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BEL ORDOÑEZ\Desktop\COMAS 1RA correccion\ADULTO 1RA CORRECCION\"/>
    </mc:Choice>
  </mc:AlternateContent>
  <bookViews>
    <workbookView xWindow="0" yWindow="0" windowWidth="11715" windowHeight="9030" tabRatio="650" firstSheet="3" activeTab="3"/>
  </bookViews>
  <sheets>
    <sheet name="Hoja2 (2)" sheetId="60" state="hidden" r:id="rId1"/>
    <sheet name="PLANILLA DE METRADO EXP TEC (2)" sheetId="70" state="hidden" r:id="rId2"/>
    <sheet name="Hoja2 (3)" sheetId="71" state="hidden" r:id="rId3"/>
    <sheet name="RESUMEN DE METRADO" sheetId="51" r:id="rId4"/>
    <sheet name="PLANILLA DE METRADO" sheetId="63" r:id="rId5"/>
    <sheet name="ANEXO N°1" sheetId="75" r:id="rId6"/>
    <sheet name="Hoja2" sheetId="69" state="hidden" r:id="rId7"/>
    <sheet name=" GASTOS GENERALES" sheetId="34" state="hidden" r:id="rId8"/>
    <sheet name="10.0 FORMULA POLINOMICA" sheetId="49" state="hidden" r:id="rId9"/>
    <sheet name="11.0 CRONOGRAMA EJECUCION" sheetId="12" state="hidden" r:id="rId10"/>
    <sheet name="12.0 CRONOGRAMA VALORIZADO" sheetId="22" state="hidden" r:id="rId11"/>
    <sheet name="Hoja1" sheetId="58" state="hidden" r:id="rId12"/>
    <sheet name="ultimo" sheetId="59" state="hidden" r:id="rId13"/>
  </sheets>
  <externalReferences>
    <externalReference r:id="rId14"/>
  </externalReferences>
  <definedNames>
    <definedName name="_xlnm._FilterDatabase" localSheetId="4" hidden="1">'PLANILLA DE METRADO'!$A$6:$J$3574</definedName>
    <definedName name="_xlnm._FilterDatabase" localSheetId="1" hidden="1">'PLANILLA DE METRADO EXP TEC (2)'!$A$1:$L$8717</definedName>
    <definedName name="_Hlk83398730" localSheetId="3">'RESUMEN DE METRADO'!#REF!</definedName>
    <definedName name="_Hlk83398737" localSheetId="3">'RESUMEN DE METRADO'!#REF!</definedName>
    <definedName name="_Hlk83398754" localSheetId="3">'RESUMEN DE METRADO'!#REF!</definedName>
    <definedName name="_xlnm.Print_Area" localSheetId="7">' GASTOS GENERALES'!$A$4:$H$138</definedName>
    <definedName name="_xlnm.Print_Area" localSheetId="8">'10.0 FORMULA POLINOMICA'!$A$2:$Q$25</definedName>
    <definedName name="_xlnm.Print_Area" localSheetId="9">'11.0 CRONOGRAMA EJECUCION'!$K$1:$CZ$77</definedName>
    <definedName name="_xlnm.Print_Area" localSheetId="10">'12.0 CRONOGRAMA VALORIZADO'!$A$1:$P$84</definedName>
    <definedName name="_xlnm.Print_Area" localSheetId="5">'ANEXO N°1'!$A$1:$P$634</definedName>
    <definedName name="_xlnm.Print_Area" localSheetId="4">'PLANILLA DE METRADO'!$A$1:$J$3567</definedName>
    <definedName name="_xlnm.Print_Area" localSheetId="1">'PLANILLA DE METRADO EXP TEC (2)'!$A$1:$L$8717</definedName>
    <definedName name="_xlnm.Print_Area" localSheetId="3">'RESUMEN DE METRADO'!$A$1:$D$292</definedName>
    <definedName name="DESP">[1]datos!$A$60:$B$93</definedName>
    <definedName name="empalme">[1]datos!$A$7:$B$17</definedName>
    <definedName name="forma">[1]datos!$A$33:$B$50</definedName>
    <definedName name="peso">[1]datos!$A$20:$B$30</definedName>
    <definedName name="po">[1]datos!$A$53:$B$56</definedName>
    <definedName name="_xlnm.Print_Titles" localSheetId="7">' GASTOS GENERALES'!$4:$11</definedName>
    <definedName name="_xlnm.Print_Titles" localSheetId="9">'11.0 CRONOGRAMA EJECUCION'!$K:$M,'11.0 CRONOGRAMA EJECUCION'!$1:$3</definedName>
    <definedName name="_xlnm.Print_Titles" localSheetId="5">'ANEXO N°1'!$1:$8</definedName>
    <definedName name="_xlnm.Print_Titles" localSheetId="4">'PLANILLA DE METRADO'!$1:$7</definedName>
    <definedName name="_xlnm.Print_Titles" localSheetId="1">'PLANILLA DE METRADO EXP TEC (2)'!$1:$10</definedName>
    <definedName name="_xlnm.Print_Titles" localSheetId="3">'RESUMEN DE METRADO'!$1:$6</definedName>
  </definedNames>
  <calcPr calcId="162913"/>
</workbook>
</file>

<file path=xl/calcChain.xml><?xml version="1.0" encoding="utf-8"?>
<calcChain xmlns="http://schemas.openxmlformats.org/spreadsheetml/2006/main">
  <c r="D292" i="51" l="1"/>
  <c r="D290" i="51"/>
  <c r="I3565" i="63"/>
  <c r="H3566" i="63"/>
  <c r="I3561" i="63"/>
  <c r="H3562" i="63"/>
  <c r="J3561" i="63"/>
  <c r="J3565" i="63"/>
  <c r="A3560" i="63"/>
  <c r="B3560" i="63"/>
  <c r="A3561" i="63"/>
  <c r="B3561" i="63"/>
  <c r="B3562" i="63" s="1"/>
  <c r="A3564" i="63"/>
  <c r="B3564" i="63"/>
  <c r="A3565" i="63"/>
  <c r="B3565" i="63"/>
  <c r="B3566" i="63" s="1"/>
  <c r="H3032" i="63" l="1"/>
  <c r="H3031" i="63"/>
  <c r="H3030" i="63"/>
  <c r="H3028" i="63"/>
  <c r="H3027" i="63"/>
  <c r="H3025" i="63"/>
  <c r="H3020" i="63"/>
  <c r="H3018" i="63"/>
  <c r="H3016" i="63"/>
  <c r="H3015" i="63"/>
  <c r="H3011" i="63"/>
  <c r="H3009" i="63"/>
  <c r="H3008" i="63"/>
  <c r="H3006" i="63"/>
  <c r="H3005" i="63"/>
  <c r="I3003" i="63" s="1"/>
  <c r="D132" i="51" s="1"/>
  <c r="H3000" i="63"/>
  <c r="I2998" i="63" s="1"/>
  <c r="D130" i="51" s="1"/>
  <c r="H2996" i="63"/>
  <c r="H2995" i="63"/>
  <c r="H2993" i="63"/>
  <c r="H2992" i="63"/>
  <c r="H2990" i="63"/>
  <c r="H2989" i="63"/>
  <c r="H2985" i="63"/>
  <c r="H2983" i="63"/>
  <c r="H2981" i="63"/>
  <c r="H2977" i="63"/>
  <c r="H2975" i="63"/>
  <c r="H2974" i="63"/>
  <c r="J3013" i="63"/>
  <c r="J2998" i="63"/>
  <c r="I3013" i="63" l="1"/>
  <c r="D133" i="51" s="1"/>
  <c r="I2979" i="63"/>
  <c r="D128" i="51" s="1"/>
  <c r="I2987" i="63"/>
  <c r="D129" i="51" s="1"/>
  <c r="I3023" i="63"/>
  <c r="D135" i="51" s="1"/>
  <c r="I2972" i="63"/>
  <c r="D127" i="51" s="1"/>
  <c r="G2801" i="63"/>
  <c r="H2801" i="63" s="1"/>
  <c r="G2800" i="63"/>
  <c r="H2800" i="63" s="1"/>
  <c r="G2797" i="63"/>
  <c r="H2797" i="63" s="1"/>
  <c r="G2796" i="63"/>
  <c r="H2796" i="63" s="1"/>
  <c r="G2793" i="63"/>
  <c r="H2793" i="63" s="1"/>
  <c r="G2792" i="63"/>
  <c r="H2792" i="63" s="1"/>
  <c r="J2790" i="63"/>
  <c r="A2790" i="63"/>
  <c r="B2790" i="63"/>
  <c r="I2790" i="63" l="1"/>
  <c r="D116" i="51" s="1"/>
  <c r="H3281" i="63"/>
  <c r="I3280" i="63" s="1"/>
  <c r="D194" i="51" s="1"/>
  <c r="J3280" i="63"/>
  <c r="A3280" i="63"/>
  <c r="B3280" i="63"/>
  <c r="B3281" i="63" s="1"/>
  <c r="H3054" i="63" l="1"/>
  <c r="H3053" i="63"/>
  <c r="H3052" i="63"/>
  <c r="J3051" i="63"/>
  <c r="A3050" i="63"/>
  <c r="B3050" i="63"/>
  <c r="A3051" i="63"/>
  <c r="B3051" i="63"/>
  <c r="D3043" i="63"/>
  <c r="H3043" i="63" s="1"/>
  <c r="H3044" i="63"/>
  <c r="H3041" i="63"/>
  <c r="H3040" i="63"/>
  <c r="H3038" i="63"/>
  <c r="D3037" i="63"/>
  <c r="H3037" i="63" s="1"/>
  <c r="H3048" i="63"/>
  <c r="H3047" i="63"/>
  <c r="J3035" i="63"/>
  <c r="J3046" i="63"/>
  <c r="A3034" i="63"/>
  <c r="B3034" i="63"/>
  <c r="A3035" i="63"/>
  <c r="B3035" i="63"/>
  <c r="A3046" i="63"/>
  <c r="B3046" i="63"/>
  <c r="H41" i="63"/>
  <c r="I40" i="63" s="1"/>
  <c r="D22" i="51" s="1"/>
  <c r="J40" i="63"/>
  <c r="A39" i="63"/>
  <c r="B39" i="63"/>
  <c r="A40" i="63"/>
  <c r="B40" i="63"/>
  <c r="B41" i="63" s="1"/>
  <c r="A43" i="63"/>
  <c r="B43" i="63"/>
  <c r="H988" i="63"/>
  <c r="H985" i="63"/>
  <c r="I3051" i="63" l="1"/>
  <c r="D140" i="51" s="1"/>
  <c r="I3046" i="63"/>
  <c r="D138" i="51" s="1"/>
  <c r="I3035" i="63"/>
  <c r="D137" i="51" s="1"/>
  <c r="H171" i="75"/>
  <c r="H164" i="75"/>
  <c r="H142" i="75"/>
  <c r="H147" i="75"/>
  <c r="H158" i="75"/>
  <c r="G177" i="75"/>
  <c r="G176" i="75"/>
  <c r="G175" i="75"/>
  <c r="G151" i="75"/>
  <c r="P196" i="75"/>
  <c r="O196" i="75"/>
  <c r="N196" i="75"/>
  <c r="L196" i="75"/>
  <c r="G196" i="75"/>
  <c r="J196" i="75" s="1"/>
  <c r="M196" i="75" s="1"/>
  <c r="P195" i="75"/>
  <c r="O195" i="75"/>
  <c r="N195" i="75"/>
  <c r="L195" i="75"/>
  <c r="G195" i="75"/>
  <c r="P194" i="75"/>
  <c r="O194" i="75"/>
  <c r="N194" i="75"/>
  <c r="L194" i="75"/>
  <c r="G194" i="75"/>
  <c r="J194" i="75" s="1"/>
  <c r="M194" i="75" s="1"/>
  <c r="P193" i="75"/>
  <c r="O193" i="75"/>
  <c r="N193" i="75"/>
  <c r="L193" i="75"/>
  <c r="H193" i="75"/>
  <c r="H195" i="75" s="1"/>
  <c r="G193" i="75"/>
  <c r="P192" i="75"/>
  <c r="O192" i="75"/>
  <c r="N192" i="75"/>
  <c r="L192" i="75"/>
  <c r="G192" i="75"/>
  <c r="J192" i="75" s="1"/>
  <c r="M192" i="75" s="1"/>
  <c r="P189" i="75"/>
  <c r="O189" i="75"/>
  <c r="N189" i="75"/>
  <c r="L189" i="75"/>
  <c r="G189" i="75"/>
  <c r="J189" i="75" s="1"/>
  <c r="M189" i="75" s="1"/>
  <c r="P188" i="75"/>
  <c r="O188" i="75"/>
  <c r="N188" i="75"/>
  <c r="L188" i="75"/>
  <c r="G188" i="75"/>
  <c r="J188" i="75" s="1"/>
  <c r="M188" i="75" s="1"/>
  <c r="P187" i="75"/>
  <c r="O187" i="75"/>
  <c r="N187" i="75"/>
  <c r="L187" i="75"/>
  <c r="H187" i="75"/>
  <c r="G187" i="75"/>
  <c r="J187" i="75" s="1"/>
  <c r="M187" i="75" s="1"/>
  <c r="P186" i="75"/>
  <c r="O186" i="75"/>
  <c r="N186" i="75"/>
  <c r="L186" i="75"/>
  <c r="H186" i="75"/>
  <c r="H188" i="75" s="1"/>
  <c r="G186" i="75"/>
  <c r="P185" i="75"/>
  <c r="O185" i="75"/>
  <c r="N185" i="75"/>
  <c r="L185" i="75"/>
  <c r="G185" i="75"/>
  <c r="J185" i="75" s="1"/>
  <c r="M185" i="75" s="1"/>
  <c r="P184" i="75"/>
  <c r="P183" i="75"/>
  <c r="O183" i="75"/>
  <c r="N183" i="75"/>
  <c r="L183" i="75"/>
  <c r="G183" i="75"/>
  <c r="J183" i="75" s="1"/>
  <c r="M183" i="75" s="1"/>
  <c r="P182" i="75"/>
  <c r="O182" i="75"/>
  <c r="N182" i="75"/>
  <c r="L182" i="75"/>
  <c r="G182" i="75"/>
  <c r="P181" i="75"/>
  <c r="O181" i="75"/>
  <c r="N181" i="75"/>
  <c r="L181" i="75"/>
  <c r="H181" i="75"/>
  <c r="G181" i="75"/>
  <c r="P180" i="75"/>
  <c r="O180" i="75"/>
  <c r="N180" i="75"/>
  <c r="L180" i="75"/>
  <c r="H180" i="75"/>
  <c r="G180" i="75"/>
  <c r="P179" i="75"/>
  <c r="O179" i="75"/>
  <c r="N179" i="75"/>
  <c r="L179" i="75"/>
  <c r="G179" i="75"/>
  <c r="J179" i="75" s="1"/>
  <c r="M179" i="75" s="1"/>
  <c r="P178" i="75"/>
  <c r="O178" i="75"/>
  <c r="N178" i="75"/>
  <c r="M178" i="75"/>
  <c r="L178" i="75"/>
  <c r="P177" i="75"/>
  <c r="N177" i="75"/>
  <c r="M177" i="75"/>
  <c r="L177" i="75"/>
  <c r="J177" i="75"/>
  <c r="O177" i="75" s="1"/>
  <c r="P176" i="75"/>
  <c r="N176" i="75"/>
  <c r="M176" i="75"/>
  <c r="L176" i="75"/>
  <c r="J176" i="75"/>
  <c r="O176" i="75" s="1"/>
  <c r="P175" i="75"/>
  <c r="N175" i="75"/>
  <c r="M175" i="75"/>
  <c r="L175" i="75"/>
  <c r="J175" i="75"/>
  <c r="O175" i="75" s="1"/>
  <c r="O172" i="75"/>
  <c r="N172" i="75"/>
  <c r="L172" i="75"/>
  <c r="G172" i="75"/>
  <c r="J172" i="75" s="1"/>
  <c r="M172" i="75" s="1"/>
  <c r="O171" i="75"/>
  <c r="N171" i="75"/>
  <c r="L171" i="75"/>
  <c r="G171" i="75"/>
  <c r="O170" i="75"/>
  <c r="N170" i="75"/>
  <c r="L170" i="75"/>
  <c r="G170" i="75"/>
  <c r="J170" i="75" s="1"/>
  <c r="M170" i="75" s="1"/>
  <c r="O169" i="75"/>
  <c r="N169" i="75"/>
  <c r="L169" i="75"/>
  <c r="H169" i="75"/>
  <c r="J171" i="75" s="1"/>
  <c r="M171" i="75" s="1"/>
  <c r="G169" i="75"/>
  <c r="O168" i="75"/>
  <c r="N168" i="75"/>
  <c r="L168" i="75"/>
  <c r="G168" i="75"/>
  <c r="J168" i="75" s="1"/>
  <c r="M168" i="75" s="1"/>
  <c r="P165" i="75"/>
  <c r="O165" i="75"/>
  <c r="N165" i="75"/>
  <c r="L165" i="75"/>
  <c r="G165" i="75"/>
  <c r="J165" i="75" s="1"/>
  <c r="M165" i="75" s="1"/>
  <c r="P164" i="75"/>
  <c r="O164" i="75"/>
  <c r="N164" i="75"/>
  <c r="L164" i="75"/>
  <c r="G164" i="75"/>
  <c r="J164" i="75" s="1"/>
  <c r="M164" i="75" s="1"/>
  <c r="P163" i="75"/>
  <c r="O163" i="75"/>
  <c r="N163" i="75"/>
  <c r="L163" i="75"/>
  <c r="H163" i="75"/>
  <c r="G163" i="75"/>
  <c r="J163" i="75" s="1"/>
  <c r="M163" i="75" s="1"/>
  <c r="P162" i="75"/>
  <c r="O162" i="75"/>
  <c r="N162" i="75"/>
  <c r="L162" i="75"/>
  <c r="H162" i="75"/>
  <c r="G162" i="75"/>
  <c r="P161" i="75"/>
  <c r="O161" i="75"/>
  <c r="N161" i="75"/>
  <c r="L161" i="75"/>
  <c r="G161" i="75"/>
  <c r="J161" i="75" s="1"/>
  <c r="M161" i="75" s="1"/>
  <c r="P160" i="75"/>
  <c r="P159" i="75"/>
  <c r="O159" i="75"/>
  <c r="N159" i="75"/>
  <c r="L159" i="75"/>
  <c r="G159" i="75"/>
  <c r="J159" i="75" s="1"/>
  <c r="M159" i="75" s="1"/>
  <c r="P158" i="75"/>
  <c r="O158" i="75"/>
  <c r="N158" i="75"/>
  <c r="L158" i="75"/>
  <c r="G158" i="75"/>
  <c r="P157" i="75"/>
  <c r="O157" i="75"/>
  <c r="N157" i="75"/>
  <c r="L157" i="75"/>
  <c r="H157" i="75"/>
  <c r="J157" i="75" s="1"/>
  <c r="M157" i="75" s="1"/>
  <c r="G157" i="75"/>
  <c r="P156" i="75"/>
  <c r="O156" i="75"/>
  <c r="N156" i="75"/>
  <c r="L156" i="75"/>
  <c r="H156" i="75"/>
  <c r="G156" i="75"/>
  <c r="J156" i="75" s="1"/>
  <c r="M156" i="75" s="1"/>
  <c r="P155" i="75"/>
  <c r="O155" i="75"/>
  <c r="N155" i="75"/>
  <c r="L155" i="75"/>
  <c r="J155" i="75"/>
  <c r="M155" i="75" s="1"/>
  <c r="G155" i="75"/>
  <c r="P154" i="75"/>
  <c r="O154" i="75"/>
  <c r="N154" i="75"/>
  <c r="M154" i="75"/>
  <c r="L154" i="75"/>
  <c r="P153" i="75"/>
  <c r="N153" i="75"/>
  <c r="M153" i="75"/>
  <c r="L153" i="75"/>
  <c r="J153" i="75"/>
  <c r="O153" i="75" s="1"/>
  <c r="P152" i="75"/>
  <c r="N152" i="75"/>
  <c r="M152" i="75"/>
  <c r="L152" i="75"/>
  <c r="J152" i="75"/>
  <c r="O152" i="75" s="1"/>
  <c r="P151" i="75"/>
  <c r="N151" i="75"/>
  <c r="M151" i="75"/>
  <c r="L151" i="75"/>
  <c r="J151" i="75"/>
  <c r="O151" i="75" s="1"/>
  <c r="P148" i="75"/>
  <c r="O148" i="75"/>
  <c r="N148" i="75"/>
  <c r="L148" i="75"/>
  <c r="G148" i="75"/>
  <c r="J148" i="75" s="1"/>
  <c r="M148" i="75" s="1"/>
  <c r="P147" i="75"/>
  <c r="O147" i="75"/>
  <c r="N147" i="75"/>
  <c r="L147" i="75"/>
  <c r="G147" i="75"/>
  <c r="P146" i="75"/>
  <c r="O146" i="75"/>
  <c r="N146" i="75"/>
  <c r="L146" i="75"/>
  <c r="J146" i="75"/>
  <c r="M146" i="75" s="1"/>
  <c r="G146" i="75"/>
  <c r="P145" i="75"/>
  <c r="O145" i="75"/>
  <c r="N145" i="75"/>
  <c r="L145" i="75"/>
  <c r="H145" i="75"/>
  <c r="J147" i="75" s="1"/>
  <c r="M147" i="75" s="1"/>
  <c r="G145" i="75"/>
  <c r="P144" i="75"/>
  <c r="O144" i="75"/>
  <c r="N144" i="75"/>
  <c r="L144" i="75"/>
  <c r="G144" i="75"/>
  <c r="J144" i="75" s="1"/>
  <c r="M144" i="75" s="1"/>
  <c r="P143" i="75"/>
  <c r="O143" i="75"/>
  <c r="N143" i="75"/>
  <c r="L143" i="75"/>
  <c r="G143" i="75"/>
  <c r="J143" i="75" s="1"/>
  <c r="M143" i="75" s="1"/>
  <c r="P142" i="75"/>
  <c r="O142" i="75"/>
  <c r="N142" i="75"/>
  <c r="L142" i="75"/>
  <c r="G142" i="75"/>
  <c r="J142" i="75" s="1"/>
  <c r="M142" i="75" s="1"/>
  <c r="P141" i="75"/>
  <c r="O141" i="75"/>
  <c r="N141" i="75"/>
  <c r="L141" i="75"/>
  <c r="H141" i="75"/>
  <c r="G141" i="75"/>
  <c r="J141" i="75" s="1"/>
  <c r="M141" i="75" s="1"/>
  <c r="P140" i="75"/>
  <c r="O140" i="75"/>
  <c r="N140" i="75"/>
  <c r="L140" i="75"/>
  <c r="H140" i="75"/>
  <c r="G140" i="75"/>
  <c r="J140" i="75" s="1"/>
  <c r="M140" i="75" s="1"/>
  <c r="P139" i="75"/>
  <c r="O139" i="75"/>
  <c r="N139" i="75"/>
  <c r="L139" i="75"/>
  <c r="G139" i="75"/>
  <c r="J139" i="75" s="1"/>
  <c r="M139" i="75" s="1"/>
  <c r="P138" i="75"/>
  <c r="O138" i="75"/>
  <c r="N138" i="75"/>
  <c r="M138" i="75"/>
  <c r="L138" i="75"/>
  <c r="P137" i="75"/>
  <c r="N137" i="75"/>
  <c r="M137" i="75"/>
  <c r="L137" i="75"/>
  <c r="G137" i="75"/>
  <c r="J137" i="75" s="1"/>
  <c r="O137" i="75" s="1"/>
  <c r="P136" i="75"/>
  <c r="N136" i="75"/>
  <c r="M136" i="75"/>
  <c r="L136" i="75"/>
  <c r="J136" i="75"/>
  <c r="O136" i="75" s="1"/>
  <c r="G136" i="75"/>
  <c r="P135" i="75"/>
  <c r="N135" i="75"/>
  <c r="M135" i="75"/>
  <c r="L135" i="75"/>
  <c r="G135" i="75"/>
  <c r="J135" i="75" s="1"/>
  <c r="O135" i="75" s="1"/>
  <c r="J169" i="75" l="1"/>
  <c r="M169" i="75" s="1"/>
  <c r="J180" i="75"/>
  <c r="M180" i="75" s="1"/>
  <c r="H182" i="75"/>
  <c r="J193" i="75"/>
  <c r="M193" i="75" s="1"/>
  <c r="J182" i="75"/>
  <c r="M182" i="75" s="1"/>
  <c r="J195" i="75"/>
  <c r="M195" i="75" s="1"/>
  <c r="J158" i="75"/>
  <c r="M158" i="75" s="1"/>
  <c r="J162" i="75"/>
  <c r="M162" i="75" s="1"/>
  <c r="J181" i="75"/>
  <c r="M181" i="75" s="1"/>
  <c r="J186" i="75"/>
  <c r="M186" i="75" s="1"/>
  <c r="J145" i="75"/>
  <c r="M145" i="75" s="1"/>
  <c r="A3160" i="63"/>
  <c r="B3160" i="63"/>
  <c r="B3161" i="63" s="1"/>
  <c r="J3160" i="63"/>
  <c r="H3173" i="63"/>
  <c r="I3172" i="63" s="1"/>
  <c r="D163" i="51" s="1"/>
  <c r="H3170" i="63"/>
  <c r="I3169" i="63" s="1"/>
  <c r="D162" i="51" s="1"/>
  <c r="H3167" i="63"/>
  <c r="I3166" i="63" s="1"/>
  <c r="D161" i="51" s="1"/>
  <c r="H3164" i="63"/>
  <c r="I3163" i="63" s="1"/>
  <c r="D160" i="51" s="1"/>
  <c r="H3161" i="63"/>
  <c r="I3160" i="63" s="1"/>
  <c r="D159" i="51" s="1"/>
  <c r="J3163" i="63"/>
  <c r="J3166" i="63"/>
  <c r="J3169" i="63"/>
  <c r="J3172" i="63"/>
  <c r="A3163" i="63"/>
  <c r="B3163" i="63"/>
  <c r="B3164" i="63" s="1"/>
  <c r="A3166" i="63"/>
  <c r="B3166" i="63"/>
  <c r="B3167" i="63" s="1"/>
  <c r="A3169" i="63"/>
  <c r="B3169" i="63"/>
  <c r="B3170" i="63" s="1"/>
  <c r="A3172" i="63"/>
  <c r="B3172" i="63"/>
  <c r="B3173" i="63" s="1"/>
  <c r="A3176" i="63"/>
  <c r="B3176" i="63"/>
  <c r="H3134" i="63"/>
  <c r="I3133" i="63" s="1"/>
  <c r="D156" i="51" s="1"/>
  <c r="J3133" i="63"/>
  <c r="A3133" i="63"/>
  <c r="B3133" i="63"/>
  <c r="B3134" i="63" s="1"/>
  <c r="H14" i="63"/>
  <c r="I13" i="63" s="1"/>
  <c r="D10" i="51" s="1"/>
  <c r="H38" i="63"/>
  <c r="I37" i="63" s="1"/>
  <c r="D20" i="51" s="1"/>
  <c r="H34" i="63"/>
  <c r="I33" i="63" s="1"/>
  <c r="D18" i="51" s="1"/>
  <c r="H31" i="63"/>
  <c r="I30" i="63" s="1"/>
  <c r="D17" i="51" s="1"/>
  <c r="H28" i="63"/>
  <c r="I27" i="63" s="1"/>
  <c r="D16" i="51" s="1"/>
  <c r="H25" i="63"/>
  <c r="I24" i="63" s="1"/>
  <c r="D15" i="51" s="1"/>
  <c r="H21" i="63"/>
  <c r="I20" i="63" s="1"/>
  <c r="D13" i="51" s="1"/>
  <c r="H18" i="63"/>
  <c r="I17" i="63" s="1"/>
  <c r="D12" i="51" s="1"/>
  <c r="H11" i="63"/>
  <c r="I10" i="63" s="1"/>
  <c r="D9" i="51" s="1"/>
  <c r="J10" i="63"/>
  <c r="J13" i="63"/>
  <c r="J17" i="63"/>
  <c r="J20" i="63"/>
  <c r="J24" i="63"/>
  <c r="J27" i="63"/>
  <c r="J30" i="63"/>
  <c r="J33" i="63"/>
  <c r="J37" i="63"/>
  <c r="A8" i="63"/>
  <c r="B8" i="63"/>
  <c r="A9" i="63"/>
  <c r="B9" i="63"/>
  <c r="A10" i="63"/>
  <c r="B10" i="63"/>
  <c r="B11" i="63" s="1"/>
  <c r="A13" i="63"/>
  <c r="B13" i="63"/>
  <c r="B14" i="63" s="1"/>
  <c r="A16" i="63"/>
  <c r="B16" i="63"/>
  <c r="A17" i="63"/>
  <c r="B17" i="63"/>
  <c r="B18" i="63" s="1"/>
  <c r="A20" i="63"/>
  <c r="B20" i="63"/>
  <c r="B21" i="63" s="1"/>
  <c r="A23" i="63"/>
  <c r="B23" i="63"/>
  <c r="A24" i="63"/>
  <c r="B24" i="63"/>
  <c r="B25" i="63" s="1"/>
  <c r="A27" i="63"/>
  <c r="B27" i="63"/>
  <c r="B28" i="63" s="1"/>
  <c r="A30" i="63"/>
  <c r="B30" i="63"/>
  <c r="B31" i="63" s="1"/>
  <c r="A33" i="63"/>
  <c r="B33" i="63"/>
  <c r="B34" i="63" s="1"/>
  <c r="A36" i="63"/>
  <c r="B36" i="63"/>
  <c r="A37" i="63"/>
  <c r="B37" i="63"/>
  <c r="B38" i="63" s="1"/>
  <c r="H3317" i="63"/>
  <c r="I3316" i="63" s="1"/>
  <c r="D205" i="51" s="1"/>
  <c r="A3316" i="63"/>
  <c r="B3316" i="63"/>
  <c r="H3499" i="63"/>
  <c r="I3498" i="63" s="1"/>
  <c r="D266" i="51" s="1"/>
  <c r="J3498" i="63"/>
  <c r="A3498" i="63"/>
  <c r="B3498" i="63"/>
  <c r="B3499" i="63" s="1"/>
  <c r="A3449" i="63"/>
  <c r="A3446" i="63"/>
  <c r="H3453" i="63"/>
  <c r="I3452" i="63" s="1"/>
  <c r="D250" i="51" s="1"/>
  <c r="A3455" i="63"/>
  <c r="B3455" i="63"/>
  <c r="B3456" i="63" s="1"/>
  <c r="J3455" i="63"/>
  <c r="C3456" i="63"/>
  <c r="H3456" i="63" s="1"/>
  <c r="I3455" i="63" s="1"/>
  <c r="D251" i="51" s="1"/>
  <c r="H3450" i="63"/>
  <c r="I3449" i="63" s="1"/>
  <c r="D249" i="51" s="1"/>
  <c r="H3447" i="63"/>
  <c r="I3446" i="63" s="1"/>
  <c r="D248" i="51" s="1"/>
  <c r="J3446" i="63"/>
  <c r="J3449" i="63"/>
  <c r="B3446" i="63"/>
  <c r="B3447" i="63" s="1"/>
  <c r="B3449" i="63"/>
  <c r="B3450" i="63" s="1"/>
  <c r="B3452" i="63"/>
  <c r="B3453" i="63" s="1"/>
  <c r="H3426" i="63"/>
  <c r="I3425" i="63" s="1"/>
  <c r="D241" i="51" s="1"/>
  <c r="J3425" i="63"/>
  <c r="A3425" i="63"/>
  <c r="B3425" i="63"/>
  <c r="B3426" i="63" s="1"/>
  <c r="J3413" i="63"/>
  <c r="H3414" i="63"/>
  <c r="I3413" i="63" s="1"/>
  <c r="D237" i="51" s="1"/>
  <c r="A3413" i="63"/>
  <c r="B3413" i="63"/>
  <c r="B3414" i="63" s="1"/>
  <c r="H3402" i="63"/>
  <c r="I3401" i="63" s="1"/>
  <c r="D233" i="51" s="1"/>
  <c r="J3401" i="63"/>
  <c r="A3401" i="63"/>
  <c r="B3401" i="63"/>
  <c r="B3402" i="63" s="1"/>
  <c r="A3404" i="63"/>
  <c r="A3407" i="63"/>
  <c r="B3407" i="63"/>
  <c r="B3408" i="63" s="1"/>
  <c r="J3407" i="63"/>
  <c r="H3408" i="63"/>
  <c r="I3407" i="63" s="1"/>
  <c r="D235" i="51" s="1"/>
  <c r="H3374" i="63"/>
  <c r="H3375" i="63"/>
  <c r="H3373" i="63"/>
  <c r="H3379" i="63"/>
  <c r="I3378" i="63" s="1"/>
  <c r="D224" i="51" s="1"/>
  <c r="A3372" i="63"/>
  <c r="B3372" i="63"/>
  <c r="J3372" i="63"/>
  <c r="A3378" i="63"/>
  <c r="B3378" i="63"/>
  <c r="J3378" i="63"/>
  <c r="H998" i="63"/>
  <c r="H997" i="63"/>
  <c r="H994" i="63"/>
  <c r="H993" i="63"/>
  <c r="G980" i="63"/>
  <c r="H980" i="63" s="1"/>
  <c r="G979" i="63"/>
  <c r="H979" i="63" s="1"/>
  <c r="G976" i="63"/>
  <c r="H976" i="63" s="1"/>
  <c r="G975" i="63"/>
  <c r="H975" i="63" s="1"/>
  <c r="F970" i="63"/>
  <c r="H970" i="63" s="1"/>
  <c r="H969" i="63"/>
  <c r="F966" i="63"/>
  <c r="H966" i="63" s="1"/>
  <c r="H965" i="63"/>
  <c r="G306" i="75"/>
  <c r="G305" i="75"/>
  <c r="H314" i="75"/>
  <c r="P316" i="75"/>
  <c r="O316" i="75"/>
  <c r="N316" i="75"/>
  <c r="M316" i="75"/>
  <c r="L316" i="75"/>
  <c r="H316" i="75"/>
  <c r="J316" i="75" s="1"/>
  <c r="K316" i="75" s="1"/>
  <c r="P315" i="75"/>
  <c r="O315" i="75"/>
  <c r="N315" i="75"/>
  <c r="L315" i="75"/>
  <c r="K315" i="75"/>
  <c r="J315" i="75"/>
  <c r="M315" i="75" s="1"/>
  <c r="P322" i="75"/>
  <c r="I3372" i="63" l="1"/>
  <c r="D223" i="51" s="1"/>
  <c r="I991" i="63"/>
  <c r="I962" i="63"/>
  <c r="J306" i="75" l="1"/>
  <c r="M306" i="75" s="1"/>
  <c r="J305" i="75"/>
  <c r="M305" i="75" s="1"/>
  <c r="J313" i="75"/>
  <c r="M313" i="75" s="1"/>
  <c r="H309" i="75"/>
  <c r="P314" i="75"/>
  <c r="O314" i="75"/>
  <c r="N314" i="75"/>
  <c r="L314" i="75"/>
  <c r="J314" i="75"/>
  <c r="M314" i="75" s="1"/>
  <c r="P313" i="75"/>
  <c r="O313" i="75"/>
  <c r="N313" i="75"/>
  <c r="L313" i="75"/>
  <c r="K313" i="75"/>
  <c r="P312" i="75"/>
  <c r="O312" i="75"/>
  <c r="N312" i="75"/>
  <c r="M312" i="75"/>
  <c r="L312" i="75"/>
  <c r="K312" i="75"/>
  <c r="P311" i="75"/>
  <c r="O311" i="75"/>
  <c r="N311" i="75"/>
  <c r="M311" i="75"/>
  <c r="L311" i="75"/>
  <c r="K311" i="75"/>
  <c r="P310" i="75"/>
  <c r="O310" i="75"/>
  <c r="N310" i="75"/>
  <c r="M310" i="75"/>
  <c r="L310" i="75"/>
  <c r="G310" i="75"/>
  <c r="P309" i="75"/>
  <c r="O309" i="75"/>
  <c r="N309" i="75"/>
  <c r="M309" i="75"/>
  <c r="L309" i="75"/>
  <c r="G309" i="75"/>
  <c r="P308" i="75"/>
  <c r="O308" i="75"/>
  <c r="N308" i="75"/>
  <c r="M308" i="75"/>
  <c r="L308" i="75"/>
  <c r="G308" i="75"/>
  <c r="P307" i="75"/>
  <c r="O307" i="75"/>
  <c r="N307" i="75"/>
  <c r="M307" i="75"/>
  <c r="L307" i="75"/>
  <c r="K307" i="75"/>
  <c r="P306" i="75"/>
  <c r="O306" i="75"/>
  <c r="N306" i="75"/>
  <c r="L306" i="75"/>
  <c r="K306" i="75"/>
  <c r="P305" i="75"/>
  <c r="O305" i="75"/>
  <c r="N305" i="75"/>
  <c r="L305" i="75"/>
  <c r="K305" i="75"/>
  <c r="P304" i="75"/>
  <c r="H3351" i="63"/>
  <c r="H3352" i="63"/>
  <c r="H3353" i="63"/>
  <c r="H3350" i="63"/>
  <c r="J3349" i="63"/>
  <c r="A3349" i="63"/>
  <c r="B3349" i="63"/>
  <c r="H3459" i="63"/>
  <c r="I3458" i="63" s="1"/>
  <c r="D252" i="51" s="1"/>
  <c r="J3452" i="63"/>
  <c r="J3458" i="63"/>
  <c r="A3452" i="63"/>
  <c r="A3458" i="63"/>
  <c r="B3458" i="63"/>
  <c r="B3459" i="63" s="1"/>
  <c r="H3183" i="63"/>
  <c r="I3182" i="63" s="1"/>
  <c r="D166" i="51" s="1"/>
  <c r="J3182" i="63"/>
  <c r="A3182" i="63"/>
  <c r="B3182" i="63"/>
  <c r="A3185" i="63"/>
  <c r="B3185" i="63"/>
  <c r="J3175" i="63"/>
  <c r="A3175" i="63"/>
  <c r="B3175" i="63"/>
  <c r="B3299" i="63"/>
  <c r="I3349" i="63" l="1"/>
  <c r="D216" i="51" s="1"/>
  <c r="K314" i="75"/>
  <c r="J308" i="75"/>
  <c r="K308" i="75" s="1"/>
  <c r="J324" i="75" s="1"/>
  <c r="J309" i="75"/>
  <c r="K309" i="75" s="1"/>
  <c r="H310" i="75"/>
  <c r="J310" i="75" s="1"/>
  <c r="K310" i="75" s="1"/>
  <c r="C3520" i="63"/>
  <c r="C3514" i="63"/>
  <c r="C3490" i="63"/>
  <c r="C3541" i="63"/>
  <c r="C3544" i="63"/>
  <c r="C3538" i="63"/>
  <c r="C3535" i="63"/>
  <c r="C3532" i="63"/>
  <c r="C3529" i="63"/>
  <c r="C3526" i="63"/>
  <c r="C3523" i="63"/>
  <c r="C3517" i="63"/>
  <c r="C3511" i="63"/>
  <c r="C3508" i="63"/>
  <c r="C3505" i="63"/>
  <c r="C3502" i="63"/>
  <c r="C3493" i="63"/>
  <c r="C3487" i="63"/>
  <c r="D3383" i="63"/>
  <c r="C3411" i="63"/>
  <c r="C3399" i="63"/>
  <c r="C3441" i="63"/>
  <c r="C3432" i="63"/>
  <c r="C3417" i="63"/>
  <c r="C3429" i="63"/>
  <c r="C3438" i="63"/>
  <c r="C3435" i="63"/>
  <c r="C3405" i="63"/>
  <c r="C3396" i="63"/>
  <c r="D3386" i="63"/>
  <c r="D3388" i="63"/>
  <c r="D228" i="51" s="1"/>
  <c r="C3462" i="63"/>
  <c r="C3444" i="63"/>
  <c r="C3423" i="63"/>
  <c r="H3423" i="63" s="1"/>
  <c r="C3420" i="63"/>
  <c r="H3277" i="63"/>
  <c r="H3276" i="63"/>
  <c r="H3275" i="63"/>
  <c r="H3271" i="63"/>
  <c r="H3270" i="63"/>
  <c r="H3269" i="63"/>
  <c r="H3202" i="63"/>
  <c r="I3201" i="63" s="1"/>
  <c r="D173" i="51" s="1"/>
  <c r="J3201" i="63"/>
  <c r="A3201" i="63"/>
  <c r="B3201" i="63"/>
  <c r="B3202" i="63" s="1"/>
  <c r="H3131" i="63"/>
  <c r="H3130" i="63"/>
  <c r="H3113" i="63"/>
  <c r="H3114" i="63"/>
  <c r="H3115" i="63"/>
  <c r="H3116" i="63"/>
  <c r="H3117" i="63"/>
  <c r="H3118" i="63"/>
  <c r="H3119" i="63"/>
  <c r="H3120" i="63"/>
  <c r="H3121" i="63"/>
  <c r="H3122" i="63"/>
  <c r="H3123" i="63"/>
  <c r="H3124" i="63"/>
  <c r="H3125" i="63"/>
  <c r="H3126" i="63"/>
  <c r="H3127" i="63"/>
  <c r="H3112" i="63"/>
  <c r="H3111" i="63"/>
  <c r="H3110" i="63"/>
  <c r="H3109" i="63"/>
  <c r="H3106" i="63"/>
  <c r="I3105" i="63" s="1"/>
  <c r="H3151" i="63"/>
  <c r="H3152" i="63"/>
  <c r="H3153" i="63"/>
  <c r="H3154" i="63"/>
  <c r="H3155" i="63"/>
  <c r="H3156" i="63"/>
  <c r="H3157" i="63"/>
  <c r="H3158" i="63"/>
  <c r="H3139" i="63"/>
  <c r="H3140" i="63"/>
  <c r="H3141" i="63"/>
  <c r="H3142" i="63"/>
  <c r="H3143" i="63"/>
  <c r="H3144" i="63"/>
  <c r="H3145" i="63"/>
  <c r="H3146" i="63"/>
  <c r="H3147" i="63"/>
  <c r="H3148" i="63"/>
  <c r="H3149" i="63"/>
  <c r="H3150" i="63"/>
  <c r="H3138" i="63"/>
  <c r="H627" i="75"/>
  <c r="J627" i="75" s="1"/>
  <c r="N627" i="75" s="1"/>
  <c r="H628" i="75"/>
  <c r="H624" i="75"/>
  <c r="H623" i="75"/>
  <c r="J623" i="75" s="1"/>
  <c r="N623" i="75" s="1"/>
  <c r="H619" i="75"/>
  <c r="J619" i="75" s="1"/>
  <c r="N619" i="75" s="1"/>
  <c r="H618" i="75"/>
  <c r="J618" i="75" s="1"/>
  <c r="N618" i="75" s="1"/>
  <c r="H620" i="75"/>
  <c r="P628" i="75"/>
  <c r="O628" i="75"/>
  <c r="N628" i="75"/>
  <c r="L628" i="75"/>
  <c r="K628" i="75"/>
  <c r="G628" i="75"/>
  <c r="P627" i="75"/>
  <c r="O627" i="75"/>
  <c r="M627" i="75"/>
  <c r="L627" i="75"/>
  <c r="K627" i="75"/>
  <c r="P626" i="75"/>
  <c r="O626" i="75"/>
  <c r="M626" i="75"/>
  <c r="L626" i="75"/>
  <c r="K626" i="75"/>
  <c r="H626" i="75"/>
  <c r="J626" i="75" s="1"/>
  <c r="N626" i="75" s="1"/>
  <c r="A615" i="75"/>
  <c r="B615" i="75"/>
  <c r="A616" i="75"/>
  <c r="B616" i="75"/>
  <c r="P632" i="75"/>
  <c r="P631" i="75"/>
  <c r="P625" i="75"/>
  <c r="O625" i="75"/>
  <c r="N625" i="75"/>
  <c r="M625" i="75"/>
  <c r="L625" i="75"/>
  <c r="K625" i="75"/>
  <c r="P624" i="75"/>
  <c r="O624" i="75"/>
  <c r="L624" i="75"/>
  <c r="K624" i="75"/>
  <c r="G624" i="75"/>
  <c r="P623" i="75"/>
  <c r="O623" i="75"/>
  <c r="L623" i="75"/>
  <c r="K623" i="75"/>
  <c r="P622" i="75"/>
  <c r="O622" i="75"/>
  <c r="L622" i="75"/>
  <c r="K622" i="75"/>
  <c r="H622" i="75"/>
  <c r="J622" i="75" s="1"/>
  <c r="N622" i="75" s="1"/>
  <c r="P620" i="75"/>
  <c r="O620" i="75"/>
  <c r="N620" i="75"/>
  <c r="L620" i="75"/>
  <c r="K620" i="75"/>
  <c r="G620" i="75"/>
  <c r="P619" i="75"/>
  <c r="O619" i="75"/>
  <c r="M619" i="75"/>
  <c r="L619" i="75"/>
  <c r="K619" i="75"/>
  <c r="P618" i="75"/>
  <c r="O618" i="75"/>
  <c r="M618" i="75"/>
  <c r="L618" i="75"/>
  <c r="K618" i="75"/>
  <c r="P617" i="75"/>
  <c r="O617" i="75"/>
  <c r="M617" i="75"/>
  <c r="L617" i="75"/>
  <c r="K617" i="75"/>
  <c r="H617" i="75"/>
  <c r="J617" i="75" s="1"/>
  <c r="N617" i="75" s="1"/>
  <c r="H2969" i="63"/>
  <c r="G2968" i="63"/>
  <c r="H2968" i="63" s="1"/>
  <c r="H2967" i="63"/>
  <c r="H2965" i="63"/>
  <c r="H2964" i="63"/>
  <c r="H2962" i="63"/>
  <c r="G2961" i="63"/>
  <c r="H2961" i="63" s="1"/>
  <c r="H2960" i="63"/>
  <c r="H2716" i="63"/>
  <c r="H2715" i="63"/>
  <c r="G2714" i="63"/>
  <c r="H2714" i="63" s="1"/>
  <c r="H2713" i="63"/>
  <c r="H2711" i="63"/>
  <c r="H2710" i="63"/>
  <c r="H2709" i="63"/>
  <c r="H2707" i="63"/>
  <c r="G2706" i="63"/>
  <c r="H2706" i="63" s="1"/>
  <c r="H2705" i="63"/>
  <c r="J2719" i="63"/>
  <c r="J2703" i="63"/>
  <c r="A2703" i="63"/>
  <c r="B2703" i="63"/>
  <c r="G2452" i="63"/>
  <c r="H2452" i="63" s="1"/>
  <c r="G2444" i="63"/>
  <c r="H2444" i="63" s="1"/>
  <c r="G2438" i="63"/>
  <c r="H2438" i="63" s="1"/>
  <c r="G2431" i="63"/>
  <c r="H2431" i="63" s="1"/>
  <c r="H2454" i="63"/>
  <c r="H2453" i="63"/>
  <c r="H2451" i="63"/>
  <c r="H2432" i="63"/>
  <c r="H2430" i="63"/>
  <c r="H2426" i="63"/>
  <c r="H2425" i="63"/>
  <c r="H2424" i="63"/>
  <c r="H2439" i="63"/>
  <c r="H2437" i="63"/>
  <c r="H2449" i="63"/>
  <c r="H2448" i="63"/>
  <c r="H2447" i="63"/>
  <c r="H2445" i="63"/>
  <c r="H2443" i="63"/>
  <c r="H2435" i="63"/>
  <c r="H2434" i="63"/>
  <c r="J620" i="75" l="1"/>
  <c r="M620" i="75" s="1"/>
  <c r="M622" i="75"/>
  <c r="I3273" i="63"/>
  <c r="I3267" i="63"/>
  <c r="I3129" i="63"/>
  <c r="I3108" i="63"/>
  <c r="I2958" i="63"/>
  <c r="D125" i="51" s="1"/>
  <c r="I3137" i="63"/>
  <c r="I2703" i="63"/>
  <c r="D110" i="51" s="1"/>
  <c r="M623" i="75"/>
  <c r="J624" i="75"/>
  <c r="J628" i="75"/>
  <c r="M628" i="75" s="1"/>
  <c r="M624" i="75"/>
  <c r="N624" i="75"/>
  <c r="I2441" i="63"/>
  <c r="D100" i="51" s="1"/>
  <c r="I2428" i="63"/>
  <c r="D99" i="51" s="1"/>
  <c r="I2423" i="63"/>
  <c r="D98" i="51" s="1"/>
  <c r="J632" i="75" l="1"/>
  <c r="H2421" i="63" s="1"/>
  <c r="I2420" i="63" s="1"/>
  <c r="D97" i="51" s="1"/>
  <c r="J2420" i="63" l="1"/>
  <c r="J2423" i="63"/>
  <c r="J2428" i="63"/>
  <c r="J2441" i="63"/>
  <c r="A2419" i="63"/>
  <c r="B2419" i="63"/>
  <c r="A2420" i="63"/>
  <c r="B2420" i="63"/>
  <c r="A2423" i="63"/>
  <c r="B2423" i="63"/>
  <c r="A2428" i="63"/>
  <c r="B2428" i="63"/>
  <c r="A2441" i="63"/>
  <c r="B2441" i="63"/>
  <c r="J2958" i="63"/>
  <c r="A2958" i="63"/>
  <c r="B2958" i="63"/>
  <c r="G2752" i="63"/>
  <c r="G2757" i="63"/>
  <c r="I2755" i="63" s="1"/>
  <c r="H2753" i="63"/>
  <c r="H2149" i="63"/>
  <c r="D2148" i="63"/>
  <c r="H2148" i="63" s="1"/>
  <c r="H2147" i="63"/>
  <c r="H2146" i="63"/>
  <c r="H2145" i="63"/>
  <c r="D2144" i="63"/>
  <c r="H2144" i="63" s="1"/>
  <c r="H2143" i="63"/>
  <c r="H2142" i="63"/>
  <c r="H2141" i="63"/>
  <c r="H2140" i="63"/>
  <c r="H2139" i="63"/>
  <c r="H2138" i="63"/>
  <c r="H2137" i="63"/>
  <c r="P556" i="75"/>
  <c r="O556" i="75"/>
  <c r="N556" i="75"/>
  <c r="L556" i="75"/>
  <c r="K556" i="75"/>
  <c r="H556" i="75"/>
  <c r="G556" i="75"/>
  <c r="P555" i="75"/>
  <c r="O555" i="75"/>
  <c r="N555" i="75"/>
  <c r="L555" i="75"/>
  <c r="K555" i="75"/>
  <c r="G555" i="75"/>
  <c r="J555" i="75" s="1"/>
  <c r="M555" i="75" s="1"/>
  <c r="P554" i="75"/>
  <c r="O554" i="75"/>
  <c r="N554" i="75"/>
  <c r="L554" i="75"/>
  <c r="K554" i="75"/>
  <c r="G554" i="75"/>
  <c r="J554" i="75" s="1"/>
  <c r="M554" i="75" s="1"/>
  <c r="P553" i="75"/>
  <c r="P552" i="75"/>
  <c r="N552" i="75"/>
  <c r="M552" i="75"/>
  <c r="L552" i="75"/>
  <c r="K552" i="75"/>
  <c r="J552" i="75"/>
  <c r="O552" i="75" s="1"/>
  <c r="P551" i="75"/>
  <c r="N551" i="75"/>
  <c r="M551" i="75"/>
  <c r="L551" i="75"/>
  <c r="K551" i="75"/>
  <c r="J551" i="75"/>
  <c r="O551" i="75" s="1"/>
  <c r="H548" i="75"/>
  <c r="G546" i="75"/>
  <c r="G547" i="75"/>
  <c r="J547" i="75" s="1"/>
  <c r="M547" i="75" s="1"/>
  <c r="G548" i="75"/>
  <c r="P548" i="75"/>
  <c r="O548" i="75"/>
  <c r="N548" i="75"/>
  <c r="L548" i="75"/>
  <c r="K548" i="75"/>
  <c r="P547" i="75"/>
  <c r="O547" i="75"/>
  <c r="N547" i="75"/>
  <c r="L547" i="75"/>
  <c r="K547" i="75"/>
  <c r="P546" i="75"/>
  <c r="O546" i="75"/>
  <c r="N546" i="75"/>
  <c r="L546" i="75"/>
  <c r="K546" i="75"/>
  <c r="J546" i="75"/>
  <c r="M546" i="75" s="1"/>
  <c r="P545" i="75"/>
  <c r="P544" i="75"/>
  <c r="N544" i="75"/>
  <c r="M544" i="75"/>
  <c r="L544" i="75"/>
  <c r="K544" i="75"/>
  <c r="J544" i="75"/>
  <c r="O544" i="75" s="1"/>
  <c r="P543" i="75"/>
  <c r="N543" i="75"/>
  <c r="M543" i="75"/>
  <c r="L543" i="75"/>
  <c r="K543" i="75"/>
  <c r="J543" i="75"/>
  <c r="O543" i="75" s="1"/>
  <c r="P542" i="75"/>
  <c r="O542" i="75"/>
  <c r="M542" i="75"/>
  <c r="L542" i="75"/>
  <c r="K542" i="75"/>
  <c r="J542" i="75"/>
  <c r="N542" i="75" s="1"/>
  <c r="P539" i="75"/>
  <c r="O539" i="75"/>
  <c r="N539" i="75"/>
  <c r="L539" i="75"/>
  <c r="K539" i="75"/>
  <c r="H539" i="75"/>
  <c r="G539" i="75"/>
  <c r="P538" i="75"/>
  <c r="O538" i="75"/>
  <c r="N538" i="75"/>
  <c r="L538" i="75"/>
  <c r="K538" i="75"/>
  <c r="G538" i="75"/>
  <c r="J538" i="75" s="1"/>
  <c r="M538" i="75" s="1"/>
  <c r="P537" i="75"/>
  <c r="O537" i="75"/>
  <c r="N537" i="75"/>
  <c r="L537" i="75"/>
  <c r="K537" i="75"/>
  <c r="G537" i="75"/>
  <c r="J537" i="75" s="1"/>
  <c r="M537" i="75" s="1"/>
  <c r="P536" i="75"/>
  <c r="P535" i="75"/>
  <c r="N535" i="75"/>
  <c r="M535" i="75"/>
  <c r="L535" i="75"/>
  <c r="K535" i="75"/>
  <c r="J535" i="75"/>
  <c r="O535" i="75" s="1"/>
  <c r="P534" i="75"/>
  <c r="O534" i="75"/>
  <c r="M534" i="75"/>
  <c r="L534" i="75"/>
  <c r="K534" i="75"/>
  <c r="J534" i="75"/>
  <c r="N534" i="75" s="1"/>
  <c r="H531" i="75"/>
  <c r="P531" i="75"/>
  <c r="O531" i="75"/>
  <c r="N531" i="75"/>
  <c r="L531" i="75"/>
  <c r="K531" i="75"/>
  <c r="G531" i="75"/>
  <c r="P530" i="75"/>
  <c r="O530" i="75"/>
  <c r="N530" i="75"/>
  <c r="L530" i="75"/>
  <c r="K530" i="75"/>
  <c r="G530" i="75"/>
  <c r="J530" i="75" s="1"/>
  <c r="M530" i="75" s="1"/>
  <c r="P529" i="75"/>
  <c r="O529" i="75"/>
  <c r="N529" i="75"/>
  <c r="L529" i="75"/>
  <c r="K529" i="75"/>
  <c r="G529" i="75"/>
  <c r="J529" i="75" s="1"/>
  <c r="M529" i="75" s="1"/>
  <c r="P528" i="75"/>
  <c r="P527" i="75"/>
  <c r="N527" i="75"/>
  <c r="M527" i="75"/>
  <c r="L527" i="75"/>
  <c r="K527" i="75"/>
  <c r="J527" i="75"/>
  <c r="O527" i="75" s="1"/>
  <c r="P526" i="75"/>
  <c r="N526" i="75"/>
  <c r="M526" i="75"/>
  <c r="L526" i="75"/>
  <c r="K526" i="75"/>
  <c r="J526" i="75"/>
  <c r="O526" i="75" s="1"/>
  <c r="P525" i="75"/>
  <c r="O525" i="75"/>
  <c r="M525" i="75"/>
  <c r="L525" i="75"/>
  <c r="K525" i="75"/>
  <c r="J525" i="75"/>
  <c r="N525" i="75" s="1"/>
  <c r="H1473" i="63"/>
  <c r="H1474" i="63"/>
  <c r="H1475" i="63"/>
  <c r="H1477" i="63"/>
  <c r="D1476" i="63"/>
  <c r="H1476" i="63" s="1"/>
  <c r="D1472" i="63"/>
  <c r="H1472" i="63" s="1"/>
  <c r="H1471" i="63"/>
  <c r="H1470" i="63"/>
  <c r="H1469" i="63"/>
  <c r="H1468" i="63"/>
  <c r="H1467" i="63"/>
  <c r="H1466" i="63"/>
  <c r="H1465" i="63"/>
  <c r="J539" i="75" l="1"/>
  <c r="M539" i="75" s="1"/>
  <c r="J531" i="75"/>
  <c r="M531" i="75" s="1"/>
  <c r="J556" i="75"/>
  <c r="M556" i="75" s="1"/>
  <c r="J548" i="75"/>
  <c r="M548" i="75" s="1"/>
  <c r="G2937" i="63"/>
  <c r="G2931" i="63"/>
  <c r="G2928" i="63"/>
  <c r="G2903" i="63"/>
  <c r="H2903" i="63" s="1"/>
  <c r="D2904" i="63"/>
  <c r="G2904" i="63" s="1"/>
  <c r="H2904" i="63" s="1"/>
  <c r="G2698" i="63"/>
  <c r="G2697" i="63"/>
  <c r="G2696" i="63"/>
  <c r="G2690" i="63"/>
  <c r="G2689" i="63"/>
  <c r="G2688" i="63"/>
  <c r="G2682" i="63"/>
  <c r="G2681" i="63"/>
  <c r="G2680" i="63"/>
  <c r="G2679" i="63"/>
  <c r="G2678" i="63"/>
  <c r="G2677" i="63"/>
  <c r="G2676" i="63"/>
  <c r="G2625" i="63"/>
  <c r="H2625" i="63" s="1"/>
  <c r="D2626" i="63"/>
  <c r="G2626" i="63" s="1"/>
  <c r="H2626" i="63" s="1"/>
  <c r="H2583" i="63"/>
  <c r="H2523" i="63"/>
  <c r="H2522" i="63"/>
  <c r="H609" i="75"/>
  <c r="J609" i="75" s="1"/>
  <c r="O609" i="75" s="1"/>
  <c r="H610" i="75"/>
  <c r="J610" i="75" s="1"/>
  <c r="N610" i="75" s="1"/>
  <c r="A607" i="75"/>
  <c r="A606" i="75"/>
  <c r="B607" i="75"/>
  <c r="B606" i="75"/>
  <c r="P634" i="75"/>
  <c r="P613" i="75"/>
  <c r="P612" i="75"/>
  <c r="P611" i="75"/>
  <c r="P610" i="75"/>
  <c r="O610" i="75"/>
  <c r="M610" i="75"/>
  <c r="L610" i="75"/>
  <c r="K610" i="75"/>
  <c r="P609" i="75"/>
  <c r="M609" i="75"/>
  <c r="L609" i="75"/>
  <c r="K609" i="75"/>
  <c r="P608" i="75"/>
  <c r="P606" i="75"/>
  <c r="H2392" i="63"/>
  <c r="I2391" i="63" s="1"/>
  <c r="D85" i="51" s="1"/>
  <c r="H2386" i="63"/>
  <c r="I2385" i="63" s="1"/>
  <c r="D83" i="51" s="1"/>
  <c r="H2383" i="63"/>
  <c r="I2382" i="63" s="1"/>
  <c r="D82" i="51" s="1"/>
  <c r="J2382" i="63"/>
  <c r="J2385" i="63"/>
  <c r="J2388" i="63"/>
  <c r="J2391" i="63"/>
  <c r="A2381" i="63"/>
  <c r="B2381" i="63"/>
  <c r="A2382" i="63"/>
  <c r="B2382" i="63"/>
  <c r="A2385" i="63"/>
  <c r="B2385" i="63"/>
  <c r="A2388" i="63"/>
  <c r="B2388" i="63"/>
  <c r="A2391" i="63"/>
  <c r="B2391" i="63"/>
  <c r="H2135" i="63"/>
  <c r="H2134" i="63"/>
  <c r="H2133" i="63"/>
  <c r="H2131" i="63"/>
  <c r="H2130" i="63"/>
  <c r="H2128" i="63"/>
  <c r="H2127" i="63"/>
  <c r="H2125" i="63"/>
  <c r="H2124" i="63"/>
  <c r="H2123" i="63"/>
  <c r="H2121" i="63"/>
  <c r="H2120" i="63"/>
  <c r="H2119" i="63"/>
  <c r="H2117" i="63"/>
  <c r="H2116" i="63"/>
  <c r="H2115" i="63"/>
  <c r="H2113" i="63"/>
  <c r="H2112" i="63"/>
  <c r="H2111" i="63"/>
  <c r="H2109" i="63"/>
  <c r="H2108" i="63"/>
  <c r="H2107" i="63"/>
  <c r="H2105" i="63"/>
  <c r="H2104" i="63"/>
  <c r="H2103" i="63"/>
  <c r="H2101" i="63"/>
  <c r="H2100" i="63"/>
  <c r="H2099" i="63"/>
  <c r="H2097" i="63"/>
  <c r="H2096" i="63"/>
  <c r="H2095" i="63"/>
  <c r="H2093" i="63"/>
  <c r="H2092" i="63"/>
  <c r="H2091" i="63"/>
  <c r="H2089" i="63"/>
  <c r="H2088" i="63"/>
  <c r="H2086" i="63"/>
  <c r="H2085" i="63"/>
  <c r="H2083" i="63"/>
  <c r="H2082" i="63"/>
  <c r="H2080" i="63"/>
  <c r="H2079" i="63"/>
  <c r="H2078" i="63"/>
  <c r="H2076" i="63"/>
  <c r="H2075" i="63"/>
  <c r="H2074" i="63"/>
  <c r="H2072" i="63"/>
  <c r="H2071" i="63"/>
  <c r="H2070" i="63"/>
  <c r="H2068" i="63"/>
  <c r="H2067" i="63"/>
  <c r="H2066" i="63"/>
  <c r="H2064" i="63"/>
  <c r="H2063" i="63"/>
  <c r="H2062" i="63"/>
  <c r="H2060" i="63"/>
  <c r="H2059" i="63"/>
  <c r="H2058" i="63"/>
  <c r="H2056" i="63"/>
  <c r="H2055" i="63"/>
  <c r="H2054" i="63"/>
  <c r="H2052" i="63"/>
  <c r="H2051" i="63"/>
  <c r="H2050" i="63"/>
  <c r="H2048" i="63"/>
  <c r="H2047" i="63"/>
  <c r="H2046" i="63"/>
  <c r="H2044" i="63"/>
  <c r="H2043" i="63"/>
  <c r="H2041" i="63"/>
  <c r="H2040" i="63"/>
  <c r="H2038" i="63"/>
  <c r="H2037" i="63"/>
  <c r="H2036" i="63"/>
  <c r="H2034" i="63"/>
  <c r="H2033" i="63"/>
  <c r="H2031" i="63"/>
  <c r="H2030" i="63"/>
  <c r="H2028" i="63"/>
  <c r="H2027" i="63"/>
  <c r="H2025" i="63"/>
  <c r="H2024" i="63"/>
  <c r="H2022" i="63"/>
  <c r="H2021" i="63"/>
  <c r="H2019" i="63"/>
  <c r="H2018" i="63"/>
  <c r="H2016" i="63"/>
  <c r="H2015" i="63"/>
  <c r="H2013" i="63"/>
  <c r="H2012" i="63"/>
  <c r="H2010" i="63"/>
  <c r="H2009" i="63"/>
  <c r="H2007" i="63"/>
  <c r="H2006" i="63"/>
  <c r="H2004" i="63"/>
  <c r="H2003" i="63"/>
  <c r="H2001" i="63"/>
  <c r="H2000" i="63"/>
  <c r="H1998" i="63"/>
  <c r="H1997" i="63"/>
  <c r="H1995" i="63"/>
  <c r="H1993" i="63"/>
  <c r="H1992" i="63"/>
  <c r="H1991" i="63"/>
  <c r="H1989" i="63"/>
  <c r="H1988" i="63"/>
  <c r="H1987" i="63"/>
  <c r="H1984" i="63"/>
  <c r="H1983" i="63"/>
  <c r="H1982" i="63"/>
  <c r="H1980" i="63"/>
  <c r="H1979" i="63"/>
  <c r="H1977" i="63"/>
  <c r="H1976" i="63"/>
  <c r="H1974" i="63"/>
  <c r="H1973" i="63"/>
  <c r="H1972" i="63"/>
  <c r="H1970" i="63"/>
  <c r="H1969" i="63"/>
  <c r="H1968" i="63"/>
  <c r="H1966" i="63"/>
  <c r="H1965" i="63"/>
  <c r="H1964" i="63"/>
  <c r="H1962" i="63"/>
  <c r="H1961" i="63"/>
  <c r="H1960" i="63"/>
  <c r="H1958" i="63"/>
  <c r="H1957" i="63"/>
  <c r="H1956" i="63"/>
  <c r="H1954" i="63"/>
  <c r="H1953" i="63"/>
  <c r="H1952" i="63"/>
  <c r="H1950" i="63"/>
  <c r="H1949" i="63"/>
  <c r="H1948" i="63"/>
  <c r="H1946" i="63"/>
  <c r="H1945" i="63"/>
  <c r="H1944" i="63"/>
  <c r="H1942" i="63"/>
  <c r="H1941" i="63"/>
  <c r="H1940" i="63"/>
  <c r="H1938" i="63"/>
  <c r="H1936" i="63"/>
  <c r="H1934" i="63"/>
  <c r="H1933" i="63"/>
  <c r="H1931" i="63"/>
  <c r="H1930" i="63"/>
  <c r="H1928" i="63"/>
  <c r="H1927" i="63"/>
  <c r="H1926" i="63"/>
  <c r="H1924" i="63"/>
  <c r="H1923" i="63"/>
  <c r="H1922" i="63"/>
  <c r="H1920" i="63"/>
  <c r="H1919" i="63"/>
  <c r="H1918" i="63"/>
  <c r="H1916" i="63"/>
  <c r="H1915" i="63"/>
  <c r="H1914" i="63"/>
  <c r="H1912" i="63"/>
  <c r="H1911" i="63"/>
  <c r="H1910" i="63"/>
  <c r="H1908" i="63"/>
  <c r="H1907" i="63"/>
  <c r="H1906" i="63"/>
  <c r="H1904" i="63"/>
  <c r="H1903" i="63"/>
  <c r="H1902" i="63"/>
  <c r="H1900" i="63"/>
  <c r="H1899" i="63"/>
  <c r="H1898" i="63"/>
  <c r="H1896" i="63"/>
  <c r="H1895" i="63"/>
  <c r="H1894" i="63"/>
  <c r="H1892" i="63"/>
  <c r="H1891" i="63"/>
  <c r="H1889" i="63"/>
  <c r="H1888" i="63"/>
  <c r="H1886" i="63"/>
  <c r="H1885" i="63"/>
  <c r="H1884" i="63"/>
  <c r="H1882" i="63"/>
  <c r="H1881" i="63"/>
  <c r="H1879" i="63"/>
  <c r="H1878" i="63"/>
  <c r="H1876" i="63"/>
  <c r="H1875" i="63"/>
  <c r="H1873" i="63"/>
  <c r="H1872" i="63"/>
  <c r="H1870" i="63"/>
  <c r="H1869" i="63"/>
  <c r="H1867" i="63"/>
  <c r="H1866" i="63"/>
  <c r="H1864" i="63"/>
  <c r="H1863" i="63"/>
  <c r="H1861" i="63"/>
  <c r="H1860" i="63"/>
  <c r="H1858" i="63"/>
  <c r="H1857" i="63"/>
  <c r="H1855" i="63"/>
  <c r="H1854" i="63"/>
  <c r="H1852" i="63"/>
  <c r="H1851" i="63"/>
  <c r="H1849" i="63"/>
  <c r="H1848" i="63"/>
  <c r="H1846" i="63"/>
  <c r="H1845" i="63"/>
  <c r="H1843" i="63"/>
  <c r="H1841" i="63"/>
  <c r="H1840" i="63"/>
  <c r="H1839" i="63"/>
  <c r="H1837" i="63"/>
  <c r="H1836" i="63"/>
  <c r="H1835" i="63"/>
  <c r="H1832" i="63"/>
  <c r="H1831" i="63"/>
  <c r="H1830" i="63"/>
  <c r="H1828" i="63"/>
  <c r="H1827" i="63"/>
  <c r="H1825" i="63"/>
  <c r="H1824" i="63"/>
  <c r="H1822" i="63"/>
  <c r="H1821" i="63"/>
  <c r="H1820" i="63"/>
  <c r="H1818" i="63"/>
  <c r="H1817" i="63"/>
  <c r="H1816" i="63"/>
  <c r="H1814" i="63"/>
  <c r="H1813" i="63"/>
  <c r="H1812" i="63"/>
  <c r="H1810" i="63"/>
  <c r="H1809" i="63"/>
  <c r="H1808" i="63"/>
  <c r="H1806" i="63"/>
  <c r="H1805" i="63"/>
  <c r="H1804" i="63"/>
  <c r="H1802" i="63"/>
  <c r="H1801" i="63"/>
  <c r="H1800" i="63"/>
  <c r="H1798" i="63"/>
  <c r="H1797" i="63"/>
  <c r="H1796" i="63"/>
  <c r="H1794" i="63"/>
  <c r="H1793" i="63"/>
  <c r="H1792" i="63"/>
  <c r="H1790" i="63"/>
  <c r="H1789" i="63"/>
  <c r="H1788" i="63"/>
  <c r="H1786" i="63"/>
  <c r="H1784" i="63"/>
  <c r="H1782" i="63"/>
  <c r="H1780" i="63"/>
  <c r="H1778" i="63"/>
  <c r="H1777" i="63"/>
  <c r="H1775" i="63"/>
  <c r="H1774" i="63"/>
  <c r="H1772" i="63"/>
  <c r="H1771" i="63"/>
  <c r="H1770" i="63"/>
  <c r="H1768" i="63"/>
  <c r="H1767" i="63"/>
  <c r="H1766" i="63"/>
  <c r="H1764" i="63"/>
  <c r="H1763" i="63"/>
  <c r="H1762" i="63"/>
  <c r="H1760" i="63"/>
  <c r="H1759" i="63"/>
  <c r="H1758" i="63"/>
  <c r="H1756" i="63"/>
  <c r="H1755" i="63"/>
  <c r="H1754" i="63"/>
  <c r="H1752" i="63"/>
  <c r="H1751" i="63"/>
  <c r="H1750" i="63"/>
  <c r="H1748" i="63"/>
  <c r="H1747" i="63"/>
  <c r="H1746" i="63"/>
  <c r="H1744" i="63"/>
  <c r="H1743" i="63"/>
  <c r="H1742" i="63"/>
  <c r="H1740" i="63"/>
  <c r="H1739" i="63"/>
  <c r="H1738" i="63"/>
  <c r="H1736" i="63"/>
  <c r="H1735" i="63"/>
  <c r="H1733" i="63"/>
  <c r="H1732" i="63"/>
  <c r="H1730" i="63"/>
  <c r="H1729" i="63"/>
  <c r="H1728" i="63"/>
  <c r="H1726" i="63"/>
  <c r="H1725" i="63"/>
  <c r="H1723" i="63"/>
  <c r="H1722" i="63"/>
  <c r="H1720" i="63"/>
  <c r="H1719" i="63"/>
  <c r="H1717" i="63"/>
  <c r="H1716" i="63"/>
  <c r="H1714" i="63"/>
  <c r="H1713" i="63"/>
  <c r="H1711" i="63"/>
  <c r="H1710" i="63"/>
  <c r="H1708" i="63"/>
  <c r="H1707" i="63"/>
  <c r="H1705" i="63"/>
  <c r="H1704" i="63"/>
  <c r="H1702" i="63"/>
  <c r="H1701" i="63"/>
  <c r="H1699" i="63"/>
  <c r="H1698" i="63"/>
  <c r="H1696" i="63"/>
  <c r="H1695" i="63"/>
  <c r="H1693" i="63"/>
  <c r="H1692" i="63"/>
  <c r="H1690" i="63"/>
  <c r="H1689" i="63"/>
  <c r="H1687" i="63"/>
  <c r="H1685" i="63"/>
  <c r="H1684" i="63"/>
  <c r="H1683" i="63"/>
  <c r="H1681" i="63"/>
  <c r="H1680" i="63"/>
  <c r="H1679" i="63"/>
  <c r="H1462" i="63"/>
  <c r="H1461" i="63"/>
  <c r="H1460" i="63"/>
  <c r="H1458" i="63"/>
  <c r="H1457" i="63"/>
  <c r="H1455" i="63"/>
  <c r="H1454" i="63"/>
  <c r="H1452" i="63"/>
  <c r="H1451" i="63"/>
  <c r="H1450" i="63"/>
  <c r="H1448" i="63"/>
  <c r="H1447" i="63"/>
  <c r="H1446" i="63"/>
  <c r="H1444" i="63"/>
  <c r="H1443" i="63"/>
  <c r="H1442" i="63"/>
  <c r="H1440" i="63"/>
  <c r="H1439" i="63"/>
  <c r="H1438" i="63"/>
  <c r="H1436" i="63"/>
  <c r="H1435" i="63"/>
  <c r="H1434" i="63"/>
  <c r="H1432" i="63"/>
  <c r="H1431" i="63"/>
  <c r="H1430" i="63"/>
  <c r="H1428" i="63"/>
  <c r="H1427" i="63"/>
  <c r="H1426" i="63"/>
  <c r="H1424" i="63"/>
  <c r="H1423" i="63"/>
  <c r="H1422" i="63"/>
  <c r="H1420" i="63"/>
  <c r="H1419" i="63"/>
  <c r="H1418" i="63"/>
  <c r="H1416" i="63"/>
  <c r="H1415" i="63"/>
  <c r="H1413" i="63"/>
  <c r="H1412" i="63"/>
  <c r="H1410" i="63"/>
  <c r="H1409" i="63"/>
  <c r="H1407" i="63"/>
  <c r="H1406" i="63"/>
  <c r="H1405" i="63"/>
  <c r="H1403" i="63"/>
  <c r="H1402" i="63"/>
  <c r="H1401" i="63"/>
  <c r="H1399" i="63"/>
  <c r="H1398" i="63"/>
  <c r="H1397" i="63"/>
  <c r="H1395" i="63"/>
  <c r="H1394" i="63"/>
  <c r="H1393" i="63"/>
  <c r="H1391" i="63"/>
  <c r="H1390" i="63"/>
  <c r="H1389" i="63"/>
  <c r="H1387" i="63"/>
  <c r="H1386" i="63"/>
  <c r="H1385" i="63"/>
  <c r="H1383" i="63"/>
  <c r="H1382" i="63"/>
  <c r="H1381" i="63"/>
  <c r="H1379" i="63"/>
  <c r="H1378" i="63"/>
  <c r="H1377" i="63"/>
  <c r="H1375" i="63"/>
  <c r="H1374" i="63"/>
  <c r="H1373" i="63"/>
  <c r="H1371" i="63"/>
  <c r="H1370" i="63"/>
  <c r="H1368" i="63"/>
  <c r="H1367" i="63"/>
  <c r="H1365" i="63"/>
  <c r="H1364" i="63"/>
  <c r="H1363" i="63"/>
  <c r="H1361" i="63"/>
  <c r="H1360" i="63"/>
  <c r="H1358" i="63"/>
  <c r="H1357" i="63"/>
  <c r="H1355" i="63"/>
  <c r="H1354" i="63"/>
  <c r="H1352" i="63"/>
  <c r="H1351" i="63"/>
  <c r="H1349" i="63"/>
  <c r="H1348" i="63"/>
  <c r="H1346" i="63"/>
  <c r="H1345" i="63"/>
  <c r="H1343" i="63"/>
  <c r="H1342" i="63"/>
  <c r="H1340" i="63"/>
  <c r="H1339" i="63"/>
  <c r="H1337" i="63"/>
  <c r="H1336" i="63"/>
  <c r="H1334" i="63"/>
  <c r="H1333" i="63"/>
  <c r="H1331" i="63"/>
  <c r="H1330" i="63"/>
  <c r="H1328" i="63"/>
  <c r="H1327" i="63"/>
  <c r="H1325" i="63"/>
  <c r="H1324" i="63"/>
  <c r="H1322" i="63"/>
  <c r="H1320" i="63"/>
  <c r="H1319" i="63"/>
  <c r="H1318" i="63"/>
  <c r="H1316" i="63"/>
  <c r="H1315" i="63"/>
  <c r="H1314" i="63"/>
  <c r="H1311" i="63"/>
  <c r="H1310" i="63"/>
  <c r="H1309" i="63"/>
  <c r="H1307" i="63"/>
  <c r="H1306" i="63"/>
  <c r="H1304" i="63"/>
  <c r="H1303" i="63"/>
  <c r="H1301" i="63"/>
  <c r="H1300" i="63"/>
  <c r="H1299" i="63"/>
  <c r="H1297" i="63"/>
  <c r="H1296" i="63"/>
  <c r="H1295" i="63"/>
  <c r="H1293" i="63"/>
  <c r="H1292" i="63"/>
  <c r="H1291" i="63"/>
  <c r="H1289" i="63"/>
  <c r="H1288" i="63"/>
  <c r="H1287" i="63"/>
  <c r="H1285" i="63"/>
  <c r="H1284" i="63"/>
  <c r="H1283" i="63"/>
  <c r="H1281" i="63"/>
  <c r="H1280" i="63"/>
  <c r="H1279" i="63"/>
  <c r="H1277" i="63"/>
  <c r="H1276" i="63"/>
  <c r="H1275" i="63"/>
  <c r="H1273" i="63"/>
  <c r="H1272" i="63"/>
  <c r="H1271" i="63"/>
  <c r="H1269" i="63"/>
  <c r="H1268" i="63"/>
  <c r="H1267" i="63"/>
  <c r="H1265" i="63"/>
  <c r="H1263" i="63"/>
  <c r="H1261" i="63"/>
  <c r="H1260" i="63"/>
  <c r="H1258" i="63"/>
  <c r="H1257" i="63"/>
  <c r="H1255" i="63"/>
  <c r="H1254" i="63"/>
  <c r="H1253" i="63"/>
  <c r="H1251" i="63"/>
  <c r="H1250" i="63"/>
  <c r="H1249" i="63"/>
  <c r="H1247" i="63"/>
  <c r="H1246" i="63"/>
  <c r="H1245" i="63"/>
  <c r="H1243" i="63"/>
  <c r="H1242" i="63"/>
  <c r="H1241" i="63"/>
  <c r="H1239" i="63"/>
  <c r="H1238" i="63"/>
  <c r="H1237" i="63"/>
  <c r="H1235" i="63"/>
  <c r="H1234" i="63"/>
  <c r="H1233" i="63"/>
  <c r="H1231" i="63"/>
  <c r="H1230" i="63"/>
  <c r="H1229" i="63"/>
  <c r="H1227" i="63"/>
  <c r="H1226" i="63"/>
  <c r="H1225" i="63"/>
  <c r="H1223" i="63"/>
  <c r="H1222" i="63"/>
  <c r="H1221" i="63"/>
  <c r="H1219" i="63"/>
  <c r="H1218" i="63"/>
  <c r="H1216" i="63"/>
  <c r="H1215" i="63"/>
  <c r="H1213" i="63"/>
  <c r="H1212" i="63"/>
  <c r="H1211" i="63"/>
  <c r="H1209" i="63"/>
  <c r="H1208" i="63"/>
  <c r="H1206" i="63"/>
  <c r="H1205" i="63"/>
  <c r="H1203" i="63"/>
  <c r="H1202" i="63"/>
  <c r="H1200" i="63"/>
  <c r="H1199" i="63"/>
  <c r="H1197" i="63"/>
  <c r="H1196" i="63"/>
  <c r="H1194" i="63"/>
  <c r="H1193" i="63"/>
  <c r="H1191" i="63"/>
  <c r="H1190" i="63"/>
  <c r="H1188" i="63"/>
  <c r="H1187" i="63"/>
  <c r="H1185" i="63"/>
  <c r="H1184" i="63"/>
  <c r="H1182" i="63"/>
  <c r="H1181" i="63"/>
  <c r="H1179" i="63"/>
  <c r="H1178" i="63"/>
  <c r="H1176" i="63"/>
  <c r="H1175" i="63"/>
  <c r="H1173" i="63"/>
  <c r="H1172" i="63"/>
  <c r="H1170" i="63"/>
  <c r="H1168" i="63"/>
  <c r="H1167" i="63"/>
  <c r="H1166" i="63"/>
  <c r="H1164" i="63"/>
  <c r="H1163" i="63"/>
  <c r="H1162" i="63"/>
  <c r="H1158" i="63"/>
  <c r="H1148" i="63"/>
  <c r="H1144" i="63"/>
  <c r="H1140" i="63"/>
  <c r="H1136" i="63"/>
  <c r="H1132" i="63"/>
  <c r="H1128" i="63"/>
  <c r="H1124" i="63"/>
  <c r="H1120" i="63"/>
  <c r="H1116" i="63"/>
  <c r="H1098" i="63"/>
  <c r="H1094" i="63"/>
  <c r="H1090" i="63"/>
  <c r="H1086" i="63"/>
  <c r="H1082" i="63"/>
  <c r="H1078" i="63"/>
  <c r="H1074" i="63"/>
  <c r="H1070" i="63"/>
  <c r="H1066" i="63"/>
  <c r="H1056" i="63"/>
  <c r="H1011" i="63"/>
  <c r="H1007" i="63"/>
  <c r="H938" i="63"/>
  <c r="I938" i="63" s="1"/>
  <c r="H804" i="63"/>
  <c r="F759" i="63"/>
  <c r="D759" i="63"/>
  <c r="H700" i="63"/>
  <c r="H255" i="63"/>
  <c r="H311" i="63"/>
  <c r="N609" i="75" l="1"/>
  <c r="H759" i="63"/>
  <c r="H3087" i="63"/>
  <c r="I3086" i="63" s="1"/>
  <c r="D146" i="51" s="1"/>
  <c r="J3086" i="63"/>
  <c r="A3086" i="63"/>
  <c r="B3086" i="63"/>
  <c r="H3179" i="63"/>
  <c r="H3072" i="63"/>
  <c r="H3067" i="63"/>
  <c r="G2750" i="63"/>
  <c r="H2750" i="63" s="1"/>
  <c r="H2749" i="63"/>
  <c r="G2748" i="63"/>
  <c r="H2748" i="63" s="1"/>
  <c r="G2747" i="63"/>
  <c r="H2747" i="63" s="1"/>
  <c r="G2746" i="63"/>
  <c r="H2746" i="63" s="1"/>
  <c r="G2745" i="63"/>
  <c r="H2745" i="63" s="1"/>
  <c r="G2744" i="63"/>
  <c r="H2744" i="63" s="1"/>
  <c r="G2743" i="63"/>
  <c r="H2743" i="63" s="1"/>
  <c r="G2740" i="63"/>
  <c r="H2740" i="63" s="1"/>
  <c r="H2739" i="63"/>
  <c r="G2738" i="63"/>
  <c r="H2738" i="63" s="1"/>
  <c r="G2737" i="63"/>
  <c r="H2737" i="63" s="1"/>
  <c r="G2736" i="63"/>
  <c r="H2736" i="63" s="1"/>
  <c r="D2735" i="63"/>
  <c r="G2735" i="63" s="1"/>
  <c r="H2735" i="63" s="1"/>
  <c r="G2734" i="63"/>
  <c r="H2734" i="63" s="1"/>
  <c r="G2733" i="63"/>
  <c r="H2733" i="63" s="1"/>
  <c r="G2732" i="63"/>
  <c r="H2732" i="63" s="1"/>
  <c r="G2729" i="63"/>
  <c r="H2729" i="63" s="1"/>
  <c r="H2728" i="63"/>
  <c r="G2727" i="63"/>
  <c r="H2727" i="63" s="1"/>
  <c r="G2726" i="63"/>
  <c r="H2726" i="63" s="1"/>
  <c r="G2725" i="63"/>
  <c r="H2725" i="63" s="1"/>
  <c r="G2724" i="63"/>
  <c r="H2724" i="63" s="1"/>
  <c r="D2723" i="63"/>
  <c r="G2723" i="63" s="1"/>
  <c r="H2723" i="63" s="1"/>
  <c r="G2722" i="63"/>
  <c r="H2722" i="63" s="1"/>
  <c r="G2721" i="63"/>
  <c r="H2721" i="63" s="1"/>
  <c r="A2719" i="63"/>
  <c r="B2719" i="63"/>
  <c r="J613" i="75" l="1"/>
  <c r="H2389" i="63" s="1"/>
  <c r="I2388" i="63" s="1"/>
  <c r="D84" i="51" s="1"/>
  <c r="H2752" i="63"/>
  <c r="I2719" i="63" s="1"/>
  <c r="D112" i="51" s="1"/>
  <c r="G2619" i="63" l="1"/>
  <c r="H2619" i="63" s="1"/>
  <c r="G2417" i="63"/>
  <c r="H2417" i="63" s="1"/>
  <c r="H2410" i="63"/>
  <c r="G2407" i="63"/>
  <c r="H2407" i="63" s="1"/>
  <c r="G2404" i="63"/>
  <c r="H2404" i="63" s="1"/>
  <c r="G2401" i="63"/>
  <c r="H2401" i="63" s="1"/>
  <c r="G2397" i="63"/>
  <c r="G185" i="63"/>
  <c r="H185" i="63" s="1"/>
  <c r="G183" i="63"/>
  <c r="H183" i="63" s="1"/>
  <c r="G178" i="63"/>
  <c r="H178" i="63" s="1"/>
  <c r="G176" i="63"/>
  <c r="H176" i="63" s="1"/>
  <c r="G171" i="63"/>
  <c r="H171" i="63" s="1"/>
  <c r="G169" i="63"/>
  <c r="H169" i="63" s="1"/>
  <c r="G164" i="63"/>
  <c r="H164" i="63" s="1"/>
  <c r="G162" i="63"/>
  <c r="H162" i="63" s="1"/>
  <c r="G154" i="63"/>
  <c r="H154" i="63" s="1"/>
  <c r="G152" i="63"/>
  <c r="H152" i="63" s="1"/>
  <c r="G204" i="63"/>
  <c r="H204" i="63" s="1"/>
  <c r="G202" i="63"/>
  <c r="H202" i="63" s="1"/>
  <c r="G147" i="63"/>
  <c r="H147" i="63" s="1"/>
  <c r="G145" i="63"/>
  <c r="H145" i="63" s="1"/>
  <c r="G2956" i="63"/>
  <c r="G2953" i="63"/>
  <c r="G2952" i="63"/>
  <c r="G2951" i="63"/>
  <c r="G2945" i="63"/>
  <c r="G2944" i="63"/>
  <c r="G2943" i="63"/>
  <c r="G2936" i="63"/>
  <c r="G2935" i="63"/>
  <c r="G2934" i="63"/>
  <c r="G2933" i="63"/>
  <c r="G2932" i="63"/>
  <c r="G2950" i="63"/>
  <c r="G2949" i="63"/>
  <c r="G2948" i="63"/>
  <c r="G2942" i="63"/>
  <c r="G2941" i="63"/>
  <c r="G2940" i="63"/>
  <c r="G2929" i="63"/>
  <c r="G2930" i="63"/>
  <c r="G2701" i="63"/>
  <c r="G2695" i="63"/>
  <c r="G2694" i="63"/>
  <c r="G2693" i="63"/>
  <c r="G2687" i="63"/>
  <c r="G2686" i="63"/>
  <c r="G2685" i="63"/>
  <c r="G2674" i="63"/>
  <c r="G2675" i="63"/>
  <c r="G2673" i="63"/>
  <c r="H2673" i="63" s="1"/>
  <c r="H2479" i="63"/>
  <c r="D711" i="63"/>
  <c r="D706" i="63"/>
  <c r="D707" i="63" s="1"/>
  <c r="H707" i="63" s="1"/>
  <c r="D712" i="63" l="1"/>
  <c r="H712" i="63" s="1"/>
  <c r="H711" i="63"/>
  <c r="H706" i="63"/>
  <c r="B467" i="63"/>
  <c r="G513" i="63"/>
  <c r="H513" i="63" s="1"/>
  <c r="G512" i="63"/>
  <c r="H512" i="63" s="1"/>
  <c r="G511" i="63"/>
  <c r="H511" i="63" s="1"/>
  <c r="G508" i="63"/>
  <c r="H508" i="63" s="1"/>
  <c r="G507" i="63"/>
  <c r="H507" i="63" s="1"/>
  <c r="G504" i="63"/>
  <c r="H504" i="63" s="1"/>
  <c r="G503" i="63"/>
  <c r="H503" i="63" s="1"/>
  <c r="G500" i="63"/>
  <c r="H500" i="63" s="1"/>
  <c r="G499" i="63"/>
  <c r="H499" i="63" s="1"/>
  <c r="G496" i="63"/>
  <c r="H496" i="63" s="1"/>
  <c r="G495" i="63"/>
  <c r="H495" i="63" s="1"/>
  <c r="G494" i="63"/>
  <c r="H494" i="63" s="1"/>
  <c r="G491" i="63"/>
  <c r="H491" i="63" s="1"/>
  <c r="G490" i="63"/>
  <c r="H490" i="63" s="1"/>
  <c r="G489" i="63"/>
  <c r="H489" i="63" s="1"/>
  <c r="G486" i="63"/>
  <c r="H486" i="63" s="1"/>
  <c r="G485" i="63"/>
  <c r="H485" i="63" s="1"/>
  <c r="G484" i="63"/>
  <c r="H484" i="63" s="1"/>
  <c r="G481" i="63"/>
  <c r="H481" i="63" s="1"/>
  <c r="G480" i="63"/>
  <c r="H480" i="63" s="1"/>
  <c r="G479" i="63"/>
  <c r="H479" i="63" s="1"/>
  <c r="G476" i="63"/>
  <c r="H476" i="63" s="1"/>
  <c r="G475" i="63"/>
  <c r="H475" i="63" s="1"/>
  <c r="G474" i="63"/>
  <c r="H474" i="63" s="1"/>
  <c r="G471" i="63"/>
  <c r="H471" i="63" s="1"/>
  <c r="G470" i="63"/>
  <c r="H470" i="63" s="1"/>
  <c r="G469" i="63"/>
  <c r="H469" i="63" s="1"/>
  <c r="H278" i="63"/>
  <c r="J3228" i="63" l="1"/>
  <c r="J3223" i="63"/>
  <c r="H3229" i="63"/>
  <c r="I3228" i="63" s="1"/>
  <c r="D181" i="51" s="1"/>
  <c r="H3226" i="63"/>
  <c r="H3225" i="63"/>
  <c r="H3224" i="63"/>
  <c r="H3222" i="63"/>
  <c r="H3221" i="63"/>
  <c r="H3220" i="63"/>
  <c r="H3217" i="63"/>
  <c r="H3216" i="63"/>
  <c r="H3215" i="63"/>
  <c r="H3212" i="63"/>
  <c r="H3211" i="63"/>
  <c r="H3210" i="63"/>
  <c r="H3323" i="63"/>
  <c r="I3322" i="63" s="1"/>
  <c r="D207" i="51" s="1"/>
  <c r="H3320" i="63"/>
  <c r="I3319" i="63" s="1"/>
  <c r="D206" i="51" s="1"/>
  <c r="H3314" i="63"/>
  <c r="I3313" i="63" s="1"/>
  <c r="D204" i="51" s="1"/>
  <c r="H3311" i="63"/>
  <c r="I3310" i="63" s="1"/>
  <c r="D203" i="51" s="1"/>
  <c r="D193" i="51"/>
  <c r="D192" i="51"/>
  <c r="H3265" i="63"/>
  <c r="I3264" i="63" s="1"/>
  <c r="D191" i="51" s="1"/>
  <c r="H3262" i="63"/>
  <c r="I3261" i="63" s="1"/>
  <c r="D190" i="51" s="1"/>
  <c r="H3327" i="63"/>
  <c r="I3326" i="63" s="1"/>
  <c r="D209" i="51" s="1"/>
  <c r="D158" i="51"/>
  <c r="J3137" i="63"/>
  <c r="A3136" i="63"/>
  <c r="B3136" i="63"/>
  <c r="A3137" i="63"/>
  <c r="B3137" i="63"/>
  <c r="H3199" i="63"/>
  <c r="I3198" i="63" s="1"/>
  <c r="D172" i="51" s="1"/>
  <c r="J3195" i="63"/>
  <c r="J3198" i="63"/>
  <c r="A3198" i="63"/>
  <c r="B3198" i="63"/>
  <c r="B3199" i="63" s="1"/>
  <c r="H3196" i="63"/>
  <c r="I3195" i="63" s="1"/>
  <c r="D171" i="51" s="1"/>
  <c r="H3193" i="63"/>
  <c r="I3192" i="63" s="1"/>
  <c r="D170" i="51" s="1"/>
  <c r="H3190" i="63"/>
  <c r="I3189" i="63" s="1"/>
  <c r="D169" i="51" s="1"/>
  <c r="J3189" i="63"/>
  <c r="J3192" i="63"/>
  <c r="A3189" i="63"/>
  <c r="B3189" i="63"/>
  <c r="B3190" i="63" s="1"/>
  <c r="A3192" i="63"/>
  <c r="B3192" i="63"/>
  <c r="B3193" i="63" s="1"/>
  <c r="A3195" i="63"/>
  <c r="B3195" i="63"/>
  <c r="B3196" i="63" s="1"/>
  <c r="J3557" i="63"/>
  <c r="J3554" i="63"/>
  <c r="J3551" i="63"/>
  <c r="J3547" i="63"/>
  <c r="J3543" i="63"/>
  <c r="J3540" i="63"/>
  <c r="J3537" i="63"/>
  <c r="J3534" i="63"/>
  <c r="J3531" i="63"/>
  <c r="J3528" i="63"/>
  <c r="J3525" i="63"/>
  <c r="J3522" i="63"/>
  <c r="J3519" i="63"/>
  <c r="J3516" i="63"/>
  <c r="J3513" i="63"/>
  <c r="J3510" i="63"/>
  <c r="J3507" i="63"/>
  <c r="J3504" i="63"/>
  <c r="J3501" i="63"/>
  <c r="J3495" i="63"/>
  <c r="B3492" i="63"/>
  <c r="B3493" i="63" s="1"/>
  <c r="J3492" i="63"/>
  <c r="J3489" i="63"/>
  <c r="J3486" i="63"/>
  <c r="J3480" i="63"/>
  <c r="J3475" i="63"/>
  <c r="J3470" i="63"/>
  <c r="J3465" i="63"/>
  <c r="J3461" i="63"/>
  <c r="J3443" i="63"/>
  <c r="J3440" i="63"/>
  <c r="J3437" i="63"/>
  <c r="J3434" i="63"/>
  <c r="J3431" i="63"/>
  <c r="J3428" i="63"/>
  <c r="J3422" i="63"/>
  <c r="J3419" i="63"/>
  <c r="J3416" i="63"/>
  <c r="J3410" i="63"/>
  <c r="J3404" i="63"/>
  <c r="J3398" i="63"/>
  <c r="J3395" i="63"/>
  <c r="H3405" i="63"/>
  <c r="I3404" i="63" s="1"/>
  <c r="D234" i="51" s="1"/>
  <c r="H3399" i="63"/>
  <c r="I3398" i="63" s="1"/>
  <c r="D232" i="51" s="1"/>
  <c r="H3396" i="63"/>
  <c r="I3395" i="63" s="1"/>
  <c r="D231" i="51" s="1"/>
  <c r="H3558" i="63"/>
  <c r="I3557" i="63" s="1"/>
  <c r="D288" i="51" s="1"/>
  <c r="H3555" i="63"/>
  <c r="I3554" i="63" s="1"/>
  <c r="D287" i="51" s="1"/>
  <c r="H3552" i="63"/>
  <c r="I3551" i="63" s="1"/>
  <c r="D286" i="51" s="1"/>
  <c r="H3548" i="63"/>
  <c r="I3547" i="63" s="1"/>
  <c r="D284" i="51" s="1"/>
  <c r="H3544" i="63"/>
  <c r="I3543" i="63" s="1"/>
  <c r="D281" i="51" s="1"/>
  <c r="H3541" i="63"/>
  <c r="I3540" i="63" s="1"/>
  <c r="D280" i="51" s="1"/>
  <c r="H3538" i="63"/>
  <c r="I3537" i="63" s="1"/>
  <c r="D279" i="51" s="1"/>
  <c r="H3535" i="63"/>
  <c r="I3534" i="63" s="1"/>
  <c r="D278" i="51" s="1"/>
  <c r="H3532" i="63"/>
  <c r="I3531" i="63" s="1"/>
  <c r="D277" i="51" s="1"/>
  <c r="H3529" i="63"/>
  <c r="I3528" i="63" s="1"/>
  <c r="D276" i="51" s="1"/>
  <c r="H3526" i="63"/>
  <c r="I3525" i="63" s="1"/>
  <c r="D275" i="51" s="1"/>
  <c r="H3523" i="63"/>
  <c r="I3522" i="63" s="1"/>
  <c r="D274" i="51" s="1"/>
  <c r="H3520" i="63"/>
  <c r="I3519" i="63" s="1"/>
  <c r="D273" i="51" s="1"/>
  <c r="H3517" i="63"/>
  <c r="I3516" i="63" s="1"/>
  <c r="D272" i="51" s="1"/>
  <c r="H3514" i="63"/>
  <c r="I3513" i="63" s="1"/>
  <c r="D271" i="51" s="1"/>
  <c r="H3511" i="63"/>
  <c r="I3510" i="63" s="1"/>
  <c r="D270" i="51" s="1"/>
  <c r="H3508" i="63"/>
  <c r="I3507" i="63" s="1"/>
  <c r="D269" i="51" s="1"/>
  <c r="H3505" i="63"/>
  <c r="I3504" i="63" s="1"/>
  <c r="D268" i="51" s="1"/>
  <c r="H3502" i="63"/>
  <c r="I3501" i="63" s="1"/>
  <c r="D267" i="51" s="1"/>
  <c r="H3496" i="63"/>
  <c r="I3495" i="63" s="1"/>
  <c r="D265" i="51" s="1"/>
  <c r="H3493" i="63"/>
  <c r="I3492" i="63" s="1"/>
  <c r="D264" i="51" s="1"/>
  <c r="H3490" i="63"/>
  <c r="I3489" i="63" s="1"/>
  <c r="D263" i="51" s="1"/>
  <c r="H3487" i="63"/>
  <c r="I3486" i="63" s="1"/>
  <c r="D262" i="51" s="1"/>
  <c r="A3489" i="63"/>
  <c r="B3489" i="63"/>
  <c r="B3490" i="63" s="1"/>
  <c r="H3483" i="63"/>
  <c r="H3482" i="63"/>
  <c r="H3481" i="63"/>
  <c r="H3478" i="63"/>
  <c r="H3477" i="63"/>
  <c r="H3476" i="63"/>
  <c r="H3473" i="63"/>
  <c r="H3472" i="63"/>
  <c r="H3471" i="63"/>
  <c r="H3466" i="63"/>
  <c r="I3465" i="63" s="1"/>
  <c r="D255" i="51" s="1"/>
  <c r="H3462" i="63"/>
  <c r="I3461" i="63" s="1"/>
  <c r="D253" i="51" s="1"/>
  <c r="H3444" i="63"/>
  <c r="I3443" i="63" s="1"/>
  <c r="D247" i="51" s="1"/>
  <c r="H3441" i="63"/>
  <c r="I3440" i="63" s="1"/>
  <c r="D246" i="51" s="1"/>
  <c r="H3438" i="63"/>
  <c r="I3437" i="63" s="1"/>
  <c r="D245" i="51" s="1"/>
  <c r="H3435" i="63"/>
  <c r="I3434" i="63" s="1"/>
  <c r="D244" i="51" s="1"/>
  <c r="H3432" i="63"/>
  <c r="I3431" i="63" s="1"/>
  <c r="D243" i="51" s="1"/>
  <c r="H3429" i="63"/>
  <c r="I3428" i="63" s="1"/>
  <c r="D242" i="51" s="1"/>
  <c r="I3422" i="63"/>
  <c r="D240" i="51" s="1"/>
  <c r="H3420" i="63"/>
  <c r="I3419" i="63" s="1"/>
  <c r="D239" i="51" s="1"/>
  <c r="H3417" i="63"/>
  <c r="I3416" i="63" s="1"/>
  <c r="D238" i="51" s="1"/>
  <c r="H3411" i="63"/>
  <c r="I3410" i="63" s="1"/>
  <c r="D236" i="51" s="1"/>
  <c r="B3485" i="63"/>
  <c r="A3554" i="63"/>
  <c r="B3554" i="63"/>
  <c r="B3555" i="63" s="1"/>
  <c r="A3557" i="63"/>
  <c r="B3557" i="63"/>
  <c r="B3558" i="63" s="1"/>
  <c r="A3531" i="63"/>
  <c r="B3531" i="63"/>
  <c r="B3532" i="63" s="1"/>
  <c r="A3534" i="63"/>
  <c r="B3534" i="63"/>
  <c r="B3535" i="63" s="1"/>
  <c r="A3537" i="63"/>
  <c r="B3537" i="63"/>
  <c r="B3538" i="63" s="1"/>
  <c r="A3540" i="63"/>
  <c r="B3540" i="63"/>
  <c r="B3541" i="63" s="1"/>
  <c r="A3543" i="63"/>
  <c r="B3543" i="63"/>
  <c r="B3544" i="63" s="1"/>
  <c r="A3546" i="63"/>
  <c r="B3546" i="63"/>
  <c r="A3547" i="63"/>
  <c r="B3547" i="63"/>
  <c r="B3548" i="63" s="1"/>
  <c r="A3550" i="63"/>
  <c r="B3550" i="63"/>
  <c r="A3551" i="63"/>
  <c r="B3551" i="63"/>
  <c r="B3552" i="63" s="1"/>
  <c r="A3510" i="63"/>
  <c r="B3510" i="63"/>
  <c r="B3511" i="63" s="1"/>
  <c r="A3513" i="63"/>
  <c r="B3513" i="63"/>
  <c r="B3514" i="63" s="1"/>
  <c r="A3516" i="63"/>
  <c r="B3516" i="63"/>
  <c r="B3517" i="63" s="1"/>
  <c r="A3519" i="63"/>
  <c r="B3519" i="63"/>
  <c r="B3520" i="63" s="1"/>
  <c r="A3522" i="63"/>
  <c r="B3522" i="63"/>
  <c r="B3523" i="63" s="1"/>
  <c r="A3525" i="63"/>
  <c r="B3525" i="63"/>
  <c r="B3526" i="63" s="1"/>
  <c r="A3528" i="63"/>
  <c r="B3528" i="63"/>
  <c r="B3529" i="63" s="1"/>
  <c r="A3501" i="63"/>
  <c r="B3501" i="63"/>
  <c r="B3502" i="63" s="1"/>
  <c r="A3504" i="63"/>
  <c r="B3504" i="63"/>
  <c r="B3505" i="63" s="1"/>
  <c r="A3507" i="63"/>
  <c r="B3507" i="63"/>
  <c r="B3508" i="63" s="1"/>
  <c r="A3395" i="63"/>
  <c r="B3395" i="63"/>
  <c r="B3396" i="63" s="1"/>
  <c r="A3398" i="63"/>
  <c r="B3398" i="63"/>
  <c r="B3399" i="63" s="1"/>
  <c r="B3404" i="63"/>
  <c r="B3405" i="63" s="1"/>
  <c r="A3410" i="63"/>
  <c r="B3410" i="63"/>
  <c r="B3411" i="63" s="1"/>
  <c r="A3416" i="63"/>
  <c r="B3416" i="63"/>
  <c r="B3417" i="63" s="1"/>
  <c r="A3419" i="63"/>
  <c r="B3419" i="63"/>
  <c r="B3420" i="63" s="1"/>
  <c r="A3422" i="63"/>
  <c r="B3422" i="63"/>
  <c r="B3423" i="63" s="1"/>
  <c r="A3428" i="63"/>
  <c r="B3428" i="63"/>
  <c r="B3429" i="63" s="1"/>
  <c r="A3431" i="63"/>
  <c r="B3431" i="63"/>
  <c r="B3432" i="63" s="1"/>
  <c r="A3434" i="63"/>
  <c r="B3434" i="63"/>
  <c r="B3435" i="63" s="1"/>
  <c r="A3437" i="63"/>
  <c r="B3437" i="63"/>
  <c r="B3438" i="63" s="1"/>
  <c r="A3440" i="63"/>
  <c r="B3440" i="63"/>
  <c r="B3441" i="63" s="1"/>
  <c r="A3443" i="63"/>
  <c r="B3443" i="63"/>
  <c r="B3444" i="63" s="1"/>
  <c r="A3461" i="63"/>
  <c r="B3461" i="63"/>
  <c r="B3462" i="63" s="1"/>
  <c r="A3464" i="63"/>
  <c r="B3464" i="63"/>
  <c r="A3465" i="63"/>
  <c r="B3465" i="63"/>
  <c r="B3466" i="63" s="1"/>
  <c r="A3468" i="63"/>
  <c r="B3468" i="63"/>
  <c r="A3469" i="63"/>
  <c r="B3469" i="63"/>
  <c r="A3470" i="63"/>
  <c r="B3470" i="63"/>
  <c r="A3475" i="63"/>
  <c r="B3475" i="63"/>
  <c r="A3480" i="63"/>
  <c r="B3480" i="63"/>
  <c r="A3485" i="63"/>
  <c r="A3486" i="63"/>
  <c r="B3486" i="63"/>
  <c r="B3487" i="63" s="1"/>
  <c r="A3492" i="63"/>
  <c r="A3495" i="63"/>
  <c r="B3495" i="63"/>
  <c r="B3496" i="63" s="1"/>
  <c r="H3392" i="63"/>
  <c r="I3391" i="63" s="1"/>
  <c r="D229" i="51" s="1"/>
  <c r="H3389" i="63"/>
  <c r="I3388" i="63" s="1"/>
  <c r="H3386" i="63"/>
  <c r="I3385" i="63" s="1"/>
  <c r="D227" i="51" s="1"/>
  <c r="H3383" i="63"/>
  <c r="I3382" i="63" s="1"/>
  <c r="D226" i="51" s="1"/>
  <c r="A3381" i="63"/>
  <c r="B3381" i="63"/>
  <c r="H3369" i="63"/>
  <c r="H3368" i="63"/>
  <c r="H3367" i="63"/>
  <c r="H3364" i="63"/>
  <c r="H3363" i="63"/>
  <c r="H3362" i="63"/>
  <c r="H3359" i="63"/>
  <c r="H3358" i="63"/>
  <c r="H3357" i="63"/>
  <c r="H3347" i="63"/>
  <c r="I3346" i="63" s="1"/>
  <c r="D215" i="51" s="1"/>
  <c r="H3344" i="63"/>
  <c r="H3343" i="63"/>
  <c r="H3342" i="63"/>
  <c r="H3339" i="63"/>
  <c r="H3338" i="63"/>
  <c r="H3337" i="63"/>
  <c r="H3333" i="63"/>
  <c r="H3334" i="63"/>
  <c r="H3332" i="63"/>
  <c r="J3382" i="63"/>
  <c r="J3385" i="63"/>
  <c r="J3388" i="63"/>
  <c r="J3391" i="63"/>
  <c r="A3382" i="63"/>
  <c r="B3382" i="63"/>
  <c r="A3385" i="63"/>
  <c r="B3385" i="63"/>
  <c r="A3388" i="63"/>
  <c r="B3388" i="63"/>
  <c r="A3391" i="63"/>
  <c r="B3391" i="63"/>
  <c r="A3394" i="63"/>
  <c r="B3394" i="63"/>
  <c r="A3371" i="63"/>
  <c r="B3371" i="63"/>
  <c r="I3219" i="63" l="1"/>
  <c r="D179" i="51" s="1"/>
  <c r="I3214" i="63"/>
  <c r="D178" i="51" s="1"/>
  <c r="I3209" i="63"/>
  <c r="D177" i="51" s="1"/>
  <c r="I3223" i="63"/>
  <c r="D180" i="51" s="1"/>
  <c r="D155" i="51"/>
  <c r="I3480" i="63"/>
  <c r="D260" i="51" s="1"/>
  <c r="I3475" i="63"/>
  <c r="D259" i="51" s="1"/>
  <c r="I3470" i="63"/>
  <c r="D258" i="51" s="1"/>
  <c r="I3341" i="63"/>
  <c r="I3356" i="63"/>
  <c r="I3336" i="63"/>
  <c r="I3361" i="63"/>
  <c r="I3366" i="63"/>
  <c r="I3331" i="63"/>
  <c r="J3346" i="63" l="1"/>
  <c r="A3346" i="63"/>
  <c r="B3346" i="63"/>
  <c r="A3330" i="63"/>
  <c r="A3331" i="63"/>
  <c r="A3336" i="63"/>
  <c r="A3341" i="63"/>
  <c r="J3326" i="63"/>
  <c r="B3325" i="63"/>
  <c r="B3326" i="63"/>
  <c r="B3327" i="63" s="1"/>
  <c r="B3329" i="63"/>
  <c r="A3325" i="63"/>
  <c r="A3326" i="63"/>
  <c r="A3329" i="63"/>
  <c r="B3330" i="63"/>
  <c r="B3331" i="63"/>
  <c r="D212" i="51"/>
  <c r="J3331" i="63"/>
  <c r="B3336" i="63"/>
  <c r="D213" i="51"/>
  <c r="J3336" i="63"/>
  <c r="B3341" i="63"/>
  <c r="D214" i="51"/>
  <c r="J3341" i="63"/>
  <c r="A3355" i="63"/>
  <c r="B3355" i="63"/>
  <c r="A3356" i="63"/>
  <c r="B3356" i="63"/>
  <c r="D218" i="51"/>
  <c r="J3356" i="63"/>
  <c r="A3361" i="63"/>
  <c r="B3361" i="63"/>
  <c r="D219" i="51"/>
  <c r="J3361" i="63"/>
  <c r="A3366" i="63"/>
  <c r="B3366" i="63"/>
  <c r="D220" i="51"/>
  <c r="J3366" i="63"/>
  <c r="H3084" i="63"/>
  <c r="H3083" i="63"/>
  <c r="H3082" i="63"/>
  <c r="H3187" i="63"/>
  <c r="I3186" i="63" s="1"/>
  <c r="H3206" i="63"/>
  <c r="I3205" i="63" s="1"/>
  <c r="D175" i="51" s="1"/>
  <c r="H3178" i="63"/>
  <c r="H3177" i="63"/>
  <c r="H3176" i="63"/>
  <c r="H3102" i="63"/>
  <c r="H3101" i="63"/>
  <c r="H3100" i="63"/>
  <c r="H3096" i="63"/>
  <c r="H3093" i="63"/>
  <c r="H3092" i="63"/>
  <c r="H3091" i="63"/>
  <c r="H3078" i="63"/>
  <c r="H3076" i="63"/>
  <c r="H3075" i="63"/>
  <c r="H3074" i="63"/>
  <c r="H3071" i="63"/>
  <c r="H3070" i="63"/>
  <c r="H3069" i="63"/>
  <c r="H3066" i="63"/>
  <c r="H3065" i="63"/>
  <c r="H3064" i="63"/>
  <c r="H3061" i="63"/>
  <c r="H3062" i="63"/>
  <c r="J3205" i="63"/>
  <c r="J3209" i="63"/>
  <c r="J3214" i="63"/>
  <c r="J3219" i="63"/>
  <c r="B3209" i="63"/>
  <c r="B3214" i="63"/>
  <c r="B3219" i="63"/>
  <c r="B3223" i="63"/>
  <c r="B3228" i="63"/>
  <c r="A3223" i="63"/>
  <c r="A3228" i="63"/>
  <c r="A3209" i="63"/>
  <c r="A3214" i="63"/>
  <c r="A3219" i="63"/>
  <c r="B3204" i="63"/>
  <c r="B3205" i="63"/>
  <c r="B3208" i="63"/>
  <c r="A3204" i="63"/>
  <c r="A3205" i="63"/>
  <c r="A3208" i="63"/>
  <c r="J3129" i="63"/>
  <c r="B3129" i="63"/>
  <c r="A3129" i="63"/>
  <c r="J3090" i="63"/>
  <c r="J3095" i="63"/>
  <c r="J3099" i="63"/>
  <c r="B3090" i="63"/>
  <c r="B3095" i="63"/>
  <c r="B3098" i="63"/>
  <c r="B3099" i="63"/>
  <c r="A3090" i="63"/>
  <c r="A3095" i="63"/>
  <c r="A3098" i="63"/>
  <c r="A3099" i="63"/>
  <c r="I3175" i="63" l="1"/>
  <c r="D164" i="51" s="1"/>
  <c r="I3095" i="63"/>
  <c r="D149" i="51" s="1"/>
  <c r="I3090" i="63"/>
  <c r="D148" i="51" s="1"/>
  <c r="I3099" i="63"/>
  <c r="D151" i="51" s="1"/>
  <c r="I3081" i="63"/>
  <c r="H3300" i="63"/>
  <c r="H3301" i="63"/>
  <c r="H3302" i="63"/>
  <c r="H3305" i="63"/>
  <c r="I3304" i="63" s="1"/>
  <c r="D201" i="51" s="1"/>
  <c r="H3308" i="63"/>
  <c r="I3307" i="63" s="1"/>
  <c r="H3296" i="63"/>
  <c r="H3297" i="63"/>
  <c r="H3295" i="63"/>
  <c r="H3292" i="63"/>
  <c r="H3291" i="63"/>
  <c r="H3290" i="63"/>
  <c r="H3287" i="63"/>
  <c r="I3286" i="63" s="1"/>
  <c r="D197" i="51" s="1"/>
  <c r="H3284" i="63"/>
  <c r="I3283" i="63" s="1"/>
  <c r="D196" i="51" s="1"/>
  <c r="J3294" i="63"/>
  <c r="J3299" i="63"/>
  <c r="J3304" i="63"/>
  <c r="J3307" i="63"/>
  <c r="J3310" i="63"/>
  <c r="J3313" i="63"/>
  <c r="J3319" i="63"/>
  <c r="J3322" i="63"/>
  <c r="B3294" i="63"/>
  <c r="B3304" i="63"/>
  <c r="B3307" i="63"/>
  <c r="B3310" i="63"/>
  <c r="B3313" i="63"/>
  <c r="B3319" i="63"/>
  <c r="B3322" i="63"/>
  <c r="A3310" i="63"/>
  <c r="A3313" i="63"/>
  <c r="A3319" i="63"/>
  <c r="A3322" i="63"/>
  <c r="A3294" i="63"/>
  <c r="A3299" i="63"/>
  <c r="A3304" i="63"/>
  <c r="A3307" i="63"/>
  <c r="H3259" i="63"/>
  <c r="H3258" i="63"/>
  <c r="H3257" i="63"/>
  <c r="J3261" i="63"/>
  <c r="J3264" i="63"/>
  <c r="J3267" i="63"/>
  <c r="J3273" i="63"/>
  <c r="J3283" i="63"/>
  <c r="J3286" i="63"/>
  <c r="J3289" i="63"/>
  <c r="B3261" i="63"/>
  <c r="B3264" i="63"/>
  <c r="B3267" i="63"/>
  <c r="B3273" i="63"/>
  <c r="B3282" i="63"/>
  <c r="B3283" i="63"/>
  <c r="B3286" i="63"/>
  <c r="B3289" i="63"/>
  <c r="A3282" i="63"/>
  <c r="A3283" i="63"/>
  <c r="A3286" i="63"/>
  <c r="A3289" i="63"/>
  <c r="A3261" i="63"/>
  <c r="A3264" i="63"/>
  <c r="A3267" i="63"/>
  <c r="A3273" i="63"/>
  <c r="H3244" i="63"/>
  <c r="I3243" i="63" s="1"/>
  <c r="D186" i="51" s="1"/>
  <c r="H3249" i="63"/>
  <c r="H3248" i="63"/>
  <c r="H3241" i="63"/>
  <c r="I3240" i="63" s="1"/>
  <c r="J3243" i="63"/>
  <c r="J3247" i="63"/>
  <c r="A3243" i="63"/>
  <c r="B3243" i="63"/>
  <c r="A3247" i="63"/>
  <c r="B3247" i="63"/>
  <c r="H3234" i="63"/>
  <c r="H3235" i="63"/>
  <c r="H3238" i="63"/>
  <c r="I3237" i="63" s="1"/>
  <c r="D184" i="51" s="1"/>
  <c r="H3252" i="63"/>
  <c r="H3253" i="63"/>
  <c r="H3254" i="63"/>
  <c r="H3233" i="63"/>
  <c r="B3256" i="63"/>
  <c r="A3232" i="63"/>
  <c r="A3237" i="63"/>
  <c r="A3240" i="63"/>
  <c r="A3251" i="63"/>
  <c r="A3256" i="63"/>
  <c r="J3231" i="63"/>
  <c r="J3232" i="63"/>
  <c r="J3237" i="63"/>
  <c r="J3240" i="63"/>
  <c r="J3251" i="63"/>
  <c r="J3256" i="63"/>
  <c r="B3231" i="63"/>
  <c r="B3232" i="63"/>
  <c r="B3237" i="63"/>
  <c r="B3240" i="63"/>
  <c r="B3251" i="63"/>
  <c r="A3231" i="63"/>
  <c r="J2979" i="63"/>
  <c r="A2979" i="63"/>
  <c r="B2979" i="63"/>
  <c r="J2987" i="63"/>
  <c r="J3003" i="63"/>
  <c r="J3023" i="63"/>
  <c r="A2987" i="63"/>
  <c r="A2998" i="63"/>
  <c r="A3002" i="63"/>
  <c r="A3003" i="63"/>
  <c r="A3013" i="63"/>
  <c r="A3022" i="63"/>
  <c r="A3023" i="63"/>
  <c r="B3013" i="63"/>
  <c r="B3022" i="63"/>
  <c r="B3023" i="63"/>
  <c r="B2998" i="63"/>
  <c r="B3002" i="63"/>
  <c r="B3003" i="63"/>
  <c r="B2987" i="63"/>
  <c r="F2878" i="63"/>
  <c r="G2878" i="63" s="1"/>
  <c r="H2878" i="63" s="1"/>
  <c r="G2900" i="63"/>
  <c r="H2900" i="63" s="1"/>
  <c r="G2899" i="63"/>
  <c r="H2899" i="63" s="1"/>
  <c r="G2898" i="63"/>
  <c r="H2898" i="63" s="1"/>
  <c r="G2897" i="63"/>
  <c r="H2897" i="63" s="1"/>
  <c r="G2896" i="63"/>
  <c r="H2896" i="63" s="1"/>
  <c r="G2895" i="63"/>
  <c r="H2895" i="63" s="1"/>
  <c r="G2892" i="63"/>
  <c r="H2892" i="63" s="1"/>
  <c r="D2891" i="63"/>
  <c r="G2891" i="63" s="1"/>
  <c r="H2891" i="63" s="1"/>
  <c r="G2890" i="63"/>
  <c r="H2890" i="63" s="1"/>
  <c r="G2889" i="63"/>
  <c r="H2889" i="63" s="1"/>
  <c r="G2888" i="63"/>
  <c r="H2888" i="63" s="1"/>
  <c r="G2887" i="63"/>
  <c r="H2887" i="63" s="1"/>
  <c r="G2886" i="63"/>
  <c r="H2886" i="63" s="1"/>
  <c r="G2883" i="63"/>
  <c r="H2883" i="63" s="1"/>
  <c r="D2882" i="63"/>
  <c r="G2882" i="63" s="1"/>
  <c r="H2882" i="63" s="1"/>
  <c r="G2881" i="63"/>
  <c r="H2881" i="63" s="1"/>
  <c r="G2880" i="63"/>
  <c r="H2880" i="63" s="1"/>
  <c r="G2879" i="63"/>
  <c r="H2879" i="63" s="1"/>
  <c r="G2918" i="63"/>
  <c r="H2918" i="63" s="1"/>
  <c r="G2917" i="63"/>
  <c r="H2917" i="63" s="1"/>
  <c r="G2915" i="63"/>
  <c r="H2915" i="63" s="1"/>
  <c r="G2914" i="63"/>
  <c r="H2914" i="63" s="1"/>
  <c r="G2912" i="63"/>
  <c r="H2912" i="63" s="1"/>
  <c r="G2911" i="63"/>
  <c r="H2911" i="63" s="1"/>
  <c r="G2910" i="63"/>
  <c r="H2910" i="63" s="1"/>
  <c r="H2817" i="63"/>
  <c r="H2816" i="63"/>
  <c r="H2815" i="63"/>
  <c r="H2814" i="63"/>
  <c r="H2813" i="63"/>
  <c r="H2812" i="63"/>
  <c r="H2811" i="63"/>
  <c r="H2810" i="63"/>
  <c r="H2809" i="63"/>
  <c r="H2808" i="63"/>
  <c r="H2806" i="63"/>
  <c r="H2822" i="63"/>
  <c r="H2823" i="63"/>
  <c r="H2825" i="63"/>
  <c r="H2826" i="63"/>
  <c r="H2827" i="63"/>
  <c r="H2828" i="63"/>
  <c r="H2829" i="63"/>
  <c r="H2821" i="63"/>
  <c r="D2830" i="63"/>
  <c r="H2830" i="63" s="1"/>
  <c r="D2807" i="63"/>
  <c r="H2807" i="63" s="1"/>
  <c r="G2605" i="63"/>
  <c r="H2605" i="63" s="1"/>
  <c r="G2603" i="63"/>
  <c r="H2603" i="63" s="1"/>
  <c r="G2602" i="63"/>
  <c r="H2602" i="63" s="1"/>
  <c r="G2601" i="63"/>
  <c r="G2600" i="63"/>
  <c r="H2600" i="63" s="1"/>
  <c r="G2596" i="63"/>
  <c r="H2596" i="63" s="1"/>
  <c r="G2589" i="63"/>
  <c r="H2589" i="63" s="1"/>
  <c r="G2590" i="63"/>
  <c r="H2590" i="63" s="1"/>
  <c r="G2592" i="63"/>
  <c r="H2592" i="63" s="1"/>
  <c r="G2593" i="63"/>
  <c r="H2593" i="63" s="1"/>
  <c r="G2595" i="63"/>
  <c r="H2595" i="63" s="1"/>
  <c r="G2588" i="63"/>
  <c r="H2588" i="63" s="1"/>
  <c r="D2604" i="63"/>
  <c r="G2604" i="63" s="1"/>
  <c r="D2613" i="63"/>
  <c r="G2613" i="63" s="1"/>
  <c r="H2613" i="63" s="1"/>
  <c r="G2614" i="63"/>
  <c r="H2614" i="63" s="1"/>
  <c r="G2612" i="63"/>
  <c r="H2612" i="63" s="1"/>
  <c r="G2611" i="63"/>
  <c r="H2611" i="63" s="1"/>
  <c r="G2609" i="63"/>
  <c r="H2609" i="63" s="1"/>
  <c r="G2608" i="63"/>
  <c r="H2608" i="63" s="1"/>
  <c r="G2623" i="63"/>
  <c r="H2623" i="63" s="1"/>
  <c r="G2622" i="63"/>
  <c r="H2622" i="63" s="1"/>
  <c r="G2621" i="63"/>
  <c r="H2621" i="63" s="1"/>
  <c r="G2620" i="63"/>
  <c r="H2620" i="63" s="1"/>
  <c r="G2618" i="63"/>
  <c r="H2618" i="63" s="1"/>
  <c r="G2617" i="63"/>
  <c r="H2617" i="63" s="1"/>
  <c r="G2610" i="63"/>
  <c r="A2804" i="63"/>
  <c r="D113" i="51"/>
  <c r="I2876" i="63" l="1"/>
  <c r="I3289" i="63"/>
  <c r="D198" i="51" s="1"/>
  <c r="I3299" i="63"/>
  <c r="D200" i="51" s="1"/>
  <c r="I3294" i="63"/>
  <c r="D199" i="51" s="1"/>
  <c r="D202" i="51"/>
  <c r="I3247" i="63"/>
  <c r="D187" i="51" s="1"/>
  <c r="I3256" i="63"/>
  <c r="D189" i="51" s="1"/>
  <c r="I3251" i="63"/>
  <c r="D188" i="51" s="1"/>
  <c r="D185" i="51"/>
  <c r="I3232" i="63"/>
  <c r="D183" i="51" s="1"/>
  <c r="I2819" i="63"/>
  <c r="I2586" i="63"/>
  <c r="H2604" i="63"/>
  <c r="H2601" i="63"/>
  <c r="H2610" i="63"/>
  <c r="I2804" i="63"/>
  <c r="I2598" i="63" l="1"/>
  <c r="J2777" i="63"/>
  <c r="H2781" i="63"/>
  <c r="H2780" i="63"/>
  <c r="H2779" i="63"/>
  <c r="H2764" i="63"/>
  <c r="A2777" i="63"/>
  <c r="B2777" i="63"/>
  <c r="H2763" i="63"/>
  <c r="H2762" i="63"/>
  <c r="H2775" i="63"/>
  <c r="H2774" i="63"/>
  <c r="H2773" i="63"/>
  <c r="H2772" i="63"/>
  <c r="H2771" i="63"/>
  <c r="H2770" i="63"/>
  <c r="H2769" i="63"/>
  <c r="H2767" i="63"/>
  <c r="H2766" i="63"/>
  <c r="H2788" i="63"/>
  <c r="H2787" i="63"/>
  <c r="H2786" i="63"/>
  <c r="H2785" i="63"/>
  <c r="H2784" i="63"/>
  <c r="H2783" i="63"/>
  <c r="J2760" i="63"/>
  <c r="J2755" i="63"/>
  <c r="A2718" i="63"/>
  <c r="A2755" i="63"/>
  <c r="A2760" i="63"/>
  <c r="B2755" i="63"/>
  <c r="B2760" i="63"/>
  <c r="B2718" i="63"/>
  <c r="I2777" i="63" l="1"/>
  <c r="D115" i="51" s="1"/>
  <c r="I2760" i="63"/>
  <c r="D114" i="51" s="1"/>
  <c r="G379" i="63" l="1"/>
  <c r="H379" i="63" s="1"/>
  <c r="H378" i="63"/>
  <c r="G377" i="63"/>
  <c r="H377" i="63" s="1"/>
  <c r="G376" i="63"/>
  <c r="H376" i="63" s="1"/>
  <c r="G375" i="63"/>
  <c r="H375" i="63" s="1"/>
  <c r="G374" i="63"/>
  <c r="H374" i="63" s="1"/>
  <c r="D373" i="63"/>
  <c r="G373" i="63" s="1"/>
  <c r="H373" i="63" s="1"/>
  <c r="G372" i="63"/>
  <c r="H372" i="63" s="1"/>
  <c r="G371" i="63"/>
  <c r="H371" i="63" s="1"/>
  <c r="G364" i="63"/>
  <c r="H364" i="63" s="1"/>
  <c r="G363" i="63"/>
  <c r="H363" i="63" s="1"/>
  <c r="G361" i="63"/>
  <c r="H361" i="63" s="1"/>
  <c r="G362" i="63"/>
  <c r="H362" i="63" s="1"/>
  <c r="H365" i="63"/>
  <c r="G366" i="63"/>
  <c r="H366" i="63" s="1"/>
  <c r="D360" i="63"/>
  <c r="G360" i="63" s="1"/>
  <c r="H360" i="63" s="1"/>
  <c r="G359" i="63"/>
  <c r="H359" i="63" s="1"/>
  <c r="G358" i="63"/>
  <c r="H358" i="63" s="1"/>
  <c r="G601" i="75"/>
  <c r="G597" i="75"/>
  <c r="J597" i="75" s="1"/>
  <c r="O597" i="75" s="1"/>
  <c r="P601" i="75"/>
  <c r="O601" i="75"/>
  <c r="N601" i="75"/>
  <c r="M601" i="75"/>
  <c r="L601" i="75"/>
  <c r="H601" i="75"/>
  <c r="P600" i="75"/>
  <c r="O600" i="75"/>
  <c r="M600" i="75"/>
  <c r="L600" i="75"/>
  <c r="K600" i="75"/>
  <c r="G600" i="75"/>
  <c r="J600" i="75" s="1"/>
  <c r="N600" i="75" s="1"/>
  <c r="P599" i="75"/>
  <c r="O599" i="75"/>
  <c r="M599" i="75"/>
  <c r="L599" i="75"/>
  <c r="K599" i="75"/>
  <c r="G599" i="75"/>
  <c r="J599" i="75" s="1"/>
  <c r="N599" i="75" s="1"/>
  <c r="P598" i="75"/>
  <c r="O598" i="75"/>
  <c r="M598" i="75"/>
  <c r="L598" i="75"/>
  <c r="K598" i="75"/>
  <c r="G598" i="75"/>
  <c r="J598" i="75" s="1"/>
  <c r="N598" i="75" s="1"/>
  <c r="P597" i="75"/>
  <c r="N597" i="75"/>
  <c r="M597" i="75"/>
  <c r="L597" i="75"/>
  <c r="K597" i="75"/>
  <c r="G595" i="75"/>
  <c r="G594" i="75"/>
  <c r="G591" i="75"/>
  <c r="P596" i="75"/>
  <c r="O596" i="75"/>
  <c r="N596" i="75"/>
  <c r="M596" i="75"/>
  <c r="L596" i="75"/>
  <c r="K596" i="75"/>
  <c r="P595" i="75"/>
  <c r="O595" i="75"/>
  <c r="N595" i="75"/>
  <c r="M595" i="75"/>
  <c r="L595" i="75"/>
  <c r="H595" i="75"/>
  <c r="J595" i="75" s="1"/>
  <c r="K595" i="75" s="1"/>
  <c r="P594" i="75"/>
  <c r="O594" i="75"/>
  <c r="M594" i="75"/>
  <c r="L594" i="75"/>
  <c r="K594" i="75"/>
  <c r="J594" i="75"/>
  <c r="N594" i="75" s="1"/>
  <c r="P593" i="75"/>
  <c r="O593" i="75"/>
  <c r="M593" i="75"/>
  <c r="L593" i="75"/>
  <c r="K593" i="75"/>
  <c r="G593" i="75"/>
  <c r="J593" i="75" s="1"/>
  <c r="N593" i="75" s="1"/>
  <c r="P592" i="75"/>
  <c r="O592" i="75"/>
  <c r="M592" i="75"/>
  <c r="L592" i="75"/>
  <c r="K592" i="75"/>
  <c r="G592" i="75"/>
  <c r="J592" i="75" s="1"/>
  <c r="N592" i="75" s="1"/>
  <c r="P591" i="75"/>
  <c r="N591" i="75"/>
  <c r="M591" i="75"/>
  <c r="L591" i="75"/>
  <c r="K591" i="75"/>
  <c r="J591" i="75"/>
  <c r="O591" i="75" s="1"/>
  <c r="H589" i="75"/>
  <c r="G587" i="75"/>
  <c r="P590" i="75"/>
  <c r="O590" i="75"/>
  <c r="N590" i="75"/>
  <c r="M590" i="75"/>
  <c r="L590" i="75"/>
  <c r="K590" i="75"/>
  <c r="P589" i="75"/>
  <c r="O589" i="75"/>
  <c r="N589" i="75"/>
  <c r="M589" i="75"/>
  <c r="L589" i="75"/>
  <c r="G589" i="75"/>
  <c r="P588" i="75"/>
  <c r="O588" i="75"/>
  <c r="M588" i="75"/>
  <c r="L588" i="75"/>
  <c r="K588" i="75"/>
  <c r="G588" i="75"/>
  <c r="J588" i="75" s="1"/>
  <c r="N588" i="75" s="1"/>
  <c r="P587" i="75"/>
  <c r="N587" i="75"/>
  <c r="M587" i="75"/>
  <c r="L587" i="75"/>
  <c r="K587" i="75"/>
  <c r="J587" i="75"/>
  <c r="O587" i="75" s="1"/>
  <c r="H585" i="75"/>
  <c r="G583" i="75"/>
  <c r="J583" i="75" s="1"/>
  <c r="N583" i="75" s="1"/>
  <c r="G581" i="75"/>
  <c r="J581" i="75" s="1"/>
  <c r="O581" i="75" s="1"/>
  <c r="P586" i="75"/>
  <c r="O586" i="75"/>
  <c r="N586" i="75"/>
  <c r="M586" i="75"/>
  <c r="L586" i="75"/>
  <c r="K586" i="75"/>
  <c r="P585" i="75"/>
  <c r="O585" i="75"/>
  <c r="N585" i="75"/>
  <c r="M585" i="75"/>
  <c r="L585" i="75"/>
  <c r="G585" i="75"/>
  <c r="P584" i="75"/>
  <c r="O584" i="75"/>
  <c r="M584" i="75"/>
  <c r="L584" i="75"/>
  <c r="K584" i="75"/>
  <c r="G584" i="75"/>
  <c r="J584" i="75" s="1"/>
  <c r="N584" i="75" s="1"/>
  <c r="P583" i="75"/>
  <c r="O583" i="75"/>
  <c r="M583" i="75"/>
  <c r="L583" i="75"/>
  <c r="K583" i="75"/>
  <c r="P582" i="75"/>
  <c r="O582" i="75"/>
  <c r="M582" i="75"/>
  <c r="L582" i="75"/>
  <c r="K582" i="75"/>
  <c r="G582" i="75"/>
  <c r="J582" i="75" s="1"/>
  <c r="N582" i="75" s="1"/>
  <c r="P581" i="75"/>
  <c r="N581" i="75"/>
  <c r="M581" i="75"/>
  <c r="L581" i="75"/>
  <c r="K581" i="75"/>
  <c r="H578" i="75"/>
  <c r="G578" i="75"/>
  <c r="G574" i="75"/>
  <c r="J574" i="75" s="1"/>
  <c r="N574" i="75" s="1"/>
  <c r="G573" i="75"/>
  <c r="J573" i="75" s="1"/>
  <c r="O573" i="75" s="1"/>
  <c r="P579" i="75"/>
  <c r="O579" i="75"/>
  <c r="N579" i="75"/>
  <c r="M579" i="75"/>
  <c r="L579" i="75"/>
  <c r="K579" i="75"/>
  <c r="P578" i="75"/>
  <c r="O578" i="75"/>
  <c r="N578" i="75"/>
  <c r="M578" i="75"/>
  <c r="L578" i="75"/>
  <c r="P577" i="75"/>
  <c r="O577" i="75"/>
  <c r="M577" i="75"/>
  <c r="L577" i="75"/>
  <c r="K577" i="75"/>
  <c r="G577" i="75"/>
  <c r="J577" i="75" s="1"/>
  <c r="N577" i="75" s="1"/>
  <c r="P576" i="75"/>
  <c r="O576" i="75"/>
  <c r="M576" i="75"/>
  <c r="L576" i="75"/>
  <c r="K576" i="75"/>
  <c r="G576" i="75"/>
  <c r="J576" i="75" s="1"/>
  <c r="N576" i="75" s="1"/>
  <c r="P575" i="75"/>
  <c r="O575" i="75"/>
  <c r="M575" i="75"/>
  <c r="L575" i="75"/>
  <c r="K575" i="75"/>
  <c r="G575" i="75"/>
  <c r="J575" i="75" s="1"/>
  <c r="N575" i="75" s="1"/>
  <c r="P574" i="75"/>
  <c r="O574" i="75"/>
  <c r="M574" i="75"/>
  <c r="L574" i="75"/>
  <c r="K574" i="75"/>
  <c r="P573" i="75"/>
  <c r="N573" i="75"/>
  <c r="M573" i="75"/>
  <c r="L573" i="75"/>
  <c r="K573" i="75"/>
  <c r="G570" i="75"/>
  <c r="G569" i="75"/>
  <c r="J569" i="75" s="1"/>
  <c r="N569" i="75" s="1"/>
  <c r="G568" i="75"/>
  <c r="J568" i="75" s="1"/>
  <c r="N568" i="75" s="1"/>
  <c r="P568" i="75"/>
  <c r="O568" i="75"/>
  <c r="M568" i="75"/>
  <c r="L568" i="75"/>
  <c r="K568" i="75"/>
  <c r="G567" i="75"/>
  <c r="P569" i="75"/>
  <c r="O569" i="75"/>
  <c r="M569" i="75"/>
  <c r="L569" i="75"/>
  <c r="K569" i="75"/>
  <c r="H571" i="75"/>
  <c r="G571" i="75"/>
  <c r="G566" i="75"/>
  <c r="G295" i="75"/>
  <c r="G296" i="75"/>
  <c r="H296" i="75"/>
  <c r="H292" i="75"/>
  <c r="J293" i="75"/>
  <c r="O293" i="75" s="1"/>
  <c r="L293" i="75"/>
  <c r="M293" i="75"/>
  <c r="N293" i="75"/>
  <c r="P293" i="75"/>
  <c r="H956" i="63"/>
  <c r="P103" i="75"/>
  <c r="O103" i="75"/>
  <c r="N103" i="75"/>
  <c r="M103" i="75"/>
  <c r="L103" i="75"/>
  <c r="P102" i="75"/>
  <c r="O102" i="75"/>
  <c r="N102" i="75"/>
  <c r="M102" i="75"/>
  <c r="L102" i="75"/>
  <c r="P101" i="75"/>
  <c r="O101" i="75"/>
  <c r="N101" i="75"/>
  <c r="L101" i="75"/>
  <c r="K101" i="75"/>
  <c r="G101" i="75"/>
  <c r="P100" i="75"/>
  <c r="O100" i="75"/>
  <c r="N100" i="75"/>
  <c r="L100" i="75"/>
  <c r="K100" i="75"/>
  <c r="G100" i="75"/>
  <c r="J100" i="75" s="1"/>
  <c r="M100" i="75" s="1"/>
  <c r="P99" i="75"/>
  <c r="O99" i="75"/>
  <c r="N99" i="75"/>
  <c r="L99" i="75"/>
  <c r="K99" i="75"/>
  <c r="H99" i="75"/>
  <c r="H101" i="75" s="1"/>
  <c r="G99" i="75"/>
  <c r="P97" i="75"/>
  <c r="O97" i="75"/>
  <c r="N97" i="75"/>
  <c r="L97" i="75"/>
  <c r="K97" i="75"/>
  <c r="G97" i="75"/>
  <c r="P96" i="75"/>
  <c r="O96" i="75"/>
  <c r="N96" i="75"/>
  <c r="L96" i="75"/>
  <c r="K96" i="75"/>
  <c r="G96" i="75"/>
  <c r="J96" i="75" s="1"/>
  <c r="M96" i="75" s="1"/>
  <c r="P95" i="75"/>
  <c r="O95" i="75"/>
  <c r="N95" i="75"/>
  <c r="L95" i="75"/>
  <c r="K95" i="75"/>
  <c r="H95" i="75"/>
  <c r="H97" i="75" s="1"/>
  <c r="G95" i="75"/>
  <c r="P93" i="75"/>
  <c r="O93" i="75"/>
  <c r="N93" i="75"/>
  <c r="L93" i="75"/>
  <c r="K93" i="75"/>
  <c r="G93" i="75"/>
  <c r="P92" i="75"/>
  <c r="O92" i="75"/>
  <c r="N92" i="75"/>
  <c r="L92" i="75"/>
  <c r="K92" i="75"/>
  <c r="G92" i="75"/>
  <c r="J92" i="75" s="1"/>
  <c r="M92" i="75" s="1"/>
  <c r="P91" i="75"/>
  <c r="O91" i="75"/>
  <c r="N91" i="75"/>
  <c r="L91" i="75"/>
  <c r="K91" i="75"/>
  <c r="H91" i="75"/>
  <c r="H93" i="75" s="1"/>
  <c r="G91" i="75"/>
  <c r="P89" i="75"/>
  <c r="O89" i="75"/>
  <c r="N89" i="75"/>
  <c r="L89" i="75"/>
  <c r="K89" i="75"/>
  <c r="G89" i="75"/>
  <c r="P88" i="75"/>
  <c r="O88" i="75"/>
  <c r="N88" i="75"/>
  <c r="L88" i="75"/>
  <c r="K88" i="75"/>
  <c r="G88" i="75"/>
  <c r="J88" i="75" s="1"/>
  <c r="M88" i="75" s="1"/>
  <c r="P87" i="75"/>
  <c r="O87" i="75"/>
  <c r="N87" i="75"/>
  <c r="L87" i="75"/>
  <c r="K87" i="75"/>
  <c r="H87" i="75"/>
  <c r="H89" i="75" s="1"/>
  <c r="G87" i="75"/>
  <c r="P85" i="75"/>
  <c r="O85" i="75"/>
  <c r="N85" i="75"/>
  <c r="L85" i="75"/>
  <c r="K85" i="75"/>
  <c r="G85" i="75"/>
  <c r="P84" i="75"/>
  <c r="O84" i="75"/>
  <c r="N84" i="75"/>
  <c r="L84" i="75"/>
  <c r="K84" i="75"/>
  <c r="G84" i="75"/>
  <c r="J84" i="75" s="1"/>
  <c r="M84" i="75" s="1"/>
  <c r="P83" i="75"/>
  <c r="O83" i="75"/>
  <c r="N83" i="75"/>
  <c r="L83" i="75"/>
  <c r="K83" i="75"/>
  <c r="H83" i="75"/>
  <c r="H85" i="75" s="1"/>
  <c r="G83" i="75"/>
  <c r="P81" i="75"/>
  <c r="O81" i="75"/>
  <c r="N81" i="75"/>
  <c r="L81" i="75"/>
  <c r="K81" i="75"/>
  <c r="G81" i="75"/>
  <c r="P80" i="75"/>
  <c r="O80" i="75"/>
  <c r="N80" i="75"/>
  <c r="L80" i="75"/>
  <c r="K80" i="75"/>
  <c r="G80" i="75"/>
  <c r="J80" i="75" s="1"/>
  <c r="M80" i="75" s="1"/>
  <c r="P79" i="75"/>
  <c r="O79" i="75"/>
  <c r="N79" i="75"/>
  <c r="L79" i="75"/>
  <c r="K79" i="75"/>
  <c r="H79" i="75"/>
  <c r="H81" i="75" s="1"/>
  <c r="G79" i="75"/>
  <c r="P77" i="75"/>
  <c r="O77" i="75"/>
  <c r="N77" i="75"/>
  <c r="L77" i="75"/>
  <c r="K77" i="75"/>
  <c r="G77" i="75"/>
  <c r="P76" i="75"/>
  <c r="O76" i="75"/>
  <c r="N76" i="75"/>
  <c r="L76" i="75"/>
  <c r="K76" i="75"/>
  <c r="G76" i="75"/>
  <c r="J76" i="75" s="1"/>
  <c r="M76" i="75" s="1"/>
  <c r="P75" i="75"/>
  <c r="O75" i="75"/>
  <c r="N75" i="75"/>
  <c r="L75" i="75"/>
  <c r="K75" i="75"/>
  <c r="H75" i="75"/>
  <c r="H77" i="75" s="1"/>
  <c r="G75" i="75"/>
  <c r="G64" i="75"/>
  <c r="J64" i="75" s="1"/>
  <c r="O64" i="75" s="1"/>
  <c r="G65" i="75"/>
  <c r="J65" i="75" s="1"/>
  <c r="O65" i="75" s="1"/>
  <c r="P73" i="75"/>
  <c r="O73" i="75"/>
  <c r="N73" i="75"/>
  <c r="L73" i="75"/>
  <c r="K73" i="75"/>
  <c r="G73" i="75"/>
  <c r="P72" i="75"/>
  <c r="O72" i="75"/>
  <c r="N72" i="75"/>
  <c r="L72" i="75"/>
  <c r="K72" i="75"/>
  <c r="G72" i="75"/>
  <c r="J72" i="75" s="1"/>
  <c r="M72" i="75" s="1"/>
  <c r="P71" i="75"/>
  <c r="O71" i="75"/>
  <c r="N71" i="75"/>
  <c r="L71" i="75"/>
  <c r="K71" i="75"/>
  <c r="H71" i="75"/>
  <c r="H73" i="75" s="1"/>
  <c r="G71" i="75"/>
  <c r="P69" i="75"/>
  <c r="O69" i="75"/>
  <c r="N69" i="75"/>
  <c r="L69" i="75"/>
  <c r="K69" i="75"/>
  <c r="G69" i="75"/>
  <c r="P68" i="75"/>
  <c r="O68" i="75"/>
  <c r="N68" i="75"/>
  <c r="L68" i="75"/>
  <c r="K68" i="75"/>
  <c r="G68" i="75"/>
  <c r="J68" i="75" s="1"/>
  <c r="M68" i="75" s="1"/>
  <c r="P67" i="75"/>
  <c r="O67" i="75"/>
  <c r="N67" i="75"/>
  <c r="L67" i="75"/>
  <c r="K67" i="75"/>
  <c r="H67" i="75"/>
  <c r="H69" i="75" s="1"/>
  <c r="G67" i="75"/>
  <c r="N65" i="75"/>
  <c r="M65" i="75"/>
  <c r="L65" i="75"/>
  <c r="N64" i="75"/>
  <c r="M64" i="75"/>
  <c r="L64" i="75"/>
  <c r="P61" i="75"/>
  <c r="O61" i="75"/>
  <c r="N61" i="75"/>
  <c r="L61" i="75"/>
  <c r="K61" i="75"/>
  <c r="G61" i="75"/>
  <c r="P60" i="75"/>
  <c r="O60" i="75"/>
  <c r="N60" i="75"/>
  <c r="L60" i="75"/>
  <c r="K60" i="75"/>
  <c r="G60" i="75"/>
  <c r="J60" i="75" s="1"/>
  <c r="M60" i="75" s="1"/>
  <c r="P59" i="75"/>
  <c r="O59" i="75"/>
  <c r="N59" i="75"/>
  <c r="L59" i="75"/>
  <c r="K59" i="75"/>
  <c r="H59" i="75"/>
  <c r="H61" i="75" s="1"/>
  <c r="G59" i="75"/>
  <c r="P57" i="75"/>
  <c r="O57" i="75"/>
  <c r="N57" i="75"/>
  <c r="L57" i="75"/>
  <c r="K57" i="75"/>
  <c r="G57" i="75"/>
  <c r="P56" i="75"/>
  <c r="O56" i="75"/>
  <c r="N56" i="75"/>
  <c r="L56" i="75"/>
  <c r="K56" i="75"/>
  <c r="G56" i="75"/>
  <c r="J56" i="75" s="1"/>
  <c r="M56" i="75" s="1"/>
  <c r="P55" i="75"/>
  <c r="O55" i="75"/>
  <c r="N55" i="75"/>
  <c r="L55" i="75"/>
  <c r="K55" i="75"/>
  <c r="H55" i="75"/>
  <c r="H57" i="75" s="1"/>
  <c r="G55" i="75"/>
  <c r="N53" i="75"/>
  <c r="M53" i="75"/>
  <c r="L53" i="75"/>
  <c r="G53" i="75"/>
  <c r="J53" i="75" s="1"/>
  <c r="O53" i="75" s="1"/>
  <c r="N52" i="75"/>
  <c r="M52" i="75"/>
  <c r="L52" i="75"/>
  <c r="G52" i="75"/>
  <c r="J52" i="75" s="1"/>
  <c r="O52" i="75" s="1"/>
  <c r="P49" i="75"/>
  <c r="O49" i="75"/>
  <c r="N49" i="75"/>
  <c r="L49" i="75"/>
  <c r="K49" i="75"/>
  <c r="G49" i="75"/>
  <c r="P48" i="75"/>
  <c r="O48" i="75"/>
  <c r="N48" i="75"/>
  <c r="L48" i="75"/>
  <c r="K48" i="75"/>
  <c r="G48" i="75"/>
  <c r="J48" i="75" s="1"/>
  <c r="M48" i="75" s="1"/>
  <c r="P47" i="75"/>
  <c r="O47" i="75"/>
  <c r="N47" i="75"/>
  <c r="L47" i="75"/>
  <c r="K47" i="75"/>
  <c r="H47" i="75"/>
  <c r="H49" i="75" s="1"/>
  <c r="G47" i="75"/>
  <c r="P45" i="75"/>
  <c r="O45" i="75"/>
  <c r="N45" i="75"/>
  <c r="L45" i="75"/>
  <c r="K45" i="75"/>
  <c r="G45" i="75"/>
  <c r="P44" i="75"/>
  <c r="O44" i="75"/>
  <c r="N44" i="75"/>
  <c r="L44" i="75"/>
  <c r="K44" i="75"/>
  <c r="G44" i="75"/>
  <c r="J44" i="75" s="1"/>
  <c r="M44" i="75" s="1"/>
  <c r="P43" i="75"/>
  <c r="O43" i="75"/>
  <c r="N43" i="75"/>
  <c r="L43" i="75"/>
  <c r="K43" i="75"/>
  <c r="H43" i="75"/>
  <c r="H45" i="75" s="1"/>
  <c r="G43" i="75"/>
  <c r="N41" i="75"/>
  <c r="M41" i="75"/>
  <c r="L41" i="75"/>
  <c r="G41" i="75"/>
  <c r="J41" i="75" s="1"/>
  <c r="O41" i="75" s="1"/>
  <c r="N40" i="75"/>
  <c r="M40" i="75"/>
  <c r="L40" i="75"/>
  <c r="G40" i="75"/>
  <c r="J40" i="75" s="1"/>
  <c r="O40" i="75" s="1"/>
  <c r="P37" i="75"/>
  <c r="O37" i="75"/>
  <c r="N37" i="75"/>
  <c r="L37" i="75"/>
  <c r="K37" i="75"/>
  <c r="G37" i="75"/>
  <c r="P36" i="75"/>
  <c r="O36" i="75"/>
  <c r="N36" i="75"/>
  <c r="L36" i="75"/>
  <c r="K36" i="75"/>
  <c r="G36" i="75"/>
  <c r="J36" i="75" s="1"/>
  <c r="M36" i="75" s="1"/>
  <c r="P35" i="75"/>
  <c r="O35" i="75"/>
  <c r="N35" i="75"/>
  <c r="L35" i="75"/>
  <c r="K35" i="75"/>
  <c r="H35" i="75"/>
  <c r="H37" i="75" s="1"/>
  <c r="G35" i="75"/>
  <c r="G29" i="75"/>
  <c r="J29" i="75" s="1"/>
  <c r="M29" i="75" s="1"/>
  <c r="G28" i="75"/>
  <c r="G33" i="75"/>
  <c r="G32" i="75"/>
  <c r="G31" i="75"/>
  <c r="P33" i="75"/>
  <c r="O33" i="75"/>
  <c r="N33" i="75"/>
  <c r="L33" i="75"/>
  <c r="K33" i="75"/>
  <c r="P32" i="75"/>
  <c r="O32" i="75"/>
  <c r="N32" i="75"/>
  <c r="L32" i="75"/>
  <c r="K32" i="75"/>
  <c r="P31" i="75"/>
  <c r="O31" i="75"/>
  <c r="N31" i="75"/>
  <c r="L31" i="75"/>
  <c r="K31" i="75"/>
  <c r="H31" i="75"/>
  <c r="H33" i="75" s="1"/>
  <c r="N29" i="75"/>
  <c r="L29" i="75"/>
  <c r="N28" i="75"/>
  <c r="L28" i="75"/>
  <c r="J28" i="75"/>
  <c r="M28" i="75" s="1"/>
  <c r="G16" i="75"/>
  <c r="J16" i="75" s="1"/>
  <c r="M16" i="75" s="1"/>
  <c r="K16" i="75"/>
  <c r="L16" i="75"/>
  <c r="N16" i="75"/>
  <c r="O16" i="75"/>
  <c r="P16" i="75"/>
  <c r="I422" i="75"/>
  <c r="J422" i="75" s="1"/>
  <c r="N422" i="75" s="1"/>
  <c r="G494" i="75"/>
  <c r="G493" i="75"/>
  <c r="J493" i="75" s="1"/>
  <c r="M493" i="75" s="1"/>
  <c r="G492" i="75"/>
  <c r="J492" i="75" s="1"/>
  <c r="M492" i="75" s="1"/>
  <c r="G478" i="75"/>
  <c r="G477" i="75"/>
  <c r="J477" i="75" s="1"/>
  <c r="M477" i="75" s="1"/>
  <c r="G476" i="75"/>
  <c r="J476" i="75" s="1"/>
  <c r="M476" i="75" s="1"/>
  <c r="G474" i="75"/>
  <c r="G473" i="75"/>
  <c r="J473" i="75" s="1"/>
  <c r="M473" i="75" s="1"/>
  <c r="G472" i="75"/>
  <c r="J472" i="75" s="1"/>
  <c r="M472" i="75" s="1"/>
  <c r="G470" i="75"/>
  <c r="G469" i="75"/>
  <c r="J469" i="75" s="1"/>
  <c r="M469" i="75" s="1"/>
  <c r="G468" i="75"/>
  <c r="J468" i="75" s="1"/>
  <c r="M468" i="75" s="1"/>
  <c r="G466" i="75"/>
  <c r="G465" i="75"/>
  <c r="J465" i="75" s="1"/>
  <c r="M465" i="75" s="1"/>
  <c r="G464" i="75"/>
  <c r="J464" i="75" s="1"/>
  <c r="M464" i="75" s="1"/>
  <c r="G417" i="75"/>
  <c r="G416" i="75"/>
  <c r="G415" i="75"/>
  <c r="J415" i="75" s="1"/>
  <c r="M415" i="75" s="1"/>
  <c r="G409" i="75"/>
  <c r="G408" i="75"/>
  <c r="J408" i="75" s="1"/>
  <c r="M408" i="75" s="1"/>
  <c r="G407" i="75"/>
  <c r="J407" i="75" s="1"/>
  <c r="M407" i="75" s="1"/>
  <c r="G400" i="75"/>
  <c r="G399" i="75"/>
  <c r="G398" i="75"/>
  <c r="J398" i="75" s="1"/>
  <c r="M398" i="75" s="1"/>
  <c r="G391" i="75"/>
  <c r="G390" i="75"/>
  <c r="J390" i="75" s="1"/>
  <c r="M390" i="75" s="1"/>
  <c r="G389" i="75"/>
  <c r="J389" i="75" s="1"/>
  <c r="M389" i="75" s="1"/>
  <c r="G521" i="75"/>
  <c r="G520" i="75"/>
  <c r="J520" i="75" s="1"/>
  <c r="M520" i="75" s="1"/>
  <c r="G519" i="75"/>
  <c r="J519" i="75" s="1"/>
  <c r="M519" i="75" s="1"/>
  <c r="H521" i="75"/>
  <c r="P521" i="75"/>
  <c r="O521" i="75"/>
  <c r="N521" i="75"/>
  <c r="L521" i="75"/>
  <c r="K521" i="75"/>
  <c r="P520" i="75"/>
  <c r="O520" i="75"/>
  <c r="N520" i="75"/>
  <c r="L520" i="75"/>
  <c r="K520" i="75"/>
  <c r="P519" i="75"/>
  <c r="O519" i="75"/>
  <c r="N519" i="75"/>
  <c r="L519" i="75"/>
  <c r="K519" i="75"/>
  <c r="P518" i="75"/>
  <c r="P517" i="75"/>
  <c r="N517" i="75"/>
  <c r="M517" i="75"/>
  <c r="L517" i="75"/>
  <c r="K517" i="75"/>
  <c r="J517" i="75"/>
  <c r="O517" i="75" s="1"/>
  <c r="P516" i="75"/>
  <c r="O516" i="75"/>
  <c r="M516" i="75"/>
  <c r="L516" i="75"/>
  <c r="K516" i="75"/>
  <c r="J516" i="75"/>
  <c r="N516" i="75" s="1"/>
  <c r="P515" i="75"/>
  <c r="H513" i="75"/>
  <c r="P513" i="75"/>
  <c r="O513" i="75"/>
  <c r="N513" i="75"/>
  <c r="L513" i="75"/>
  <c r="K513" i="75"/>
  <c r="G513" i="75"/>
  <c r="P512" i="75"/>
  <c r="O512" i="75"/>
  <c r="N512" i="75"/>
  <c r="L512" i="75"/>
  <c r="K512" i="75"/>
  <c r="G512" i="75"/>
  <c r="J512" i="75" s="1"/>
  <c r="M512" i="75" s="1"/>
  <c r="P511" i="75"/>
  <c r="O511" i="75"/>
  <c r="N511" i="75"/>
  <c r="L511" i="75"/>
  <c r="K511" i="75"/>
  <c r="G511" i="75"/>
  <c r="J511" i="75" s="1"/>
  <c r="M511" i="75" s="1"/>
  <c r="P510" i="75"/>
  <c r="P509" i="75"/>
  <c r="N509" i="75"/>
  <c r="M509" i="75"/>
  <c r="L509" i="75"/>
  <c r="K509" i="75"/>
  <c r="J509" i="75"/>
  <c r="O509" i="75" s="1"/>
  <c r="P508" i="75"/>
  <c r="N508" i="75"/>
  <c r="M508" i="75"/>
  <c r="L508" i="75"/>
  <c r="K508" i="75"/>
  <c r="J508" i="75"/>
  <c r="O508" i="75" s="1"/>
  <c r="P507" i="75"/>
  <c r="O507" i="75"/>
  <c r="M507" i="75"/>
  <c r="L507" i="75"/>
  <c r="K507" i="75"/>
  <c r="J507" i="75"/>
  <c r="N507" i="75" s="1"/>
  <c r="H504" i="75"/>
  <c r="P505" i="75"/>
  <c r="O505" i="75"/>
  <c r="N505" i="75"/>
  <c r="M505" i="75"/>
  <c r="L505" i="75"/>
  <c r="P504" i="75"/>
  <c r="O504" i="75"/>
  <c r="N504" i="75"/>
  <c r="L504" i="75"/>
  <c r="K504" i="75"/>
  <c r="G504" i="75"/>
  <c r="P503" i="75"/>
  <c r="O503" i="75"/>
  <c r="N503" i="75"/>
  <c r="L503" i="75"/>
  <c r="K503" i="75"/>
  <c r="G503" i="75"/>
  <c r="J503" i="75" s="1"/>
  <c r="M503" i="75" s="1"/>
  <c r="P502" i="75"/>
  <c r="O502" i="75"/>
  <c r="N502" i="75"/>
  <c r="L502" i="75"/>
  <c r="K502" i="75"/>
  <c r="G502" i="75"/>
  <c r="J502" i="75" s="1"/>
  <c r="M502" i="75" s="1"/>
  <c r="P501" i="75"/>
  <c r="P500" i="75"/>
  <c r="N500" i="75"/>
  <c r="M500" i="75"/>
  <c r="L500" i="75"/>
  <c r="K500" i="75"/>
  <c r="J500" i="75"/>
  <c r="O500" i="75" s="1"/>
  <c r="P499" i="75"/>
  <c r="N499" i="75"/>
  <c r="M499" i="75"/>
  <c r="L499" i="75"/>
  <c r="K499" i="75"/>
  <c r="J499" i="75"/>
  <c r="O499" i="75" s="1"/>
  <c r="P498" i="75"/>
  <c r="O498" i="75"/>
  <c r="M498" i="75"/>
  <c r="L498" i="75"/>
  <c r="K498" i="75"/>
  <c r="J498" i="75"/>
  <c r="N498" i="75" s="1"/>
  <c r="H494" i="75"/>
  <c r="P495" i="75"/>
  <c r="P494" i="75"/>
  <c r="O494" i="75"/>
  <c r="N494" i="75"/>
  <c r="L494" i="75"/>
  <c r="K494" i="75"/>
  <c r="P493" i="75"/>
  <c r="O493" i="75"/>
  <c r="N493" i="75"/>
  <c r="L493" i="75"/>
  <c r="K493" i="75"/>
  <c r="P492" i="75"/>
  <c r="O492" i="75"/>
  <c r="N492" i="75"/>
  <c r="L492" i="75"/>
  <c r="K492" i="75"/>
  <c r="P491" i="75"/>
  <c r="P490" i="75"/>
  <c r="N490" i="75"/>
  <c r="M490" i="75"/>
  <c r="L490" i="75"/>
  <c r="K490" i="75"/>
  <c r="J490" i="75"/>
  <c r="O490" i="75" s="1"/>
  <c r="P489" i="75"/>
  <c r="O489" i="75"/>
  <c r="M489" i="75"/>
  <c r="L489" i="75"/>
  <c r="K489" i="75"/>
  <c r="J489" i="75"/>
  <c r="N489" i="75" s="1"/>
  <c r="P488" i="75"/>
  <c r="G486" i="75"/>
  <c r="G485" i="75"/>
  <c r="J485" i="75" s="1"/>
  <c r="M485" i="75" s="1"/>
  <c r="G484" i="75"/>
  <c r="J484" i="75" s="1"/>
  <c r="M484" i="75" s="1"/>
  <c r="P486" i="75"/>
  <c r="O486" i="75"/>
  <c r="N486" i="75"/>
  <c r="L486" i="75"/>
  <c r="K486" i="75"/>
  <c r="H486" i="75"/>
  <c r="P485" i="75"/>
  <c r="O485" i="75"/>
  <c r="N485" i="75"/>
  <c r="L485" i="75"/>
  <c r="K485" i="75"/>
  <c r="P484" i="75"/>
  <c r="O484" i="75"/>
  <c r="N484" i="75"/>
  <c r="L484" i="75"/>
  <c r="K484" i="75"/>
  <c r="P483" i="75"/>
  <c r="P482" i="75"/>
  <c r="N482" i="75"/>
  <c r="M482" i="75"/>
  <c r="L482" i="75"/>
  <c r="K482" i="75"/>
  <c r="J482" i="75"/>
  <c r="O482" i="75" s="1"/>
  <c r="P481" i="75"/>
  <c r="M481" i="75"/>
  <c r="L481" i="75"/>
  <c r="K481" i="75"/>
  <c r="J481" i="75"/>
  <c r="N481" i="75" s="1"/>
  <c r="P480" i="75"/>
  <c r="H478" i="75"/>
  <c r="P478" i="75"/>
  <c r="O478" i="75"/>
  <c r="N478" i="75"/>
  <c r="L478" i="75"/>
  <c r="K478" i="75"/>
  <c r="P477" i="75"/>
  <c r="O477" i="75"/>
  <c r="N477" i="75"/>
  <c r="L477" i="75"/>
  <c r="K477" i="75"/>
  <c r="P476" i="75"/>
  <c r="O476" i="75"/>
  <c r="N476" i="75"/>
  <c r="L476" i="75"/>
  <c r="K476" i="75"/>
  <c r="P475" i="75"/>
  <c r="H474" i="75"/>
  <c r="J474" i="75" s="1"/>
  <c r="M474" i="75" s="1"/>
  <c r="P474" i="75"/>
  <c r="O474" i="75"/>
  <c r="N474" i="75"/>
  <c r="L474" i="75"/>
  <c r="K474" i="75"/>
  <c r="P473" i="75"/>
  <c r="O473" i="75"/>
  <c r="N473" i="75"/>
  <c r="L473" i="75"/>
  <c r="K473" i="75"/>
  <c r="P472" i="75"/>
  <c r="O472" i="75"/>
  <c r="N472" i="75"/>
  <c r="L472" i="75"/>
  <c r="K472" i="75"/>
  <c r="P471" i="75"/>
  <c r="H470" i="75"/>
  <c r="P470" i="75"/>
  <c r="O470" i="75"/>
  <c r="N470" i="75"/>
  <c r="L470" i="75"/>
  <c r="K470" i="75"/>
  <c r="P469" i="75"/>
  <c r="O469" i="75"/>
  <c r="N469" i="75"/>
  <c r="L469" i="75"/>
  <c r="K469" i="75"/>
  <c r="P468" i="75"/>
  <c r="O468" i="75"/>
  <c r="N468" i="75"/>
  <c r="L468" i="75"/>
  <c r="K468" i="75"/>
  <c r="P467" i="75"/>
  <c r="H466" i="75"/>
  <c r="P466" i="75"/>
  <c r="O466" i="75"/>
  <c r="N466" i="75"/>
  <c r="L466" i="75"/>
  <c r="K466" i="75"/>
  <c r="P465" i="75"/>
  <c r="O465" i="75"/>
  <c r="N465" i="75"/>
  <c r="L465" i="75"/>
  <c r="K465" i="75"/>
  <c r="P464" i="75"/>
  <c r="O464" i="75"/>
  <c r="N464" i="75"/>
  <c r="L464" i="75"/>
  <c r="K464" i="75"/>
  <c r="P463" i="75"/>
  <c r="P462" i="75"/>
  <c r="N462" i="75"/>
  <c r="M462" i="75"/>
  <c r="L462" i="75"/>
  <c r="K462" i="75"/>
  <c r="J462" i="75"/>
  <c r="O462" i="75" s="1"/>
  <c r="P461" i="75"/>
  <c r="O461" i="75"/>
  <c r="M461" i="75"/>
  <c r="L461" i="75"/>
  <c r="K461" i="75"/>
  <c r="J461" i="75"/>
  <c r="N461" i="75" s="1"/>
  <c r="P460" i="75"/>
  <c r="H458" i="75"/>
  <c r="P458" i="75"/>
  <c r="O458" i="75"/>
  <c r="N458" i="75"/>
  <c r="L458" i="75"/>
  <c r="K458" i="75"/>
  <c r="G458" i="75"/>
  <c r="P457" i="75"/>
  <c r="O457" i="75"/>
  <c r="N457" i="75"/>
  <c r="L457" i="75"/>
  <c r="K457" i="75"/>
  <c r="G457" i="75"/>
  <c r="J457" i="75" s="1"/>
  <c r="M457" i="75" s="1"/>
  <c r="P456" i="75"/>
  <c r="O456" i="75"/>
  <c r="N456" i="75"/>
  <c r="L456" i="75"/>
  <c r="K456" i="75"/>
  <c r="G456" i="75"/>
  <c r="J456" i="75" s="1"/>
  <c r="M456" i="75" s="1"/>
  <c r="P455" i="75"/>
  <c r="H454" i="75"/>
  <c r="P454" i="75"/>
  <c r="O454" i="75"/>
  <c r="N454" i="75"/>
  <c r="L454" i="75"/>
  <c r="K454" i="75"/>
  <c r="G454" i="75"/>
  <c r="P453" i="75"/>
  <c r="O453" i="75"/>
  <c r="N453" i="75"/>
  <c r="L453" i="75"/>
  <c r="K453" i="75"/>
  <c r="G453" i="75"/>
  <c r="J453" i="75" s="1"/>
  <c r="M453" i="75" s="1"/>
  <c r="P452" i="75"/>
  <c r="O452" i="75"/>
  <c r="N452" i="75"/>
  <c r="L452" i="75"/>
  <c r="K452" i="75"/>
  <c r="G452" i="75"/>
  <c r="J452" i="75" s="1"/>
  <c r="M452" i="75" s="1"/>
  <c r="P451" i="75"/>
  <c r="H450" i="75"/>
  <c r="P450" i="75"/>
  <c r="O450" i="75"/>
  <c r="N450" i="75"/>
  <c r="L450" i="75"/>
  <c r="K450" i="75"/>
  <c r="G450" i="75"/>
  <c r="P449" i="75"/>
  <c r="O449" i="75"/>
  <c r="N449" i="75"/>
  <c r="L449" i="75"/>
  <c r="K449" i="75"/>
  <c r="G449" i="75"/>
  <c r="J449" i="75" s="1"/>
  <c r="M449" i="75" s="1"/>
  <c r="P448" i="75"/>
  <c r="O448" i="75"/>
  <c r="N448" i="75"/>
  <c r="L448" i="75"/>
  <c r="K448" i="75"/>
  <c r="G448" i="75"/>
  <c r="J448" i="75" s="1"/>
  <c r="M448" i="75" s="1"/>
  <c r="P447" i="75"/>
  <c r="P446" i="75"/>
  <c r="O446" i="75"/>
  <c r="N446" i="75"/>
  <c r="L446" i="75"/>
  <c r="K446" i="75"/>
  <c r="H446" i="75"/>
  <c r="G446" i="75"/>
  <c r="P445" i="75"/>
  <c r="O445" i="75"/>
  <c r="N445" i="75"/>
  <c r="L445" i="75"/>
  <c r="K445" i="75"/>
  <c r="G445" i="75"/>
  <c r="J445" i="75" s="1"/>
  <c r="M445" i="75" s="1"/>
  <c r="P444" i="75"/>
  <c r="O444" i="75"/>
  <c r="N444" i="75"/>
  <c r="L444" i="75"/>
  <c r="K444" i="75"/>
  <c r="G444" i="75"/>
  <c r="J444" i="75" s="1"/>
  <c r="M444" i="75" s="1"/>
  <c r="P443" i="75"/>
  <c r="H442" i="75"/>
  <c r="P442" i="75"/>
  <c r="O442" i="75"/>
  <c r="N442" i="75"/>
  <c r="L442" i="75"/>
  <c r="K442" i="75"/>
  <c r="G442" i="75"/>
  <c r="P441" i="75"/>
  <c r="O441" i="75"/>
  <c r="N441" i="75"/>
  <c r="L441" i="75"/>
  <c r="K441" i="75"/>
  <c r="G441" i="75"/>
  <c r="J441" i="75" s="1"/>
  <c r="M441" i="75" s="1"/>
  <c r="P440" i="75"/>
  <c r="O440" i="75"/>
  <c r="N440" i="75"/>
  <c r="L440" i="75"/>
  <c r="K440" i="75"/>
  <c r="G440" i="75"/>
  <c r="J440" i="75" s="1"/>
  <c r="M440" i="75" s="1"/>
  <c r="P439" i="75"/>
  <c r="P438" i="75"/>
  <c r="O438" i="75"/>
  <c r="N438" i="75"/>
  <c r="L438" i="75"/>
  <c r="K438" i="75"/>
  <c r="H438" i="75"/>
  <c r="G438" i="75"/>
  <c r="P437" i="75"/>
  <c r="O437" i="75"/>
  <c r="N437" i="75"/>
  <c r="L437" i="75"/>
  <c r="K437" i="75"/>
  <c r="G437" i="75"/>
  <c r="J437" i="75" s="1"/>
  <c r="M437" i="75" s="1"/>
  <c r="P436" i="75"/>
  <c r="O436" i="75"/>
  <c r="N436" i="75"/>
  <c r="L436" i="75"/>
  <c r="K436" i="75"/>
  <c r="G436" i="75"/>
  <c r="J436" i="75" s="1"/>
  <c r="M436" i="75" s="1"/>
  <c r="P435" i="75"/>
  <c r="H434" i="75"/>
  <c r="P434" i="75"/>
  <c r="O434" i="75"/>
  <c r="N434" i="75"/>
  <c r="L434" i="75"/>
  <c r="K434" i="75"/>
  <c r="G434" i="75"/>
  <c r="P433" i="75"/>
  <c r="O433" i="75"/>
  <c r="N433" i="75"/>
  <c r="L433" i="75"/>
  <c r="K433" i="75"/>
  <c r="G433" i="75"/>
  <c r="J433" i="75" s="1"/>
  <c r="M433" i="75" s="1"/>
  <c r="P432" i="75"/>
  <c r="O432" i="75"/>
  <c r="N432" i="75"/>
  <c r="L432" i="75"/>
  <c r="K432" i="75"/>
  <c r="G432" i="75"/>
  <c r="J432" i="75" s="1"/>
  <c r="M432" i="75" s="1"/>
  <c r="P431" i="75"/>
  <c r="H430" i="75"/>
  <c r="P430" i="75"/>
  <c r="O430" i="75"/>
  <c r="N430" i="75"/>
  <c r="L430" i="75"/>
  <c r="K430" i="75"/>
  <c r="G430" i="75"/>
  <c r="P429" i="75"/>
  <c r="O429" i="75"/>
  <c r="N429" i="75"/>
  <c r="L429" i="75"/>
  <c r="K429" i="75"/>
  <c r="G429" i="75"/>
  <c r="J429" i="75" s="1"/>
  <c r="M429" i="75" s="1"/>
  <c r="P428" i="75"/>
  <c r="O428" i="75"/>
  <c r="N428" i="75"/>
  <c r="L428" i="75"/>
  <c r="K428" i="75"/>
  <c r="G428" i="75"/>
  <c r="J428" i="75" s="1"/>
  <c r="M428" i="75" s="1"/>
  <c r="P427" i="75"/>
  <c r="H426" i="75"/>
  <c r="G426" i="75"/>
  <c r="G425" i="75"/>
  <c r="J425" i="75" s="1"/>
  <c r="M425" i="75" s="1"/>
  <c r="G424" i="75"/>
  <c r="J424" i="75" s="1"/>
  <c r="M424" i="75" s="1"/>
  <c r="I421" i="75"/>
  <c r="J421" i="75" s="1"/>
  <c r="O421" i="75" s="1"/>
  <c r="I420" i="75"/>
  <c r="J420" i="75" s="1"/>
  <c r="P420" i="75" s="1"/>
  <c r="P459" i="75"/>
  <c r="O459" i="75"/>
  <c r="N459" i="75"/>
  <c r="M459" i="75"/>
  <c r="L459" i="75"/>
  <c r="P426" i="75"/>
  <c r="O426" i="75"/>
  <c r="N426" i="75"/>
  <c r="L426" i="75"/>
  <c r="K426" i="75"/>
  <c r="P425" i="75"/>
  <c r="O425" i="75"/>
  <c r="N425" i="75"/>
  <c r="L425" i="75"/>
  <c r="K425" i="75"/>
  <c r="P424" i="75"/>
  <c r="O424" i="75"/>
  <c r="N424" i="75"/>
  <c r="L424" i="75"/>
  <c r="K424" i="75"/>
  <c r="P423" i="75"/>
  <c r="P422" i="75"/>
  <c r="O422" i="75"/>
  <c r="M422" i="75"/>
  <c r="L422" i="75"/>
  <c r="K422" i="75"/>
  <c r="P421" i="75"/>
  <c r="N421" i="75"/>
  <c r="M421" i="75"/>
  <c r="L421" i="75"/>
  <c r="K421" i="75"/>
  <c r="N420" i="75"/>
  <c r="M420" i="75"/>
  <c r="L420" i="75"/>
  <c r="K420" i="75"/>
  <c r="P419" i="75"/>
  <c r="H416" i="75"/>
  <c r="H417" i="75" s="1"/>
  <c r="H409" i="75"/>
  <c r="P417" i="75"/>
  <c r="O417" i="75"/>
  <c r="N417" i="75"/>
  <c r="L417" i="75"/>
  <c r="K417" i="75"/>
  <c r="P416" i="75"/>
  <c r="O416" i="75"/>
  <c r="N416" i="75"/>
  <c r="L416" i="75"/>
  <c r="K416" i="75"/>
  <c r="P415" i="75"/>
  <c r="O415" i="75"/>
  <c r="N415" i="75"/>
  <c r="L415" i="75"/>
  <c r="K415" i="75"/>
  <c r="P414" i="75"/>
  <c r="P413" i="75"/>
  <c r="N413" i="75"/>
  <c r="M413" i="75"/>
  <c r="L413" i="75"/>
  <c r="K413" i="75"/>
  <c r="J413" i="75"/>
  <c r="O413" i="75" s="1"/>
  <c r="P412" i="75"/>
  <c r="O412" i="75"/>
  <c r="M412" i="75"/>
  <c r="L412" i="75"/>
  <c r="K412" i="75"/>
  <c r="J412" i="75"/>
  <c r="N412" i="75" s="1"/>
  <c r="P411" i="75"/>
  <c r="P409" i="75"/>
  <c r="O409" i="75"/>
  <c r="N409" i="75"/>
  <c r="L409" i="75"/>
  <c r="K409" i="75"/>
  <c r="P408" i="75"/>
  <c r="O408" i="75"/>
  <c r="N408" i="75"/>
  <c r="L408" i="75"/>
  <c r="K408" i="75"/>
  <c r="P407" i="75"/>
  <c r="O407" i="75"/>
  <c r="N407" i="75"/>
  <c r="L407" i="75"/>
  <c r="K407" i="75"/>
  <c r="P406" i="75"/>
  <c r="P405" i="75"/>
  <c r="P404" i="75"/>
  <c r="N404" i="75"/>
  <c r="M404" i="75"/>
  <c r="L404" i="75"/>
  <c r="K404" i="75"/>
  <c r="J404" i="75"/>
  <c r="O404" i="75" s="1"/>
  <c r="P403" i="75"/>
  <c r="O403" i="75"/>
  <c r="M403" i="75"/>
  <c r="L403" i="75"/>
  <c r="K403" i="75"/>
  <c r="J403" i="75"/>
  <c r="N403" i="75" s="1"/>
  <c r="P402" i="75"/>
  <c r="H399" i="75"/>
  <c r="H400" i="75" s="1"/>
  <c r="P393" i="75"/>
  <c r="P400" i="75"/>
  <c r="O400" i="75"/>
  <c r="N400" i="75"/>
  <c r="L400" i="75"/>
  <c r="K400" i="75"/>
  <c r="P399" i="75"/>
  <c r="O399" i="75"/>
  <c r="N399" i="75"/>
  <c r="L399" i="75"/>
  <c r="K399" i="75"/>
  <c r="P398" i="75"/>
  <c r="O398" i="75"/>
  <c r="N398" i="75"/>
  <c r="L398" i="75"/>
  <c r="K398" i="75"/>
  <c r="P397" i="75"/>
  <c r="P396" i="75"/>
  <c r="P395" i="75"/>
  <c r="N395" i="75"/>
  <c r="M395" i="75"/>
  <c r="L395" i="75"/>
  <c r="K395" i="75"/>
  <c r="J395" i="75"/>
  <c r="O395" i="75" s="1"/>
  <c r="P394" i="75"/>
  <c r="O394" i="75"/>
  <c r="M394" i="75"/>
  <c r="L394" i="75"/>
  <c r="K394" i="75"/>
  <c r="J394" i="75"/>
  <c r="N394" i="75" s="1"/>
  <c r="H391" i="75"/>
  <c r="P391" i="75"/>
  <c r="O391" i="75"/>
  <c r="N391" i="75"/>
  <c r="L391" i="75"/>
  <c r="K391" i="75"/>
  <c r="P390" i="75"/>
  <c r="O390" i="75"/>
  <c r="N390" i="75"/>
  <c r="L390" i="75"/>
  <c r="K390" i="75"/>
  <c r="P389" i="75"/>
  <c r="O389" i="75"/>
  <c r="N389" i="75"/>
  <c r="L389" i="75"/>
  <c r="K389" i="75"/>
  <c r="P388" i="75"/>
  <c r="P387" i="75"/>
  <c r="P386" i="75"/>
  <c r="N386" i="75"/>
  <c r="M386" i="75"/>
  <c r="L386" i="75"/>
  <c r="K386" i="75"/>
  <c r="J386" i="75"/>
  <c r="O386" i="75" s="1"/>
  <c r="O385" i="75"/>
  <c r="M385" i="75"/>
  <c r="L385" i="75"/>
  <c r="K385" i="75"/>
  <c r="J385" i="75"/>
  <c r="P385" i="75" s="1"/>
  <c r="H380" i="75"/>
  <c r="H376" i="75"/>
  <c r="P380" i="75"/>
  <c r="O380" i="75"/>
  <c r="N380" i="75"/>
  <c r="L380" i="75"/>
  <c r="K380" i="75"/>
  <c r="G380" i="75"/>
  <c r="P379" i="75"/>
  <c r="O379" i="75"/>
  <c r="N379" i="75"/>
  <c r="L379" i="75"/>
  <c r="K379" i="75"/>
  <c r="G379" i="75"/>
  <c r="J379" i="75" s="1"/>
  <c r="M379" i="75" s="1"/>
  <c r="P378" i="75"/>
  <c r="O378" i="75"/>
  <c r="N378" i="75"/>
  <c r="L378" i="75"/>
  <c r="K378" i="75"/>
  <c r="G378" i="75"/>
  <c r="J378" i="75" s="1"/>
  <c r="M378" i="75" s="1"/>
  <c r="P377" i="75"/>
  <c r="O377" i="75"/>
  <c r="N377" i="75"/>
  <c r="M377" i="75"/>
  <c r="L377" i="75"/>
  <c r="P376" i="75"/>
  <c r="O376" i="75"/>
  <c r="N376" i="75"/>
  <c r="L376" i="75"/>
  <c r="K376" i="75"/>
  <c r="G376" i="75"/>
  <c r="P375" i="75"/>
  <c r="O375" i="75"/>
  <c r="N375" i="75"/>
  <c r="L375" i="75"/>
  <c r="K375" i="75"/>
  <c r="G375" i="75"/>
  <c r="J375" i="75" s="1"/>
  <c r="M375" i="75" s="1"/>
  <c r="P374" i="75"/>
  <c r="O374" i="75"/>
  <c r="N374" i="75"/>
  <c r="L374" i="75"/>
  <c r="K374" i="75"/>
  <c r="G374" i="75"/>
  <c r="J374" i="75" s="1"/>
  <c r="M374" i="75" s="1"/>
  <c r="P373" i="75"/>
  <c r="P372" i="75"/>
  <c r="P371" i="75"/>
  <c r="N371" i="75"/>
  <c r="M371" i="75"/>
  <c r="L371" i="75"/>
  <c r="K371" i="75"/>
  <c r="G371" i="75"/>
  <c r="J371" i="75" s="1"/>
  <c r="O371" i="75" s="1"/>
  <c r="P370" i="75"/>
  <c r="N370" i="75"/>
  <c r="M370" i="75"/>
  <c r="L370" i="75"/>
  <c r="K370" i="75"/>
  <c r="J370" i="75"/>
  <c r="O370" i="75" s="1"/>
  <c r="O369" i="75"/>
  <c r="N369" i="75"/>
  <c r="M369" i="75"/>
  <c r="L369" i="75"/>
  <c r="K369" i="75"/>
  <c r="J369" i="75"/>
  <c r="P369" i="75" s="1"/>
  <c r="P368" i="75"/>
  <c r="H336" i="75"/>
  <c r="H350" i="75"/>
  <c r="H354" i="75"/>
  <c r="H366" i="75"/>
  <c r="G366" i="75"/>
  <c r="G365" i="75"/>
  <c r="J365" i="75" s="1"/>
  <c r="M365" i="75" s="1"/>
  <c r="G364" i="75"/>
  <c r="J364" i="75" s="1"/>
  <c r="M364" i="75" s="1"/>
  <c r="G361" i="75"/>
  <c r="J361" i="75" s="1"/>
  <c r="O361" i="75" s="1"/>
  <c r="P360" i="75"/>
  <c r="M360" i="75"/>
  <c r="L360" i="75"/>
  <c r="K360" i="75"/>
  <c r="J360" i="75"/>
  <c r="O360" i="75" s="1"/>
  <c r="P367" i="75"/>
  <c r="O367" i="75"/>
  <c r="N367" i="75"/>
  <c r="M367" i="75"/>
  <c r="L367" i="75"/>
  <c r="P366" i="75"/>
  <c r="N366" i="75"/>
  <c r="L366" i="75"/>
  <c r="K366" i="75"/>
  <c r="P365" i="75"/>
  <c r="N365" i="75"/>
  <c r="L365" i="75"/>
  <c r="K365" i="75"/>
  <c r="P364" i="75"/>
  <c r="N364" i="75"/>
  <c r="L364" i="75"/>
  <c r="K364" i="75"/>
  <c r="P363" i="75"/>
  <c r="P362" i="75"/>
  <c r="P361" i="75"/>
  <c r="N361" i="75"/>
  <c r="M361" i="75"/>
  <c r="L361" i="75"/>
  <c r="K361" i="75"/>
  <c r="P359" i="75"/>
  <c r="N359" i="75"/>
  <c r="M359" i="75"/>
  <c r="L359" i="75"/>
  <c r="K359" i="75"/>
  <c r="J359" i="75"/>
  <c r="O359" i="75" s="1"/>
  <c r="O358" i="75"/>
  <c r="N358" i="75"/>
  <c r="M358" i="75"/>
  <c r="L358" i="75"/>
  <c r="K358" i="75"/>
  <c r="J358" i="75"/>
  <c r="P358" i="75" s="1"/>
  <c r="P357" i="75"/>
  <c r="G345" i="75"/>
  <c r="J345" i="75" s="1"/>
  <c r="O345" i="75" s="1"/>
  <c r="P345" i="75"/>
  <c r="N345" i="75"/>
  <c r="M345" i="75"/>
  <c r="L345" i="75"/>
  <c r="K345" i="75"/>
  <c r="P648" i="75"/>
  <c r="P647" i="75"/>
  <c r="P646" i="75"/>
  <c r="P645" i="75"/>
  <c r="P644" i="75"/>
  <c r="P643" i="75"/>
  <c r="P642" i="75"/>
  <c r="P641" i="75"/>
  <c r="P640" i="75"/>
  <c r="P639" i="75"/>
  <c r="P638" i="75"/>
  <c r="P637" i="75"/>
  <c r="P636" i="75"/>
  <c r="P635" i="75"/>
  <c r="P605" i="75"/>
  <c r="P604" i="75"/>
  <c r="P603" i="75"/>
  <c r="P602" i="75"/>
  <c r="P572" i="75"/>
  <c r="P571" i="75"/>
  <c r="P570" i="75"/>
  <c r="P567" i="75"/>
  <c r="P566" i="75"/>
  <c r="P565" i="75"/>
  <c r="P564" i="75"/>
  <c r="P563" i="75"/>
  <c r="P562" i="75"/>
  <c r="P561" i="75"/>
  <c r="P560" i="75"/>
  <c r="P559" i="75"/>
  <c r="P558" i="75"/>
  <c r="P384" i="75"/>
  <c r="P383" i="75"/>
  <c r="P382" i="75"/>
  <c r="P381" i="75"/>
  <c r="P355" i="75"/>
  <c r="P354" i="75"/>
  <c r="P353" i="75"/>
  <c r="P352" i="75"/>
  <c r="P351" i="75"/>
  <c r="P350" i="75"/>
  <c r="P349" i="75"/>
  <c r="P348" i="75"/>
  <c r="P347" i="75"/>
  <c r="P346" i="75"/>
  <c r="P344" i="75"/>
  <c r="P342" i="75"/>
  <c r="P341" i="75"/>
  <c r="P340" i="75"/>
  <c r="P339" i="75"/>
  <c r="P338" i="75"/>
  <c r="P337" i="75"/>
  <c r="P336" i="75"/>
  <c r="P335" i="75"/>
  <c r="P334" i="75"/>
  <c r="P333" i="75"/>
  <c r="P332" i="75"/>
  <c r="P331" i="75"/>
  <c r="P330" i="75"/>
  <c r="P329" i="75"/>
  <c r="P328" i="75"/>
  <c r="P327" i="75"/>
  <c r="P326" i="75"/>
  <c r="P325" i="75"/>
  <c r="P324" i="75"/>
  <c r="P323" i="75"/>
  <c r="P303" i="75"/>
  <c r="P302" i="75"/>
  <c r="P301" i="75"/>
  <c r="P300" i="75"/>
  <c r="P299" i="75"/>
  <c r="P298" i="75"/>
  <c r="P297" i="75"/>
  <c r="P296" i="75"/>
  <c r="P295" i="75"/>
  <c r="P294" i="75"/>
  <c r="P292" i="75"/>
  <c r="P287" i="75"/>
  <c r="P286" i="75"/>
  <c r="P285" i="75"/>
  <c r="P284" i="75"/>
  <c r="P283" i="75"/>
  <c r="P282" i="75"/>
  <c r="P281" i="75"/>
  <c r="P280" i="75"/>
  <c r="P277" i="75"/>
  <c r="P276" i="75"/>
  <c r="P275" i="75"/>
  <c r="P274" i="75"/>
  <c r="P273" i="75"/>
  <c r="P272" i="75"/>
  <c r="P271" i="75"/>
  <c r="P270" i="75"/>
  <c r="P269" i="75"/>
  <c r="P268" i="75"/>
  <c r="P267" i="75"/>
  <c r="P266" i="75"/>
  <c r="P265" i="75"/>
  <c r="P264" i="75"/>
  <c r="P263" i="75"/>
  <c r="P260" i="75"/>
  <c r="P259" i="75"/>
  <c r="P258" i="75"/>
  <c r="P257" i="75"/>
  <c r="P256" i="75"/>
  <c r="P253" i="75"/>
  <c r="P252" i="75"/>
  <c r="P251" i="75"/>
  <c r="P250" i="75"/>
  <c r="P249" i="75"/>
  <c r="P248" i="75"/>
  <c r="P247" i="75"/>
  <c r="P246" i="75"/>
  <c r="P245" i="75"/>
  <c r="P244" i="75"/>
  <c r="P243" i="75"/>
  <c r="P242" i="75"/>
  <c r="P241" i="75"/>
  <c r="P240" i="75"/>
  <c r="P239" i="75"/>
  <c r="P229" i="75"/>
  <c r="P228" i="75"/>
  <c r="P227" i="75"/>
  <c r="P226" i="75"/>
  <c r="P225" i="75"/>
  <c r="P224" i="75"/>
  <c r="P223" i="75"/>
  <c r="P222" i="75"/>
  <c r="P221" i="75"/>
  <c r="P220" i="75"/>
  <c r="P219" i="75"/>
  <c r="P218" i="75"/>
  <c r="P217" i="75"/>
  <c r="P216" i="75"/>
  <c r="P215" i="75"/>
  <c r="P212" i="75"/>
  <c r="P211" i="75"/>
  <c r="P210" i="75"/>
  <c r="P209" i="75"/>
  <c r="P208" i="75"/>
  <c r="P207" i="75"/>
  <c r="P206" i="75"/>
  <c r="P205" i="75"/>
  <c r="P204" i="75"/>
  <c r="P203" i="75"/>
  <c r="P202" i="75"/>
  <c r="P201" i="75"/>
  <c r="P200" i="75"/>
  <c r="P199" i="75"/>
  <c r="P132" i="75"/>
  <c r="P131" i="75"/>
  <c r="P130" i="75"/>
  <c r="P129" i="75"/>
  <c r="P128" i="75"/>
  <c r="P127" i="75"/>
  <c r="P126" i="75"/>
  <c r="P125" i="75"/>
  <c r="P122" i="75"/>
  <c r="P121" i="75"/>
  <c r="P120" i="75"/>
  <c r="P119" i="75"/>
  <c r="P118" i="75"/>
  <c r="P117" i="75"/>
  <c r="P116" i="75"/>
  <c r="P115" i="75"/>
  <c r="P114" i="75"/>
  <c r="P113" i="75"/>
  <c r="P112" i="75"/>
  <c r="P111" i="75"/>
  <c r="P110" i="75"/>
  <c r="P109" i="75"/>
  <c r="G354" i="75"/>
  <c r="G353" i="75"/>
  <c r="J353" i="75" s="1"/>
  <c r="M353" i="75" s="1"/>
  <c r="G352" i="75"/>
  <c r="J352" i="75" s="1"/>
  <c r="M352" i="75" s="1"/>
  <c r="G350" i="75"/>
  <c r="G349" i="75"/>
  <c r="J349" i="75" s="1"/>
  <c r="M349" i="75" s="1"/>
  <c r="G348" i="75"/>
  <c r="J348" i="75" s="1"/>
  <c r="M348" i="75" s="1"/>
  <c r="H340" i="75"/>
  <c r="O354" i="75"/>
  <c r="N354" i="75"/>
  <c r="L354" i="75"/>
  <c r="K354" i="75"/>
  <c r="O353" i="75"/>
  <c r="N353" i="75"/>
  <c r="L353" i="75"/>
  <c r="K353" i="75"/>
  <c r="O352" i="75"/>
  <c r="N352" i="75"/>
  <c r="L352" i="75"/>
  <c r="K352" i="75"/>
  <c r="O351" i="75"/>
  <c r="N351" i="75"/>
  <c r="M351" i="75"/>
  <c r="L351" i="75"/>
  <c r="O350" i="75"/>
  <c r="N350" i="75"/>
  <c r="L350" i="75"/>
  <c r="K350" i="75"/>
  <c r="O349" i="75"/>
  <c r="N349" i="75"/>
  <c r="L349" i="75"/>
  <c r="K349" i="75"/>
  <c r="O348" i="75"/>
  <c r="N348" i="75"/>
  <c r="L348" i="75"/>
  <c r="K348" i="75"/>
  <c r="G334" i="75"/>
  <c r="G125" i="75"/>
  <c r="J125" i="75" s="1"/>
  <c r="N125" i="75" s="1"/>
  <c r="L125" i="75"/>
  <c r="M125" i="75"/>
  <c r="O125" i="75"/>
  <c r="G284" i="75"/>
  <c r="J284" i="75" s="1"/>
  <c r="M284" i="75" s="1"/>
  <c r="G283" i="75"/>
  <c r="G282" i="75"/>
  <c r="J282" i="75" s="1"/>
  <c r="M282" i="75" s="1"/>
  <c r="G281" i="75"/>
  <c r="G280" i="75"/>
  <c r="J280" i="75" s="1"/>
  <c r="M280" i="75" s="1"/>
  <c r="G277" i="75"/>
  <c r="J277" i="75" s="1"/>
  <c r="M277" i="75" s="1"/>
  <c r="G276" i="75"/>
  <c r="G275" i="75"/>
  <c r="G274" i="75"/>
  <c r="G273" i="75"/>
  <c r="J273" i="75" s="1"/>
  <c r="M273" i="75" s="1"/>
  <c r="G271" i="75"/>
  <c r="J271" i="75" s="1"/>
  <c r="M271" i="75" s="1"/>
  <c r="G270" i="75"/>
  <c r="G269" i="75"/>
  <c r="G268" i="75"/>
  <c r="G267" i="75"/>
  <c r="J267" i="75" s="1"/>
  <c r="M267" i="75" s="1"/>
  <c r="O284" i="75"/>
  <c r="N284" i="75"/>
  <c r="L284" i="75"/>
  <c r="O283" i="75"/>
  <c r="N283" i="75"/>
  <c r="L283" i="75"/>
  <c r="O282" i="75"/>
  <c r="N282" i="75"/>
  <c r="L282" i="75"/>
  <c r="O281" i="75"/>
  <c r="N281" i="75"/>
  <c r="L281" i="75"/>
  <c r="H281" i="75"/>
  <c r="H283" i="75" s="1"/>
  <c r="O280" i="75"/>
  <c r="N280" i="75"/>
  <c r="L280" i="75"/>
  <c r="O277" i="75"/>
  <c r="N277" i="75"/>
  <c r="L277" i="75"/>
  <c r="O276" i="75"/>
  <c r="N276" i="75"/>
  <c r="L276" i="75"/>
  <c r="O275" i="75"/>
  <c r="N275" i="75"/>
  <c r="L275" i="75"/>
  <c r="H275" i="75"/>
  <c r="O274" i="75"/>
  <c r="N274" i="75"/>
  <c r="L274" i="75"/>
  <c r="H274" i="75"/>
  <c r="O273" i="75"/>
  <c r="N273" i="75"/>
  <c r="L273" i="75"/>
  <c r="O271" i="75"/>
  <c r="N271" i="75"/>
  <c r="L271" i="75"/>
  <c r="O270" i="75"/>
  <c r="N270" i="75"/>
  <c r="L270" i="75"/>
  <c r="O269" i="75"/>
  <c r="N269" i="75"/>
  <c r="L269" i="75"/>
  <c r="H269" i="75"/>
  <c r="O268" i="75"/>
  <c r="N268" i="75"/>
  <c r="L268" i="75"/>
  <c r="H268" i="75"/>
  <c r="O267" i="75"/>
  <c r="N267" i="75"/>
  <c r="L267" i="75"/>
  <c r="O266" i="75"/>
  <c r="N266" i="75"/>
  <c r="M266" i="75"/>
  <c r="L266" i="75"/>
  <c r="N265" i="75"/>
  <c r="M265" i="75"/>
  <c r="L265" i="75"/>
  <c r="G265" i="75"/>
  <c r="J265" i="75" s="1"/>
  <c r="O265" i="75" s="1"/>
  <c r="N264" i="75"/>
  <c r="M264" i="75"/>
  <c r="L264" i="75"/>
  <c r="G264" i="75"/>
  <c r="J264" i="75" s="1"/>
  <c r="O264" i="75" s="1"/>
  <c r="N263" i="75"/>
  <c r="M263" i="75"/>
  <c r="L263" i="75"/>
  <c r="G263" i="75"/>
  <c r="J263" i="75" s="1"/>
  <c r="O263" i="75" s="1"/>
  <c r="G260" i="75"/>
  <c r="J260" i="75" s="1"/>
  <c r="M260" i="75" s="1"/>
  <c r="G259" i="75"/>
  <c r="G258" i="75"/>
  <c r="G257" i="75"/>
  <c r="G256" i="75"/>
  <c r="J256" i="75" s="1"/>
  <c r="M256" i="75" s="1"/>
  <c r="G253" i="75"/>
  <c r="J253" i="75" s="1"/>
  <c r="M253" i="75" s="1"/>
  <c r="G252" i="75"/>
  <c r="G251" i="75"/>
  <c r="G250" i="75"/>
  <c r="G249" i="75"/>
  <c r="J249" i="75" s="1"/>
  <c r="M249" i="75" s="1"/>
  <c r="G247" i="75"/>
  <c r="J247" i="75" s="1"/>
  <c r="M247" i="75" s="1"/>
  <c r="G246" i="75"/>
  <c r="G245" i="75"/>
  <c r="G244" i="75"/>
  <c r="G243" i="75"/>
  <c r="J243" i="75" s="1"/>
  <c r="M243" i="75" s="1"/>
  <c r="G226" i="75"/>
  <c r="G227" i="75"/>
  <c r="G228" i="75"/>
  <c r="G229" i="75"/>
  <c r="J229" i="75" s="1"/>
  <c r="M229" i="75" s="1"/>
  <c r="G220" i="75"/>
  <c r="G221" i="75"/>
  <c r="G222" i="75"/>
  <c r="G223" i="75"/>
  <c r="J223" i="75" s="1"/>
  <c r="M223" i="75" s="1"/>
  <c r="G225" i="75"/>
  <c r="J225" i="75" s="1"/>
  <c r="M225" i="75" s="1"/>
  <c r="G219" i="75"/>
  <c r="J219" i="75" s="1"/>
  <c r="M219" i="75" s="1"/>
  <c r="O260" i="75"/>
  <c r="N260" i="75"/>
  <c r="L260" i="75"/>
  <c r="O259" i="75"/>
  <c r="N259" i="75"/>
  <c r="L259" i="75"/>
  <c r="O258" i="75"/>
  <c r="N258" i="75"/>
  <c r="L258" i="75"/>
  <c r="J258" i="75"/>
  <c r="M258" i="75" s="1"/>
  <c r="O257" i="75"/>
  <c r="N257" i="75"/>
  <c r="L257" i="75"/>
  <c r="H257" i="75"/>
  <c r="H259" i="75" s="1"/>
  <c r="O256" i="75"/>
  <c r="N256" i="75"/>
  <c r="L256" i="75"/>
  <c r="O253" i="75"/>
  <c r="N253" i="75"/>
  <c r="L253" i="75"/>
  <c r="O252" i="75"/>
  <c r="N252" i="75"/>
  <c r="L252" i="75"/>
  <c r="O251" i="75"/>
  <c r="N251" i="75"/>
  <c r="L251" i="75"/>
  <c r="H251" i="75"/>
  <c r="O250" i="75"/>
  <c r="N250" i="75"/>
  <c r="L250" i="75"/>
  <c r="H250" i="75"/>
  <c r="O249" i="75"/>
  <c r="N249" i="75"/>
  <c r="L249" i="75"/>
  <c r="O247" i="75"/>
  <c r="N247" i="75"/>
  <c r="L247" i="75"/>
  <c r="O246" i="75"/>
  <c r="N246" i="75"/>
  <c r="L246" i="75"/>
  <c r="O245" i="75"/>
  <c r="N245" i="75"/>
  <c r="L245" i="75"/>
  <c r="H245" i="75"/>
  <c r="O244" i="75"/>
  <c r="N244" i="75"/>
  <c r="L244" i="75"/>
  <c r="H244" i="75"/>
  <c r="O243" i="75"/>
  <c r="N243" i="75"/>
  <c r="L243" i="75"/>
  <c r="O242" i="75"/>
  <c r="N242" i="75"/>
  <c r="M242" i="75"/>
  <c r="L242" i="75"/>
  <c r="N241" i="75"/>
  <c r="M241" i="75"/>
  <c r="L241" i="75"/>
  <c r="G241" i="75"/>
  <c r="J241" i="75" s="1"/>
  <c r="O241" i="75" s="1"/>
  <c r="N240" i="75"/>
  <c r="M240" i="75"/>
  <c r="L240" i="75"/>
  <c r="G240" i="75"/>
  <c r="J240" i="75" s="1"/>
  <c r="O240" i="75" s="1"/>
  <c r="N239" i="75"/>
  <c r="M239" i="75"/>
  <c r="L239" i="75"/>
  <c r="G239" i="75"/>
  <c r="J239" i="75" s="1"/>
  <c r="O239" i="75" s="1"/>
  <c r="G236" i="75"/>
  <c r="J236" i="75" s="1"/>
  <c r="M236" i="75" s="1"/>
  <c r="G235" i="75"/>
  <c r="G234" i="75"/>
  <c r="J234" i="75" s="1"/>
  <c r="M234" i="75" s="1"/>
  <c r="G233" i="75"/>
  <c r="G232" i="75"/>
  <c r="J232" i="75" s="1"/>
  <c r="M232" i="75" s="1"/>
  <c r="O229" i="75"/>
  <c r="N229" i="75"/>
  <c r="L229" i="75"/>
  <c r="O228" i="75"/>
  <c r="N228" i="75"/>
  <c r="L228" i="75"/>
  <c r="O227" i="75"/>
  <c r="N227" i="75"/>
  <c r="L227" i="75"/>
  <c r="H227" i="75"/>
  <c r="O226" i="75"/>
  <c r="N226" i="75"/>
  <c r="L226" i="75"/>
  <c r="H226" i="75"/>
  <c r="O225" i="75"/>
  <c r="N225" i="75"/>
  <c r="L225" i="75"/>
  <c r="O236" i="75"/>
  <c r="N236" i="75"/>
  <c r="L236" i="75"/>
  <c r="O235" i="75"/>
  <c r="N235" i="75"/>
  <c r="L235" i="75"/>
  <c r="O234" i="75"/>
  <c r="N234" i="75"/>
  <c r="L234" i="75"/>
  <c r="O233" i="75"/>
  <c r="N233" i="75"/>
  <c r="L233" i="75"/>
  <c r="H233" i="75"/>
  <c r="H235" i="75" s="1"/>
  <c r="O232" i="75"/>
  <c r="N232" i="75"/>
  <c r="L232" i="75"/>
  <c r="O223" i="75"/>
  <c r="N223" i="75"/>
  <c r="L223" i="75"/>
  <c r="O222" i="75"/>
  <c r="N222" i="75"/>
  <c r="L222" i="75"/>
  <c r="O221" i="75"/>
  <c r="N221" i="75"/>
  <c r="L221" i="75"/>
  <c r="H221" i="75"/>
  <c r="O220" i="75"/>
  <c r="N220" i="75"/>
  <c r="L220" i="75"/>
  <c r="H220" i="75"/>
  <c r="O219" i="75"/>
  <c r="N219" i="75"/>
  <c r="L219" i="75"/>
  <c r="O218" i="75"/>
  <c r="N218" i="75"/>
  <c r="M218" i="75"/>
  <c r="L218" i="75"/>
  <c r="N217" i="75"/>
  <c r="M217" i="75"/>
  <c r="L217" i="75"/>
  <c r="G217" i="75"/>
  <c r="J217" i="75" s="1"/>
  <c r="O217" i="75" s="1"/>
  <c r="N216" i="75"/>
  <c r="M216" i="75"/>
  <c r="L216" i="75"/>
  <c r="G216" i="75"/>
  <c r="J216" i="75" s="1"/>
  <c r="O216" i="75" s="1"/>
  <c r="N215" i="75"/>
  <c r="M215" i="75"/>
  <c r="L215" i="75"/>
  <c r="G215" i="75"/>
  <c r="J215" i="75" s="1"/>
  <c r="O215" i="75" s="1"/>
  <c r="O212" i="75"/>
  <c r="N212" i="75"/>
  <c r="L212" i="75"/>
  <c r="G212" i="75"/>
  <c r="J212" i="75" s="1"/>
  <c r="M212" i="75" s="1"/>
  <c r="O211" i="75"/>
  <c r="N211" i="75"/>
  <c r="L211" i="75"/>
  <c r="G211" i="75"/>
  <c r="O210" i="75"/>
  <c r="N210" i="75"/>
  <c r="L210" i="75"/>
  <c r="G210" i="75"/>
  <c r="J210" i="75" s="1"/>
  <c r="M210" i="75" s="1"/>
  <c r="O209" i="75"/>
  <c r="N209" i="75"/>
  <c r="L209" i="75"/>
  <c r="H209" i="75"/>
  <c r="H211" i="75" s="1"/>
  <c r="G209" i="75"/>
  <c r="O208" i="75"/>
  <c r="N208" i="75"/>
  <c r="L208" i="75"/>
  <c r="G208" i="75"/>
  <c r="J208" i="75" s="1"/>
  <c r="M208" i="75" s="1"/>
  <c r="O207" i="75"/>
  <c r="N207" i="75"/>
  <c r="L207" i="75"/>
  <c r="G207" i="75"/>
  <c r="J207" i="75" s="1"/>
  <c r="M207" i="75" s="1"/>
  <c r="O206" i="75"/>
  <c r="N206" i="75"/>
  <c r="L206" i="75"/>
  <c r="G206" i="75"/>
  <c r="O205" i="75"/>
  <c r="N205" i="75"/>
  <c r="L205" i="75"/>
  <c r="H205" i="75"/>
  <c r="G205" i="75"/>
  <c r="O204" i="75"/>
  <c r="N204" i="75"/>
  <c r="L204" i="75"/>
  <c r="H204" i="75"/>
  <c r="G204" i="75"/>
  <c r="O203" i="75"/>
  <c r="N203" i="75"/>
  <c r="L203" i="75"/>
  <c r="G203" i="75"/>
  <c r="J203" i="75" s="1"/>
  <c r="M203" i="75" s="1"/>
  <c r="O202" i="75"/>
  <c r="N202" i="75"/>
  <c r="M202" i="75"/>
  <c r="L202" i="75"/>
  <c r="N201" i="75"/>
  <c r="M201" i="75"/>
  <c r="L201" i="75"/>
  <c r="G201" i="75"/>
  <c r="J201" i="75" s="1"/>
  <c r="O201" i="75" s="1"/>
  <c r="N200" i="75"/>
  <c r="M200" i="75"/>
  <c r="L200" i="75"/>
  <c r="G200" i="75"/>
  <c r="J200" i="75" s="1"/>
  <c r="O200" i="75" s="1"/>
  <c r="N199" i="75"/>
  <c r="M199" i="75"/>
  <c r="L199" i="75"/>
  <c r="G199" i="75"/>
  <c r="J199" i="75" s="1"/>
  <c r="O199" i="75" s="1"/>
  <c r="G126" i="75"/>
  <c r="J126" i="75" s="1"/>
  <c r="O132" i="75"/>
  <c r="N132" i="75"/>
  <c r="L132" i="75"/>
  <c r="G132" i="75"/>
  <c r="J132" i="75" s="1"/>
  <c r="M132" i="75" s="1"/>
  <c r="O131" i="75"/>
  <c r="N131" i="75"/>
  <c r="L131" i="75"/>
  <c r="G131" i="75"/>
  <c r="O130" i="75"/>
  <c r="N130" i="75"/>
  <c r="L130" i="75"/>
  <c r="H130" i="75"/>
  <c r="G130" i="75"/>
  <c r="O129" i="75"/>
  <c r="N129" i="75"/>
  <c r="L129" i="75"/>
  <c r="H129" i="75"/>
  <c r="G129" i="75"/>
  <c r="O128" i="75"/>
  <c r="N128" i="75"/>
  <c r="L128" i="75"/>
  <c r="G128" i="75"/>
  <c r="J128" i="75" s="1"/>
  <c r="M128" i="75" s="1"/>
  <c r="O127" i="75"/>
  <c r="N127" i="75"/>
  <c r="M127" i="75"/>
  <c r="L127" i="75"/>
  <c r="M126" i="75"/>
  <c r="L126" i="75"/>
  <c r="G122" i="75"/>
  <c r="G121" i="75"/>
  <c r="G120" i="75"/>
  <c r="G119" i="75"/>
  <c r="G118" i="75"/>
  <c r="H115" i="75"/>
  <c r="G111" i="75"/>
  <c r="J111" i="75" s="1"/>
  <c r="O111" i="75" s="1"/>
  <c r="G110" i="75"/>
  <c r="J110" i="75" s="1"/>
  <c r="O110" i="75" s="1"/>
  <c r="G109" i="75"/>
  <c r="J109" i="75" s="1"/>
  <c r="G113" i="75"/>
  <c r="L110" i="75"/>
  <c r="M110" i="75"/>
  <c r="N110" i="75"/>
  <c r="L111" i="75"/>
  <c r="M111" i="75"/>
  <c r="N111" i="75"/>
  <c r="L112" i="75"/>
  <c r="M112" i="75"/>
  <c r="N112" i="75"/>
  <c r="O112" i="75"/>
  <c r="J14" i="75"/>
  <c r="J13" i="75"/>
  <c r="K17" i="75"/>
  <c r="L17" i="75"/>
  <c r="N17" i="75"/>
  <c r="O17" i="75"/>
  <c r="P17" i="75"/>
  <c r="K18" i="75"/>
  <c r="L18" i="75"/>
  <c r="N18" i="75"/>
  <c r="O18" i="75"/>
  <c r="P18" i="75"/>
  <c r="K19" i="75"/>
  <c r="L19" i="75"/>
  <c r="N19" i="75"/>
  <c r="O19" i="75"/>
  <c r="P19" i="75"/>
  <c r="K20" i="75"/>
  <c r="L20" i="75"/>
  <c r="M20" i="75"/>
  <c r="N20" i="75"/>
  <c r="O20" i="75"/>
  <c r="P20" i="75"/>
  <c r="K21" i="75"/>
  <c r="L21" i="75"/>
  <c r="M21" i="75"/>
  <c r="N21" i="75"/>
  <c r="O21" i="75"/>
  <c r="P21" i="75"/>
  <c r="K22" i="75"/>
  <c r="L22" i="75"/>
  <c r="M22" i="75"/>
  <c r="N22" i="75"/>
  <c r="O22" i="75"/>
  <c r="P22" i="75"/>
  <c r="K23" i="75"/>
  <c r="L23" i="75"/>
  <c r="M23" i="75"/>
  <c r="N23" i="75"/>
  <c r="O23" i="75"/>
  <c r="P23" i="75"/>
  <c r="K24" i="75"/>
  <c r="L24" i="75"/>
  <c r="M24" i="75"/>
  <c r="N24" i="75"/>
  <c r="O24" i="75"/>
  <c r="P24" i="75"/>
  <c r="H17" i="75"/>
  <c r="G17" i="75"/>
  <c r="G19" i="75"/>
  <c r="G18" i="75"/>
  <c r="P15" i="75"/>
  <c r="P25" i="75"/>
  <c r="O13" i="75"/>
  <c r="J585" i="75" l="1"/>
  <c r="K585" i="75" s="1"/>
  <c r="J601" i="75"/>
  <c r="K601" i="75" s="1"/>
  <c r="I356" i="63"/>
  <c r="J589" i="75"/>
  <c r="K589" i="75" s="1"/>
  <c r="J578" i="75"/>
  <c r="K578" i="75" s="1"/>
  <c r="J296" i="75"/>
  <c r="J79" i="75"/>
  <c r="M79" i="75" s="1"/>
  <c r="J478" i="75"/>
  <c r="M478" i="75" s="1"/>
  <c r="J97" i="75"/>
  <c r="M97" i="75" s="1"/>
  <c r="J101" i="75"/>
  <c r="M101" i="75" s="1"/>
  <c r="J93" i="75"/>
  <c r="M93" i="75" s="1"/>
  <c r="J81" i="75"/>
  <c r="M81" i="75" s="1"/>
  <c r="J35" i="75"/>
  <c r="M35" i="75" s="1"/>
  <c r="J55" i="75"/>
  <c r="M55" i="75" s="1"/>
  <c r="J43" i="75"/>
  <c r="M43" i="75" s="1"/>
  <c r="J91" i="75"/>
  <c r="M91" i="75" s="1"/>
  <c r="J59" i="75"/>
  <c r="M59" i="75" s="1"/>
  <c r="J71" i="75"/>
  <c r="M71" i="75" s="1"/>
  <c r="J37" i="75"/>
  <c r="M37" i="75" s="1"/>
  <c r="J67" i="75"/>
  <c r="M67" i="75" s="1"/>
  <c r="J83" i="75"/>
  <c r="M83" i="75" s="1"/>
  <c r="J61" i="75"/>
  <c r="M61" i="75" s="1"/>
  <c r="J49" i="75"/>
  <c r="M49" i="75" s="1"/>
  <c r="J95" i="75"/>
  <c r="M95" i="75" s="1"/>
  <c r="J73" i="75"/>
  <c r="M73" i="75" s="1"/>
  <c r="J47" i="75"/>
  <c r="M47" i="75" s="1"/>
  <c r="J75" i="75"/>
  <c r="M75" i="75" s="1"/>
  <c r="J69" i="75"/>
  <c r="M69" i="75" s="1"/>
  <c r="J99" i="75"/>
  <c r="M99" i="75" s="1"/>
  <c r="J87" i="75"/>
  <c r="M87" i="75" s="1"/>
  <c r="J85" i="75"/>
  <c r="M85" i="75" s="1"/>
  <c r="J89" i="75"/>
  <c r="M89" i="75" s="1"/>
  <c r="J77" i="75"/>
  <c r="M77" i="75" s="1"/>
  <c r="J57" i="75"/>
  <c r="M57" i="75" s="1"/>
  <c r="J45" i="75"/>
  <c r="M45" i="75" s="1"/>
  <c r="J32" i="75"/>
  <c r="M32" i="75" s="1"/>
  <c r="J33" i="75"/>
  <c r="M33" i="75" s="1"/>
  <c r="J31" i="75"/>
  <c r="M31" i="75" s="1"/>
  <c r="J494" i="75"/>
  <c r="M494" i="75" s="1"/>
  <c r="O28" i="75"/>
  <c r="O29" i="75"/>
  <c r="J521" i="75"/>
  <c r="M521" i="75" s="1"/>
  <c r="J504" i="75"/>
  <c r="M504" i="75" s="1"/>
  <c r="J513" i="75"/>
  <c r="M513" i="75" s="1"/>
  <c r="O481" i="75"/>
  <c r="J442" i="75"/>
  <c r="M442" i="75" s="1"/>
  <c r="J470" i="75"/>
  <c r="M470" i="75" s="1"/>
  <c r="J486" i="75"/>
  <c r="M486" i="75" s="1"/>
  <c r="J438" i="75"/>
  <c r="M438" i="75" s="1"/>
  <c r="J434" i="75"/>
  <c r="M434" i="75" s="1"/>
  <c r="J466" i="75"/>
  <c r="M466" i="75" s="1"/>
  <c r="J446" i="75"/>
  <c r="M446" i="75" s="1"/>
  <c r="J454" i="75"/>
  <c r="M454" i="75" s="1"/>
  <c r="J458" i="75"/>
  <c r="M458" i="75" s="1"/>
  <c r="J450" i="75"/>
  <c r="M450" i="75" s="1"/>
  <c r="J430" i="75"/>
  <c r="M430" i="75" s="1"/>
  <c r="J426" i="75"/>
  <c r="M426" i="75" s="1"/>
  <c r="O420" i="75"/>
  <c r="J409" i="75"/>
  <c r="M409" i="75" s="1"/>
  <c r="J416" i="75"/>
  <c r="M416" i="75" s="1"/>
  <c r="J417" i="75"/>
  <c r="M417" i="75" s="1"/>
  <c r="J399" i="75"/>
  <c r="M399" i="75" s="1"/>
  <c r="J400" i="75"/>
  <c r="M400" i="75" s="1"/>
  <c r="J380" i="75"/>
  <c r="M380" i="75" s="1"/>
  <c r="J391" i="75"/>
  <c r="M391" i="75" s="1"/>
  <c r="N385" i="75"/>
  <c r="J376" i="75"/>
  <c r="M376" i="75" s="1"/>
  <c r="O365" i="75"/>
  <c r="O364" i="75"/>
  <c r="N360" i="75"/>
  <c r="J220" i="75"/>
  <c r="M220" i="75" s="1"/>
  <c r="J366" i="75"/>
  <c r="J350" i="75"/>
  <c r="M350" i="75" s="1"/>
  <c r="J354" i="75"/>
  <c r="M354" i="75" s="1"/>
  <c r="J269" i="75"/>
  <c r="M269" i="75" s="1"/>
  <c r="J268" i="75"/>
  <c r="M268" i="75" s="1"/>
  <c r="J233" i="75"/>
  <c r="M233" i="75" s="1"/>
  <c r="H252" i="75"/>
  <c r="J252" i="75" s="1"/>
  <c r="M252" i="75" s="1"/>
  <c r="J259" i="75"/>
  <c r="M259" i="75" s="1"/>
  <c r="H276" i="75"/>
  <c r="J276" i="75" s="1"/>
  <c r="M276" i="75" s="1"/>
  <c r="J204" i="75"/>
  <c r="M204" i="75" s="1"/>
  <c r="J274" i="75"/>
  <c r="M274" i="75" s="1"/>
  <c r="J275" i="75"/>
  <c r="M275" i="75" s="1"/>
  <c r="J209" i="75"/>
  <c r="M209" i="75" s="1"/>
  <c r="J221" i="75"/>
  <c r="M221" i="75" s="1"/>
  <c r="H131" i="75"/>
  <c r="J131" i="75" s="1"/>
  <c r="M131" i="75" s="1"/>
  <c r="H270" i="75"/>
  <c r="J270" i="75" s="1"/>
  <c r="M270" i="75" s="1"/>
  <c r="J281" i="75"/>
  <c r="M281" i="75" s="1"/>
  <c r="J226" i="75"/>
  <c r="M226" i="75" s="1"/>
  <c r="J283" i="75"/>
  <c r="M283" i="75" s="1"/>
  <c r="H246" i="75"/>
  <c r="J246" i="75" s="1"/>
  <c r="M246" i="75" s="1"/>
  <c r="H206" i="75"/>
  <c r="J206" i="75" s="1"/>
  <c r="M206" i="75" s="1"/>
  <c r="J257" i="75"/>
  <c r="M257" i="75" s="1"/>
  <c r="J205" i="75"/>
  <c r="M205" i="75" s="1"/>
  <c r="J227" i="75"/>
  <c r="M227" i="75" s="1"/>
  <c r="H228" i="75"/>
  <c r="J228" i="75" s="1"/>
  <c r="M228" i="75" s="1"/>
  <c r="J245" i="75"/>
  <c r="M245" i="75" s="1"/>
  <c r="J251" i="75"/>
  <c r="M251" i="75" s="1"/>
  <c r="J211" i="75"/>
  <c r="M211" i="75" s="1"/>
  <c r="J244" i="75"/>
  <c r="M244" i="75" s="1"/>
  <c r="J250" i="75"/>
  <c r="M250" i="75" s="1"/>
  <c r="J235" i="75"/>
  <c r="M235" i="75" s="1"/>
  <c r="H222" i="75"/>
  <c r="J222" i="75" s="1"/>
  <c r="M222" i="75" s="1"/>
  <c r="J17" i="75"/>
  <c r="M17" i="75" s="1"/>
  <c r="J130" i="75"/>
  <c r="M130" i="75" s="1"/>
  <c r="O126" i="75"/>
  <c r="N126" i="75"/>
  <c r="J129" i="75"/>
  <c r="M129" i="75" s="1"/>
  <c r="H2956" i="63"/>
  <c r="H2953" i="63"/>
  <c r="H2952" i="63"/>
  <c r="H2951" i="63"/>
  <c r="H2950" i="63"/>
  <c r="H2949" i="63"/>
  <c r="H2948" i="63"/>
  <c r="H2945" i="63"/>
  <c r="H2944" i="63"/>
  <c r="H2943" i="63"/>
  <c r="H2942" i="63"/>
  <c r="H2941" i="63"/>
  <c r="H2940" i="63"/>
  <c r="H2937" i="63"/>
  <c r="H2936" i="63"/>
  <c r="H2935" i="63"/>
  <c r="H2934" i="63"/>
  <c r="H2933" i="63"/>
  <c r="H2932" i="63"/>
  <c r="H2931" i="63"/>
  <c r="H2930" i="63"/>
  <c r="H2929" i="63"/>
  <c r="H2928" i="63"/>
  <c r="H2698" i="63"/>
  <c r="H2690" i="63"/>
  <c r="H2682" i="63"/>
  <c r="G2874" i="63"/>
  <c r="H2874" i="63" s="1"/>
  <c r="G2872" i="63"/>
  <c r="H2872" i="63" s="1"/>
  <c r="G2871" i="63"/>
  <c r="H2871" i="63" s="1"/>
  <c r="G2870" i="63"/>
  <c r="H2870" i="63" s="1"/>
  <c r="G2869" i="63"/>
  <c r="H2869" i="63" s="1"/>
  <c r="G2868" i="63"/>
  <c r="H2868" i="63" s="1"/>
  <c r="G2867" i="63"/>
  <c r="H2867" i="63" s="1"/>
  <c r="G2866" i="63"/>
  <c r="H2866" i="63" s="1"/>
  <c r="G2865" i="63"/>
  <c r="H2865" i="63" s="1"/>
  <c r="G2864" i="63"/>
  <c r="H2864" i="63" s="1"/>
  <c r="G2863" i="63"/>
  <c r="H2863" i="63" s="1"/>
  <c r="G2862" i="63"/>
  <c r="H2862" i="63" s="1"/>
  <c r="G2859" i="63"/>
  <c r="H2859" i="63" s="1"/>
  <c r="G2858" i="63"/>
  <c r="H2858" i="63" s="1"/>
  <c r="G2857" i="63"/>
  <c r="H2857" i="63" s="1"/>
  <c r="G2856" i="63"/>
  <c r="H2856" i="63" s="1"/>
  <c r="G2855" i="63"/>
  <c r="H2855" i="63" s="1"/>
  <c r="G2854" i="63"/>
  <c r="H2854" i="63" s="1"/>
  <c r="G2853" i="63"/>
  <c r="H2853" i="63" s="1"/>
  <c r="G2852" i="63"/>
  <c r="H2852" i="63" s="1"/>
  <c r="G2851" i="63"/>
  <c r="H2851" i="63" s="1"/>
  <c r="G2850" i="63"/>
  <c r="H2850" i="63" s="1"/>
  <c r="G2849" i="63"/>
  <c r="H2849" i="63" s="1"/>
  <c r="G2846" i="63"/>
  <c r="H2846" i="63" s="1"/>
  <c r="G2845" i="63"/>
  <c r="H2845" i="63" s="1"/>
  <c r="G2844" i="63"/>
  <c r="H2844" i="63" s="1"/>
  <c r="G2843" i="63"/>
  <c r="H2843" i="63" s="1"/>
  <c r="G2842" i="63"/>
  <c r="H2842" i="63" s="1"/>
  <c r="G2841" i="63"/>
  <c r="H2841" i="63" s="1"/>
  <c r="G2840" i="63"/>
  <c r="H2840" i="63" s="1"/>
  <c r="G2839" i="63"/>
  <c r="H2839" i="63" s="1"/>
  <c r="G2838" i="63"/>
  <c r="H2838" i="63" s="1"/>
  <c r="G2837" i="63"/>
  <c r="H2837" i="63" s="1"/>
  <c r="G2836" i="63"/>
  <c r="H2836" i="63" s="1"/>
  <c r="G2835" i="63"/>
  <c r="H2835" i="63" s="1"/>
  <c r="I2926" i="63" l="1"/>
  <c r="J103" i="75"/>
  <c r="M366" i="75"/>
  <c r="O366" i="75"/>
  <c r="I2833" i="63"/>
  <c r="D49" i="51" l="1"/>
  <c r="H655" i="63"/>
  <c r="H2701" i="63"/>
  <c r="H2697" i="63"/>
  <c r="H2696" i="63"/>
  <c r="H2695" i="63"/>
  <c r="H2694" i="63"/>
  <c r="H2693" i="63"/>
  <c r="H2687" i="63"/>
  <c r="H2674" i="63"/>
  <c r="H2689" i="63"/>
  <c r="H2688" i="63"/>
  <c r="H2686" i="63"/>
  <c r="H2685" i="63"/>
  <c r="H2681" i="63" l="1"/>
  <c r="H2680" i="63"/>
  <c r="H2679" i="63"/>
  <c r="H2678" i="63"/>
  <c r="H2677" i="63"/>
  <c r="H2676" i="63"/>
  <c r="H2675" i="63"/>
  <c r="G2669" i="63"/>
  <c r="H2669" i="63" s="1"/>
  <c r="G2667" i="63"/>
  <c r="H2667" i="63" s="1"/>
  <c r="G2666" i="63"/>
  <c r="H2666" i="63" s="1"/>
  <c r="G2665" i="63"/>
  <c r="H2665" i="63" s="1"/>
  <c r="G2664" i="63"/>
  <c r="H2664" i="63" s="1"/>
  <c r="G2663" i="63"/>
  <c r="H2663" i="63" s="1"/>
  <c r="G2662" i="63"/>
  <c r="H2662" i="63" s="1"/>
  <c r="G2661" i="63"/>
  <c r="H2661" i="63" s="1"/>
  <c r="G2660" i="63"/>
  <c r="H2660" i="63" s="1"/>
  <c r="G2659" i="63"/>
  <c r="H2659" i="63" s="1"/>
  <c r="G2658" i="63"/>
  <c r="H2658" i="63" s="1"/>
  <c r="G2657" i="63"/>
  <c r="H2657" i="63" s="1"/>
  <c r="G2641" i="63"/>
  <c r="H2641" i="63" s="1"/>
  <c r="G2654" i="63"/>
  <c r="H2654" i="63" s="1"/>
  <c r="G2653" i="63"/>
  <c r="H2653" i="63" s="1"/>
  <c r="G2652" i="63"/>
  <c r="H2652" i="63" s="1"/>
  <c r="G2651" i="63"/>
  <c r="H2651" i="63" s="1"/>
  <c r="G2650" i="63"/>
  <c r="H2650" i="63" s="1"/>
  <c r="G2649" i="63"/>
  <c r="H2649" i="63" s="1"/>
  <c r="G2648" i="63"/>
  <c r="H2648" i="63" s="1"/>
  <c r="G2647" i="63"/>
  <c r="H2647" i="63" s="1"/>
  <c r="G2646" i="63"/>
  <c r="H2646" i="63" s="1"/>
  <c r="G2645" i="63"/>
  <c r="H2645" i="63" s="1"/>
  <c r="G2644" i="63"/>
  <c r="H2644" i="63" s="1"/>
  <c r="G2630" i="63"/>
  <c r="H2630" i="63" s="1"/>
  <c r="G2637" i="63"/>
  <c r="H2637" i="63" s="1"/>
  <c r="G2638" i="63"/>
  <c r="H2638" i="63" s="1"/>
  <c r="G2639" i="63"/>
  <c r="H2639" i="63" s="1"/>
  <c r="G2640" i="63"/>
  <c r="H2640" i="63" s="1"/>
  <c r="G2635" i="63"/>
  <c r="H2635" i="63" s="1"/>
  <c r="G2633" i="63"/>
  <c r="H2633" i="63" s="1"/>
  <c r="G2632" i="63"/>
  <c r="H2632" i="63" s="1"/>
  <c r="G2634" i="63"/>
  <c r="H2634" i="63" s="1"/>
  <c r="G2636" i="63"/>
  <c r="H2636" i="63" s="1"/>
  <c r="G2631" i="63"/>
  <c r="H2631" i="63" s="1"/>
  <c r="H2518" i="63"/>
  <c r="H2517" i="63"/>
  <c r="H2516" i="63"/>
  <c r="H2515" i="63"/>
  <c r="H2514" i="63"/>
  <c r="H2513" i="63"/>
  <c r="H2512" i="63"/>
  <c r="H2511" i="63"/>
  <c r="H2510" i="63"/>
  <c r="H2509" i="63"/>
  <c r="H2581" i="63"/>
  <c r="H2580" i="63"/>
  <c r="H2579" i="63"/>
  <c r="H2578" i="63"/>
  <c r="H2577" i="63"/>
  <c r="H2576" i="63"/>
  <c r="H2508" i="63"/>
  <c r="H2507" i="63"/>
  <c r="H2506" i="63"/>
  <c r="H2505" i="63"/>
  <c r="H2504" i="63"/>
  <c r="H2503" i="63"/>
  <c r="H2502" i="63"/>
  <c r="H2501" i="63"/>
  <c r="H2500" i="63"/>
  <c r="H2575" i="63"/>
  <c r="H2574" i="63"/>
  <c r="H2573" i="63"/>
  <c r="H2572" i="63"/>
  <c r="H2571" i="63"/>
  <c r="H2570" i="63"/>
  <c r="H2569" i="63"/>
  <c r="H2568" i="63"/>
  <c r="H2567" i="63"/>
  <c r="H2566" i="63"/>
  <c r="H2565" i="63"/>
  <c r="H2564" i="63"/>
  <c r="H2556" i="63"/>
  <c r="H2557" i="63"/>
  <c r="H2558" i="63"/>
  <c r="H2559" i="63"/>
  <c r="H2560" i="63"/>
  <c r="H2561" i="63"/>
  <c r="H2498" i="63"/>
  <c r="H2497" i="63"/>
  <c r="H2496" i="63"/>
  <c r="H2495" i="63"/>
  <c r="H2494" i="63"/>
  <c r="H2493" i="63"/>
  <c r="H2492" i="63"/>
  <c r="H2491" i="63"/>
  <c r="H2490" i="63"/>
  <c r="H2489" i="63"/>
  <c r="H2488" i="63"/>
  <c r="H2487" i="63"/>
  <c r="H2486" i="63"/>
  <c r="H2485" i="63"/>
  <c r="H2484" i="63"/>
  <c r="H2483" i="63"/>
  <c r="H2482" i="63"/>
  <c r="H2481" i="63"/>
  <c r="H2480" i="63"/>
  <c r="H2555" i="63"/>
  <c r="H2554" i="63"/>
  <c r="H2553" i="63"/>
  <c r="H2552" i="63"/>
  <c r="H2551" i="63"/>
  <c r="H2550" i="63"/>
  <c r="H2549" i="63"/>
  <c r="H2548" i="63"/>
  <c r="H2547" i="63"/>
  <c r="H2546" i="63"/>
  <c r="H2545" i="63"/>
  <c r="H2544" i="63"/>
  <c r="H2530" i="63"/>
  <c r="H2535" i="63"/>
  <c r="H2541" i="63"/>
  <c r="H2540" i="63"/>
  <c r="H2539" i="63"/>
  <c r="H2538" i="63"/>
  <c r="H2527" i="63"/>
  <c r="H2528" i="63"/>
  <c r="H2529" i="63"/>
  <c r="H2531" i="63"/>
  <c r="H2532" i="63"/>
  <c r="H2533" i="63"/>
  <c r="H2534" i="63"/>
  <c r="H2536" i="63"/>
  <c r="H2460" i="63"/>
  <c r="H2461" i="63"/>
  <c r="H2462" i="63"/>
  <c r="H2463" i="63"/>
  <c r="H2464" i="63"/>
  <c r="H2465" i="63"/>
  <c r="H2466" i="63"/>
  <c r="H2467" i="63"/>
  <c r="H2468" i="63"/>
  <c r="H2537" i="63"/>
  <c r="H2542" i="63"/>
  <c r="H2469" i="63"/>
  <c r="H2470" i="63"/>
  <c r="H2471" i="63"/>
  <c r="H2472" i="63"/>
  <c r="H2473" i="63"/>
  <c r="H2474" i="63"/>
  <c r="H2475" i="63"/>
  <c r="H2476" i="63"/>
  <c r="H2477" i="63"/>
  <c r="H2478" i="63"/>
  <c r="H2543" i="63"/>
  <c r="I2628" i="63" l="1"/>
  <c r="I2525" i="63"/>
  <c r="I2458" i="63"/>
  <c r="I2671" i="63"/>
  <c r="B2394" i="63"/>
  <c r="G2379" i="63"/>
  <c r="H2379" i="63" s="1"/>
  <c r="G2377" i="63"/>
  <c r="H2377" i="63" s="1"/>
  <c r="G2375" i="63"/>
  <c r="H2375" i="63" s="1"/>
  <c r="G2373" i="63"/>
  <c r="H2373" i="63" s="1"/>
  <c r="G2371" i="63"/>
  <c r="H2371" i="63" s="1"/>
  <c r="G2369" i="63"/>
  <c r="H2369" i="63" s="1"/>
  <c r="G2367" i="63"/>
  <c r="H2367" i="63" s="1"/>
  <c r="G2366" i="63"/>
  <c r="H2366" i="63" s="1"/>
  <c r="G2364" i="63"/>
  <c r="H2364" i="63" s="1"/>
  <c r="G2363" i="63"/>
  <c r="H2363" i="63" s="1"/>
  <c r="G2361" i="63"/>
  <c r="H2361" i="63" s="1"/>
  <c r="G2360" i="63"/>
  <c r="H2360" i="63" s="1"/>
  <c r="G2358" i="63"/>
  <c r="H2358" i="63" s="1"/>
  <c r="G2357" i="63"/>
  <c r="H2357" i="63" s="1"/>
  <c r="G2355" i="63"/>
  <c r="H2355" i="63" s="1"/>
  <c r="H2300" i="63"/>
  <c r="H2350" i="63"/>
  <c r="H2349" i="63"/>
  <c r="H2348" i="63"/>
  <c r="H2347" i="63"/>
  <c r="H2346" i="63"/>
  <c r="H2344" i="63"/>
  <c r="H2343" i="63"/>
  <c r="H2342" i="63"/>
  <c r="H2341" i="63"/>
  <c r="H2340" i="63"/>
  <c r="H2339" i="63"/>
  <c r="H2338" i="63"/>
  <c r="H2335" i="63"/>
  <c r="H2334" i="63"/>
  <c r="H2333" i="63"/>
  <c r="H2332" i="63"/>
  <c r="H2331" i="63"/>
  <c r="H2329" i="63"/>
  <c r="H2328" i="63"/>
  <c r="H2327" i="63"/>
  <c r="H2326" i="63"/>
  <c r="H2325" i="63"/>
  <c r="H2324" i="63"/>
  <c r="H2323" i="63"/>
  <c r="H2321" i="63"/>
  <c r="H2320" i="63"/>
  <c r="H2318" i="63"/>
  <c r="H2316" i="63"/>
  <c r="H2314" i="63"/>
  <c r="H2312" i="63"/>
  <c r="H2311" i="63"/>
  <c r="H2309" i="63"/>
  <c r="H2308" i="63"/>
  <c r="H2306" i="63"/>
  <c r="H2305" i="63"/>
  <c r="H2303" i="63"/>
  <c r="H2302" i="63"/>
  <c r="G2345" i="63"/>
  <c r="H2345" i="63" s="1"/>
  <c r="G2330" i="63"/>
  <c r="H2330" i="63" s="1"/>
  <c r="H2295" i="63"/>
  <c r="H2294" i="63"/>
  <c r="H2292" i="63"/>
  <c r="H2291" i="63"/>
  <c r="H2289" i="63"/>
  <c r="H2288" i="63"/>
  <c r="H2286" i="63"/>
  <c r="H2285" i="63"/>
  <c r="H2283" i="63"/>
  <c r="H2282" i="63"/>
  <c r="H2280" i="63"/>
  <c r="G2279" i="63"/>
  <c r="H2279" i="63" s="1"/>
  <c r="H2277" i="63"/>
  <c r="H2276" i="63"/>
  <c r="H2275" i="63"/>
  <c r="H2274" i="63"/>
  <c r="H2272" i="63"/>
  <c r="H2271" i="63"/>
  <c r="H2270" i="63"/>
  <c r="H2269" i="63"/>
  <c r="H2267" i="63"/>
  <c r="H2266" i="63"/>
  <c r="H2265" i="63"/>
  <c r="H2264" i="63"/>
  <c r="H2262" i="63"/>
  <c r="H2261" i="63"/>
  <c r="G2242" i="63"/>
  <c r="H2242" i="63" s="1"/>
  <c r="H2238" i="63"/>
  <c r="H2240" i="63"/>
  <c r="H2258" i="63"/>
  <c r="H2257" i="63"/>
  <c r="H2255" i="63"/>
  <c r="H2254" i="63"/>
  <c r="H2252" i="63"/>
  <c r="H2251" i="63"/>
  <c r="H2249" i="63"/>
  <c r="H2248" i="63"/>
  <c r="H2246" i="63"/>
  <c r="H2245" i="63"/>
  <c r="H2243" i="63"/>
  <c r="H2239" i="63"/>
  <c r="H2237" i="63"/>
  <c r="H2235" i="63"/>
  <c r="H2234" i="63"/>
  <c r="H2233" i="63"/>
  <c r="H2232" i="63"/>
  <c r="H2230" i="63"/>
  <c r="H2229" i="63"/>
  <c r="H2228" i="63"/>
  <c r="H2227" i="63"/>
  <c r="H2225" i="63"/>
  <c r="H2224" i="63"/>
  <c r="H2221" i="63"/>
  <c r="H2218" i="63"/>
  <c r="H2215" i="63"/>
  <c r="H2212" i="63"/>
  <c r="H2209" i="63"/>
  <c r="H2206" i="63"/>
  <c r="H2205" i="63"/>
  <c r="H2201" i="63"/>
  <c r="H2200" i="63"/>
  <c r="H2196" i="63"/>
  <c r="H2195" i="63"/>
  <c r="H2191" i="63"/>
  <c r="H2190" i="63"/>
  <c r="H2186" i="63"/>
  <c r="H2220" i="63"/>
  <c r="H2217" i="63"/>
  <c r="H2214" i="63"/>
  <c r="H2211" i="63"/>
  <c r="H2208" i="63"/>
  <c r="H2204" i="63"/>
  <c r="H2203" i="63"/>
  <c r="H2199" i="63"/>
  <c r="H2198" i="63"/>
  <c r="H2194" i="63"/>
  <c r="H2193" i="63"/>
  <c r="H2189" i="63"/>
  <c r="H2188" i="63"/>
  <c r="H2185" i="63"/>
  <c r="G2154" i="63"/>
  <c r="H2154" i="63" s="1"/>
  <c r="G2178" i="63"/>
  <c r="H2178" i="63" s="1"/>
  <c r="G2176" i="63"/>
  <c r="H2176" i="63" s="1"/>
  <c r="G2174" i="63"/>
  <c r="H2174" i="63" s="1"/>
  <c r="G2172" i="63"/>
  <c r="H2172" i="63" s="1"/>
  <c r="G2170" i="63"/>
  <c r="H2170" i="63" s="1"/>
  <c r="G2168" i="63"/>
  <c r="H2168" i="63" s="1"/>
  <c r="G2166" i="63"/>
  <c r="H2166" i="63" s="1"/>
  <c r="G2165" i="63"/>
  <c r="H2165" i="63" s="1"/>
  <c r="G2163" i="63"/>
  <c r="H2163" i="63" s="1"/>
  <c r="G2162" i="63"/>
  <c r="H2162" i="63" s="1"/>
  <c r="G2160" i="63"/>
  <c r="H2160" i="63" s="1"/>
  <c r="G2159" i="63"/>
  <c r="H2159" i="63" s="1"/>
  <c r="G2157" i="63"/>
  <c r="H2157" i="63" s="1"/>
  <c r="G2156" i="63"/>
  <c r="H2156" i="63" s="1"/>
  <c r="H1674" i="63"/>
  <c r="H1672" i="63"/>
  <c r="H1671" i="63"/>
  <c r="H1669" i="63"/>
  <c r="H1667" i="63"/>
  <c r="H1607" i="63"/>
  <c r="H1664" i="63"/>
  <c r="H1662" i="63"/>
  <c r="H1660" i="63"/>
  <c r="H1659" i="63"/>
  <c r="H1658" i="63"/>
  <c r="H1657" i="63"/>
  <c r="H1656" i="63"/>
  <c r="H1655" i="63"/>
  <c r="H1654" i="63"/>
  <c r="H1653" i="63"/>
  <c r="H1652" i="63"/>
  <c r="H1651" i="63"/>
  <c r="H1649" i="63"/>
  <c r="H1648" i="63"/>
  <c r="H1646" i="63"/>
  <c r="H1644" i="63"/>
  <c r="H1642" i="63"/>
  <c r="H1641" i="63"/>
  <c r="H1640" i="63"/>
  <c r="H1639" i="63"/>
  <c r="H1638" i="63"/>
  <c r="H1637" i="63"/>
  <c r="H1636" i="63"/>
  <c r="H1635" i="63"/>
  <c r="H1634" i="63"/>
  <c r="H1632" i="63"/>
  <c r="H1631" i="63"/>
  <c r="H1630" i="63"/>
  <c r="H1628" i="63"/>
  <c r="H1626" i="63"/>
  <c r="H1624" i="63"/>
  <c r="H1622" i="63"/>
  <c r="H1621" i="63"/>
  <c r="H1619" i="63"/>
  <c r="H1618" i="63"/>
  <c r="H1616" i="63"/>
  <c r="H1615" i="63"/>
  <c r="H1613" i="63"/>
  <c r="H1612" i="63"/>
  <c r="H1610" i="63"/>
  <c r="H1609" i="63"/>
  <c r="H1547" i="63"/>
  <c r="H1604" i="63"/>
  <c r="H1602" i="63"/>
  <c r="H1600" i="63"/>
  <c r="H1599" i="63"/>
  <c r="H1598" i="63"/>
  <c r="H1597" i="63"/>
  <c r="H1596" i="63"/>
  <c r="H1595" i="63"/>
  <c r="H1594" i="63"/>
  <c r="H1593" i="63"/>
  <c r="H1592" i="63"/>
  <c r="H1591" i="63"/>
  <c r="H1589" i="63"/>
  <c r="H1588" i="63"/>
  <c r="H1586" i="63"/>
  <c r="H1584" i="63"/>
  <c r="H1582" i="63"/>
  <c r="H1581" i="63"/>
  <c r="H1580" i="63"/>
  <c r="H1579" i="63"/>
  <c r="H1578" i="63"/>
  <c r="H1577" i="63"/>
  <c r="H1576" i="63"/>
  <c r="H1575" i="63"/>
  <c r="H1574" i="63"/>
  <c r="H1572" i="63"/>
  <c r="H1571" i="63"/>
  <c r="H1570" i="63"/>
  <c r="H1568" i="63"/>
  <c r="H1566" i="63"/>
  <c r="H1564" i="63"/>
  <c r="H1562" i="63"/>
  <c r="H1561" i="63"/>
  <c r="H1559" i="63"/>
  <c r="H1558" i="63"/>
  <c r="H1556" i="63"/>
  <c r="H1555" i="63"/>
  <c r="H1553" i="63"/>
  <c r="H1552" i="63"/>
  <c r="H1550" i="63"/>
  <c r="H1549" i="63"/>
  <c r="H1509" i="63"/>
  <c r="H1482" i="63"/>
  <c r="H1483" i="63"/>
  <c r="H1485" i="63"/>
  <c r="H1487" i="63"/>
  <c r="H1488" i="63"/>
  <c r="H1490" i="63"/>
  <c r="H1491" i="63"/>
  <c r="H1493" i="63"/>
  <c r="H1494" i="63"/>
  <c r="H1496" i="63"/>
  <c r="H1497" i="63"/>
  <c r="H1499" i="63"/>
  <c r="H1500" i="63"/>
  <c r="H1502" i="63"/>
  <c r="H1504" i="63"/>
  <c r="H1506" i="63"/>
  <c r="H1508" i="63"/>
  <c r="H1510" i="63"/>
  <c r="H1512" i="63"/>
  <c r="H1513" i="63"/>
  <c r="H1514" i="63"/>
  <c r="H1515" i="63"/>
  <c r="H1516" i="63"/>
  <c r="H1517" i="63"/>
  <c r="H1518" i="63"/>
  <c r="H1519" i="63"/>
  <c r="H1520" i="63"/>
  <c r="H1522" i="63"/>
  <c r="H1524" i="63"/>
  <c r="H1526" i="63"/>
  <c r="H1527" i="63"/>
  <c r="H1528" i="63"/>
  <c r="H1529" i="63"/>
  <c r="H1531" i="63"/>
  <c r="H1532" i="63"/>
  <c r="H1533" i="63"/>
  <c r="H1534" i="63"/>
  <c r="H1535" i="63"/>
  <c r="H1536" i="63"/>
  <c r="H1537" i="63"/>
  <c r="H1538" i="63"/>
  <c r="H1539" i="63"/>
  <c r="H1540" i="63"/>
  <c r="H1542" i="63"/>
  <c r="H1544" i="63"/>
  <c r="H1159" i="63"/>
  <c r="H1157" i="63"/>
  <c r="H1151" i="63"/>
  <c r="H1010" i="63"/>
  <c r="H1012" i="63"/>
  <c r="H1014" i="63"/>
  <c r="H1016" i="63"/>
  <c r="H1017" i="63"/>
  <c r="H1019" i="63"/>
  <c r="H1020" i="63"/>
  <c r="H1022" i="63"/>
  <c r="H1023" i="63"/>
  <c r="H1025" i="63"/>
  <c r="H1026" i="63"/>
  <c r="H1028" i="63"/>
  <c r="H1029" i="63"/>
  <c r="H1031" i="63"/>
  <c r="H1032" i="63"/>
  <c r="H1034" i="63"/>
  <c r="H1035" i="63"/>
  <c r="H1037" i="63"/>
  <c r="H1038" i="63"/>
  <c r="H1040" i="63"/>
  <c r="H1041" i="63"/>
  <c r="H1043" i="63"/>
  <c r="H1044" i="63"/>
  <c r="H1046" i="63"/>
  <c r="H1047" i="63"/>
  <c r="H1049" i="63"/>
  <c r="H1050" i="63"/>
  <c r="H1052" i="63"/>
  <c r="H1053" i="63"/>
  <c r="H1055" i="63"/>
  <c r="H1057" i="63"/>
  <c r="H1059" i="63"/>
  <c r="H1060" i="63"/>
  <c r="H1062" i="63"/>
  <c r="H1063" i="63"/>
  <c r="H1065" i="63"/>
  <c r="H1067" i="63"/>
  <c r="H1069" i="63"/>
  <c r="H1071" i="63"/>
  <c r="H1073" i="63"/>
  <c r="H1075" i="63"/>
  <c r="H1077" i="63"/>
  <c r="H1079" i="63"/>
  <c r="H1081" i="63"/>
  <c r="H1083" i="63"/>
  <c r="H1085" i="63"/>
  <c r="H1087" i="63"/>
  <c r="H1089" i="63"/>
  <c r="H1091" i="63"/>
  <c r="H1093" i="63"/>
  <c r="H1095" i="63"/>
  <c r="H1097" i="63"/>
  <c r="H1099" i="63"/>
  <c r="H1101" i="63"/>
  <c r="H1102" i="63"/>
  <c r="H1104" i="63"/>
  <c r="H1105" i="63"/>
  <c r="H1107" i="63"/>
  <c r="H1109" i="63"/>
  <c r="H1111" i="63"/>
  <c r="H1113" i="63"/>
  <c r="H1115" i="63"/>
  <c r="H1117" i="63"/>
  <c r="H1119" i="63"/>
  <c r="H1121" i="63"/>
  <c r="H1123" i="63"/>
  <c r="H1125" i="63"/>
  <c r="H1127" i="63"/>
  <c r="H1129" i="63"/>
  <c r="H1131" i="63"/>
  <c r="H1133" i="63"/>
  <c r="H1135" i="63"/>
  <c r="H1137" i="63"/>
  <c r="H1139" i="63"/>
  <c r="H1141" i="63"/>
  <c r="H1143" i="63"/>
  <c r="H1145" i="63"/>
  <c r="H1147" i="63"/>
  <c r="H1149" i="63"/>
  <c r="H1152" i="63"/>
  <c r="H1154" i="63"/>
  <c r="H1155" i="63"/>
  <c r="H1008" i="63"/>
  <c r="H1006" i="63"/>
  <c r="I1004" i="63" l="1"/>
  <c r="I2183" i="63"/>
  <c r="I2152" i="63"/>
  <c r="I1676" i="63"/>
  <c r="I1479" i="63"/>
  <c r="H936" i="63" l="1"/>
  <c r="H934" i="63"/>
  <c r="H932" i="63"/>
  <c r="H931" i="63"/>
  <c r="H929" i="63"/>
  <c r="H928" i="63"/>
  <c r="H926" i="63"/>
  <c r="H925" i="63"/>
  <c r="H923" i="63"/>
  <c r="H922" i="63"/>
  <c r="H920" i="63"/>
  <c r="H919" i="63"/>
  <c r="H918" i="63"/>
  <c r="H916" i="63"/>
  <c r="H915" i="63"/>
  <c r="H914" i="63"/>
  <c r="H912" i="63"/>
  <c r="H911" i="63"/>
  <c r="H910" i="63"/>
  <c r="H908" i="63"/>
  <c r="H907" i="63"/>
  <c r="H906" i="63"/>
  <c r="H904" i="63"/>
  <c r="H903" i="63"/>
  <c r="H902" i="63"/>
  <c r="H900" i="63"/>
  <c r="H899" i="63"/>
  <c r="H898" i="63"/>
  <c r="H893" i="63"/>
  <c r="H891" i="63"/>
  <c r="H850" i="63"/>
  <c r="H889" i="63"/>
  <c r="H888" i="63"/>
  <c r="H887" i="63"/>
  <c r="H885" i="63"/>
  <c r="H884" i="63"/>
  <c r="H882" i="63"/>
  <c r="H881" i="63"/>
  <c r="H879" i="63"/>
  <c r="H878" i="63"/>
  <c r="H876" i="63"/>
  <c r="H875" i="63"/>
  <c r="H874" i="63"/>
  <c r="H872" i="63"/>
  <c r="H871" i="63"/>
  <c r="H870" i="63"/>
  <c r="H868" i="63"/>
  <c r="H867" i="63"/>
  <c r="H866" i="63"/>
  <c r="H864" i="63"/>
  <c r="H863" i="63"/>
  <c r="H862" i="63"/>
  <c r="H860" i="63"/>
  <c r="H859" i="63"/>
  <c r="H858" i="63"/>
  <c r="H856" i="63"/>
  <c r="H855" i="63"/>
  <c r="H846" i="63"/>
  <c r="H845" i="63"/>
  <c r="H848" i="63"/>
  <c r="H843" i="63"/>
  <c r="H842" i="63"/>
  <c r="H840" i="63"/>
  <c r="H839" i="63"/>
  <c r="H837" i="63"/>
  <c r="H836" i="63"/>
  <c r="H834" i="63"/>
  <c r="H833" i="63"/>
  <c r="H832" i="63"/>
  <c r="H830" i="63"/>
  <c r="H829" i="63"/>
  <c r="H828" i="63"/>
  <c r="H826" i="63"/>
  <c r="H825" i="63"/>
  <c r="H824" i="63"/>
  <c r="H822" i="63"/>
  <c r="H821" i="63"/>
  <c r="H820" i="63"/>
  <c r="H818" i="63"/>
  <c r="H817" i="63"/>
  <c r="H816" i="63"/>
  <c r="C802" i="63"/>
  <c r="D802" i="63"/>
  <c r="F802" i="63"/>
  <c r="C797" i="63"/>
  <c r="D797" i="63"/>
  <c r="F797" i="63"/>
  <c r="C798" i="63"/>
  <c r="D798" i="63"/>
  <c r="F798" i="63"/>
  <c r="C799" i="63"/>
  <c r="D799" i="63"/>
  <c r="F799" i="63"/>
  <c r="C800" i="63"/>
  <c r="D800" i="63"/>
  <c r="F800" i="63"/>
  <c r="C801" i="63"/>
  <c r="D801" i="63"/>
  <c r="F801" i="63"/>
  <c r="C791" i="63"/>
  <c r="D791" i="63"/>
  <c r="F791" i="63"/>
  <c r="C792" i="63"/>
  <c r="D792" i="63"/>
  <c r="F792" i="63"/>
  <c r="B794" i="63"/>
  <c r="C794" i="63"/>
  <c r="D794" i="63"/>
  <c r="F794" i="63"/>
  <c r="C795" i="63"/>
  <c r="D795" i="63"/>
  <c r="F795" i="63"/>
  <c r="C796" i="63"/>
  <c r="D796" i="63"/>
  <c r="F796" i="63"/>
  <c r="C776" i="63"/>
  <c r="D776" i="63"/>
  <c r="F776" i="63"/>
  <c r="B778" i="63"/>
  <c r="C778" i="63"/>
  <c r="D778" i="63"/>
  <c r="F778" i="63"/>
  <c r="C779" i="63"/>
  <c r="D779" i="63"/>
  <c r="F779" i="63"/>
  <c r="B781" i="63"/>
  <c r="C781" i="63"/>
  <c r="D781" i="63"/>
  <c r="F781" i="63"/>
  <c r="C782" i="63"/>
  <c r="D782" i="63"/>
  <c r="F782" i="63"/>
  <c r="B784" i="63"/>
  <c r="C784" i="63"/>
  <c r="D784" i="63"/>
  <c r="F784" i="63"/>
  <c r="C785" i="63"/>
  <c r="D785" i="63"/>
  <c r="F785" i="63"/>
  <c r="C786" i="63"/>
  <c r="D786" i="63"/>
  <c r="F786" i="63"/>
  <c r="C787" i="63"/>
  <c r="D787" i="63"/>
  <c r="F787" i="63"/>
  <c r="C788" i="63"/>
  <c r="D788" i="63"/>
  <c r="F788" i="63"/>
  <c r="C789" i="63"/>
  <c r="D789" i="63"/>
  <c r="F789" i="63"/>
  <c r="C790" i="63"/>
  <c r="D790" i="63"/>
  <c r="F790" i="63"/>
  <c r="C764" i="63"/>
  <c r="D764" i="63"/>
  <c r="F764" i="63"/>
  <c r="B766" i="63"/>
  <c r="C766" i="63"/>
  <c r="D766" i="63"/>
  <c r="F766" i="63"/>
  <c r="C767" i="63"/>
  <c r="D767" i="63"/>
  <c r="F767" i="63"/>
  <c r="B769" i="63"/>
  <c r="C769" i="63"/>
  <c r="D769" i="63"/>
  <c r="F769" i="63"/>
  <c r="C770" i="63"/>
  <c r="D770" i="63"/>
  <c r="F770" i="63"/>
  <c r="B772" i="63"/>
  <c r="C772" i="63"/>
  <c r="D772" i="63"/>
  <c r="F772" i="63"/>
  <c r="C773" i="63"/>
  <c r="D773" i="63"/>
  <c r="F773" i="63"/>
  <c r="B775" i="63"/>
  <c r="C775" i="63"/>
  <c r="D775" i="63"/>
  <c r="F775" i="63"/>
  <c r="F763" i="63"/>
  <c r="D763" i="63"/>
  <c r="B763" i="63"/>
  <c r="F739" i="63"/>
  <c r="F740" i="63"/>
  <c r="F741" i="63"/>
  <c r="F742" i="63"/>
  <c r="F743" i="63"/>
  <c r="F744" i="63"/>
  <c r="F745" i="63"/>
  <c r="F746" i="63"/>
  <c r="F747" i="63"/>
  <c r="F749" i="63"/>
  <c r="F750" i="63"/>
  <c r="F751" i="63"/>
  <c r="F752" i="63"/>
  <c r="F753" i="63"/>
  <c r="F754" i="63"/>
  <c r="F755" i="63"/>
  <c r="F756" i="63"/>
  <c r="F757" i="63"/>
  <c r="D756" i="63"/>
  <c r="D757" i="63"/>
  <c r="D753" i="63"/>
  <c r="D754" i="63"/>
  <c r="D755" i="63"/>
  <c r="D746" i="63"/>
  <c r="D747" i="63"/>
  <c r="B749" i="63"/>
  <c r="D749" i="63"/>
  <c r="D750" i="63"/>
  <c r="D751" i="63"/>
  <c r="D752" i="63"/>
  <c r="B739" i="63"/>
  <c r="D739" i="63"/>
  <c r="D740" i="63"/>
  <c r="D741" i="63"/>
  <c r="D742" i="63"/>
  <c r="D743" i="63"/>
  <c r="D744" i="63"/>
  <c r="D745" i="63"/>
  <c r="B734" i="63"/>
  <c r="D734" i="63"/>
  <c r="D736" i="63"/>
  <c r="B714" i="63"/>
  <c r="D714" i="63"/>
  <c r="D716" i="63"/>
  <c r="B719" i="63"/>
  <c r="D719" i="63"/>
  <c r="D721" i="63"/>
  <c r="B724" i="63"/>
  <c r="D724" i="63"/>
  <c r="D726" i="63"/>
  <c r="B729" i="63"/>
  <c r="D729" i="63"/>
  <c r="D731" i="63"/>
  <c r="D709" i="63"/>
  <c r="B709" i="63"/>
  <c r="D704" i="63"/>
  <c r="D705" i="63" s="1"/>
  <c r="H705" i="63" s="1"/>
  <c r="B704" i="63"/>
  <c r="C763" i="63"/>
  <c r="H694" i="63"/>
  <c r="H693" i="63"/>
  <c r="H692" i="63"/>
  <c r="H686" i="63"/>
  <c r="H685" i="63"/>
  <c r="H684" i="63"/>
  <c r="H683" i="63"/>
  <c r="H682" i="63"/>
  <c r="H687" i="63"/>
  <c r="H688" i="63"/>
  <c r="H690" i="63"/>
  <c r="H691" i="63"/>
  <c r="H662" i="63"/>
  <c r="H663" i="63"/>
  <c r="H665" i="63"/>
  <c r="H666" i="63"/>
  <c r="H668" i="63"/>
  <c r="H669" i="63"/>
  <c r="H671" i="63"/>
  <c r="H672" i="63"/>
  <c r="H674" i="63"/>
  <c r="H675" i="63"/>
  <c r="H677" i="63"/>
  <c r="H678" i="63"/>
  <c r="B650" i="63"/>
  <c r="D650" i="63"/>
  <c r="E650" i="63"/>
  <c r="B651" i="63"/>
  <c r="D651" i="63"/>
  <c r="E651" i="63"/>
  <c r="B649" i="63"/>
  <c r="H645" i="63"/>
  <c r="H646" i="63"/>
  <c r="B591" i="63"/>
  <c r="B631" i="63"/>
  <c r="D632" i="63"/>
  <c r="E632" i="63"/>
  <c r="D633" i="63"/>
  <c r="E633" i="63"/>
  <c r="B634" i="63"/>
  <c r="D635" i="63"/>
  <c r="E635" i="63"/>
  <c r="D636" i="63"/>
  <c r="E636" i="63"/>
  <c r="D637" i="63"/>
  <c r="E637" i="63"/>
  <c r="B625" i="63"/>
  <c r="D626" i="63"/>
  <c r="E626" i="63"/>
  <c r="D627" i="63"/>
  <c r="E627" i="63"/>
  <c r="B628" i="63"/>
  <c r="D629" i="63"/>
  <c r="E629" i="63"/>
  <c r="D630" i="63"/>
  <c r="E630" i="63"/>
  <c r="D612" i="63"/>
  <c r="E612" i="63"/>
  <c r="B613" i="63"/>
  <c r="D614" i="63"/>
  <c r="E614" i="63"/>
  <c r="D615" i="63"/>
  <c r="E615" i="63"/>
  <c r="D616" i="63"/>
  <c r="E616" i="63"/>
  <c r="B617" i="63"/>
  <c r="D618" i="63"/>
  <c r="E618" i="63"/>
  <c r="D619" i="63"/>
  <c r="E619" i="63"/>
  <c r="D620" i="63"/>
  <c r="E620" i="63"/>
  <c r="B621" i="63"/>
  <c r="D622" i="63"/>
  <c r="E622" i="63"/>
  <c r="D623" i="63"/>
  <c r="E623" i="63"/>
  <c r="D624" i="63"/>
  <c r="E624" i="63"/>
  <c r="D603" i="63"/>
  <c r="E603" i="63"/>
  <c r="D604" i="63"/>
  <c r="E604" i="63"/>
  <c r="B605" i="63"/>
  <c r="D606" i="63"/>
  <c r="E606" i="63"/>
  <c r="D607" i="63"/>
  <c r="E607" i="63"/>
  <c r="D608" i="63"/>
  <c r="E608" i="63"/>
  <c r="B609" i="63"/>
  <c r="D610" i="63"/>
  <c r="E610" i="63"/>
  <c r="D611" i="63"/>
  <c r="E611" i="63"/>
  <c r="E602" i="63"/>
  <c r="D602" i="63"/>
  <c r="B602" i="63"/>
  <c r="B594" i="63"/>
  <c r="D595" i="63"/>
  <c r="E595" i="63"/>
  <c r="D596" i="63"/>
  <c r="E596" i="63"/>
  <c r="B597" i="63"/>
  <c r="D598" i="63"/>
  <c r="E598" i="63"/>
  <c r="D599" i="63"/>
  <c r="E599" i="63"/>
  <c r="D600" i="63"/>
  <c r="E600" i="63"/>
  <c r="B584" i="63"/>
  <c r="D585" i="63"/>
  <c r="E585" i="63"/>
  <c r="D586" i="63"/>
  <c r="E586" i="63"/>
  <c r="D587" i="63"/>
  <c r="E587" i="63"/>
  <c r="B588" i="63"/>
  <c r="D589" i="63"/>
  <c r="E589" i="63"/>
  <c r="D590" i="63"/>
  <c r="E590" i="63"/>
  <c r="D592" i="63"/>
  <c r="E592" i="63"/>
  <c r="D593" i="63"/>
  <c r="E593" i="63"/>
  <c r="D569" i="63"/>
  <c r="E569" i="63"/>
  <c r="D570" i="63"/>
  <c r="E570" i="63"/>
  <c r="D571" i="63"/>
  <c r="E571" i="63"/>
  <c r="B572" i="63"/>
  <c r="D573" i="63"/>
  <c r="E573" i="63"/>
  <c r="D574" i="63"/>
  <c r="E574" i="63"/>
  <c r="D575" i="63"/>
  <c r="E575" i="63"/>
  <c r="B576" i="63"/>
  <c r="D577" i="63"/>
  <c r="E577" i="63"/>
  <c r="D578" i="63"/>
  <c r="E578" i="63"/>
  <c r="D579" i="63"/>
  <c r="E579" i="63"/>
  <c r="B580" i="63"/>
  <c r="D581" i="63"/>
  <c r="E581" i="63"/>
  <c r="D582" i="63"/>
  <c r="E582" i="63"/>
  <c r="D583" i="63"/>
  <c r="E583" i="63"/>
  <c r="D566" i="63"/>
  <c r="E566" i="63"/>
  <c r="D567" i="63"/>
  <c r="E567" i="63"/>
  <c r="B568" i="63"/>
  <c r="E565" i="63"/>
  <c r="D565" i="63"/>
  <c r="B565" i="63"/>
  <c r="H741" i="63" l="1"/>
  <c r="H739" i="63"/>
  <c r="D710" i="63"/>
  <c r="H710" i="63" s="1"/>
  <c r="H709" i="63"/>
  <c r="D720" i="63"/>
  <c r="H720" i="63" s="1"/>
  <c r="H719" i="63"/>
  <c r="D732" i="63"/>
  <c r="H732" i="63" s="1"/>
  <c r="H731" i="63"/>
  <c r="D722" i="63"/>
  <c r="H722" i="63" s="1"/>
  <c r="H721" i="63"/>
  <c r="D730" i="63"/>
  <c r="H730" i="63" s="1"/>
  <c r="H729" i="63"/>
  <c r="D717" i="63"/>
  <c r="H717" i="63" s="1"/>
  <c r="H716" i="63"/>
  <c r="D715" i="63"/>
  <c r="H715" i="63" s="1"/>
  <c r="H714" i="63"/>
  <c r="D727" i="63"/>
  <c r="H727" i="63" s="1"/>
  <c r="H726" i="63"/>
  <c r="H740" i="63"/>
  <c r="D725" i="63"/>
  <c r="H725" i="63" s="1"/>
  <c r="H724" i="63"/>
  <c r="D737" i="63"/>
  <c r="H737" i="63" s="1"/>
  <c r="H736" i="63"/>
  <c r="D735" i="63"/>
  <c r="H735" i="63" s="1"/>
  <c r="H734" i="63"/>
  <c r="H742" i="63"/>
  <c r="H854" i="63"/>
  <c r="I852" i="63" s="1"/>
  <c r="H802" i="63"/>
  <c r="H786" i="63"/>
  <c r="H796" i="63"/>
  <c r="H779" i="63"/>
  <c r="H801" i="63"/>
  <c r="H799" i="63"/>
  <c r="H766" i="63"/>
  <c r="H769" i="63"/>
  <c r="H751" i="63"/>
  <c r="H756" i="63"/>
  <c r="H773" i="63"/>
  <c r="H778" i="63"/>
  <c r="H791" i="63"/>
  <c r="H782" i="63"/>
  <c r="H747" i="63"/>
  <c r="H785" i="63"/>
  <c r="H781" i="63"/>
  <c r="H767" i="63"/>
  <c r="H790" i="63"/>
  <c r="H788" i="63"/>
  <c r="H794" i="63"/>
  <c r="H792" i="63"/>
  <c r="H797" i="63"/>
  <c r="H772" i="63"/>
  <c r="H784" i="63"/>
  <c r="H770" i="63"/>
  <c r="H776" i="63"/>
  <c r="H800" i="63"/>
  <c r="H798" i="63"/>
  <c r="H764" i="63"/>
  <c r="H789" i="63"/>
  <c r="H787" i="63"/>
  <c r="H795" i="63"/>
  <c r="H775" i="63"/>
  <c r="H752" i="63"/>
  <c r="H757" i="63"/>
  <c r="H743" i="63"/>
  <c r="H749" i="63"/>
  <c r="H750" i="63"/>
  <c r="H755" i="63"/>
  <c r="H746" i="63"/>
  <c r="H754" i="63"/>
  <c r="H745" i="63"/>
  <c r="H753" i="63"/>
  <c r="H744" i="63"/>
  <c r="H650" i="63"/>
  <c r="H608" i="63"/>
  <c r="H575" i="63"/>
  <c r="H626" i="63"/>
  <c r="H607" i="63"/>
  <c r="H606" i="63"/>
  <c r="H578" i="63"/>
  <c r="H582" i="63"/>
  <c r="H574" i="63"/>
  <c r="H593" i="63"/>
  <c r="H611" i="63"/>
  <c r="H581" i="63"/>
  <c r="H583" i="63"/>
  <c r="H632" i="63"/>
  <c r="H627" i="63"/>
  <c r="H610" i="63"/>
  <c r="H604" i="63"/>
  <c r="H636" i="63"/>
  <c r="H573" i="63"/>
  <c r="H630" i="63"/>
  <c r="H633" i="63"/>
  <c r="H567" i="63"/>
  <c r="H570" i="63"/>
  <c r="H616" i="63"/>
  <c r="H637" i="63"/>
  <c r="H566" i="63"/>
  <c r="H615" i="63"/>
  <c r="H579" i="63"/>
  <c r="H629" i="63"/>
  <c r="H619" i="63"/>
  <c r="H595" i="63"/>
  <c r="H623" i="63"/>
  <c r="H614" i="63"/>
  <c r="H569" i="63"/>
  <c r="H586" i="63"/>
  <c r="H622" i="63"/>
  <c r="H577" i="63"/>
  <c r="H571" i="63"/>
  <c r="H590" i="63"/>
  <c r="H624" i="63"/>
  <c r="H635" i="63"/>
  <c r="H600" i="63"/>
  <c r="H618" i="63"/>
  <c r="H620" i="63"/>
  <c r="H603" i="63"/>
  <c r="H612" i="63"/>
  <c r="H592" i="63"/>
  <c r="H599" i="63"/>
  <c r="H589" i="63"/>
  <c r="H585" i="63"/>
  <c r="H598" i="63"/>
  <c r="H596" i="63"/>
  <c r="H587" i="63"/>
  <c r="H561" i="63" l="1"/>
  <c r="H560" i="63"/>
  <c r="H559" i="63"/>
  <c r="H556" i="63"/>
  <c r="H555" i="63"/>
  <c r="H552" i="63"/>
  <c r="H551" i="63"/>
  <c r="H548" i="63"/>
  <c r="H547" i="63"/>
  <c r="H544" i="63"/>
  <c r="H543" i="63"/>
  <c r="H542" i="63"/>
  <c r="H539" i="63"/>
  <c r="H538" i="63"/>
  <c r="H537" i="63"/>
  <c r="H534" i="63"/>
  <c r="H533" i="63"/>
  <c r="H532" i="63"/>
  <c r="H529" i="63"/>
  <c r="H528" i="63"/>
  <c r="H527" i="63"/>
  <c r="H524" i="63"/>
  <c r="H523" i="63"/>
  <c r="H522" i="63"/>
  <c r="H519" i="63"/>
  <c r="H518" i="63"/>
  <c r="H517" i="63"/>
  <c r="J467" i="63"/>
  <c r="I515" i="63" l="1"/>
  <c r="I467" i="63" l="1"/>
  <c r="D41" i="51" s="1"/>
  <c r="D465" i="63" l="1"/>
  <c r="C465" i="63"/>
  <c r="D464" i="63"/>
  <c r="C464" i="63"/>
  <c r="D462" i="63"/>
  <c r="C462" i="63"/>
  <c r="D461" i="63"/>
  <c r="C461" i="63"/>
  <c r="D459" i="63"/>
  <c r="C459" i="63"/>
  <c r="D458" i="63"/>
  <c r="C458" i="63"/>
  <c r="D456" i="63"/>
  <c r="C456" i="63"/>
  <c r="D455" i="63"/>
  <c r="C455" i="63"/>
  <c r="D453" i="63"/>
  <c r="C453" i="63"/>
  <c r="D452" i="63"/>
  <c r="C452" i="63"/>
  <c r="D450" i="63"/>
  <c r="C450" i="63"/>
  <c r="D449" i="63"/>
  <c r="C449" i="63"/>
  <c r="D447" i="63"/>
  <c r="C447" i="63"/>
  <c r="D446" i="63"/>
  <c r="C446" i="63"/>
  <c r="D444" i="63"/>
  <c r="C444" i="63"/>
  <c r="D443" i="63"/>
  <c r="C443" i="63"/>
  <c r="D441" i="63"/>
  <c r="C441" i="63"/>
  <c r="D440" i="63"/>
  <c r="C440" i="63"/>
  <c r="D438" i="63"/>
  <c r="C438" i="63"/>
  <c r="D437" i="63"/>
  <c r="C437" i="63"/>
  <c r="D435" i="63"/>
  <c r="C435" i="63"/>
  <c r="D434" i="63"/>
  <c r="C434" i="63"/>
  <c r="D432" i="63"/>
  <c r="C432" i="63"/>
  <c r="D431" i="63"/>
  <c r="C431" i="63"/>
  <c r="D429" i="63"/>
  <c r="C429" i="63"/>
  <c r="D428" i="63"/>
  <c r="C428" i="63"/>
  <c r="D426" i="63"/>
  <c r="C426" i="63"/>
  <c r="D425" i="63"/>
  <c r="C425" i="63"/>
  <c r="D423" i="63"/>
  <c r="C423" i="63"/>
  <c r="D422" i="63"/>
  <c r="C422" i="63"/>
  <c r="C417" i="63"/>
  <c r="D416" i="63"/>
  <c r="C416" i="63"/>
  <c r="D420" i="63"/>
  <c r="C420" i="63"/>
  <c r="D419" i="63"/>
  <c r="C419" i="63"/>
  <c r="D414" i="63"/>
  <c r="C414" i="63"/>
  <c r="D413" i="63"/>
  <c r="C413" i="63"/>
  <c r="D411" i="63"/>
  <c r="C411" i="63"/>
  <c r="D410" i="63"/>
  <c r="C410" i="63"/>
  <c r="D408" i="63"/>
  <c r="C408" i="63"/>
  <c r="D407" i="63"/>
  <c r="C407" i="63"/>
  <c r="D405" i="63"/>
  <c r="C405" i="63"/>
  <c r="D404" i="63"/>
  <c r="C404" i="63"/>
  <c r="D402" i="63"/>
  <c r="C402" i="63"/>
  <c r="D401" i="63"/>
  <c r="C401" i="63"/>
  <c r="D399" i="63"/>
  <c r="C399" i="63"/>
  <c r="D398" i="63"/>
  <c r="C398" i="63"/>
  <c r="D396" i="63"/>
  <c r="C396" i="63"/>
  <c r="D395" i="63"/>
  <c r="C395" i="63"/>
  <c r="D393" i="63"/>
  <c r="C393" i="63"/>
  <c r="D392" i="63"/>
  <c r="C392" i="63"/>
  <c r="D390" i="63"/>
  <c r="C390" i="63"/>
  <c r="D417" i="63"/>
  <c r="D389" i="63"/>
  <c r="D387" i="63"/>
  <c r="D386" i="63"/>
  <c r="C386" i="63"/>
  <c r="E459" i="63" l="1"/>
  <c r="E458" i="63"/>
  <c r="E456" i="63"/>
  <c r="E455" i="63"/>
  <c r="E452" i="63"/>
  <c r="E450" i="63"/>
  <c r="E449" i="63"/>
  <c r="E447" i="63"/>
  <c r="E446" i="63"/>
  <c r="E444" i="63"/>
  <c r="E440" i="63"/>
  <c r="E438" i="63"/>
  <c r="E435" i="63"/>
  <c r="E432" i="63"/>
  <c r="E428" i="63"/>
  <c r="E423" i="63"/>
  <c r="E422" i="63"/>
  <c r="E417" i="63"/>
  <c r="C387" i="63"/>
  <c r="E464" i="63" l="1"/>
  <c r="E437" i="63"/>
  <c r="E441" i="63"/>
  <c r="E461" i="63"/>
  <c r="E434" i="63"/>
  <c r="E453" i="63"/>
  <c r="E465" i="63"/>
  <c r="E425" i="63"/>
  <c r="E431" i="63"/>
  <c r="E443" i="63"/>
  <c r="E462" i="63"/>
  <c r="E413" i="63"/>
  <c r="E429" i="63"/>
  <c r="E416" i="63"/>
  <c r="E426" i="63"/>
  <c r="E419" i="63"/>
  <c r="E420" i="63"/>
  <c r="E414" i="63"/>
  <c r="H353" i="63"/>
  <c r="H352" i="63"/>
  <c r="H351" i="63"/>
  <c r="H350" i="63"/>
  <c r="H349" i="63"/>
  <c r="H348" i="63"/>
  <c r="H347" i="63"/>
  <c r="H346" i="63"/>
  <c r="H345" i="63"/>
  <c r="H342" i="63"/>
  <c r="H341" i="63"/>
  <c r="H340" i="63"/>
  <c r="H339" i="63"/>
  <c r="H338" i="63"/>
  <c r="H337" i="63"/>
  <c r="H336" i="63"/>
  <c r="H335" i="63"/>
  <c r="H334" i="63"/>
  <c r="H331" i="63"/>
  <c r="H330" i="63"/>
  <c r="H327" i="63"/>
  <c r="H326" i="63"/>
  <c r="H323" i="63"/>
  <c r="H322" i="63"/>
  <c r="H319" i="63"/>
  <c r="H318" i="63"/>
  <c r="H315" i="63"/>
  <c r="H314" i="63"/>
  <c r="H308" i="63"/>
  <c r="H307" i="63"/>
  <c r="H304" i="63"/>
  <c r="H303" i="63"/>
  <c r="H240" i="63"/>
  <c r="H297" i="63"/>
  <c r="H296" i="63"/>
  <c r="H295" i="63"/>
  <c r="H294" i="63"/>
  <c r="H293" i="63"/>
  <c r="H292" i="63"/>
  <c r="H291" i="63"/>
  <c r="H290" i="63"/>
  <c r="H289" i="63"/>
  <c r="H286" i="63"/>
  <c r="H285" i="63"/>
  <c r="H284" i="63"/>
  <c r="H283" i="63"/>
  <c r="H282" i="63"/>
  <c r="H281" i="63"/>
  <c r="H280" i="63"/>
  <c r="H279" i="63"/>
  <c r="H275" i="63"/>
  <c r="H274" i="63"/>
  <c r="H271" i="63"/>
  <c r="H270" i="63"/>
  <c r="H267" i="63"/>
  <c r="H266" i="63"/>
  <c r="H263" i="63"/>
  <c r="H262" i="63"/>
  <c r="H259" i="63"/>
  <c r="H258" i="63"/>
  <c r="H254" i="63"/>
  <c r="H251" i="63"/>
  <c r="H250" i="63"/>
  <c r="H247" i="63"/>
  <c r="H246" i="63"/>
  <c r="D227" i="63"/>
  <c r="H227" i="63" s="1"/>
  <c r="D226" i="63"/>
  <c r="H226" i="63" s="1"/>
  <c r="D225" i="63"/>
  <c r="H225" i="63" s="1"/>
  <c r="D224" i="63"/>
  <c r="H224" i="63" s="1"/>
  <c r="D223" i="63"/>
  <c r="H223" i="63" s="1"/>
  <c r="D222" i="63"/>
  <c r="H222" i="63" s="1"/>
  <c r="D221" i="63"/>
  <c r="H221" i="63" s="1"/>
  <c r="D220" i="63"/>
  <c r="H220" i="63" s="1"/>
  <c r="D219" i="63"/>
  <c r="H219" i="63" s="1"/>
  <c r="D216" i="63"/>
  <c r="H216" i="63" s="1"/>
  <c r="D215" i="63"/>
  <c r="H215" i="63" s="1"/>
  <c r="D214" i="63"/>
  <c r="H214" i="63" s="1"/>
  <c r="D213" i="63"/>
  <c r="H213" i="63" s="1"/>
  <c r="D212" i="63"/>
  <c r="H212" i="63" s="1"/>
  <c r="D211" i="63"/>
  <c r="H211" i="63" s="1"/>
  <c r="D210" i="63"/>
  <c r="H210" i="63" s="1"/>
  <c r="D209" i="63"/>
  <c r="H209" i="63" s="1"/>
  <c r="D208" i="63"/>
  <c r="H208" i="63" s="1"/>
  <c r="E205" i="63"/>
  <c r="D205" i="63"/>
  <c r="E201" i="63"/>
  <c r="D201" i="63"/>
  <c r="E198" i="63"/>
  <c r="D198" i="63"/>
  <c r="E197" i="63"/>
  <c r="D197" i="63"/>
  <c r="E194" i="63"/>
  <c r="D194" i="63"/>
  <c r="E193" i="63"/>
  <c r="D193" i="63"/>
  <c r="E190" i="63"/>
  <c r="D190" i="63"/>
  <c r="E189" i="63"/>
  <c r="D189" i="63"/>
  <c r="E186" i="63"/>
  <c r="D186" i="63"/>
  <c r="E184" i="63"/>
  <c r="H184" i="63" s="1"/>
  <c r="E182" i="63"/>
  <c r="D182" i="63"/>
  <c r="E179" i="63"/>
  <c r="D179" i="63"/>
  <c r="E177" i="63"/>
  <c r="H177" i="63" s="1"/>
  <c r="E175" i="63"/>
  <c r="D175" i="63"/>
  <c r="E172" i="63"/>
  <c r="D172" i="63"/>
  <c r="E170" i="63"/>
  <c r="H170" i="63" s="1"/>
  <c r="E168" i="63"/>
  <c r="D168" i="63"/>
  <c r="E165" i="63"/>
  <c r="D165" i="63"/>
  <c r="E163" i="63"/>
  <c r="H163" i="63" s="1"/>
  <c r="E161" i="63"/>
  <c r="D161" i="63"/>
  <c r="G158" i="63"/>
  <c r="H158" i="63" s="1"/>
  <c r="E155" i="63"/>
  <c r="D155" i="63"/>
  <c r="E153" i="63"/>
  <c r="H153" i="63" s="1"/>
  <c r="E151" i="63"/>
  <c r="D151" i="63"/>
  <c r="E148" i="63"/>
  <c r="D148" i="63"/>
  <c r="E146" i="63"/>
  <c r="H146" i="63" s="1"/>
  <c r="E144" i="63"/>
  <c r="D144" i="63"/>
  <c r="H203" i="63"/>
  <c r="H131" i="63"/>
  <c r="H139" i="63"/>
  <c r="H138" i="63"/>
  <c r="H137" i="63"/>
  <c r="H136" i="63"/>
  <c r="H135" i="63"/>
  <c r="H134" i="63"/>
  <c r="H133" i="63"/>
  <c r="H132" i="63"/>
  <c r="H128" i="63"/>
  <c r="H127" i="63"/>
  <c r="H126" i="63"/>
  <c r="H125" i="63"/>
  <c r="H124" i="63"/>
  <c r="H123" i="63"/>
  <c r="H122" i="63"/>
  <c r="H121" i="63"/>
  <c r="H120" i="63"/>
  <c r="H117" i="63"/>
  <c r="H116" i="63"/>
  <c r="H115" i="63"/>
  <c r="H114" i="63"/>
  <c r="H113" i="63"/>
  <c r="H110" i="63"/>
  <c r="H109" i="63"/>
  <c r="H108" i="63"/>
  <c r="H105" i="63"/>
  <c r="H104" i="63"/>
  <c r="H103" i="63"/>
  <c r="H100" i="63"/>
  <c r="H99" i="63"/>
  <c r="H98" i="63"/>
  <c r="H95" i="63"/>
  <c r="H94" i="63"/>
  <c r="H93" i="63"/>
  <c r="H92" i="63"/>
  <c r="H91" i="63"/>
  <c r="H88" i="63"/>
  <c r="H87" i="63"/>
  <c r="H86" i="63"/>
  <c r="H85" i="63"/>
  <c r="H84" i="63"/>
  <c r="H81" i="63"/>
  <c r="H80" i="63"/>
  <c r="H79" i="63"/>
  <c r="H78" i="63"/>
  <c r="H77" i="63"/>
  <c r="H74" i="63"/>
  <c r="H73" i="63"/>
  <c r="H72" i="63"/>
  <c r="H71" i="63"/>
  <c r="H70" i="63"/>
  <c r="H67" i="63"/>
  <c r="H66" i="63"/>
  <c r="G46" i="63"/>
  <c r="I300" i="63" l="1"/>
  <c r="I243" i="63"/>
  <c r="H190" i="63"/>
  <c r="H197" i="63"/>
  <c r="H193" i="63"/>
  <c r="H186" i="63"/>
  <c r="H194" i="63"/>
  <c r="H205" i="63"/>
  <c r="H189" i="63"/>
  <c r="H175" i="63"/>
  <c r="H198" i="63"/>
  <c r="H201" i="63"/>
  <c r="H172" i="63"/>
  <c r="H182" i="63"/>
  <c r="H165" i="63"/>
  <c r="H161" i="63"/>
  <c r="H168" i="63"/>
  <c r="H144" i="63"/>
  <c r="H179" i="63"/>
  <c r="H155" i="63"/>
  <c r="H148" i="63"/>
  <c r="H151" i="63"/>
  <c r="I142" i="63" l="1"/>
  <c r="D58" i="51" l="1"/>
  <c r="A938" i="63"/>
  <c r="B938" i="63"/>
  <c r="J938" i="63"/>
  <c r="A3108" i="63" l="1"/>
  <c r="B3108" i="63"/>
  <c r="J3108" i="63"/>
  <c r="A2352" i="63" l="1"/>
  <c r="B2352" i="63"/>
  <c r="J2352" i="63"/>
  <c r="A1676" i="63"/>
  <c r="B1676" i="63"/>
  <c r="J1676" i="63"/>
  <c r="A991" i="63"/>
  <c r="B991" i="63"/>
  <c r="J991" i="63"/>
  <c r="A953" i="63"/>
  <c r="B953" i="63"/>
  <c r="J953" i="63"/>
  <c r="A896" i="63"/>
  <c r="B896" i="63"/>
  <c r="J896" i="63"/>
  <c r="A761" i="63"/>
  <c r="B761" i="63"/>
  <c r="J761" i="63"/>
  <c r="E649" i="63"/>
  <c r="D649" i="63"/>
  <c r="A648" i="63"/>
  <c r="B648" i="63"/>
  <c r="J648" i="63"/>
  <c r="A563" i="63"/>
  <c r="B563" i="63"/>
  <c r="J563" i="63"/>
  <c r="A369" i="63"/>
  <c r="B369" i="63"/>
  <c r="J369" i="63"/>
  <c r="A300" i="63"/>
  <c r="B300" i="63"/>
  <c r="J300" i="63"/>
  <c r="I2352" i="63" l="1"/>
  <c r="D80" i="51" s="1"/>
  <c r="D74" i="51"/>
  <c r="H763" i="63"/>
  <c r="I761" i="63" s="1"/>
  <c r="H649" i="63"/>
  <c r="H651" i="63"/>
  <c r="H565" i="63"/>
  <c r="H602" i="63"/>
  <c r="I369" i="63"/>
  <c r="D37" i="51" s="1"/>
  <c r="I563" i="63" l="1"/>
  <c r="D43" i="51" s="1"/>
  <c r="D52" i="51"/>
  <c r="I648" i="63"/>
  <c r="D47" i="51" s="1"/>
  <c r="D34" i="51"/>
  <c r="D154" i="51" l="1"/>
  <c r="A3104" i="63"/>
  <c r="B3104" i="63"/>
  <c r="A3105" i="63"/>
  <c r="B3105" i="63"/>
  <c r="J3105" i="63"/>
  <c r="O570" i="75"/>
  <c r="L570" i="75"/>
  <c r="K570" i="75"/>
  <c r="K566" i="75"/>
  <c r="L566" i="75"/>
  <c r="N566" i="75"/>
  <c r="K567" i="75"/>
  <c r="L567" i="75"/>
  <c r="O567" i="75"/>
  <c r="L571" i="75"/>
  <c r="M571" i="75"/>
  <c r="N571" i="75"/>
  <c r="O571" i="75"/>
  <c r="K572" i="75"/>
  <c r="L572" i="75"/>
  <c r="M572" i="75"/>
  <c r="N572" i="75"/>
  <c r="O572" i="75"/>
  <c r="J567" i="75"/>
  <c r="M567" i="75" s="1"/>
  <c r="J566" i="75"/>
  <c r="O566" i="75" s="1"/>
  <c r="A563" i="75"/>
  <c r="B563" i="75"/>
  <c r="B562" i="75"/>
  <c r="A562" i="75"/>
  <c r="J331" i="75"/>
  <c r="O331" i="75" s="1"/>
  <c r="J330" i="75"/>
  <c r="O330" i="75" s="1"/>
  <c r="J344" i="75"/>
  <c r="O344" i="75" s="1"/>
  <c r="J343" i="75"/>
  <c r="P343" i="75" s="1"/>
  <c r="M344" i="75"/>
  <c r="L344" i="75"/>
  <c r="K344" i="75"/>
  <c r="M343" i="75"/>
  <c r="L343" i="75"/>
  <c r="K343" i="75"/>
  <c r="O340" i="75"/>
  <c r="N340" i="75"/>
  <c r="L340" i="75"/>
  <c r="K340" i="75"/>
  <c r="G340" i="75"/>
  <c r="O339" i="75"/>
  <c r="N339" i="75"/>
  <c r="L339" i="75"/>
  <c r="K339" i="75"/>
  <c r="G339" i="75"/>
  <c r="O338" i="75"/>
  <c r="N338" i="75"/>
  <c r="L338" i="75"/>
  <c r="K338" i="75"/>
  <c r="G338" i="75"/>
  <c r="G336" i="75"/>
  <c r="G335" i="75"/>
  <c r="J332" i="75"/>
  <c r="M332" i="75" s="1"/>
  <c r="O337" i="75"/>
  <c r="N337" i="75"/>
  <c r="M337" i="75"/>
  <c r="L337" i="75"/>
  <c r="O336" i="75"/>
  <c r="N336" i="75"/>
  <c r="L336" i="75"/>
  <c r="K336" i="75"/>
  <c r="O335" i="75"/>
  <c r="N335" i="75"/>
  <c r="L335" i="75"/>
  <c r="K335" i="75"/>
  <c r="O334" i="75"/>
  <c r="N334" i="75"/>
  <c r="L334" i="75"/>
  <c r="K334" i="75"/>
  <c r="N332" i="75"/>
  <c r="L332" i="75"/>
  <c r="K332" i="75"/>
  <c r="N331" i="75"/>
  <c r="M331" i="75"/>
  <c r="L331" i="75"/>
  <c r="K331" i="75"/>
  <c r="M330" i="75"/>
  <c r="L330" i="75"/>
  <c r="K330" i="75"/>
  <c r="A327" i="75"/>
  <c r="B327" i="75"/>
  <c r="B326" i="75"/>
  <c r="A326" i="75"/>
  <c r="K14" i="75"/>
  <c r="K13" i="75"/>
  <c r="A302" i="75"/>
  <c r="B302" i="75"/>
  <c r="B301" i="75"/>
  <c r="A301" i="75"/>
  <c r="J941" i="63"/>
  <c r="O296" i="75"/>
  <c r="N296" i="75"/>
  <c r="L296" i="75"/>
  <c r="N295" i="75"/>
  <c r="L295" i="75"/>
  <c r="M292" i="75"/>
  <c r="L292" i="75"/>
  <c r="J292" i="75"/>
  <c r="O292" i="75" s="1"/>
  <c r="A289" i="75"/>
  <c r="B289" i="75"/>
  <c r="B288" i="75"/>
  <c r="A288" i="75"/>
  <c r="J118" i="75"/>
  <c r="O122" i="75"/>
  <c r="N122" i="75"/>
  <c r="L122" i="75"/>
  <c r="O121" i="75"/>
  <c r="N121" i="75"/>
  <c r="L121" i="75"/>
  <c r="O120" i="75"/>
  <c r="N120" i="75"/>
  <c r="L120" i="75"/>
  <c r="O119" i="75"/>
  <c r="N119" i="75"/>
  <c r="L119" i="75"/>
  <c r="H119" i="75"/>
  <c r="H121" i="75" s="1"/>
  <c r="O118" i="75"/>
  <c r="N118" i="75"/>
  <c r="L118" i="75"/>
  <c r="O117" i="75"/>
  <c r="N117" i="75"/>
  <c r="L117" i="75"/>
  <c r="G117" i="75"/>
  <c r="H114" i="75"/>
  <c r="H116" i="75" s="1"/>
  <c r="J113" i="75"/>
  <c r="O113" i="75"/>
  <c r="N113" i="75"/>
  <c r="L113" i="75"/>
  <c r="O287" i="75"/>
  <c r="N287" i="75"/>
  <c r="M287" i="75"/>
  <c r="L287" i="75"/>
  <c r="O286" i="75"/>
  <c r="N286" i="75"/>
  <c r="M286" i="75"/>
  <c r="L286" i="75"/>
  <c r="O116" i="75"/>
  <c r="N116" i="75"/>
  <c r="L116" i="75"/>
  <c r="G116" i="75"/>
  <c r="O115" i="75"/>
  <c r="N115" i="75"/>
  <c r="L115" i="75"/>
  <c r="G115" i="75"/>
  <c r="J115" i="75" s="1"/>
  <c r="O114" i="75"/>
  <c r="N114" i="75"/>
  <c r="L114" i="75"/>
  <c r="G114" i="75"/>
  <c r="J114" i="75" s="1"/>
  <c r="N109" i="75"/>
  <c r="M109" i="75"/>
  <c r="L109" i="75"/>
  <c r="B105" i="75"/>
  <c r="B106" i="75"/>
  <c r="A106" i="75"/>
  <c r="A105" i="75"/>
  <c r="L104" i="75"/>
  <c r="M104" i="75"/>
  <c r="N104" i="75"/>
  <c r="O104" i="75"/>
  <c r="L105" i="75"/>
  <c r="M105" i="75"/>
  <c r="N105" i="75"/>
  <c r="O105" i="75"/>
  <c r="L106" i="75"/>
  <c r="M106" i="75"/>
  <c r="N106" i="75"/>
  <c r="O106" i="75"/>
  <c r="L645" i="75"/>
  <c r="M645" i="75"/>
  <c r="N645" i="75"/>
  <c r="O645" i="75"/>
  <c r="L646" i="75"/>
  <c r="M646" i="75"/>
  <c r="N646" i="75"/>
  <c r="O646" i="75"/>
  <c r="H18" i="75"/>
  <c r="H19" i="75" s="1"/>
  <c r="O647" i="75"/>
  <c r="O648" i="75"/>
  <c r="O649" i="75"/>
  <c r="O650" i="75"/>
  <c r="O651" i="75"/>
  <c r="O652" i="75"/>
  <c r="O653" i="75"/>
  <c r="O654" i="75"/>
  <c r="O655" i="75"/>
  <c r="O656" i="75"/>
  <c r="O657" i="75"/>
  <c r="O658" i="75"/>
  <c r="O659" i="75"/>
  <c r="O660" i="75"/>
  <c r="O661" i="75"/>
  <c r="O662" i="75"/>
  <c r="O25" i="75"/>
  <c r="L655" i="75"/>
  <c r="M655" i="75"/>
  <c r="N655" i="75"/>
  <c r="L656" i="75"/>
  <c r="M656" i="75"/>
  <c r="N656" i="75"/>
  <c r="L657" i="75"/>
  <c r="M657" i="75"/>
  <c r="N657" i="75"/>
  <c r="L658" i="75"/>
  <c r="M658" i="75"/>
  <c r="N658" i="75"/>
  <c r="L659" i="75"/>
  <c r="M659" i="75"/>
  <c r="N659" i="75"/>
  <c r="L660" i="75"/>
  <c r="M660" i="75"/>
  <c r="N660" i="75"/>
  <c r="L661" i="75"/>
  <c r="M661" i="75"/>
  <c r="N661" i="75"/>
  <c r="L25" i="75"/>
  <c r="M25" i="75"/>
  <c r="N25" i="75"/>
  <c r="L647" i="75"/>
  <c r="M647" i="75"/>
  <c r="N647" i="75"/>
  <c r="L648" i="75"/>
  <c r="M648" i="75"/>
  <c r="N648" i="75"/>
  <c r="L649" i="75"/>
  <c r="M649" i="75"/>
  <c r="N649" i="75"/>
  <c r="L650" i="75"/>
  <c r="M650" i="75"/>
  <c r="N650" i="75"/>
  <c r="L651" i="75"/>
  <c r="M651" i="75"/>
  <c r="N651" i="75"/>
  <c r="L652" i="75"/>
  <c r="M652" i="75"/>
  <c r="N652" i="75"/>
  <c r="L653" i="75"/>
  <c r="M653" i="75"/>
  <c r="N653" i="75"/>
  <c r="L654" i="75"/>
  <c r="M654" i="75"/>
  <c r="N654" i="75"/>
  <c r="B9" i="75"/>
  <c r="L14" i="75"/>
  <c r="M14" i="75"/>
  <c r="N14" i="75"/>
  <c r="B4" i="75"/>
  <c r="B3" i="75"/>
  <c r="M13" i="75"/>
  <c r="L13" i="75"/>
  <c r="B10" i="75"/>
  <c r="N567" i="75" l="1"/>
  <c r="N292" i="75"/>
  <c r="M566" i="75"/>
  <c r="N330" i="75"/>
  <c r="O332" i="75"/>
  <c r="J119" i="75"/>
  <c r="M119" i="75" s="1"/>
  <c r="J120" i="75"/>
  <c r="M120" i="75" s="1"/>
  <c r="J18" i="75"/>
  <c r="M18" i="75" s="1"/>
  <c r="J19" i="75"/>
  <c r="M19" i="75" s="1"/>
  <c r="J122" i="75"/>
  <c r="M122" i="75" s="1"/>
  <c r="J117" i="75"/>
  <c r="M117" i="75" s="1"/>
  <c r="O14" i="75"/>
  <c r="P14" i="75"/>
  <c r="O109" i="75"/>
  <c r="D153" i="51"/>
  <c r="J570" i="75"/>
  <c r="J571" i="75"/>
  <c r="K571" i="75" s="1"/>
  <c r="O343" i="75"/>
  <c r="N343" i="75"/>
  <c r="N344" i="75"/>
  <c r="J338" i="75"/>
  <c r="M338" i="75" s="1"/>
  <c r="J340" i="75"/>
  <c r="M340" i="75" s="1"/>
  <c r="J339" i="75"/>
  <c r="M339" i="75" s="1"/>
  <c r="J336" i="75"/>
  <c r="M336" i="75" s="1"/>
  <c r="J334" i="75"/>
  <c r="M334" i="75" s="1"/>
  <c r="J335" i="75"/>
  <c r="M335" i="75" s="1"/>
  <c r="J295" i="75"/>
  <c r="M296" i="75"/>
  <c r="M118" i="75"/>
  <c r="M115" i="75"/>
  <c r="J116" i="75"/>
  <c r="M114" i="75"/>
  <c r="M113" i="75"/>
  <c r="J560" i="75" l="1"/>
  <c r="H1002" i="63" s="1"/>
  <c r="I1001" i="63" s="1"/>
  <c r="M570" i="75"/>
  <c r="N570" i="75"/>
  <c r="M295" i="75"/>
  <c r="O295" i="75"/>
  <c r="I654" i="63"/>
  <c r="J121" i="75"/>
  <c r="M121" i="75" s="1"/>
  <c r="M116" i="75"/>
  <c r="N13" i="75"/>
  <c r="P13" i="75"/>
  <c r="J604" i="75" l="1"/>
  <c r="H2181" i="63" s="1"/>
  <c r="I2180" i="63" s="1"/>
  <c r="J287" i="75"/>
  <c r="H808" i="63" s="1"/>
  <c r="I807" i="63" s="1"/>
  <c r="J299" i="75"/>
  <c r="H942" i="63" s="1"/>
  <c r="I941" i="63" s="1"/>
  <c r="D60" i="51" s="1"/>
  <c r="H960" i="63"/>
  <c r="I959" i="63" s="1"/>
  <c r="J22" i="75"/>
  <c r="H641" i="63" s="1"/>
  <c r="I640" i="63" s="1"/>
  <c r="A944" i="63"/>
  <c r="B944" i="63"/>
  <c r="J944" i="63"/>
  <c r="J949" i="63"/>
  <c r="B940" i="63"/>
  <c r="B941" i="63"/>
  <c r="B949" i="63"/>
  <c r="A940" i="63"/>
  <c r="A941" i="63"/>
  <c r="A949" i="63"/>
  <c r="B810" i="63"/>
  <c r="F411" i="63"/>
  <c r="F410" i="63"/>
  <c r="F405" i="63"/>
  <c r="F404" i="63"/>
  <c r="F399" i="63"/>
  <c r="F398" i="63"/>
  <c r="F393" i="63"/>
  <c r="F392" i="63"/>
  <c r="F390" i="63"/>
  <c r="F389" i="63"/>
  <c r="F395" i="63" s="1"/>
  <c r="F387" i="63"/>
  <c r="C389" i="63"/>
  <c r="I983" i="63" l="1"/>
  <c r="F429" i="63"/>
  <c r="G429" i="63" s="1"/>
  <c r="F428" i="63"/>
  <c r="F417" i="63"/>
  <c r="G417" i="63" s="1"/>
  <c r="F416" i="63"/>
  <c r="I953" i="63"/>
  <c r="D63" i="51" s="1"/>
  <c r="I972" i="63"/>
  <c r="H951" i="63"/>
  <c r="I949" i="63" s="1"/>
  <c r="H947" i="63"/>
  <c r="F408" i="63"/>
  <c r="F402" i="63"/>
  <c r="F407" i="63"/>
  <c r="E407" i="63"/>
  <c r="E408" i="63"/>
  <c r="F396" i="63"/>
  <c r="F401" i="63"/>
  <c r="E401" i="63"/>
  <c r="E402" i="63"/>
  <c r="E395" i="63"/>
  <c r="G395" i="63" s="1"/>
  <c r="E396" i="63"/>
  <c r="E389" i="63"/>
  <c r="G389" i="63" s="1"/>
  <c r="E390" i="63"/>
  <c r="G390" i="63" s="1"/>
  <c r="G428" i="63" l="1"/>
  <c r="F446" i="63"/>
  <c r="F434" i="63"/>
  <c r="F435" i="63"/>
  <c r="G435" i="63" s="1"/>
  <c r="F447" i="63"/>
  <c r="G447" i="63" s="1"/>
  <c r="F422" i="63"/>
  <c r="G422" i="63" s="1"/>
  <c r="F423" i="63"/>
  <c r="G423" i="63" s="1"/>
  <c r="G416" i="63"/>
  <c r="F414" i="63"/>
  <c r="G414" i="63" s="1"/>
  <c r="F413" i="63"/>
  <c r="G413" i="63" s="1"/>
  <c r="F420" i="63"/>
  <c r="G420" i="63" s="1"/>
  <c r="F419" i="63"/>
  <c r="I944" i="63"/>
  <c r="D61" i="51" s="1"/>
  <c r="G408" i="63"/>
  <c r="D65" i="51"/>
  <c r="D62" i="51"/>
  <c r="G402" i="63"/>
  <c r="G407" i="63"/>
  <c r="G401" i="63"/>
  <c r="G396" i="63"/>
  <c r="F440" i="63" l="1"/>
  <c r="G440" i="63" s="1"/>
  <c r="F441" i="63"/>
  <c r="G441" i="63" s="1"/>
  <c r="G434" i="63"/>
  <c r="F437" i="63"/>
  <c r="F438" i="63"/>
  <c r="G438" i="63" s="1"/>
  <c r="F465" i="63"/>
  <c r="G465" i="63" s="1"/>
  <c r="F453" i="63"/>
  <c r="G453" i="63" s="1"/>
  <c r="F464" i="63"/>
  <c r="G464" i="63" s="1"/>
  <c r="F452" i="63"/>
  <c r="G446" i="63"/>
  <c r="G419" i="63"/>
  <c r="F426" i="63"/>
  <c r="G426" i="63" s="1"/>
  <c r="F425" i="63"/>
  <c r="E398" i="63"/>
  <c r="E393" i="63"/>
  <c r="E392" i="63"/>
  <c r="E387" i="63"/>
  <c r="E386" i="63"/>
  <c r="F459" i="63" l="1"/>
  <c r="G459" i="63" s="1"/>
  <c r="F458" i="63"/>
  <c r="G458" i="63" s="1"/>
  <c r="G452" i="63"/>
  <c r="G425" i="63"/>
  <c r="F432" i="63"/>
  <c r="G432" i="63" s="1"/>
  <c r="F431" i="63"/>
  <c r="G431" i="63" s="1"/>
  <c r="F443" i="63"/>
  <c r="F456" i="63"/>
  <c r="G456" i="63" s="1"/>
  <c r="F455" i="63"/>
  <c r="F444" i="63"/>
  <c r="G444" i="63" s="1"/>
  <c r="G437" i="63"/>
  <c r="E411" i="63"/>
  <c r="G411" i="63" s="1"/>
  <c r="E410" i="63"/>
  <c r="G410" i="63" s="1"/>
  <c r="E399" i="63"/>
  <c r="G399" i="63" s="1"/>
  <c r="G392" i="63"/>
  <c r="G393" i="63"/>
  <c r="G386" i="63"/>
  <c r="G398" i="63"/>
  <c r="G387" i="63"/>
  <c r="E404" i="63"/>
  <c r="E405" i="63"/>
  <c r="G405" i="63" s="1"/>
  <c r="F449" i="63" l="1"/>
  <c r="G449" i="63" s="1"/>
  <c r="F450" i="63"/>
  <c r="G450" i="63" s="1"/>
  <c r="G443" i="63"/>
  <c r="F461" i="63"/>
  <c r="G461" i="63" s="1"/>
  <c r="F462" i="63"/>
  <c r="G462" i="63" s="1"/>
  <c r="G455" i="63"/>
  <c r="G404" i="63"/>
  <c r="I383" i="63" l="1"/>
  <c r="D231" i="63"/>
  <c r="A3056" i="63"/>
  <c r="B3056" i="63"/>
  <c r="J2926" i="63"/>
  <c r="A2926" i="63"/>
  <c r="B2926" i="63"/>
  <c r="J2819" i="63"/>
  <c r="B2819" i="63"/>
  <c r="A2819" i="63"/>
  <c r="H2924" i="63"/>
  <c r="H2920" i="63"/>
  <c r="B2598" i="63"/>
  <c r="D119" i="51" l="1"/>
  <c r="I2906" i="63"/>
  <c r="D124" i="51"/>
  <c r="H3060" i="63"/>
  <c r="I3058" i="63" s="1"/>
  <c r="H2414" i="63"/>
  <c r="H2397" i="63"/>
  <c r="I2297" i="63"/>
  <c r="I2409" i="63" l="1"/>
  <c r="D168" i="51"/>
  <c r="I2416" i="63"/>
  <c r="I2403" i="63"/>
  <c r="I2406" i="63"/>
  <c r="I2400" i="63"/>
  <c r="I2396" i="63"/>
  <c r="I2413" i="63"/>
  <c r="D78" i="51" l="1"/>
  <c r="D73" i="51"/>
  <c r="D72" i="51"/>
  <c r="D76" i="51"/>
  <c r="H660" i="63"/>
  <c r="H680" i="63"/>
  <c r="H681" i="63"/>
  <c r="H695" i="63"/>
  <c r="H696" i="63"/>
  <c r="H697" i="63"/>
  <c r="H698" i="63"/>
  <c r="H659" i="63"/>
  <c r="H644" i="63"/>
  <c r="H241" i="63"/>
  <c r="H239" i="63"/>
  <c r="H62" i="63"/>
  <c r="H60" i="63"/>
  <c r="H55" i="63"/>
  <c r="H53" i="63"/>
  <c r="H63" i="63"/>
  <c r="H61" i="63"/>
  <c r="H59" i="63"/>
  <c r="H54" i="63"/>
  <c r="H56" i="63"/>
  <c r="H52" i="63"/>
  <c r="H46" i="63"/>
  <c r="D123" i="51"/>
  <c r="D143" i="51"/>
  <c r="D145" i="51"/>
  <c r="D92" i="51"/>
  <c r="D93" i="51"/>
  <c r="D94" i="51"/>
  <c r="D95" i="51"/>
  <c r="D103" i="51"/>
  <c r="D104" i="51"/>
  <c r="D106" i="51"/>
  <c r="D107" i="51"/>
  <c r="D108" i="51"/>
  <c r="D109" i="51"/>
  <c r="D118" i="51"/>
  <c r="D121" i="51"/>
  <c r="D122" i="51"/>
  <c r="D68" i="51"/>
  <c r="D71" i="51"/>
  <c r="D77" i="51"/>
  <c r="D79" i="51"/>
  <c r="D88" i="51"/>
  <c r="D91" i="51"/>
  <c r="D90" i="51"/>
  <c r="D40" i="51"/>
  <c r="D45" i="51"/>
  <c r="D54" i="51"/>
  <c r="D28" i="51"/>
  <c r="B45" i="63"/>
  <c r="I657" i="63" l="1"/>
  <c r="D50" i="51" s="1"/>
  <c r="D42" i="51"/>
  <c r="I236" i="63"/>
  <c r="D32" i="51" s="1"/>
  <c r="I49" i="63"/>
  <c r="D69" i="51"/>
  <c r="H812" i="63"/>
  <c r="H814" i="63"/>
  <c r="H813" i="63"/>
  <c r="H704" i="63"/>
  <c r="I702" i="63" s="1"/>
  <c r="D33" i="51"/>
  <c r="D66" i="51"/>
  <c r="D67" i="51"/>
  <c r="I896" i="63"/>
  <c r="I643" i="63"/>
  <c r="D46" i="51" s="1"/>
  <c r="D36" i="51"/>
  <c r="I45" i="63"/>
  <c r="D25" i="51" s="1"/>
  <c r="A2833" i="63"/>
  <c r="B2833" i="63"/>
  <c r="J2833" i="63"/>
  <c r="A2876" i="63"/>
  <c r="B2876" i="63"/>
  <c r="J2876" i="63"/>
  <c r="A2906" i="63"/>
  <c r="B2906" i="63"/>
  <c r="J2906" i="63"/>
  <c r="A2971" i="63"/>
  <c r="B2971" i="63"/>
  <c r="A2972" i="63"/>
  <c r="B2972" i="63"/>
  <c r="J2972" i="63"/>
  <c r="A3057" i="63"/>
  <c r="B3057" i="63"/>
  <c r="A3058" i="63"/>
  <c r="B3058" i="63"/>
  <c r="J3058" i="63"/>
  <c r="A3080" i="63"/>
  <c r="B3080" i="63"/>
  <c r="A3081" i="63"/>
  <c r="B3081" i="63"/>
  <c r="J3081" i="63"/>
  <c r="A3089" i="63"/>
  <c r="B3089" i="63"/>
  <c r="A3181" i="63"/>
  <c r="B3181" i="63"/>
  <c r="A3186" i="63"/>
  <c r="B3186" i="63"/>
  <c r="J3186" i="63"/>
  <c r="A2400" i="63"/>
  <c r="B2400" i="63"/>
  <c r="J2400" i="63"/>
  <c r="A2406" i="63"/>
  <c r="B2406" i="63"/>
  <c r="J2406" i="63"/>
  <c r="A2409" i="63"/>
  <c r="B2409" i="63"/>
  <c r="J2409" i="63"/>
  <c r="A2413" i="63"/>
  <c r="B2413" i="63"/>
  <c r="J2413" i="63"/>
  <c r="A2416" i="63"/>
  <c r="B2416" i="63"/>
  <c r="J2416" i="63"/>
  <c r="A2456" i="63"/>
  <c r="B2456" i="63"/>
  <c r="A2457" i="63"/>
  <c r="B2457" i="63"/>
  <c r="A2458" i="63"/>
  <c r="B2458" i="63"/>
  <c r="J2458" i="63"/>
  <c r="A2525" i="63"/>
  <c r="B2525" i="63"/>
  <c r="J2525" i="63"/>
  <c r="A2585" i="63"/>
  <c r="B2585" i="63"/>
  <c r="A2586" i="63"/>
  <c r="B2586" i="63"/>
  <c r="J2586" i="63"/>
  <c r="A2598" i="63"/>
  <c r="J2598" i="63"/>
  <c r="A2628" i="63"/>
  <c r="B2628" i="63"/>
  <c r="J2628" i="63"/>
  <c r="A2671" i="63"/>
  <c r="B2671" i="63"/>
  <c r="J2671" i="63"/>
  <c r="A2803" i="63"/>
  <c r="B2803" i="63"/>
  <c r="B2804" i="63"/>
  <c r="J2804" i="63"/>
  <c r="A2832" i="63"/>
  <c r="B2832" i="63"/>
  <c r="A807" i="63"/>
  <c r="B807" i="63"/>
  <c r="J807" i="63"/>
  <c r="A810" i="63"/>
  <c r="J810" i="63"/>
  <c r="A852" i="63"/>
  <c r="B852" i="63"/>
  <c r="J852" i="63"/>
  <c r="A958" i="63"/>
  <c r="B958" i="63"/>
  <c r="A959" i="63"/>
  <c r="B959" i="63"/>
  <c r="J959" i="63"/>
  <c r="A962" i="63"/>
  <c r="B962" i="63"/>
  <c r="J962" i="63"/>
  <c r="A972" i="63"/>
  <c r="B972" i="63"/>
  <c r="J972" i="63"/>
  <c r="A983" i="63"/>
  <c r="B983" i="63"/>
  <c r="J983" i="63"/>
  <c r="A1000" i="63"/>
  <c r="B1000" i="63"/>
  <c r="A1001" i="63"/>
  <c r="B1001" i="63"/>
  <c r="J1001" i="63"/>
  <c r="A1004" i="63"/>
  <c r="B1004" i="63"/>
  <c r="J1004" i="63"/>
  <c r="A1479" i="63"/>
  <c r="B1479" i="63"/>
  <c r="J1479" i="63"/>
  <c r="A2151" i="63"/>
  <c r="B2151" i="63"/>
  <c r="A2152" i="63"/>
  <c r="B2152" i="63"/>
  <c r="J2152" i="63"/>
  <c r="A2180" i="63"/>
  <c r="B2180" i="63"/>
  <c r="J2180" i="63"/>
  <c r="A2183" i="63"/>
  <c r="B2183" i="63"/>
  <c r="J2183" i="63"/>
  <c r="A2297" i="63"/>
  <c r="B2297" i="63"/>
  <c r="J2297" i="63"/>
  <c r="A2394" i="63"/>
  <c r="A2395" i="63"/>
  <c r="B2395" i="63"/>
  <c r="A2396" i="63"/>
  <c r="B2396" i="63"/>
  <c r="J2396" i="63"/>
  <c r="A2399" i="63"/>
  <c r="B2399" i="63"/>
  <c r="A2403" i="63"/>
  <c r="B2403" i="63"/>
  <c r="J2403" i="63"/>
  <c r="A235" i="63"/>
  <c r="B235" i="63"/>
  <c r="A236" i="63"/>
  <c r="B236" i="63"/>
  <c r="J236" i="63"/>
  <c r="A243" i="63"/>
  <c r="B243" i="63"/>
  <c r="J243" i="63"/>
  <c r="A355" i="63"/>
  <c r="B355" i="63"/>
  <c r="A356" i="63"/>
  <c r="B356" i="63"/>
  <c r="J356" i="63"/>
  <c r="A381" i="63"/>
  <c r="B381" i="63"/>
  <c r="A382" i="63"/>
  <c r="B382" i="63"/>
  <c r="A383" i="63"/>
  <c r="B383" i="63"/>
  <c r="J383" i="63"/>
  <c r="A515" i="63"/>
  <c r="B515" i="63"/>
  <c r="J515" i="63"/>
  <c r="A639" i="63"/>
  <c r="B639" i="63"/>
  <c r="A640" i="63"/>
  <c r="B640" i="63"/>
  <c r="J640" i="63"/>
  <c r="A643" i="63"/>
  <c r="B643" i="63"/>
  <c r="J643" i="63"/>
  <c r="A653" i="63"/>
  <c r="B653" i="63"/>
  <c r="A654" i="63"/>
  <c r="B654" i="63"/>
  <c r="J654" i="63"/>
  <c r="A657" i="63"/>
  <c r="B657" i="63"/>
  <c r="J657" i="63"/>
  <c r="A702" i="63"/>
  <c r="B702" i="63"/>
  <c r="J702" i="63"/>
  <c r="A806" i="63"/>
  <c r="B806" i="63"/>
  <c r="A44" i="63"/>
  <c r="B44" i="63"/>
  <c r="A45" i="63"/>
  <c r="J45" i="63"/>
  <c r="A48" i="63"/>
  <c r="B48" i="63"/>
  <c r="A49" i="63"/>
  <c r="B49" i="63"/>
  <c r="B230" i="63" s="1"/>
  <c r="J49" i="63"/>
  <c r="A142" i="63"/>
  <c r="B142" i="63"/>
  <c r="B231" i="63" s="1"/>
  <c r="J142" i="63"/>
  <c r="A229" i="63"/>
  <c r="B229" i="63"/>
  <c r="J229" i="63"/>
  <c r="A234" i="63"/>
  <c r="B234" i="63"/>
  <c r="I810" i="63" l="1"/>
  <c r="D55" i="51" s="1"/>
  <c r="D51" i="51"/>
  <c r="D57" i="51"/>
  <c r="A25" i="75"/>
  <c r="A10" i="75"/>
  <c r="B24" i="75"/>
  <c r="D56" i="51"/>
  <c r="A24" i="75"/>
  <c r="A9" i="75"/>
  <c r="B25" i="75"/>
  <c r="D27" i="51"/>
  <c r="D230" i="63"/>
  <c r="D232" i="63" s="1"/>
  <c r="H232" i="63" s="1"/>
  <c r="I229" i="63" s="1"/>
  <c r="D29" i="51" l="1"/>
  <c r="B4" i="63" l="1"/>
  <c r="B3" i="63"/>
  <c r="H22" i="71"/>
  <c r="G22" i="71"/>
  <c r="F22" i="71"/>
  <c r="E22" i="71"/>
  <c r="D22" i="71"/>
  <c r="C22" i="71"/>
  <c r="M8724" i="70"/>
  <c r="Q8724" i="70" s="1"/>
  <c r="M8723" i="70"/>
  <c r="Q8723" i="70" s="1"/>
  <c r="M8722" i="70"/>
  <c r="Q8722" i="70" s="1"/>
  <c r="J8702" i="70"/>
  <c r="J8697" i="70"/>
  <c r="J8695" i="70" s="1"/>
  <c r="J8691" i="70"/>
  <c r="J8689" i="70" s="1"/>
  <c r="J8683" i="70"/>
  <c r="I8680" i="70"/>
  <c r="J8678" i="70" s="1"/>
  <c r="J8676" i="70" s="1"/>
  <c r="I8674" i="70"/>
  <c r="J8672" i="70" s="1"/>
  <c r="J8670" i="70" s="1"/>
  <c r="J8662" i="70"/>
  <c r="I8659" i="70"/>
  <c r="J8657" i="70" s="1"/>
  <c r="J8655" i="70" s="1"/>
  <c r="I8653" i="70"/>
  <c r="J8651" i="70" s="1"/>
  <c r="J8649" i="70" s="1"/>
  <c r="F8639" i="70"/>
  <c r="J8639" i="70" s="1"/>
  <c r="F8638" i="70"/>
  <c r="J8638" i="70"/>
  <c r="F8637" i="70"/>
  <c r="J8637" i="70" s="1"/>
  <c r="F8631" i="70"/>
  <c r="J8631" i="70" s="1"/>
  <c r="F8630" i="70"/>
  <c r="J8630" i="70" s="1"/>
  <c r="F8629" i="70"/>
  <c r="J8629" i="70" s="1"/>
  <c r="F8628" i="70"/>
  <c r="J8628" i="70" s="1"/>
  <c r="F8621" i="70"/>
  <c r="J8621" i="70" s="1"/>
  <c r="F8620" i="70"/>
  <c r="J8620" i="70" s="1"/>
  <c r="F8619" i="70"/>
  <c r="J8619" i="70" s="1"/>
  <c r="J8611" i="70" s="1"/>
  <c r="J8609" i="70" s="1"/>
  <c r="F8618" i="70"/>
  <c r="J8618" i="70" s="1"/>
  <c r="F8617" i="70"/>
  <c r="J8617" i="70" s="1"/>
  <c r="F8616" i="70"/>
  <c r="J8616" i="70" s="1"/>
  <c r="F8615" i="70"/>
  <c r="J8615" i="70" s="1"/>
  <c r="F8614" i="70"/>
  <c r="J8614" i="70" s="1"/>
  <c r="J8597" i="70"/>
  <c r="I8594" i="70"/>
  <c r="J8592" i="70" s="1"/>
  <c r="J8590" i="70" s="1"/>
  <c r="I8588" i="70"/>
  <c r="J8586" i="70" s="1"/>
  <c r="J8584" i="70" s="1"/>
  <c r="F8575" i="70"/>
  <c r="J8575" i="70" s="1"/>
  <c r="F8572" i="70"/>
  <c r="J8572" i="70" s="1"/>
  <c r="F8569" i="70"/>
  <c r="J8569" i="70" s="1"/>
  <c r="F8566" i="70"/>
  <c r="J8566" i="70" s="1"/>
  <c r="F8563" i="70"/>
  <c r="J8563" i="70" s="1"/>
  <c r="F8560" i="70"/>
  <c r="J8560" i="70" s="1"/>
  <c r="F8557" i="70"/>
  <c r="J8557" i="70" s="1"/>
  <c r="F8551" i="70"/>
  <c r="J8551" i="70" s="1"/>
  <c r="F8548" i="70"/>
  <c r="J8548" i="70" s="1"/>
  <c r="F8545" i="70"/>
  <c r="J8545" i="70" s="1"/>
  <c r="F8542" i="70"/>
  <c r="J8542" i="70" s="1"/>
  <c r="F8539" i="70"/>
  <c r="J8539" i="70" s="1"/>
  <c r="F8536" i="70"/>
  <c r="J8536" i="70" s="1"/>
  <c r="F8533" i="70"/>
  <c r="J8533" i="70" s="1"/>
  <c r="F8524" i="70"/>
  <c r="J8524" i="70" s="1"/>
  <c r="J8519" i="70" s="1"/>
  <c r="J8517" i="70" s="1"/>
  <c r="F8513" i="70"/>
  <c r="J8513" i="70" s="1"/>
  <c r="F8510" i="70"/>
  <c r="J8510" i="70" s="1"/>
  <c r="F8507" i="70"/>
  <c r="J8507" i="70" s="1"/>
  <c r="F8504" i="70"/>
  <c r="J8504" i="70" s="1"/>
  <c r="F8501" i="70"/>
  <c r="J8501" i="70" s="1"/>
  <c r="F8498" i="70"/>
  <c r="J8498" i="70" s="1"/>
  <c r="F8495" i="70"/>
  <c r="J8495" i="70" s="1"/>
  <c r="F8489" i="70"/>
  <c r="J8489" i="70" s="1"/>
  <c r="F8486" i="70"/>
  <c r="J8486" i="70" s="1"/>
  <c r="F8483" i="70"/>
  <c r="J8483" i="70" s="1"/>
  <c r="F8480" i="70"/>
  <c r="J8480" i="70" s="1"/>
  <c r="F8477" i="70"/>
  <c r="J8477" i="70" s="1"/>
  <c r="F8474" i="70"/>
  <c r="J8474" i="70" s="1"/>
  <c r="F8471" i="70"/>
  <c r="J8471" i="70" s="1"/>
  <c r="F8462" i="70"/>
  <c r="J8462" i="70" s="1"/>
  <c r="J8457" i="70" s="1"/>
  <c r="J8455" i="70" s="1"/>
  <c r="F8451" i="70"/>
  <c r="J8451" i="70" s="1"/>
  <c r="F8448" i="70"/>
  <c r="J8448" i="70" s="1"/>
  <c r="F8445" i="70"/>
  <c r="J8445" i="70" s="1"/>
  <c r="F8442" i="70"/>
  <c r="J8442" i="70" s="1"/>
  <c r="F8439" i="70"/>
  <c r="J8439" i="70" s="1"/>
  <c r="F8436" i="70"/>
  <c r="J8436" i="70" s="1"/>
  <c r="F8433" i="70"/>
  <c r="J8433" i="70" s="1"/>
  <c r="F8427" i="70"/>
  <c r="J8427" i="70" s="1"/>
  <c r="F8424" i="70"/>
  <c r="J8424" i="70" s="1"/>
  <c r="F8421" i="70"/>
  <c r="J8421" i="70" s="1"/>
  <c r="F8418" i="70"/>
  <c r="J8418" i="70" s="1"/>
  <c r="F8415" i="70"/>
  <c r="J8415" i="70" s="1"/>
  <c r="F8412" i="70"/>
  <c r="J8412" i="70" s="1"/>
  <c r="F8409" i="70"/>
  <c r="J8409" i="70" s="1"/>
  <c r="F8399" i="70"/>
  <c r="J8399" i="70" s="1"/>
  <c r="J8394" i="70" s="1"/>
  <c r="J8392" i="70" s="1"/>
  <c r="G8385" i="70"/>
  <c r="G8387" i="70" s="1"/>
  <c r="J8387" i="70" s="1"/>
  <c r="J8384" i="70" s="1"/>
  <c r="F8385" i="70"/>
  <c r="D8385" i="70"/>
  <c r="G8380" i="70"/>
  <c r="G8382" i="70" s="1"/>
  <c r="J8382" i="70" s="1"/>
  <c r="J8379" i="70" s="1"/>
  <c r="F8380" i="70"/>
  <c r="D8380" i="70"/>
  <c r="G8375" i="70"/>
  <c r="G8377" i="70" s="1"/>
  <c r="J8377" i="70" s="1"/>
  <c r="J8374" i="70" s="1"/>
  <c r="F8375" i="70"/>
  <c r="D8375" i="70"/>
  <c r="G8370" i="70"/>
  <c r="G8372" i="70" s="1"/>
  <c r="F8370" i="70"/>
  <c r="E8372" i="70" s="1"/>
  <c r="D8370" i="70"/>
  <c r="G8365" i="70"/>
  <c r="G8367" i="70" s="1"/>
  <c r="J8367" i="70" s="1"/>
  <c r="J8364" i="70" s="1"/>
  <c r="D8365" i="70"/>
  <c r="G8360" i="70"/>
  <c r="G8362" i="70" s="1"/>
  <c r="J8362" i="70" s="1"/>
  <c r="J8359" i="70" s="1"/>
  <c r="F8360" i="70"/>
  <c r="D8360" i="70"/>
  <c r="G8355" i="70"/>
  <c r="G8357" i="70" s="1"/>
  <c r="J8357" i="70" s="1"/>
  <c r="J8354" i="70" s="1"/>
  <c r="F8355" i="70"/>
  <c r="D8355" i="70"/>
  <c r="C8352" i="70"/>
  <c r="G8348" i="70"/>
  <c r="G8350" i="70" s="1"/>
  <c r="J8350" i="70" s="1"/>
  <c r="J8347" i="70" s="1"/>
  <c r="F8348" i="70"/>
  <c r="D8348" i="70"/>
  <c r="G8343" i="70"/>
  <c r="G8345" i="70" s="1"/>
  <c r="J8345" i="70" s="1"/>
  <c r="J8342" i="70" s="1"/>
  <c r="F8343" i="70"/>
  <c r="D8343" i="70"/>
  <c r="G8338" i="70"/>
  <c r="G8340" i="70" s="1"/>
  <c r="J8340" i="70" s="1"/>
  <c r="J8337" i="70" s="1"/>
  <c r="F8338" i="70"/>
  <c r="D8338" i="70"/>
  <c r="G8333" i="70"/>
  <c r="G8335" i="70" s="1"/>
  <c r="J8335" i="70" s="1"/>
  <c r="J8332" i="70" s="1"/>
  <c r="F8333" i="70"/>
  <c r="D8333" i="70"/>
  <c r="G8328" i="70"/>
  <c r="G8330" i="70" s="1"/>
  <c r="J8330" i="70" s="1"/>
  <c r="J8327" i="70" s="1"/>
  <c r="F8328" i="70"/>
  <c r="D8328" i="70"/>
  <c r="G8323" i="70"/>
  <c r="G8325" i="70" s="1"/>
  <c r="J8325" i="70" s="1"/>
  <c r="J8322" i="70" s="1"/>
  <c r="F8323" i="70"/>
  <c r="D8323" i="70"/>
  <c r="G8318" i="70"/>
  <c r="G8320" i="70" s="1"/>
  <c r="J8320" i="70" s="1"/>
  <c r="J8317" i="70" s="1"/>
  <c r="F8318" i="70"/>
  <c r="D8318" i="70"/>
  <c r="C8315" i="70"/>
  <c r="D8314" i="70"/>
  <c r="C8313" i="70"/>
  <c r="G8307" i="70"/>
  <c r="G8309" i="70" s="1"/>
  <c r="F8307" i="70"/>
  <c r="E8309" i="70" s="1"/>
  <c r="D8307" i="70"/>
  <c r="C8304" i="70"/>
  <c r="D8303" i="70"/>
  <c r="F8289" i="70"/>
  <c r="J8289" i="70" s="1"/>
  <c r="F8286" i="70"/>
  <c r="J8286" i="70" s="1"/>
  <c r="F8283" i="70"/>
  <c r="J8283" i="70" s="1"/>
  <c r="F8280" i="70"/>
  <c r="J8280" i="70" s="1"/>
  <c r="F8277" i="70"/>
  <c r="J8277" i="70" s="1"/>
  <c r="F8274" i="70"/>
  <c r="J8274" i="70" s="1"/>
  <c r="F8271" i="70"/>
  <c r="J8271" i="70" s="1"/>
  <c r="F8265" i="70"/>
  <c r="J8265" i="70" s="1"/>
  <c r="F8262" i="70"/>
  <c r="J8262" i="70" s="1"/>
  <c r="F8259" i="70"/>
  <c r="J8259" i="70" s="1"/>
  <c r="F8256" i="70"/>
  <c r="J8256" i="70" s="1"/>
  <c r="F8253" i="70"/>
  <c r="J8253" i="70"/>
  <c r="F8250" i="70"/>
  <c r="J8250" i="70" s="1"/>
  <c r="F8247" i="70"/>
  <c r="J8247" i="70" s="1"/>
  <c r="F8237" i="70"/>
  <c r="J8237" i="70" s="1"/>
  <c r="J8232" i="70" s="1"/>
  <c r="J8230" i="70" s="1"/>
  <c r="J8219" i="70"/>
  <c r="J8216" i="70"/>
  <c r="J8213" i="70"/>
  <c r="J8210" i="70"/>
  <c r="J8207" i="70"/>
  <c r="J8204" i="70"/>
  <c r="J8201" i="70"/>
  <c r="J8195" i="70"/>
  <c r="J8192" i="70"/>
  <c r="J8172" i="70" s="1"/>
  <c r="J8189" i="70"/>
  <c r="J8186" i="70"/>
  <c r="J8183" i="70"/>
  <c r="J8180" i="70"/>
  <c r="J8177" i="70"/>
  <c r="J8167" i="70"/>
  <c r="J8162" i="70" s="1"/>
  <c r="J8160" i="70" s="1"/>
  <c r="J8151" i="70"/>
  <c r="J8150" i="70"/>
  <c r="J8146" i="70"/>
  <c r="J8144" i="70" s="1"/>
  <c r="J8142" i="70"/>
  <c r="J8141" i="70"/>
  <c r="J8135" i="70"/>
  <c r="J8134" i="70"/>
  <c r="J8133" i="70"/>
  <c r="J8132" i="70"/>
  <c r="J8126" i="70"/>
  <c r="J8125" i="70"/>
  <c r="J8119" i="70"/>
  <c r="J8118" i="70"/>
  <c r="J8114" i="70"/>
  <c r="J8113" i="70"/>
  <c r="J8112" i="70"/>
  <c r="J8106" i="70"/>
  <c r="J8105" i="70"/>
  <c r="J8104" i="70"/>
  <c r="J8100" i="70"/>
  <c r="J8099" i="70"/>
  <c r="J8093" i="70"/>
  <c r="J8092" i="70"/>
  <c r="J8086" i="70"/>
  <c r="J8085" i="70"/>
  <c r="J8079" i="70"/>
  <c r="J8076" i="70" s="1"/>
  <c r="J8078" i="70"/>
  <c r="J8074" i="70"/>
  <c r="J8073" i="70"/>
  <c r="J8069" i="70"/>
  <c r="J8068" i="70"/>
  <c r="J8066" i="70" s="1"/>
  <c r="J8062" i="70"/>
  <c r="J8061" i="70"/>
  <c r="J8057" i="70"/>
  <c r="J8054" i="70" s="1"/>
  <c r="J8056" i="70"/>
  <c r="J8050" i="70"/>
  <c r="J8049" i="70"/>
  <c r="J8045" i="70"/>
  <c r="J8044" i="70"/>
  <c r="J8042" i="70" s="1"/>
  <c r="J8040" i="70"/>
  <c r="J8039" i="70"/>
  <c r="J8031" i="70"/>
  <c r="J8028" i="70" s="1"/>
  <c r="J8017" i="70" s="1"/>
  <c r="J8030" i="70"/>
  <c r="J8026" i="70"/>
  <c r="J8024" i="70" s="1"/>
  <c r="J8022" i="70"/>
  <c r="J8021" i="70"/>
  <c r="J8019" i="70" s="1"/>
  <c r="J8015" i="70"/>
  <c r="J8014" i="70"/>
  <c r="J8013" i="70"/>
  <c r="J8012" i="70"/>
  <c r="J8006" i="70"/>
  <c r="J8003" i="70" s="1"/>
  <c r="J8001" i="70" s="1"/>
  <c r="J8005" i="70"/>
  <c r="J7999" i="70"/>
  <c r="J7998" i="70"/>
  <c r="J7994" i="70"/>
  <c r="J7993" i="70"/>
  <c r="J7992" i="70"/>
  <c r="J7986" i="70"/>
  <c r="J7982" i="70" s="1"/>
  <c r="J7985" i="70"/>
  <c r="J7984" i="70"/>
  <c r="J7980" i="70"/>
  <c r="J7979" i="70"/>
  <c r="J7973" i="70"/>
  <c r="J7972" i="70"/>
  <c r="J7966" i="70"/>
  <c r="J7965" i="70"/>
  <c r="J7959" i="70"/>
  <c r="J7958" i="70"/>
  <c r="J7954" i="70"/>
  <c r="J7953" i="70"/>
  <c r="J7949" i="70"/>
  <c r="J7948" i="70"/>
  <c r="J7942" i="70"/>
  <c r="J7941" i="70"/>
  <c r="J7939" i="70" s="1"/>
  <c r="J7937" i="70"/>
  <c r="J7934" i="70" s="1"/>
  <c r="J7936" i="70"/>
  <c r="J7930" i="70"/>
  <c r="J7929" i="70"/>
  <c r="J7925" i="70"/>
  <c r="J7924" i="70"/>
  <c r="J7920" i="70"/>
  <c r="J7919" i="70"/>
  <c r="Q7913" i="70"/>
  <c r="E7909" i="70"/>
  <c r="J7909" i="70" s="1"/>
  <c r="E7908" i="70"/>
  <c r="J7908" i="70" s="1"/>
  <c r="E7904" i="70"/>
  <c r="J7904" i="70" s="1"/>
  <c r="J7902" i="70" s="1"/>
  <c r="E7900" i="70"/>
  <c r="J7900" i="70" s="1"/>
  <c r="E7899" i="70"/>
  <c r="J7899" i="70" s="1"/>
  <c r="E7893" i="70"/>
  <c r="J7893" i="70" s="1"/>
  <c r="E7892" i="70"/>
  <c r="J7892" i="70" s="1"/>
  <c r="E7891" i="70"/>
  <c r="J7891" i="70" s="1"/>
  <c r="E7890" i="70"/>
  <c r="J7890" i="70" s="1"/>
  <c r="E7884" i="70"/>
  <c r="J7884" i="70" s="1"/>
  <c r="E7883" i="70"/>
  <c r="J7883" i="70" s="1"/>
  <c r="E7877" i="70"/>
  <c r="J7877" i="70" s="1"/>
  <c r="E7876" i="70"/>
  <c r="J7876" i="70" s="1"/>
  <c r="E7872" i="70"/>
  <c r="J7872" i="70" s="1"/>
  <c r="E7871" i="70"/>
  <c r="J7871" i="70" s="1"/>
  <c r="E7870" i="70"/>
  <c r="J7870" i="70" s="1"/>
  <c r="E7864" i="70"/>
  <c r="J7864" i="70" s="1"/>
  <c r="E7863" i="70"/>
  <c r="J7863" i="70" s="1"/>
  <c r="E7862" i="70"/>
  <c r="J7862" i="70" s="1"/>
  <c r="E7858" i="70"/>
  <c r="J7858" i="70" s="1"/>
  <c r="E7857" i="70"/>
  <c r="J7857" i="70" s="1"/>
  <c r="E7851" i="70"/>
  <c r="J7851" i="70" s="1"/>
  <c r="E7850" i="70"/>
  <c r="J7850" i="70" s="1"/>
  <c r="E7844" i="70"/>
  <c r="J7844" i="70" s="1"/>
  <c r="E7843" i="70"/>
  <c r="J7843" i="70"/>
  <c r="E7837" i="70"/>
  <c r="J7837" i="70" s="1"/>
  <c r="E7836" i="70"/>
  <c r="J7836" i="70" s="1"/>
  <c r="E7832" i="70"/>
  <c r="J7832" i="70" s="1"/>
  <c r="E7831" i="70"/>
  <c r="J7831" i="70" s="1"/>
  <c r="E7827" i="70"/>
  <c r="J7827" i="70" s="1"/>
  <c r="J7823" i="70" s="1"/>
  <c r="E7826" i="70"/>
  <c r="J7826" i="70" s="1"/>
  <c r="E7825" i="70"/>
  <c r="J7825" i="70" s="1"/>
  <c r="E7819" i="70"/>
  <c r="J7819" i="70" s="1"/>
  <c r="E7818" i="70"/>
  <c r="J7818" i="70" s="1"/>
  <c r="E7814" i="70"/>
  <c r="J7814" i="70" s="1"/>
  <c r="E7813" i="70"/>
  <c r="J7813" i="70" s="1"/>
  <c r="E7807" i="70"/>
  <c r="J7807" i="70" s="1"/>
  <c r="E7806" i="70"/>
  <c r="J7806" i="70" s="1"/>
  <c r="E7802" i="70"/>
  <c r="J7802" i="70" s="1"/>
  <c r="E7801" i="70"/>
  <c r="J7801" i="70" s="1"/>
  <c r="E7797" i="70"/>
  <c r="J7797" i="70" s="1"/>
  <c r="E7796" i="70"/>
  <c r="J7796" i="70" s="1"/>
  <c r="E7787" i="70"/>
  <c r="J7787" i="70"/>
  <c r="E7786" i="70"/>
  <c r="J7786" i="70" s="1"/>
  <c r="E7782" i="70"/>
  <c r="J7782" i="70" s="1"/>
  <c r="J7780" i="70" s="1"/>
  <c r="E7778" i="70"/>
  <c r="J7778" i="70" s="1"/>
  <c r="E7777" i="70"/>
  <c r="J7777" i="70" s="1"/>
  <c r="E7771" i="70"/>
  <c r="J7771" i="70" s="1"/>
  <c r="E7770" i="70"/>
  <c r="J7770" i="70" s="1"/>
  <c r="E7769" i="70"/>
  <c r="J7769" i="70" s="1"/>
  <c r="E7768" i="70"/>
  <c r="J7768" i="70" s="1"/>
  <c r="E7762" i="70"/>
  <c r="J7762" i="70" s="1"/>
  <c r="E7761" i="70"/>
  <c r="J7761" i="70" s="1"/>
  <c r="J7759" i="70" s="1"/>
  <c r="J7757" i="70" s="1"/>
  <c r="E7755" i="70"/>
  <c r="J7755" i="70" s="1"/>
  <c r="E7754" i="70"/>
  <c r="J7754" i="70" s="1"/>
  <c r="J7752" i="70" s="1"/>
  <c r="E7750" i="70"/>
  <c r="J7750" i="70" s="1"/>
  <c r="E7749" i="70"/>
  <c r="J7749" i="70" s="1"/>
  <c r="E7748" i="70"/>
  <c r="J7748" i="70" s="1"/>
  <c r="E7742" i="70"/>
  <c r="J7742" i="70" s="1"/>
  <c r="E7741" i="70"/>
  <c r="J7741" i="70" s="1"/>
  <c r="E7740" i="70"/>
  <c r="J7740" i="70" s="1"/>
  <c r="J7738" i="70" s="1"/>
  <c r="E7736" i="70"/>
  <c r="J7736" i="70" s="1"/>
  <c r="E7735" i="70"/>
  <c r="J7735" i="70" s="1"/>
  <c r="E7729" i="70"/>
  <c r="J7729" i="70" s="1"/>
  <c r="J7726" i="70" s="1"/>
  <c r="J7724" i="70" s="1"/>
  <c r="E7728" i="70"/>
  <c r="J7728" i="70" s="1"/>
  <c r="E7722" i="70"/>
  <c r="J7722" i="70" s="1"/>
  <c r="E7721" i="70"/>
  <c r="J7721" i="70" s="1"/>
  <c r="E7715" i="70"/>
  <c r="J7715" i="70" s="1"/>
  <c r="E7714" i="70"/>
  <c r="J7714" i="70" s="1"/>
  <c r="E7710" i="70"/>
  <c r="J7710" i="70" s="1"/>
  <c r="E7709" i="70"/>
  <c r="J7709" i="70" s="1"/>
  <c r="E7705" i="70"/>
  <c r="J7705" i="70" s="1"/>
  <c r="E7704" i="70"/>
  <c r="J7704" i="70" s="1"/>
  <c r="E7703" i="70"/>
  <c r="J7703" i="70" s="1"/>
  <c r="E7697" i="70"/>
  <c r="J7697" i="70" s="1"/>
  <c r="E7696" i="70"/>
  <c r="J7696" i="70" s="1"/>
  <c r="E7692" i="70"/>
  <c r="J7692" i="70" s="1"/>
  <c r="J7689" i="70" s="1"/>
  <c r="E7691" i="70"/>
  <c r="J7691" i="70" s="1"/>
  <c r="E7685" i="70"/>
  <c r="J7685" i="70" s="1"/>
  <c r="E7684" i="70"/>
  <c r="J7684" i="70" s="1"/>
  <c r="J7682" i="70" s="1"/>
  <c r="E7680" i="70"/>
  <c r="J7680" i="70" s="1"/>
  <c r="E7679" i="70"/>
  <c r="J7679" i="70" s="1"/>
  <c r="E7675" i="70"/>
  <c r="J7675" i="70" s="1"/>
  <c r="E7674" i="70"/>
  <c r="J7674" i="70" s="1"/>
  <c r="I7665" i="70"/>
  <c r="J7665" i="70" s="1"/>
  <c r="J7662" i="70" s="1"/>
  <c r="E7665" i="70"/>
  <c r="I7664" i="70"/>
  <c r="E7664" i="70"/>
  <c r="J7664" i="70" s="1"/>
  <c r="I7660" i="70"/>
  <c r="E7660" i="70"/>
  <c r="I7656" i="70"/>
  <c r="E7656" i="70"/>
  <c r="I7655" i="70"/>
  <c r="J7655" i="70" s="1"/>
  <c r="E7655" i="70"/>
  <c r="I7649" i="70"/>
  <c r="E7649" i="70"/>
  <c r="J7649" i="70" s="1"/>
  <c r="I7648" i="70"/>
  <c r="E7648" i="70"/>
  <c r="I7647" i="70"/>
  <c r="E7647" i="70"/>
  <c r="I7646" i="70"/>
  <c r="J7646" i="70" s="1"/>
  <c r="E7646" i="70"/>
  <c r="I7640" i="70"/>
  <c r="E7640" i="70"/>
  <c r="J7640" i="70" s="1"/>
  <c r="I7639" i="70"/>
  <c r="E7639" i="70"/>
  <c r="I7633" i="70"/>
  <c r="E7633" i="70"/>
  <c r="I7632" i="70"/>
  <c r="E7632" i="70"/>
  <c r="I7628" i="70"/>
  <c r="E7628" i="70"/>
  <c r="J7628" i="70" s="1"/>
  <c r="I7627" i="70"/>
  <c r="E7627" i="70"/>
  <c r="I7626" i="70"/>
  <c r="E7626" i="70"/>
  <c r="I7620" i="70"/>
  <c r="J7620" i="70" s="1"/>
  <c r="E7620" i="70"/>
  <c r="I7619" i="70"/>
  <c r="E7619" i="70"/>
  <c r="J7619" i="70" s="1"/>
  <c r="I7618" i="70"/>
  <c r="E7618" i="70"/>
  <c r="I7614" i="70"/>
  <c r="E7614" i="70"/>
  <c r="I7613" i="70"/>
  <c r="J7613" i="70" s="1"/>
  <c r="E7613" i="70"/>
  <c r="I7607" i="70"/>
  <c r="E7607" i="70"/>
  <c r="J7607" i="70" s="1"/>
  <c r="I7606" i="70"/>
  <c r="E7606" i="70"/>
  <c r="I7600" i="70"/>
  <c r="E7600" i="70"/>
  <c r="I7599" i="70"/>
  <c r="J7599" i="70" s="1"/>
  <c r="E7599" i="70"/>
  <c r="I7593" i="70"/>
  <c r="E7593" i="70"/>
  <c r="J7593" i="70" s="1"/>
  <c r="I7592" i="70"/>
  <c r="E7592" i="70"/>
  <c r="I7588" i="70"/>
  <c r="E7588" i="70"/>
  <c r="I7587" i="70"/>
  <c r="J7587" i="70" s="1"/>
  <c r="E7587" i="70"/>
  <c r="I7583" i="70"/>
  <c r="E7583" i="70"/>
  <c r="J7583" i="70" s="1"/>
  <c r="I7582" i="70"/>
  <c r="E7582" i="70"/>
  <c r="I7581" i="70"/>
  <c r="E7581" i="70"/>
  <c r="I7575" i="70"/>
  <c r="J7575" i="70" s="1"/>
  <c r="E7575" i="70"/>
  <c r="I7574" i="70"/>
  <c r="E7574" i="70"/>
  <c r="J7574" i="70" s="1"/>
  <c r="I7570" i="70"/>
  <c r="E7570" i="70"/>
  <c r="I7569" i="70"/>
  <c r="E7569" i="70"/>
  <c r="I7563" i="70"/>
  <c r="J7563" i="70" s="1"/>
  <c r="E7563" i="70"/>
  <c r="I7562" i="70"/>
  <c r="E7562" i="70"/>
  <c r="J7562" i="70" s="1"/>
  <c r="I7558" i="70"/>
  <c r="E7558" i="70"/>
  <c r="I7557" i="70"/>
  <c r="E7557" i="70"/>
  <c r="I7553" i="70"/>
  <c r="J7553" i="70" s="1"/>
  <c r="E7553" i="70"/>
  <c r="I7552" i="70"/>
  <c r="E7552" i="70"/>
  <c r="J7552" i="70" s="1"/>
  <c r="E7543" i="70"/>
  <c r="J7543" i="70" s="1"/>
  <c r="E7542" i="70"/>
  <c r="J7542" i="70" s="1"/>
  <c r="E7538" i="70"/>
  <c r="J7538" i="70" s="1"/>
  <c r="J7536" i="70" s="1"/>
  <c r="E7534" i="70"/>
  <c r="J7534" i="70" s="1"/>
  <c r="E7533" i="70"/>
  <c r="J7533" i="70" s="1"/>
  <c r="J7531" i="70" s="1"/>
  <c r="J7529" i="70" s="1"/>
  <c r="E7527" i="70"/>
  <c r="J7527" i="70"/>
  <c r="E7526" i="70"/>
  <c r="J7526" i="70" s="1"/>
  <c r="E7525" i="70"/>
  <c r="J7525" i="70" s="1"/>
  <c r="E7524" i="70"/>
  <c r="J7524" i="70" s="1"/>
  <c r="E7518" i="70"/>
  <c r="J7518" i="70" s="1"/>
  <c r="E7517" i="70"/>
  <c r="J7517" i="70" s="1"/>
  <c r="E7511" i="70"/>
  <c r="J7511" i="70" s="1"/>
  <c r="E7510" i="70"/>
  <c r="J7510" i="70" s="1"/>
  <c r="E7506" i="70"/>
  <c r="J7506" i="70" s="1"/>
  <c r="E7505" i="70"/>
  <c r="J7505" i="70" s="1"/>
  <c r="J7502" i="70" s="1"/>
  <c r="E7504" i="70"/>
  <c r="J7504" i="70" s="1"/>
  <c r="E7498" i="70"/>
  <c r="J7498" i="70" s="1"/>
  <c r="E7497" i="70"/>
  <c r="J7497" i="70" s="1"/>
  <c r="E7496" i="70"/>
  <c r="J7496" i="70" s="1"/>
  <c r="E7492" i="70"/>
  <c r="J7492" i="70" s="1"/>
  <c r="E7491" i="70"/>
  <c r="J7491" i="70" s="1"/>
  <c r="E7485" i="70"/>
  <c r="J7485" i="70"/>
  <c r="E7484" i="70"/>
  <c r="J7484" i="70"/>
  <c r="E7478" i="70"/>
  <c r="J7478" i="70" s="1"/>
  <c r="J7475" i="70" s="1"/>
  <c r="J7473" i="70" s="1"/>
  <c r="E7477" i="70"/>
  <c r="J7477" i="70" s="1"/>
  <c r="E7471" i="70"/>
  <c r="J7471" i="70" s="1"/>
  <c r="E7470" i="70"/>
  <c r="J7470" i="70" s="1"/>
  <c r="E7466" i="70"/>
  <c r="J7466" i="70" s="1"/>
  <c r="E7465" i="70"/>
  <c r="J7465" i="70" s="1"/>
  <c r="E7461" i="70"/>
  <c r="J7461" i="70" s="1"/>
  <c r="E7460" i="70"/>
  <c r="J7460" i="70" s="1"/>
  <c r="E7459" i="70"/>
  <c r="J7459" i="70" s="1"/>
  <c r="E7453" i="70"/>
  <c r="J7453" i="70" s="1"/>
  <c r="J7450" i="70" s="1"/>
  <c r="E7452" i="70"/>
  <c r="J7452" i="70" s="1"/>
  <c r="E7448" i="70"/>
  <c r="J7448" i="70" s="1"/>
  <c r="E7447" i="70"/>
  <c r="J7447" i="70" s="1"/>
  <c r="E7441" i="70"/>
  <c r="J7441" i="70" s="1"/>
  <c r="E7440" i="70"/>
  <c r="J7440" i="70" s="1"/>
  <c r="E7436" i="70"/>
  <c r="J7436" i="70" s="1"/>
  <c r="E7435" i="70"/>
  <c r="J7435" i="70" s="1"/>
  <c r="E7431" i="70"/>
  <c r="J7431" i="70" s="1"/>
  <c r="E7430" i="70"/>
  <c r="J7430" i="70" s="1"/>
  <c r="J7418" i="70"/>
  <c r="J7417" i="70"/>
  <c r="J7413" i="70"/>
  <c r="J7411" i="70" s="1"/>
  <c r="J7409" i="70"/>
  <c r="J7408" i="70"/>
  <c r="J7402" i="70"/>
  <c r="J7401" i="70"/>
  <c r="J7397" i="70" s="1"/>
  <c r="J7395" i="70" s="1"/>
  <c r="J7400" i="70"/>
  <c r="J7399" i="70"/>
  <c r="J7393" i="70"/>
  <c r="J7392" i="70"/>
  <c r="J7386" i="70"/>
  <c r="J7385" i="70"/>
  <c r="J7381" i="70"/>
  <c r="J7380" i="70"/>
  <c r="J7377" i="70" s="1"/>
  <c r="J7379" i="70"/>
  <c r="J7373" i="70"/>
  <c r="J7372" i="70"/>
  <c r="J7371" i="70"/>
  <c r="J7367" i="70"/>
  <c r="J7366" i="70"/>
  <c r="J7360" i="70"/>
  <c r="J7359" i="70"/>
  <c r="J7357" i="70" s="1"/>
  <c r="J7355" i="70" s="1"/>
  <c r="J7353" i="70"/>
  <c r="J7352" i="70"/>
  <c r="J7346" i="70"/>
  <c r="J7345" i="70"/>
  <c r="J7341" i="70"/>
  <c r="J7340" i="70"/>
  <c r="J7336" i="70"/>
  <c r="J7335" i="70"/>
  <c r="J7334" i="70"/>
  <c r="J7328" i="70"/>
  <c r="J7327" i="70"/>
  <c r="J7323" i="70"/>
  <c r="J7322" i="70"/>
  <c r="J7316" i="70"/>
  <c r="J7315" i="70"/>
  <c r="J7311" i="70"/>
  <c r="J7308" i="70" s="1"/>
  <c r="J7301" i="70" s="1"/>
  <c r="J7310" i="70"/>
  <c r="J7306" i="70"/>
  <c r="J7305" i="70"/>
  <c r="Q7298" i="70"/>
  <c r="G7290" i="70"/>
  <c r="J7290" i="70" s="1"/>
  <c r="J7289" i="70"/>
  <c r="G7284" i="70"/>
  <c r="J7284" i="70" s="1"/>
  <c r="J7283" i="70"/>
  <c r="J7277" i="70" s="1"/>
  <c r="G7275" i="70"/>
  <c r="J7275" i="70" s="1"/>
  <c r="J7274" i="70"/>
  <c r="G7266" i="70"/>
  <c r="J7266" i="70" s="1"/>
  <c r="J7265" i="70"/>
  <c r="G7260" i="70"/>
  <c r="J7260" i="70" s="1"/>
  <c r="J7259" i="70"/>
  <c r="G7249" i="70"/>
  <c r="J7249" i="70" s="1"/>
  <c r="J7248" i="70"/>
  <c r="J7224" i="70" s="1"/>
  <c r="J7222" i="70" s="1"/>
  <c r="G7243" i="70"/>
  <c r="J7243" i="70" s="1"/>
  <c r="J7242" i="70"/>
  <c r="G7237" i="70"/>
  <c r="J7237" i="70" s="1"/>
  <c r="J7236" i="70"/>
  <c r="G7231" i="70"/>
  <c r="J7231" i="70" s="1"/>
  <c r="J7230" i="70"/>
  <c r="G7220" i="70"/>
  <c r="J7220" i="70" s="1"/>
  <c r="J7219" i="70"/>
  <c r="G7214" i="70"/>
  <c r="J7214" i="70" s="1"/>
  <c r="J7213" i="70"/>
  <c r="G7203" i="70"/>
  <c r="J7203" i="70" s="1"/>
  <c r="J7202" i="70"/>
  <c r="G7197" i="70"/>
  <c r="J7197" i="70" s="1"/>
  <c r="J7196" i="70"/>
  <c r="G7188" i="70"/>
  <c r="J7188" i="70" s="1"/>
  <c r="J7187" i="70"/>
  <c r="G7182" i="70"/>
  <c r="J7182" i="70" s="1"/>
  <c r="J7181" i="70"/>
  <c r="G7176" i="70"/>
  <c r="J7176" i="70" s="1"/>
  <c r="J7175" i="70"/>
  <c r="G7165" i="70"/>
  <c r="J7165" i="70" s="1"/>
  <c r="J7164" i="70"/>
  <c r="G7159" i="70"/>
  <c r="J7159" i="70" s="1"/>
  <c r="J7158" i="70"/>
  <c r="G7153" i="70"/>
  <c r="J7153" i="70" s="1"/>
  <c r="J7152" i="70"/>
  <c r="G7144" i="70"/>
  <c r="J7144" i="70" s="1"/>
  <c r="J7143" i="70"/>
  <c r="G7138" i="70"/>
  <c r="J7138" i="70" s="1"/>
  <c r="J7137" i="70"/>
  <c r="G7127" i="70"/>
  <c r="J7127" i="70" s="1"/>
  <c r="J7126" i="70"/>
  <c r="G7121" i="70"/>
  <c r="J7121" i="70" s="1"/>
  <c r="J7120" i="70"/>
  <c r="J7110" i="70"/>
  <c r="J7109" i="70"/>
  <c r="J7104" i="70"/>
  <c r="J7103" i="70"/>
  <c r="G7093" i="70"/>
  <c r="J7093" i="70" s="1"/>
  <c r="J7092" i="70"/>
  <c r="G7087" i="70"/>
  <c r="J7087" i="70" s="1"/>
  <c r="J7086" i="70"/>
  <c r="G7078" i="70"/>
  <c r="J7078" i="70" s="1"/>
  <c r="J7077" i="70"/>
  <c r="G7074" i="70"/>
  <c r="J7074" i="70" s="1"/>
  <c r="J7073" i="70"/>
  <c r="G7068" i="70"/>
  <c r="J7068" i="70" s="1"/>
  <c r="J7067" i="70"/>
  <c r="G7064" i="70"/>
  <c r="J7064" i="70" s="1"/>
  <c r="J7063" i="70"/>
  <c r="G7051" i="70"/>
  <c r="J7051" i="70" s="1"/>
  <c r="J7050" i="70"/>
  <c r="G7040" i="70"/>
  <c r="J7040" i="70" s="1"/>
  <c r="J7029" i="70" s="1"/>
  <c r="J7039" i="70"/>
  <c r="G7027" i="70"/>
  <c r="J7027" i="70" s="1"/>
  <c r="J7026" i="70"/>
  <c r="J7016" i="70" s="1"/>
  <c r="J7014" i="70" s="1"/>
  <c r="G7012" i="70"/>
  <c r="J7012" i="70" s="1"/>
  <c r="J7011" i="70"/>
  <c r="G7006" i="70"/>
  <c r="J7006" i="70" s="1"/>
  <c r="J7005" i="70"/>
  <c r="G6997" i="70"/>
  <c r="J6997" i="70" s="1"/>
  <c r="J6996" i="70"/>
  <c r="G6993" i="70"/>
  <c r="J6993" i="70" s="1"/>
  <c r="J6992" i="70"/>
  <c r="G6980" i="70"/>
  <c r="J6980" i="70" s="1"/>
  <c r="J6979" i="70"/>
  <c r="G6976" i="70"/>
  <c r="J6976" i="70" s="1"/>
  <c r="J6975" i="70"/>
  <c r="G6970" i="70"/>
  <c r="J6970" i="70" s="1"/>
  <c r="J6969" i="70"/>
  <c r="G6966" i="70"/>
  <c r="J6966" i="70" s="1"/>
  <c r="J6965" i="70"/>
  <c r="F6949" i="70"/>
  <c r="J6949" i="70" s="1"/>
  <c r="F6943" i="70"/>
  <c r="J6943" i="70" s="1"/>
  <c r="F6908" i="70"/>
  <c r="J6908" i="70" s="1"/>
  <c r="F6902" i="70"/>
  <c r="J6902" i="70" s="1"/>
  <c r="F6879" i="70"/>
  <c r="J6879" i="70" s="1"/>
  <c r="F6873" i="70"/>
  <c r="J6873" i="70" s="1"/>
  <c r="F6862" i="70"/>
  <c r="J6862" i="70" s="1"/>
  <c r="F6824" i="70"/>
  <c r="J6824" i="70" s="1"/>
  <c r="F6818" i="70"/>
  <c r="J6818" i="70" s="1"/>
  <c r="F6812" i="70"/>
  <c r="J6812" i="70" s="1"/>
  <c r="F6803" i="70"/>
  <c r="J6803" i="70" s="1"/>
  <c r="F6797" i="70"/>
  <c r="J6797" i="70" s="1"/>
  <c r="F6786" i="70"/>
  <c r="J6786" i="70" s="1"/>
  <c r="F6780" i="70"/>
  <c r="J6780" i="70" s="1"/>
  <c r="F6769" i="70"/>
  <c r="J6769" i="70" s="1"/>
  <c r="F6763" i="70"/>
  <c r="J6763" i="70" s="1"/>
  <c r="F6752" i="70"/>
  <c r="J6752" i="70" s="1"/>
  <c r="F6746" i="70"/>
  <c r="J6746" i="70" s="1"/>
  <c r="F6737" i="70"/>
  <c r="J6737" i="70" s="1"/>
  <c r="F6733" i="70"/>
  <c r="J6733" i="70" s="1"/>
  <c r="F6727" i="70"/>
  <c r="J6727" i="70" s="1"/>
  <c r="F6723" i="70"/>
  <c r="J6723" i="70" s="1"/>
  <c r="F6715" i="70"/>
  <c r="J6715" i="70" s="1"/>
  <c r="F6710" i="70"/>
  <c r="J6710" i="70" s="1"/>
  <c r="F6699" i="70"/>
  <c r="J6699" i="70" s="1"/>
  <c r="F6694" i="70"/>
  <c r="J6694" i="70" s="1"/>
  <c r="F6681" i="70"/>
  <c r="J6681" i="70" s="1"/>
  <c r="F6671" i="70"/>
  <c r="J6671" i="70" s="1"/>
  <c r="F6665" i="70"/>
  <c r="J6665" i="70" s="1"/>
  <c r="F6656" i="70"/>
  <c r="J6656" i="70" s="1"/>
  <c r="F6652" i="70"/>
  <c r="J6652" i="70" s="1"/>
  <c r="F6639" i="70"/>
  <c r="J6639" i="70" s="1"/>
  <c r="F6635" i="70"/>
  <c r="J6635" i="70" s="1"/>
  <c r="F6629" i="70"/>
  <c r="J6629" i="70" s="1"/>
  <c r="F6625" i="70"/>
  <c r="J6625" i="70" s="1"/>
  <c r="F6612" i="70"/>
  <c r="J6612" i="70"/>
  <c r="F6611" i="70"/>
  <c r="J6611" i="70" s="1"/>
  <c r="F6596" i="70"/>
  <c r="J6596" i="70" s="1"/>
  <c r="F6595" i="70"/>
  <c r="E6595" i="70"/>
  <c r="F6587" i="70"/>
  <c r="J6587" i="70"/>
  <c r="F6586" i="70"/>
  <c r="J6586" i="70" s="1"/>
  <c r="F6580" i="70"/>
  <c r="J6580" i="70" s="1"/>
  <c r="E6579" i="70"/>
  <c r="E6573" i="70"/>
  <c r="F6567" i="70"/>
  <c r="J6567" i="70" s="1"/>
  <c r="F6566" i="70"/>
  <c r="J6566" i="70" s="1"/>
  <c r="F6565" i="70"/>
  <c r="J6565" i="70" s="1"/>
  <c r="F6561" i="70"/>
  <c r="J6561" i="70"/>
  <c r="F6560" i="70"/>
  <c r="J6560" i="70" s="1"/>
  <c r="F6554" i="70"/>
  <c r="J6554" i="70" s="1"/>
  <c r="F6553" i="70"/>
  <c r="J6553" i="70" s="1"/>
  <c r="F6547" i="70"/>
  <c r="J6547" i="70" s="1"/>
  <c r="F6546" i="70"/>
  <c r="J6546" i="70" s="1"/>
  <c r="F6540" i="70"/>
  <c r="J6540" i="70" s="1"/>
  <c r="F6539" i="70"/>
  <c r="J6539" i="70" s="1"/>
  <c r="F6535" i="70"/>
  <c r="J6535" i="70" s="1"/>
  <c r="F6534" i="70"/>
  <c r="J6534" i="70" s="1"/>
  <c r="J6530" i="70"/>
  <c r="F6529" i="70"/>
  <c r="J6529" i="70" s="1"/>
  <c r="F6523" i="70"/>
  <c r="J6523" i="70" s="1"/>
  <c r="J6522" i="70"/>
  <c r="J6517" i="70"/>
  <c r="F6511" i="70"/>
  <c r="J6511" i="70" s="1"/>
  <c r="F6510" i="70"/>
  <c r="J6510" i="70" s="1"/>
  <c r="F6506" i="70"/>
  <c r="J6506" i="70" s="1"/>
  <c r="F6501" i="70"/>
  <c r="J6501" i="70" s="1"/>
  <c r="F6500" i="70"/>
  <c r="J6500" i="70" s="1"/>
  <c r="I6491" i="70"/>
  <c r="J6491" i="70" s="1"/>
  <c r="I6490" i="70"/>
  <c r="J6490" i="70" s="1"/>
  <c r="I6486" i="70"/>
  <c r="J6486" i="70" s="1"/>
  <c r="J6484" i="70" s="1"/>
  <c r="I6482" i="70"/>
  <c r="J6482" i="70" s="1"/>
  <c r="I6481" i="70"/>
  <c r="J6481" i="70" s="1"/>
  <c r="I6475" i="70"/>
  <c r="J6475" i="70" s="1"/>
  <c r="I6473" i="70"/>
  <c r="J6473" i="70" s="1"/>
  <c r="I6472" i="70"/>
  <c r="J6472" i="70" s="1"/>
  <c r="I6466" i="70"/>
  <c r="J6466" i="70" s="1"/>
  <c r="I6465" i="70"/>
  <c r="J6465" i="70" s="1"/>
  <c r="I6459" i="70"/>
  <c r="J6459" i="70" s="1"/>
  <c r="I6458" i="70"/>
  <c r="J6458" i="70" s="1"/>
  <c r="I6454" i="70"/>
  <c r="J6454" i="70" s="1"/>
  <c r="I6453" i="70"/>
  <c r="J6453" i="70" s="1"/>
  <c r="I6452" i="70"/>
  <c r="J6452" i="70" s="1"/>
  <c r="I6446" i="70"/>
  <c r="J6446" i="70" s="1"/>
  <c r="I6445" i="70"/>
  <c r="J6445" i="70" s="1"/>
  <c r="I6444" i="70"/>
  <c r="J6444" i="70" s="1"/>
  <c r="I6440" i="70"/>
  <c r="J6440" i="70" s="1"/>
  <c r="I6439" i="70"/>
  <c r="J6439" i="70" s="1"/>
  <c r="I6433" i="70"/>
  <c r="J6433" i="70" s="1"/>
  <c r="I6432" i="70"/>
  <c r="J6432" i="70" s="1"/>
  <c r="I6426" i="70"/>
  <c r="J6426" i="70" s="1"/>
  <c r="I6425" i="70"/>
  <c r="J6425" i="70" s="1"/>
  <c r="I6419" i="70"/>
  <c r="J6419" i="70" s="1"/>
  <c r="I6418" i="70"/>
  <c r="J6418" i="70" s="1"/>
  <c r="I6414" i="70"/>
  <c r="J6414" i="70" s="1"/>
  <c r="I6413" i="70"/>
  <c r="J6413" i="70" s="1"/>
  <c r="J6411" i="70" s="1"/>
  <c r="I6409" i="70"/>
  <c r="J6409" i="70" s="1"/>
  <c r="I6408" i="70"/>
  <c r="J6408" i="70" s="1"/>
  <c r="I6402" i="70"/>
  <c r="J6402" i="70" s="1"/>
  <c r="I6401" i="70"/>
  <c r="J6401" i="70" s="1"/>
  <c r="J6399" i="70" s="1"/>
  <c r="I6397" i="70"/>
  <c r="J6397" i="70" s="1"/>
  <c r="I6396" i="70"/>
  <c r="J6396" i="70" s="1"/>
  <c r="I6390" i="70"/>
  <c r="J6390" i="70" s="1"/>
  <c r="I6389" i="70"/>
  <c r="J6389" i="70" s="1"/>
  <c r="I6385" i="70"/>
  <c r="J6385" i="70" s="1"/>
  <c r="I6384" i="70"/>
  <c r="J6384" i="70" s="1"/>
  <c r="I6380" i="70"/>
  <c r="J6380" i="70" s="1"/>
  <c r="I6379" i="70"/>
  <c r="J6379" i="70" s="1"/>
  <c r="J6377" i="70" s="1"/>
  <c r="F6370" i="70"/>
  <c r="J6370" i="70" s="1"/>
  <c r="I6369" i="70"/>
  <c r="J6369" i="70" s="1"/>
  <c r="F6368" i="70"/>
  <c r="J6368" i="70" s="1"/>
  <c r="I6367" i="70"/>
  <c r="J6367" i="70" s="1"/>
  <c r="I6362" i="70"/>
  <c r="J6362" i="70" s="1"/>
  <c r="I6357" i="70"/>
  <c r="J6357" i="70" s="1"/>
  <c r="I6355" i="70"/>
  <c r="J6355" i="70" s="1"/>
  <c r="F6349" i="70"/>
  <c r="J6349" i="70" s="1"/>
  <c r="I6348" i="70"/>
  <c r="J6348" i="70" s="1"/>
  <c r="F6347" i="70"/>
  <c r="E6347" i="70"/>
  <c r="I6344" i="70"/>
  <c r="J6344" i="70" s="1"/>
  <c r="I6342" i="70"/>
  <c r="J6342" i="70" s="1"/>
  <c r="F6336" i="70"/>
  <c r="J6336" i="70" s="1"/>
  <c r="I6335" i="70"/>
  <c r="J6335" i="70" s="1"/>
  <c r="F6334" i="70"/>
  <c r="J6334" i="70" s="1"/>
  <c r="J6331" i="70" s="1"/>
  <c r="J6329" i="70" s="1"/>
  <c r="I6333" i="70"/>
  <c r="J6333" i="70" s="1"/>
  <c r="F6327" i="70"/>
  <c r="J6327" i="70" s="1"/>
  <c r="I6326" i="70"/>
  <c r="J6326" i="70" s="1"/>
  <c r="E6325" i="70"/>
  <c r="I6324" i="70"/>
  <c r="J6324" i="70" s="1"/>
  <c r="I6319" i="70"/>
  <c r="J6319" i="70" s="1"/>
  <c r="I6317" i="70"/>
  <c r="J6317" i="70" s="1"/>
  <c r="E6316" i="70"/>
  <c r="I6315" i="70"/>
  <c r="J6315" i="70" s="1"/>
  <c r="F6309" i="70"/>
  <c r="J6309" i="70" s="1"/>
  <c r="I6308" i="70"/>
  <c r="J6308" i="70" s="1"/>
  <c r="F6307" i="70"/>
  <c r="J6307" i="70" s="1"/>
  <c r="I6306" i="70"/>
  <c r="J6306" i="70" s="1"/>
  <c r="F6305" i="70"/>
  <c r="J6305" i="70" s="1"/>
  <c r="I6304" i="70"/>
  <c r="J6304" i="70" s="1"/>
  <c r="F6300" i="70"/>
  <c r="J6300" i="70" s="1"/>
  <c r="J6295" i="70" s="1"/>
  <c r="I6299" i="70"/>
  <c r="J6299" i="70" s="1"/>
  <c r="F6298" i="70"/>
  <c r="J6298" i="70" s="1"/>
  <c r="I6297" i="70"/>
  <c r="J6297" i="70" s="1"/>
  <c r="F6291" i="70"/>
  <c r="J6291" i="70" s="1"/>
  <c r="I6290" i="70"/>
  <c r="J6290" i="70" s="1"/>
  <c r="F6289" i="70"/>
  <c r="J6289" i="70" s="1"/>
  <c r="I6288" i="70"/>
  <c r="J6288" i="70" s="1"/>
  <c r="F6282" i="70"/>
  <c r="J6282" i="70" s="1"/>
  <c r="I6281" i="70"/>
  <c r="J6281" i="70" s="1"/>
  <c r="F6280" i="70"/>
  <c r="J6280" i="70" s="1"/>
  <c r="I6279" i="70"/>
  <c r="J6279" i="70" s="1"/>
  <c r="F6273" i="70"/>
  <c r="J6273" i="70" s="1"/>
  <c r="I6272" i="70"/>
  <c r="J6272" i="70" s="1"/>
  <c r="F6271" i="70"/>
  <c r="J6271" i="70" s="1"/>
  <c r="I6270" i="70"/>
  <c r="J6270" i="70" s="1"/>
  <c r="F6266" i="70"/>
  <c r="J6266" i="70" s="1"/>
  <c r="I6265" i="70"/>
  <c r="J6265" i="70" s="1"/>
  <c r="F6264" i="70"/>
  <c r="J6264" i="70" s="1"/>
  <c r="I6263" i="70"/>
  <c r="J6263" i="70" s="1"/>
  <c r="F6259" i="70"/>
  <c r="J6259" i="70" s="1"/>
  <c r="I6258" i="70"/>
  <c r="J6258" i="70" s="1"/>
  <c r="F6257" i="70"/>
  <c r="J6257" i="70" s="1"/>
  <c r="I6256" i="70"/>
  <c r="J6256" i="70" s="1"/>
  <c r="F6250" i="70"/>
  <c r="J6250" i="70" s="1"/>
  <c r="I6249" i="70"/>
  <c r="J6249" i="70" s="1"/>
  <c r="F6248" i="70"/>
  <c r="J6248" i="70" s="1"/>
  <c r="I6247" i="70"/>
  <c r="J6247" i="70" s="1"/>
  <c r="I6242" i="70"/>
  <c r="J6242" i="70" s="1"/>
  <c r="F6241" i="70"/>
  <c r="J6241" i="70" s="1"/>
  <c r="I6240" i="70"/>
  <c r="J6240" i="70" s="1"/>
  <c r="F6234" i="70"/>
  <c r="J6234" i="70" s="1"/>
  <c r="I6233" i="70"/>
  <c r="J6233" i="70" s="1"/>
  <c r="F6232" i="70"/>
  <c r="J6232" i="70" s="1"/>
  <c r="I6231" i="70"/>
  <c r="J6231" i="70" s="1"/>
  <c r="F6227" i="70"/>
  <c r="J6227" i="70" s="1"/>
  <c r="I6226" i="70"/>
  <c r="J6226" i="70" s="1"/>
  <c r="F6225" i="70"/>
  <c r="J6225" i="70" s="1"/>
  <c r="I6224" i="70"/>
  <c r="J6224" i="70" s="1"/>
  <c r="F6220" i="70"/>
  <c r="J6220" i="70" s="1"/>
  <c r="I6219" i="70"/>
  <c r="J6219" i="70" s="1"/>
  <c r="J6215" i="70" s="1"/>
  <c r="F6218" i="70"/>
  <c r="J6218" i="70" s="1"/>
  <c r="I6217" i="70"/>
  <c r="J6217" i="70" s="1"/>
  <c r="G6208" i="70"/>
  <c r="J6207" i="70"/>
  <c r="G6202" i="70"/>
  <c r="J6202" i="70" s="1"/>
  <c r="J6201" i="70"/>
  <c r="G6193" i="70"/>
  <c r="G6935" i="70" s="1"/>
  <c r="J6935" i="70" s="1"/>
  <c r="F6192" i="70"/>
  <c r="J6192" i="70" s="1"/>
  <c r="G6184" i="70"/>
  <c r="F6183" i="70"/>
  <c r="F6358" i="70" s="1"/>
  <c r="J6358" i="70" s="1"/>
  <c r="G6178" i="70"/>
  <c r="F6177" i="70"/>
  <c r="G6167" i="70"/>
  <c r="J6166" i="70"/>
  <c r="G6161" i="70"/>
  <c r="G6903" i="70" s="1"/>
  <c r="J6903" i="70" s="1"/>
  <c r="J6160" i="70"/>
  <c r="G6155" i="70"/>
  <c r="F6154" i="70"/>
  <c r="F6594" i="70" s="1"/>
  <c r="J6594" i="70" s="1"/>
  <c r="G6149" i="70"/>
  <c r="F6148" i="70"/>
  <c r="F6890" i="70" s="1"/>
  <c r="J6890" i="70" s="1"/>
  <c r="G6138" i="70"/>
  <c r="J6137" i="70"/>
  <c r="G6132" i="70"/>
  <c r="J6131" i="70"/>
  <c r="G6121" i="70"/>
  <c r="G6863" i="70" s="1"/>
  <c r="J6863" i="70" s="1"/>
  <c r="J6120" i="70"/>
  <c r="G6115" i="70"/>
  <c r="F6114" i="70"/>
  <c r="G6106" i="70"/>
  <c r="F6105" i="70"/>
  <c r="G6100" i="70"/>
  <c r="G6842" i="70" s="1"/>
  <c r="J6842" i="70" s="1"/>
  <c r="F6099" i="70"/>
  <c r="F6318" i="70" s="1"/>
  <c r="J6318" i="70" s="1"/>
  <c r="G6094" i="70"/>
  <c r="J6094" i="70" s="1"/>
  <c r="F6093" i="70"/>
  <c r="G6083" i="70"/>
  <c r="J6082" i="70"/>
  <c r="G6077" i="70"/>
  <c r="G6819" i="70" s="1"/>
  <c r="J6819" i="70" s="1"/>
  <c r="J6076" i="70"/>
  <c r="G6071" i="70"/>
  <c r="J6070" i="70"/>
  <c r="G6062" i="70"/>
  <c r="J6061" i="70"/>
  <c r="G6056" i="70"/>
  <c r="G6798" i="70" s="1"/>
  <c r="J6798" i="70" s="1"/>
  <c r="J6055" i="70"/>
  <c r="G6045" i="70"/>
  <c r="J6044" i="70"/>
  <c r="G6039" i="70"/>
  <c r="J6038" i="70"/>
  <c r="G6028" i="70"/>
  <c r="J6027" i="70"/>
  <c r="G6022" i="70"/>
  <c r="J6021" i="70"/>
  <c r="G6011" i="70"/>
  <c r="J6010" i="70"/>
  <c r="G6005" i="70"/>
  <c r="G6747" i="70" s="1"/>
  <c r="J6747" i="70" s="1"/>
  <c r="J6004" i="70"/>
  <c r="G5996" i="70"/>
  <c r="G6738" i="70" s="1"/>
  <c r="J6738" i="70" s="1"/>
  <c r="J5995" i="70"/>
  <c r="G5992" i="70"/>
  <c r="J5991" i="70"/>
  <c r="G5986" i="70"/>
  <c r="J5985" i="70"/>
  <c r="G5982" i="70"/>
  <c r="J5981" i="70"/>
  <c r="G5969" i="70"/>
  <c r="G6711" i="70" s="1"/>
  <c r="J6711" i="70" s="1"/>
  <c r="J5968" i="70"/>
  <c r="G5958" i="70"/>
  <c r="J5957" i="70"/>
  <c r="G5945" i="70"/>
  <c r="F5944" i="70"/>
  <c r="F6686" i="70" s="1"/>
  <c r="J6686" i="70" s="1"/>
  <c r="G5930" i="70"/>
  <c r="G6672" i="70" s="1"/>
  <c r="J6672" i="70" s="1"/>
  <c r="J5929" i="70"/>
  <c r="G5924" i="70"/>
  <c r="J5923" i="70"/>
  <c r="G5915" i="70"/>
  <c r="J5914" i="70"/>
  <c r="G5911" i="70"/>
  <c r="G6653" i="70" s="1"/>
  <c r="J6653" i="70" s="1"/>
  <c r="J5910" i="70"/>
  <c r="G5898" i="70"/>
  <c r="G6640" i="70" s="1"/>
  <c r="J6640" i="70" s="1"/>
  <c r="J5897" i="70"/>
  <c r="G5894" i="70"/>
  <c r="J5893" i="70"/>
  <c r="G5888" i="70"/>
  <c r="J5887" i="70"/>
  <c r="G5884" i="70"/>
  <c r="J5883" i="70"/>
  <c r="I5870" i="70"/>
  <c r="J5870" i="70" s="1"/>
  <c r="I5869" i="70"/>
  <c r="J5869" i="70" s="1"/>
  <c r="I5865" i="70"/>
  <c r="J5865" i="70" s="1"/>
  <c r="J5863" i="70" s="1"/>
  <c r="I5861" i="70"/>
  <c r="J5861" i="70" s="1"/>
  <c r="I5860" i="70"/>
  <c r="J5860" i="70" s="1"/>
  <c r="I5854" i="70"/>
  <c r="J5854" i="70" s="1"/>
  <c r="I5852" i="70"/>
  <c r="J5852" i="70" s="1"/>
  <c r="I5851" i="70"/>
  <c r="J5851" i="70" s="1"/>
  <c r="I5845" i="70"/>
  <c r="J5845" i="70" s="1"/>
  <c r="I5844" i="70"/>
  <c r="J5844" i="70" s="1"/>
  <c r="I5838" i="70"/>
  <c r="J5838" i="70" s="1"/>
  <c r="I5837" i="70"/>
  <c r="J5837" i="70" s="1"/>
  <c r="I5833" i="70"/>
  <c r="J5833" i="70" s="1"/>
  <c r="I5832" i="70"/>
  <c r="J5832" i="70" s="1"/>
  <c r="I5831" i="70"/>
  <c r="J5831" i="70" s="1"/>
  <c r="I5825" i="70"/>
  <c r="J5825" i="70"/>
  <c r="I5824" i="70"/>
  <c r="J5824" i="70" s="1"/>
  <c r="I5823" i="70"/>
  <c r="J5823" i="70" s="1"/>
  <c r="I5819" i="70"/>
  <c r="J5819" i="70" s="1"/>
  <c r="I5818" i="70"/>
  <c r="J5818" i="70" s="1"/>
  <c r="I5812" i="70"/>
  <c r="J5812" i="70" s="1"/>
  <c r="I5811" i="70"/>
  <c r="J5811" i="70" s="1"/>
  <c r="I5805" i="70"/>
  <c r="J5805" i="70" s="1"/>
  <c r="I5804" i="70"/>
  <c r="J5804" i="70" s="1"/>
  <c r="I5798" i="70"/>
  <c r="J5798" i="70" s="1"/>
  <c r="I5797" i="70"/>
  <c r="J5797" i="70" s="1"/>
  <c r="I5793" i="70"/>
  <c r="J5793" i="70" s="1"/>
  <c r="I5792" i="70"/>
  <c r="J5792" i="70" s="1"/>
  <c r="I5788" i="70"/>
  <c r="J5788" i="70" s="1"/>
  <c r="I5787" i="70"/>
  <c r="J5787" i="70" s="1"/>
  <c r="I5781" i="70"/>
  <c r="J5781" i="70" s="1"/>
  <c r="I5780" i="70"/>
  <c r="J5780" i="70" s="1"/>
  <c r="I5776" i="70"/>
  <c r="J5776" i="70" s="1"/>
  <c r="J5773" i="70" s="1"/>
  <c r="I5775" i="70"/>
  <c r="J5775" i="70" s="1"/>
  <c r="I5769" i="70"/>
  <c r="J5769" i="70" s="1"/>
  <c r="I5768" i="70"/>
  <c r="J5768" i="70" s="1"/>
  <c r="I5764" i="70"/>
  <c r="J5764" i="70" s="1"/>
  <c r="I5763" i="70"/>
  <c r="J5763" i="70" s="1"/>
  <c r="I5759" i="70"/>
  <c r="J5759" i="70" s="1"/>
  <c r="I5758" i="70"/>
  <c r="J5758" i="70" s="1"/>
  <c r="J5756" i="70" s="1"/>
  <c r="F5740" i="70"/>
  <c r="J5740" i="70" s="1"/>
  <c r="F5739" i="70"/>
  <c r="J5739" i="70" s="1"/>
  <c r="F5738" i="70"/>
  <c r="J5738" i="70" s="1"/>
  <c r="F5737" i="70"/>
  <c r="J5737" i="70" s="1"/>
  <c r="F5736" i="70"/>
  <c r="J5736" i="70" s="1"/>
  <c r="F5735" i="70"/>
  <c r="J5735" i="70" s="1"/>
  <c r="F5730" i="70"/>
  <c r="J5730" i="70" s="1"/>
  <c r="F5729" i="70"/>
  <c r="J5729" i="70" s="1"/>
  <c r="F5728" i="70"/>
  <c r="J5728" i="70" s="1"/>
  <c r="F5727" i="70"/>
  <c r="J5727" i="70" s="1"/>
  <c r="F5722" i="70"/>
  <c r="J5722" i="70" s="1"/>
  <c r="F5721" i="70"/>
  <c r="J5721" i="70" s="1"/>
  <c r="F5720" i="70"/>
  <c r="J5720" i="70" s="1"/>
  <c r="F5719" i="70"/>
  <c r="J5719" i="70" s="1"/>
  <c r="F5718" i="70"/>
  <c r="J5718" i="70" s="1"/>
  <c r="F5717" i="70"/>
  <c r="J5717" i="70" s="1"/>
  <c r="F5716" i="70"/>
  <c r="J5716" i="70" s="1"/>
  <c r="F5715" i="70"/>
  <c r="J5715" i="70" s="1"/>
  <c r="F5714" i="70"/>
  <c r="J5714" i="70" s="1"/>
  <c r="F5713" i="70"/>
  <c r="J5713" i="70" s="1"/>
  <c r="F5712" i="70"/>
  <c r="J5712" i="70" s="1"/>
  <c r="F5711" i="70"/>
  <c r="J5711" i="70" s="1"/>
  <c r="F5710" i="70"/>
  <c r="J5710" i="70" s="1"/>
  <c r="F5709" i="70"/>
  <c r="J5709" i="70" s="1"/>
  <c r="F5708" i="70"/>
  <c r="J5708" i="70" s="1"/>
  <c r="F5701" i="70"/>
  <c r="J5701" i="70" s="1"/>
  <c r="F5700" i="70"/>
  <c r="J5700" i="70" s="1"/>
  <c r="F5699" i="70"/>
  <c r="J5699" i="70" s="1"/>
  <c r="F5698" i="70"/>
  <c r="J5698" i="70" s="1"/>
  <c r="F5697" i="70"/>
  <c r="J5697" i="70" s="1"/>
  <c r="F5696" i="70"/>
  <c r="J5696" i="70" s="1"/>
  <c r="F5695" i="70"/>
  <c r="J5695" i="70" s="1"/>
  <c r="F5688" i="70"/>
  <c r="J5688" i="70" s="1"/>
  <c r="F5687" i="70"/>
  <c r="J5687" i="70" s="1"/>
  <c r="F5686" i="70"/>
  <c r="J5686" i="70" s="1"/>
  <c r="F5685" i="70"/>
  <c r="J5685" i="70" s="1"/>
  <c r="F5684" i="70"/>
  <c r="J5684" i="70" s="1"/>
  <c r="F5683" i="70"/>
  <c r="J5683" i="70" s="1"/>
  <c r="F5682" i="70"/>
  <c r="J5682" i="70" s="1"/>
  <c r="F5681" i="70"/>
  <c r="J5681" i="70" s="1"/>
  <c r="F5674" i="70"/>
  <c r="J5674" i="70" s="1"/>
  <c r="F5673" i="70"/>
  <c r="J5673" i="70" s="1"/>
  <c r="F5672" i="70"/>
  <c r="J5672" i="70" s="1"/>
  <c r="F5671" i="70"/>
  <c r="J5671" i="70" s="1"/>
  <c r="F5666" i="70"/>
  <c r="J5666" i="70" s="1"/>
  <c r="F5665" i="70"/>
  <c r="J5665" i="70" s="1"/>
  <c r="F5664" i="70"/>
  <c r="J5664" i="70" s="1"/>
  <c r="F5663" i="70"/>
  <c r="J5663" i="70" s="1"/>
  <c r="F5656" i="70"/>
  <c r="J5656" i="70" s="1"/>
  <c r="J5651" i="70" s="1"/>
  <c r="F5655" i="70"/>
  <c r="J5655" i="70" s="1"/>
  <c r="F5654" i="70"/>
  <c r="J5654" i="70" s="1"/>
  <c r="F5649" i="70"/>
  <c r="J5649" i="70" s="1"/>
  <c r="F5648" i="70"/>
  <c r="J5648" i="70" s="1"/>
  <c r="F5647" i="70"/>
  <c r="J5647" i="70" s="1"/>
  <c r="F5646" i="70"/>
  <c r="J5646" i="70" s="1"/>
  <c r="F5645" i="70"/>
  <c r="J5645" i="70" s="1"/>
  <c r="F5644" i="70"/>
  <c r="J5644" i="70" s="1"/>
  <c r="F5637" i="70"/>
  <c r="J5637" i="70" s="1"/>
  <c r="F5636" i="70"/>
  <c r="J5636" i="70" s="1"/>
  <c r="F5635" i="70"/>
  <c r="J5635" i="70" s="1"/>
  <c r="F5634" i="70"/>
  <c r="J5634" i="70" s="1"/>
  <c r="F5633" i="70"/>
  <c r="J5633" i="70" s="1"/>
  <c r="F5626" i="70"/>
  <c r="J5626" i="70" s="1"/>
  <c r="F5625" i="70"/>
  <c r="J5625" i="70" s="1"/>
  <c r="F5624" i="70"/>
  <c r="J5624" i="70" s="1"/>
  <c r="F5623" i="70"/>
  <c r="J5623" i="70" s="1"/>
  <c r="F5622" i="70"/>
  <c r="J5622" i="70" s="1"/>
  <c r="F5621" i="70"/>
  <c r="J5621" i="70" s="1"/>
  <c r="F5620" i="70"/>
  <c r="J5620" i="70" s="1"/>
  <c r="F5619" i="70"/>
  <c r="J5619" i="70" s="1"/>
  <c r="F5618" i="70"/>
  <c r="J5618" i="70" s="1"/>
  <c r="F5617" i="70"/>
  <c r="J5617" i="70" s="1"/>
  <c r="F5616" i="70"/>
  <c r="J5616" i="70" s="1"/>
  <c r="F5615" i="70"/>
  <c r="J5615" i="70" s="1"/>
  <c r="F5614" i="70"/>
  <c r="J5614" i="70" s="1"/>
  <c r="F5613" i="70"/>
  <c r="J5613" i="70" s="1"/>
  <c r="F5612" i="70"/>
  <c r="J5612" i="70" s="1"/>
  <c r="F5611" i="70"/>
  <c r="J5611" i="70" s="1"/>
  <c r="F5610" i="70"/>
  <c r="J5610" i="70" s="1"/>
  <c r="F5609" i="70"/>
  <c r="J5609" i="70" s="1"/>
  <c r="F5602" i="70"/>
  <c r="J5602" i="70" s="1"/>
  <c r="F5601" i="70"/>
  <c r="J5601" i="70" s="1"/>
  <c r="F5600" i="70"/>
  <c r="J5600" i="70" s="1"/>
  <c r="F5599" i="70"/>
  <c r="J5599" i="70" s="1"/>
  <c r="F5594" i="70"/>
  <c r="J5594" i="70" s="1"/>
  <c r="F5593" i="70"/>
  <c r="J5593" i="70" s="1"/>
  <c r="F5592" i="70"/>
  <c r="J5592" i="70" s="1"/>
  <c r="F5591" i="70"/>
  <c r="J5591" i="70" s="1"/>
  <c r="F5590" i="70"/>
  <c r="J5590" i="70" s="1"/>
  <c r="F5589" i="70"/>
  <c r="J5589" i="70" s="1"/>
  <c r="F5588" i="70"/>
  <c r="J5588" i="70" s="1"/>
  <c r="F5587" i="70"/>
  <c r="J5587" i="70" s="1"/>
  <c r="F5586" i="70"/>
  <c r="J5586" i="70" s="1"/>
  <c r="F5585" i="70"/>
  <c r="J5585" i="70" s="1"/>
  <c r="F5584" i="70"/>
  <c r="J5584" i="70" s="1"/>
  <c r="F5583" i="70"/>
  <c r="J5583" i="70" s="1"/>
  <c r="F5582" i="70"/>
  <c r="J5582" i="70" s="1"/>
  <c r="F5581" i="70"/>
  <c r="J5581" i="70" s="1"/>
  <c r="F5580" i="70"/>
  <c r="J5580" i="70" s="1"/>
  <c r="F5575" i="70"/>
  <c r="J5575" i="70" s="1"/>
  <c r="F5574" i="70"/>
  <c r="J5574" i="70" s="1"/>
  <c r="F5573" i="70"/>
  <c r="J5573" i="70" s="1"/>
  <c r="F5572" i="70"/>
  <c r="J5572" i="70" s="1"/>
  <c r="F5571" i="70"/>
  <c r="J5571" i="70" s="1"/>
  <c r="F5564" i="70"/>
  <c r="J5564" i="70" s="1"/>
  <c r="F5563" i="70"/>
  <c r="J5563" i="70" s="1"/>
  <c r="F5562" i="70"/>
  <c r="J5562" i="70" s="1"/>
  <c r="F5561" i="70"/>
  <c r="J5561" i="70" s="1"/>
  <c r="F5560" i="70"/>
  <c r="J5560" i="70" s="1"/>
  <c r="F5555" i="70"/>
  <c r="J5555" i="70" s="1"/>
  <c r="F5554" i="70"/>
  <c r="J5554" i="70" s="1"/>
  <c r="F5553" i="70"/>
  <c r="J5553" i="70" s="1"/>
  <c r="F5552" i="70"/>
  <c r="J5552" i="70" s="1"/>
  <c r="F5551" i="70"/>
  <c r="J5551" i="70" s="1"/>
  <c r="F5550" i="70"/>
  <c r="J5550" i="70" s="1"/>
  <c r="F5549" i="70"/>
  <c r="J5549" i="70" s="1"/>
  <c r="F5542" i="70"/>
  <c r="J5542" i="70" s="1"/>
  <c r="F5541" i="70"/>
  <c r="J5541" i="70" s="1"/>
  <c r="F5540" i="70"/>
  <c r="J5540" i="70" s="1"/>
  <c r="F5539" i="70"/>
  <c r="J5539" i="70" s="1"/>
  <c r="F5538" i="70"/>
  <c r="J5538" i="70" s="1"/>
  <c r="F5537" i="70"/>
  <c r="J5537" i="70" s="1"/>
  <c r="F5536" i="70"/>
  <c r="J5536" i="70" s="1"/>
  <c r="F5535" i="70"/>
  <c r="J5535" i="70" s="1"/>
  <c r="F5534" i="70"/>
  <c r="J5534" i="70" s="1"/>
  <c r="F5533" i="70"/>
  <c r="J5533" i="70" s="1"/>
  <c r="F5532" i="70"/>
  <c r="J5532" i="70" s="1"/>
  <c r="F5531" i="70"/>
  <c r="J5531" i="70" s="1"/>
  <c r="F5530" i="70"/>
  <c r="J5530" i="70" s="1"/>
  <c r="F5525" i="70"/>
  <c r="J5525" i="70" s="1"/>
  <c r="F5524" i="70"/>
  <c r="J5524" i="70" s="1"/>
  <c r="F5523" i="70"/>
  <c r="J5523" i="70" s="1"/>
  <c r="F5522" i="70"/>
  <c r="J5522" i="70" s="1"/>
  <c r="F5521" i="70"/>
  <c r="J5521" i="70" s="1"/>
  <c r="F5520" i="70"/>
  <c r="J5520" i="70" s="1"/>
  <c r="F5515" i="70"/>
  <c r="J5515" i="70" s="1"/>
  <c r="F5514" i="70"/>
  <c r="J5514" i="70" s="1"/>
  <c r="F5513" i="70"/>
  <c r="J5513" i="70" s="1"/>
  <c r="F5512" i="70"/>
  <c r="J5512" i="70" s="1"/>
  <c r="F5511" i="70"/>
  <c r="J5511" i="70" s="1"/>
  <c r="F5510" i="70"/>
  <c r="J5510" i="70" s="1"/>
  <c r="F5509" i="70"/>
  <c r="J5509" i="70" s="1"/>
  <c r="F5500" i="70"/>
  <c r="J5500" i="70" s="1"/>
  <c r="F5499" i="70"/>
  <c r="J5499" i="70" s="1"/>
  <c r="F5498" i="70"/>
  <c r="J5498" i="70" s="1"/>
  <c r="F5497" i="70"/>
  <c r="J5497" i="70" s="1"/>
  <c r="F5496" i="70"/>
  <c r="J5496" i="70" s="1"/>
  <c r="F5495" i="70"/>
  <c r="J5495" i="70" s="1"/>
  <c r="F5490" i="70"/>
  <c r="J5490" i="70" s="1"/>
  <c r="F5489" i="70"/>
  <c r="J5489" i="70" s="1"/>
  <c r="F5488" i="70"/>
  <c r="J5488" i="70" s="1"/>
  <c r="F5487" i="70"/>
  <c r="J5487" i="70" s="1"/>
  <c r="F5482" i="70"/>
  <c r="J5482" i="70" s="1"/>
  <c r="F5481" i="70"/>
  <c r="J5481" i="70" s="1"/>
  <c r="F5480" i="70"/>
  <c r="J5480" i="70" s="1"/>
  <c r="F5479" i="70"/>
  <c r="J5479" i="70" s="1"/>
  <c r="F5478" i="70"/>
  <c r="J5478" i="70" s="1"/>
  <c r="F5477" i="70"/>
  <c r="J5477" i="70" s="1"/>
  <c r="F5476" i="70"/>
  <c r="J5476" i="70" s="1"/>
  <c r="F5475" i="70"/>
  <c r="J5475" i="70" s="1"/>
  <c r="F5474" i="70"/>
  <c r="J5474" i="70" s="1"/>
  <c r="F5473" i="70"/>
  <c r="J5473" i="70" s="1"/>
  <c r="F5472" i="70"/>
  <c r="J5472" i="70" s="1"/>
  <c r="F5471" i="70"/>
  <c r="J5471" i="70" s="1"/>
  <c r="F5470" i="70"/>
  <c r="J5470" i="70" s="1"/>
  <c r="F5469" i="70"/>
  <c r="J5469" i="70" s="1"/>
  <c r="F5468" i="70"/>
  <c r="J5468" i="70" s="1"/>
  <c r="F5461" i="70"/>
  <c r="J5461" i="70" s="1"/>
  <c r="F5460" i="70"/>
  <c r="J5460" i="70" s="1"/>
  <c r="F5459" i="70"/>
  <c r="J5459" i="70" s="1"/>
  <c r="F5458" i="70"/>
  <c r="J5458" i="70" s="1"/>
  <c r="F5457" i="70"/>
  <c r="J5457" i="70" s="1"/>
  <c r="F5456" i="70"/>
  <c r="J5456" i="70" s="1"/>
  <c r="F5455" i="70"/>
  <c r="J5455" i="70" s="1"/>
  <c r="F5454" i="70"/>
  <c r="J5454" i="70" s="1"/>
  <c r="F5447" i="70"/>
  <c r="J5447" i="70" s="1"/>
  <c r="F5446" i="70"/>
  <c r="J5446" i="70" s="1"/>
  <c r="F5445" i="70"/>
  <c r="J5445" i="70" s="1"/>
  <c r="F5444" i="70"/>
  <c r="J5444" i="70" s="1"/>
  <c r="F5443" i="70"/>
  <c r="J5443" i="70" s="1"/>
  <c r="F5442" i="70"/>
  <c r="J5442" i="70" s="1"/>
  <c r="F5441" i="70"/>
  <c r="J5441" i="70" s="1"/>
  <c r="F5434" i="70"/>
  <c r="J5434" i="70" s="1"/>
  <c r="F5433" i="70"/>
  <c r="J5433" i="70" s="1"/>
  <c r="F5432" i="70"/>
  <c r="J5432" i="70" s="1"/>
  <c r="F5431" i="70"/>
  <c r="J5431" i="70" s="1"/>
  <c r="F5426" i="70"/>
  <c r="J5426" i="70" s="1"/>
  <c r="F5425" i="70"/>
  <c r="J5425" i="70" s="1"/>
  <c r="F5424" i="70"/>
  <c r="J5424" i="70" s="1"/>
  <c r="F5423" i="70"/>
  <c r="J5423" i="70" s="1"/>
  <c r="F5416" i="70"/>
  <c r="J5416" i="70" s="1"/>
  <c r="F5415" i="70"/>
  <c r="J5415" i="70" s="1"/>
  <c r="F5414" i="70"/>
  <c r="J5414" i="70" s="1"/>
  <c r="J5411" i="70" s="1"/>
  <c r="F5409" i="70"/>
  <c r="J5409" i="70" s="1"/>
  <c r="F5408" i="70"/>
  <c r="J5408" i="70" s="1"/>
  <c r="F5407" i="70"/>
  <c r="J5407" i="70" s="1"/>
  <c r="F5406" i="70"/>
  <c r="J5406" i="70" s="1"/>
  <c r="F5405" i="70"/>
  <c r="J5405" i="70" s="1"/>
  <c r="F5404" i="70"/>
  <c r="J5404" i="70" s="1"/>
  <c r="F5397" i="70"/>
  <c r="J5397" i="70" s="1"/>
  <c r="F5396" i="70"/>
  <c r="J5396" i="70" s="1"/>
  <c r="F5395" i="70"/>
  <c r="J5395" i="70" s="1"/>
  <c r="F5394" i="70"/>
  <c r="J5394" i="70" s="1"/>
  <c r="F5393" i="70"/>
  <c r="J5393" i="70" s="1"/>
  <c r="F5386" i="70"/>
  <c r="J5386" i="70" s="1"/>
  <c r="F5385" i="70"/>
  <c r="J5385" i="70" s="1"/>
  <c r="F5384" i="70"/>
  <c r="J5384" i="70" s="1"/>
  <c r="F5383" i="70"/>
  <c r="J5383" i="70" s="1"/>
  <c r="F5382" i="70"/>
  <c r="J5382" i="70" s="1"/>
  <c r="F5381" i="70"/>
  <c r="J5381" i="70" s="1"/>
  <c r="F5380" i="70"/>
  <c r="J5380" i="70" s="1"/>
  <c r="F5379" i="70"/>
  <c r="J5379" i="70" s="1"/>
  <c r="F5378" i="70"/>
  <c r="J5378" i="70" s="1"/>
  <c r="F5377" i="70"/>
  <c r="J5377" i="70" s="1"/>
  <c r="F5376" i="70"/>
  <c r="J5376" i="70" s="1"/>
  <c r="F5375" i="70"/>
  <c r="J5375" i="70" s="1"/>
  <c r="F5374" i="70"/>
  <c r="J5374" i="70" s="1"/>
  <c r="F5373" i="70"/>
  <c r="J5373" i="70" s="1"/>
  <c r="F5372" i="70"/>
  <c r="J5372" i="70" s="1"/>
  <c r="F5371" i="70"/>
  <c r="J5371" i="70" s="1"/>
  <c r="F5370" i="70"/>
  <c r="J5370" i="70" s="1"/>
  <c r="F5369" i="70"/>
  <c r="J5369" i="70" s="1"/>
  <c r="F5362" i="70"/>
  <c r="J5362" i="70" s="1"/>
  <c r="F5361" i="70"/>
  <c r="J5361" i="70" s="1"/>
  <c r="F5360" i="70"/>
  <c r="J5360" i="70" s="1"/>
  <c r="F5359" i="70"/>
  <c r="J5359" i="70" s="1"/>
  <c r="F5354" i="70"/>
  <c r="J5354" i="70" s="1"/>
  <c r="F5353" i="70"/>
  <c r="J5353" i="70" s="1"/>
  <c r="F5352" i="70"/>
  <c r="J5352" i="70" s="1"/>
  <c r="F5351" i="70"/>
  <c r="J5351" i="70" s="1"/>
  <c r="F5350" i="70"/>
  <c r="J5350" i="70" s="1"/>
  <c r="F5349" i="70"/>
  <c r="J5349" i="70" s="1"/>
  <c r="F5348" i="70"/>
  <c r="J5348" i="70" s="1"/>
  <c r="F5347" i="70"/>
  <c r="J5347" i="70" s="1"/>
  <c r="F5346" i="70"/>
  <c r="J5346" i="70" s="1"/>
  <c r="F5345" i="70"/>
  <c r="J5345" i="70" s="1"/>
  <c r="F5344" i="70"/>
  <c r="J5344" i="70" s="1"/>
  <c r="F5343" i="70"/>
  <c r="J5343" i="70" s="1"/>
  <c r="F5342" i="70"/>
  <c r="J5342" i="70" s="1"/>
  <c r="F5341" i="70"/>
  <c r="J5341" i="70" s="1"/>
  <c r="F5340" i="70"/>
  <c r="J5340" i="70" s="1"/>
  <c r="F5335" i="70"/>
  <c r="J5335" i="70" s="1"/>
  <c r="F5334" i="70"/>
  <c r="J5334" i="70" s="1"/>
  <c r="F5333" i="70"/>
  <c r="J5333" i="70" s="1"/>
  <c r="F5332" i="70"/>
  <c r="J5332" i="70" s="1"/>
  <c r="F5331" i="70"/>
  <c r="J5331" i="70" s="1"/>
  <c r="F5324" i="70"/>
  <c r="J5324" i="70" s="1"/>
  <c r="F5323" i="70"/>
  <c r="J5323" i="70" s="1"/>
  <c r="F5322" i="70"/>
  <c r="J5322" i="70" s="1"/>
  <c r="J5317" i="70" s="1"/>
  <c r="F5321" i="70"/>
  <c r="J5321" i="70" s="1"/>
  <c r="F5320" i="70"/>
  <c r="J5320" i="70" s="1"/>
  <c r="F5315" i="70"/>
  <c r="J5315" i="70" s="1"/>
  <c r="F5314" i="70"/>
  <c r="J5314" i="70" s="1"/>
  <c r="F5313" i="70"/>
  <c r="J5313" i="70" s="1"/>
  <c r="F5312" i="70"/>
  <c r="J5312" i="70" s="1"/>
  <c r="F5311" i="70"/>
  <c r="J5311" i="70" s="1"/>
  <c r="F5310" i="70"/>
  <c r="J5310" i="70" s="1"/>
  <c r="F5309" i="70"/>
  <c r="J5309" i="70" s="1"/>
  <c r="F5302" i="70"/>
  <c r="J5302" i="70" s="1"/>
  <c r="F5301" i="70"/>
  <c r="J5301" i="70" s="1"/>
  <c r="F5300" i="70"/>
  <c r="J5300" i="70" s="1"/>
  <c r="F5299" i="70"/>
  <c r="J5299" i="70" s="1"/>
  <c r="F5298" i="70"/>
  <c r="J5298" i="70" s="1"/>
  <c r="F5297" i="70"/>
  <c r="J5297" i="70" s="1"/>
  <c r="J5287" i="70" s="1"/>
  <c r="F5296" i="70"/>
  <c r="J5296" i="70" s="1"/>
  <c r="F5295" i="70"/>
  <c r="J5295" i="70" s="1"/>
  <c r="F5294" i="70"/>
  <c r="J5294" i="70" s="1"/>
  <c r="F5293" i="70"/>
  <c r="J5293" i="70" s="1"/>
  <c r="F5292" i="70"/>
  <c r="J5292" i="70" s="1"/>
  <c r="F5291" i="70"/>
  <c r="J5291" i="70" s="1"/>
  <c r="F5290" i="70"/>
  <c r="J5290" i="70" s="1"/>
  <c r="F5285" i="70"/>
  <c r="J5285" i="70" s="1"/>
  <c r="F5284" i="70"/>
  <c r="J5284" i="70" s="1"/>
  <c r="F5283" i="70"/>
  <c r="J5283" i="70" s="1"/>
  <c r="F5282" i="70"/>
  <c r="J5282" i="70" s="1"/>
  <c r="F5281" i="70"/>
  <c r="J5281" i="70" s="1"/>
  <c r="F5280" i="70"/>
  <c r="J5280" i="70" s="1"/>
  <c r="F5275" i="70"/>
  <c r="J5275" i="70" s="1"/>
  <c r="F5274" i="70"/>
  <c r="J5274" i="70" s="1"/>
  <c r="F5273" i="70"/>
  <c r="J5273" i="70" s="1"/>
  <c r="F5272" i="70"/>
  <c r="J5272" i="70" s="1"/>
  <c r="F5271" i="70"/>
  <c r="J5271" i="70" s="1"/>
  <c r="F5270" i="70"/>
  <c r="J5270" i="70" s="1"/>
  <c r="F5269" i="70"/>
  <c r="J5269" i="70" s="1"/>
  <c r="J5258" i="70"/>
  <c r="I5257" i="70"/>
  <c r="J5257" i="70" s="1"/>
  <c r="J5251" i="70"/>
  <c r="J5250" i="70"/>
  <c r="J5248" i="70" s="1"/>
  <c r="I5246" i="70"/>
  <c r="J5246" i="70" s="1"/>
  <c r="J5245" i="70"/>
  <c r="J5241" i="70"/>
  <c r="J5240" i="70"/>
  <c r="J5234" i="70"/>
  <c r="J5233" i="70"/>
  <c r="J5229" i="70"/>
  <c r="J5228" i="70"/>
  <c r="J5222" i="70"/>
  <c r="J5221" i="70"/>
  <c r="J5217" i="70"/>
  <c r="J5216" i="70"/>
  <c r="J5212" i="70"/>
  <c r="J5211" i="70"/>
  <c r="J5202" i="70"/>
  <c r="J5201" i="70"/>
  <c r="J5195" i="70"/>
  <c r="I5194" i="70"/>
  <c r="J5194" i="70" s="1"/>
  <c r="J5188" i="70"/>
  <c r="J5187" i="70"/>
  <c r="J5183" i="70"/>
  <c r="J5182" i="70"/>
  <c r="J5178" i="70"/>
  <c r="J5177" i="70"/>
  <c r="J5175" i="70" s="1"/>
  <c r="J5166" i="70"/>
  <c r="K5165" i="70" s="1"/>
  <c r="M5161" i="70"/>
  <c r="J5160" i="70"/>
  <c r="J5159" i="70"/>
  <c r="J5155" i="70"/>
  <c r="J5153" i="70" s="1"/>
  <c r="J5151" i="70"/>
  <c r="J5150" i="70"/>
  <c r="J5144" i="70"/>
  <c r="I5143" i="70"/>
  <c r="J5143" i="70" s="1"/>
  <c r="J5142" i="70"/>
  <c r="J5141" i="70"/>
  <c r="J5135" i="70"/>
  <c r="J5134" i="70"/>
  <c r="J5128" i="70"/>
  <c r="J5127" i="70"/>
  <c r="J5123" i="70"/>
  <c r="J5122" i="70"/>
  <c r="J5121" i="70"/>
  <c r="J5115" i="70"/>
  <c r="J5114" i="70"/>
  <c r="J5113" i="70"/>
  <c r="J5109" i="70"/>
  <c r="J5108" i="70"/>
  <c r="J5102" i="70"/>
  <c r="J5101" i="70"/>
  <c r="J5095" i="70"/>
  <c r="J5094" i="70"/>
  <c r="J5088" i="70"/>
  <c r="J5087" i="70"/>
  <c r="J5083" i="70"/>
  <c r="J5082" i="70"/>
  <c r="J5078" i="70"/>
  <c r="J5077" i="70"/>
  <c r="J5071" i="70"/>
  <c r="J5070" i="70"/>
  <c r="J5066" i="70"/>
  <c r="J5065" i="70"/>
  <c r="J5059" i="70"/>
  <c r="J5058" i="70"/>
  <c r="J5054" i="70"/>
  <c r="J5053" i="70"/>
  <c r="J5049" i="70"/>
  <c r="J5048" i="70"/>
  <c r="H5036" i="70"/>
  <c r="G5036" i="70"/>
  <c r="F5036" i="70"/>
  <c r="G5033" i="70"/>
  <c r="H5025" i="70"/>
  <c r="G5025" i="70"/>
  <c r="F5025" i="70"/>
  <c r="J5022" i="70"/>
  <c r="F5022" i="70"/>
  <c r="F4856" i="70" s="1"/>
  <c r="J4856" i="70" s="1"/>
  <c r="G5021" i="70"/>
  <c r="J5021" i="70" s="1"/>
  <c r="F5021" i="70"/>
  <c r="F4855" i="70" s="1"/>
  <c r="J4855" i="70" s="1"/>
  <c r="G5018" i="70"/>
  <c r="H5008" i="70"/>
  <c r="G5008" i="70"/>
  <c r="F5008" i="70"/>
  <c r="G5005" i="70"/>
  <c r="G4995" i="70"/>
  <c r="F4995" i="70"/>
  <c r="E4995" i="70" s="1"/>
  <c r="G4985" i="70"/>
  <c r="F4985" i="70"/>
  <c r="E4985" i="70" s="1"/>
  <c r="G4977" i="70"/>
  <c r="F4977" i="70"/>
  <c r="E4977" i="70" s="1"/>
  <c r="H4967" i="70"/>
  <c r="G4967" i="70"/>
  <c r="F4967" i="70"/>
  <c r="G4964" i="70"/>
  <c r="H4954" i="70"/>
  <c r="G4954" i="70"/>
  <c r="F4954" i="70"/>
  <c r="G4951" i="70"/>
  <c r="F4951" i="70"/>
  <c r="G4948" i="70"/>
  <c r="F4948" i="70"/>
  <c r="E4948" i="70" s="1"/>
  <c r="G4945" i="70"/>
  <c r="F4945" i="70"/>
  <c r="E4945" i="70" s="1"/>
  <c r="H4939" i="70"/>
  <c r="G4939" i="70"/>
  <c r="F4939" i="70"/>
  <c r="G4936" i="70"/>
  <c r="G4928" i="70"/>
  <c r="F4928" i="70"/>
  <c r="E4928" i="70" s="1"/>
  <c r="G4925" i="70"/>
  <c r="F4925" i="70"/>
  <c r="E4925" i="70" s="1"/>
  <c r="G4917" i="70"/>
  <c r="F4917" i="70"/>
  <c r="E4917" i="70" s="1"/>
  <c r="H4907" i="70"/>
  <c r="G4907" i="70"/>
  <c r="F4907" i="70"/>
  <c r="G4904" i="70"/>
  <c r="H4896" i="70"/>
  <c r="G4896" i="70"/>
  <c r="F4896" i="70"/>
  <c r="G4893" i="70"/>
  <c r="J4893" i="70" s="1"/>
  <c r="F4893" i="70"/>
  <c r="E4893" i="70" s="1"/>
  <c r="G4892" i="70"/>
  <c r="F4892" i="70"/>
  <c r="F4830" i="70" s="1"/>
  <c r="G4891" i="70"/>
  <c r="F4891" i="70"/>
  <c r="E4891" i="70" s="1"/>
  <c r="G4888" i="70"/>
  <c r="F4888" i="70"/>
  <c r="E4888" i="70" s="1"/>
  <c r="H4880" i="70"/>
  <c r="J4880" i="70" s="1"/>
  <c r="G4880" i="70"/>
  <c r="F4880" i="70"/>
  <c r="G4877" i="70"/>
  <c r="F4877" i="70"/>
  <c r="F4821" i="70" s="1"/>
  <c r="G4876" i="70"/>
  <c r="F4876" i="70"/>
  <c r="E4876" i="70" s="1"/>
  <c r="G4875" i="70"/>
  <c r="F4875" i="70"/>
  <c r="G4873" i="70"/>
  <c r="G4872" i="70"/>
  <c r="F4872" i="70"/>
  <c r="E4872" i="70" s="1"/>
  <c r="G4869" i="70"/>
  <c r="F4869" i="70"/>
  <c r="E4869" i="70" s="1"/>
  <c r="F4809" i="70"/>
  <c r="E4809" i="70" s="1"/>
  <c r="J4809" i="70" s="1"/>
  <c r="J4806" i="70"/>
  <c r="F4806" i="70"/>
  <c r="F4798" i="70"/>
  <c r="E4798" i="70" s="1"/>
  <c r="J4798" i="70" s="1"/>
  <c r="F4795" i="70"/>
  <c r="E4795" i="70" s="1"/>
  <c r="J4795" i="70" s="1"/>
  <c r="F4794" i="70"/>
  <c r="E4794" i="70" s="1"/>
  <c r="J4794" i="70" s="1"/>
  <c r="J4791" i="70"/>
  <c r="F4791" i="70"/>
  <c r="F4781" i="70"/>
  <c r="E4781" i="70" s="1"/>
  <c r="J4781" i="70" s="1"/>
  <c r="J4778" i="70"/>
  <c r="F4778" i="70"/>
  <c r="J4768" i="70"/>
  <c r="J4760" i="70" s="1"/>
  <c r="F4768" i="70"/>
  <c r="F4758" i="70"/>
  <c r="E4758" i="70" s="1"/>
  <c r="J4758" i="70" s="1"/>
  <c r="J4752" i="70" s="1"/>
  <c r="J4750" i="70"/>
  <c r="J4744" i="70" s="1"/>
  <c r="F4750" i="70"/>
  <c r="F4740" i="70"/>
  <c r="E4740" i="70" s="1"/>
  <c r="J4740" i="70" s="1"/>
  <c r="F4726" i="70"/>
  <c r="E4726" i="70" s="1"/>
  <c r="J4726" i="70" s="1"/>
  <c r="F4723" i="70"/>
  <c r="E4723" i="70" s="1"/>
  <c r="J4723" i="70" s="1"/>
  <c r="F4720" i="70"/>
  <c r="J4720" i="70" s="1"/>
  <c r="F4717" i="70"/>
  <c r="J4717" i="70" s="1"/>
  <c r="F4711" i="70"/>
  <c r="E4711" i="70" s="1"/>
  <c r="J4711" i="70" s="1"/>
  <c r="F4700" i="70"/>
  <c r="E4700" i="70" s="1"/>
  <c r="J4700" i="70" s="1"/>
  <c r="J4697" i="70"/>
  <c r="F4697" i="70"/>
  <c r="J4689" i="70"/>
  <c r="J4683" i="70" s="1"/>
  <c r="F4689" i="70"/>
  <c r="F4679" i="70"/>
  <c r="E4679" i="70" s="1"/>
  <c r="J4679" i="70" s="1"/>
  <c r="F4668" i="70"/>
  <c r="E4668" i="70" s="1"/>
  <c r="J4668" i="70" s="1"/>
  <c r="F4665" i="70"/>
  <c r="E4665" i="70" s="1"/>
  <c r="J4665" i="70" s="1"/>
  <c r="F4664" i="70"/>
  <c r="E4664" i="70" s="1"/>
  <c r="J4664" i="70" s="1"/>
  <c r="F4663" i="70"/>
  <c r="E4663" i="70" s="1"/>
  <c r="J4663" i="70" s="1"/>
  <c r="J4660" i="70"/>
  <c r="F4660" i="70"/>
  <c r="F4652" i="70"/>
  <c r="E4652" i="70" s="1"/>
  <c r="J4652" i="70" s="1"/>
  <c r="F4649" i="70"/>
  <c r="E4649" i="70" s="1"/>
  <c r="J4649" i="70" s="1"/>
  <c r="F4648" i="70"/>
  <c r="E4648" i="70" s="1"/>
  <c r="J4648" i="70" s="1"/>
  <c r="F4647" i="70"/>
  <c r="E4647" i="70" s="1"/>
  <c r="J4647" i="70" s="1"/>
  <c r="F4644" i="70"/>
  <c r="J4644" i="70" s="1"/>
  <c r="F4641" i="70"/>
  <c r="J4641" i="70" s="1"/>
  <c r="G4628" i="70"/>
  <c r="H4627" i="70"/>
  <c r="H4628" i="70" s="1"/>
  <c r="E4627" i="70"/>
  <c r="J4627" i="70" s="1"/>
  <c r="F4625" i="70"/>
  <c r="F4627" i="70" s="1"/>
  <c r="F4628" i="70" s="1"/>
  <c r="E4628" i="70" s="1"/>
  <c r="G4622" i="70"/>
  <c r="E4621" i="70"/>
  <c r="G4611" i="70"/>
  <c r="H4610" i="70"/>
  <c r="H4611" i="70" s="1"/>
  <c r="E4610" i="70"/>
  <c r="F4608" i="70"/>
  <c r="F4610" i="70" s="1"/>
  <c r="F4611" i="70" s="1"/>
  <c r="E4611" i="70" s="1"/>
  <c r="G4605" i="70"/>
  <c r="E4604" i="70"/>
  <c r="F4602" i="70"/>
  <c r="F4604" i="70"/>
  <c r="G4600" i="70"/>
  <c r="E4599" i="70"/>
  <c r="F4597" i="70"/>
  <c r="F4599" i="70"/>
  <c r="G4594" i="70"/>
  <c r="E4593" i="70"/>
  <c r="G4581" i="70"/>
  <c r="H4580" i="70"/>
  <c r="H4581" i="70" s="1"/>
  <c r="E4580" i="70"/>
  <c r="F4578" i="70"/>
  <c r="F4580" i="70" s="1"/>
  <c r="G4575" i="70"/>
  <c r="E4574" i="70"/>
  <c r="G4562" i="70"/>
  <c r="E4561" i="70"/>
  <c r="F4559" i="70"/>
  <c r="F4561" i="70" s="1"/>
  <c r="F4562" i="70" s="1"/>
  <c r="E4562" i="70" s="1"/>
  <c r="G4549" i="70"/>
  <c r="E4548" i="70"/>
  <c r="F4546" i="70"/>
  <c r="F4548" i="70" s="1"/>
  <c r="G4538" i="70"/>
  <c r="E4537" i="70"/>
  <c r="F4535" i="70"/>
  <c r="F4537" i="70" s="1"/>
  <c r="F4538" i="70" s="1"/>
  <c r="E4538" i="70" s="1"/>
  <c r="G4525" i="70"/>
  <c r="H4524" i="70"/>
  <c r="H4525" i="70" s="1"/>
  <c r="E4524" i="70"/>
  <c r="F4522" i="70"/>
  <c r="F4524" i="70" s="1"/>
  <c r="G4519" i="70"/>
  <c r="E4518" i="70"/>
  <c r="G4506" i="70"/>
  <c r="H4505" i="70"/>
  <c r="H4506" i="70" s="1"/>
  <c r="E4505" i="70"/>
  <c r="F4503" i="70"/>
  <c r="F4505" i="70" s="1"/>
  <c r="F4506" i="70" s="1"/>
  <c r="E4506" i="70" s="1"/>
  <c r="G4500" i="70"/>
  <c r="E4499" i="70"/>
  <c r="F4497" i="70"/>
  <c r="F4499" i="70" s="1"/>
  <c r="F4500" i="70" s="1"/>
  <c r="E4500" i="70" s="1"/>
  <c r="G4494" i="70"/>
  <c r="E4493" i="70"/>
  <c r="F4491" i="70"/>
  <c r="F4493" i="70" s="1"/>
  <c r="F4494" i="70" s="1"/>
  <c r="E4494" i="70" s="1"/>
  <c r="G4488" i="70"/>
  <c r="E4487" i="70"/>
  <c r="F4485" i="70"/>
  <c r="F4487" i="70" s="1"/>
  <c r="F4488" i="70" s="1"/>
  <c r="E4488" i="70" s="1"/>
  <c r="G4479" i="70"/>
  <c r="H4478" i="70"/>
  <c r="H4479" i="70" s="1"/>
  <c r="E4478" i="70"/>
  <c r="F4476" i="70"/>
  <c r="F4478" i="70" s="1"/>
  <c r="G4473" i="70"/>
  <c r="E4472" i="70"/>
  <c r="G4462" i="70"/>
  <c r="E4461" i="70"/>
  <c r="F4459" i="70"/>
  <c r="F4461" i="70" s="1"/>
  <c r="G4456" i="70"/>
  <c r="E4455" i="70"/>
  <c r="F4453" i="70"/>
  <c r="F4455" i="70" s="1"/>
  <c r="G4445" i="70"/>
  <c r="E4444" i="70"/>
  <c r="F4442" i="70"/>
  <c r="F4444" i="70" s="1"/>
  <c r="G4432" i="70"/>
  <c r="H4431" i="70"/>
  <c r="H4432" i="70" s="1"/>
  <c r="E4431" i="70"/>
  <c r="F4429" i="70"/>
  <c r="F4431" i="70" s="1"/>
  <c r="F4432" i="70" s="1"/>
  <c r="E4432" i="70" s="1"/>
  <c r="G4426" i="70"/>
  <c r="E4425" i="70"/>
  <c r="G4415" i="70"/>
  <c r="H4414" i="70"/>
  <c r="H4415" i="70" s="1"/>
  <c r="E4414" i="70"/>
  <c r="F4412" i="70"/>
  <c r="F4414" i="70" s="1"/>
  <c r="G4409" i="70"/>
  <c r="E4408" i="70"/>
  <c r="F4406" i="70"/>
  <c r="F4408" i="70" s="1"/>
  <c r="F4409" i="70" s="1"/>
  <c r="E4409" i="70" s="1"/>
  <c r="G4404" i="70"/>
  <c r="J4404" i="70" s="1"/>
  <c r="E4403" i="70"/>
  <c r="F4401" i="70"/>
  <c r="F4403" i="70" s="1"/>
  <c r="F4404" i="70" s="1"/>
  <c r="E4404" i="70" s="1"/>
  <c r="G4399" i="70"/>
  <c r="E4398" i="70"/>
  <c r="F4396" i="70"/>
  <c r="F4398" i="70" s="1"/>
  <c r="F4399" i="70" s="1"/>
  <c r="E4399" i="70" s="1"/>
  <c r="G4393" i="70"/>
  <c r="E4392" i="70"/>
  <c r="F4390" i="70"/>
  <c r="F4392" i="70" s="1"/>
  <c r="F4393" i="70" s="1"/>
  <c r="E4393" i="70" s="1"/>
  <c r="G4382" i="70"/>
  <c r="H4381" i="70"/>
  <c r="E4381" i="70"/>
  <c r="F4379" i="70"/>
  <c r="F4381" i="70" s="1"/>
  <c r="F4382" i="70" s="1"/>
  <c r="E4382" i="70" s="1"/>
  <c r="G4376" i="70"/>
  <c r="E4375" i="70"/>
  <c r="F4373" i="70"/>
  <c r="F4375" i="70" s="1"/>
  <c r="G4371" i="70"/>
  <c r="E4370" i="70"/>
  <c r="F4368" i="70"/>
  <c r="F4370" i="70" s="1"/>
  <c r="F4371" i="70" s="1"/>
  <c r="E4371" i="70" s="1"/>
  <c r="G4366" i="70"/>
  <c r="E4365" i="70"/>
  <c r="F4363" i="70"/>
  <c r="F4365" i="70" s="1"/>
  <c r="F4366" i="70" s="1"/>
  <c r="E4366" i="70" s="1"/>
  <c r="G4360" i="70"/>
  <c r="E4359" i="70"/>
  <c r="F4357" i="70"/>
  <c r="F4359" i="70" s="1"/>
  <c r="G4354" i="70"/>
  <c r="E4353" i="70"/>
  <c r="F4351" i="70"/>
  <c r="F4353" i="70" s="1"/>
  <c r="E4337" i="70"/>
  <c r="E4326" i="70"/>
  <c r="E4309" i="70"/>
  <c r="E4268" i="70"/>
  <c r="F4255" i="70"/>
  <c r="E4255" i="70"/>
  <c r="E4240" i="70"/>
  <c r="E4208" i="70"/>
  <c r="E4197" i="70"/>
  <c r="E4181" i="70"/>
  <c r="J4172" i="70"/>
  <c r="J4171" i="70"/>
  <c r="F4157" i="70"/>
  <c r="J4157" i="70" s="1"/>
  <c r="F4146" i="70"/>
  <c r="E4146" i="70"/>
  <c r="J4146" i="70" s="1"/>
  <c r="F4143" i="70"/>
  <c r="J4143" i="70" s="1"/>
  <c r="F4142" i="70"/>
  <c r="J4142" i="70" s="1"/>
  <c r="F4129" i="70"/>
  <c r="E4129" i="70"/>
  <c r="F4116" i="70"/>
  <c r="J4116" i="70" s="1"/>
  <c r="J4108" i="70" s="1"/>
  <c r="F4106" i="70"/>
  <c r="J4106" i="70" s="1"/>
  <c r="J4100" i="70" s="1"/>
  <c r="F4098" i="70"/>
  <c r="J4098" i="70" s="1"/>
  <c r="J4092" i="70" s="1"/>
  <c r="F4088" i="70"/>
  <c r="E4088" i="70"/>
  <c r="F4075" i="70"/>
  <c r="E4075" i="70"/>
  <c r="F4072" i="70"/>
  <c r="J4072" i="70" s="1"/>
  <c r="F4069" i="70"/>
  <c r="J4069" i="70" s="1"/>
  <c r="F4066" i="70"/>
  <c r="J4066" i="70" s="1"/>
  <c r="F4060" i="70"/>
  <c r="E4060" i="70"/>
  <c r="F4049" i="70"/>
  <c r="J4049" i="70" s="1"/>
  <c r="F4046" i="70"/>
  <c r="J4046" i="70" s="1"/>
  <c r="F4038" i="70"/>
  <c r="J4038" i="70" s="1"/>
  <c r="J4032" i="70" s="1"/>
  <c r="F4028" i="70"/>
  <c r="J4028" i="70" s="1"/>
  <c r="F4017" i="70"/>
  <c r="J4017" i="70" s="1"/>
  <c r="F4014" i="70"/>
  <c r="J4014" i="70" s="1"/>
  <c r="J4003" i="70" s="1"/>
  <c r="F4013" i="70"/>
  <c r="J4013" i="70" s="1"/>
  <c r="F4012" i="70"/>
  <c r="J4012" i="70" s="1"/>
  <c r="F4009" i="70"/>
  <c r="J4009" i="70" s="1"/>
  <c r="F4001" i="70"/>
  <c r="E4001" i="70"/>
  <c r="F3998" i="70"/>
  <c r="J3998" i="70" s="1"/>
  <c r="F3997" i="70"/>
  <c r="J3997" i="70" s="1"/>
  <c r="F3996" i="70"/>
  <c r="J3996" i="70" s="1"/>
  <c r="F3993" i="70"/>
  <c r="J3993" i="70" s="1"/>
  <c r="F3990" i="70"/>
  <c r="J3990" i="70" s="1"/>
  <c r="G3971" i="70"/>
  <c r="G3972" i="70" s="1"/>
  <c r="G3973" i="70" s="1"/>
  <c r="G3977" i="70" s="1"/>
  <c r="F3969" i="70"/>
  <c r="G3944" i="70"/>
  <c r="G3950" i="70" s="1"/>
  <c r="F3942" i="70"/>
  <c r="F4326" i="70" s="1"/>
  <c r="J3939" i="70"/>
  <c r="F3932" i="70"/>
  <c r="F3938" i="70" s="1"/>
  <c r="F3939" i="70" s="1"/>
  <c r="J3930" i="70"/>
  <c r="F3923" i="70"/>
  <c r="F4322" i="70" s="1"/>
  <c r="J4322" i="70" s="1"/>
  <c r="G3895" i="70"/>
  <c r="F3893" i="70"/>
  <c r="F4309" i="70"/>
  <c r="F3864" i="70"/>
  <c r="F4296" i="70" s="1"/>
  <c r="J4296" i="70" s="1"/>
  <c r="E3854" i="70"/>
  <c r="J3854" i="70" s="1"/>
  <c r="E3851" i="70"/>
  <c r="E3850" i="70"/>
  <c r="F3847" i="70"/>
  <c r="F4286" i="70" s="1"/>
  <c r="J4286" i="70" s="1"/>
  <c r="F3831" i="70"/>
  <c r="F4278" i="70" s="1"/>
  <c r="J4278" i="70" s="1"/>
  <c r="G3815" i="70"/>
  <c r="G3821" i="70" s="1"/>
  <c r="F3813" i="70"/>
  <c r="G3786" i="70"/>
  <c r="G3789" i="70" s="1"/>
  <c r="F3784" i="70"/>
  <c r="F3790" i="70" s="1"/>
  <c r="F3792" i="70" s="1"/>
  <c r="E3792" i="70" s="1"/>
  <c r="F3774" i="70"/>
  <c r="F3778" i="70" s="1"/>
  <c r="J3778" i="70" s="1"/>
  <c r="F3763" i="70"/>
  <c r="F3752" i="70"/>
  <c r="G3740" i="70"/>
  <c r="F3738" i="70"/>
  <c r="F3744" i="70" s="1"/>
  <c r="F3746" i="70" s="1"/>
  <c r="E3746" i="70" s="1"/>
  <c r="F3712" i="70"/>
  <c r="F3701" i="70"/>
  <c r="F4226" i="70"/>
  <c r="J4226" i="70" s="1"/>
  <c r="F3685" i="70"/>
  <c r="F3691" i="70" s="1"/>
  <c r="F3693" i="70" s="1"/>
  <c r="E3693" i="70" s="1"/>
  <c r="J3693" i="70" s="1"/>
  <c r="G3669" i="70"/>
  <c r="F3667" i="70"/>
  <c r="F4208" i="70" s="1"/>
  <c r="G3641" i="70"/>
  <c r="G3642" i="70" s="1"/>
  <c r="F3639" i="70"/>
  <c r="F3645" i="70" s="1"/>
  <c r="F3647" i="70" s="1"/>
  <c r="E3647" i="70" s="1"/>
  <c r="F3629" i="70"/>
  <c r="F3632" i="70" s="1"/>
  <c r="F3620" i="70"/>
  <c r="F3623" i="70" s="1"/>
  <c r="J3623" i="70" s="1"/>
  <c r="F3611" i="70"/>
  <c r="F4192" i="70" s="1"/>
  <c r="J4192" i="70" s="1"/>
  <c r="F3599" i="70"/>
  <c r="F3606" i="70" s="1"/>
  <c r="F3608" i="70" s="1"/>
  <c r="E3608" i="70" s="1"/>
  <c r="J3608" i="70" s="1"/>
  <c r="G3585" i="70"/>
  <c r="G3586" i="70"/>
  <c r="G3587" i="70" s="1"/>
  <c r="G3591" i="70" s="1"/>
  <c r="F3583" i="70"/>
  <c r="F3585" i="70" s="1"/>
  <c r="F3573" i="70"/>
  <c r="F3564" i="70"/>
  <c r="F3570" i="70" s="1"/>
  <c r="F3571" i="70" s="1"/>
  <c r="E3571" i="70" s="1"/>
  <c r="J3571" i="70" s="1"/>
  <c r="F3555" i="70"/>
  <c r="F3544" i="70"/>
  <c r="F3546" i="70" s="1"/>
  <c r="J3546" i="70" s="1"/>
  <c r="F3533" i="70"/>
  <c r="F3535" i="70" s="1"/>
  <c r="J3535" i="70" s="1"/>
  <c r="F3519" i="70"/>
  <c r="J3519" i="70" s="1"/>
  <c r="F3508" i="70"/>
  <c r="E3508" i="70"/>
  <c r="F3505" i="70"/>
  <c r="J3505" i="70" s="1"/>
  <c r="F3504" i="70"/>
  <c r="J3504" i="70" s="1"/>
  <c r="F3491" i="70"/>
  <c r="E3491" i="70"/>
  <c r="F3478" i="70"/>
  <c r="E3478" i="70"/>
  <c r="F3468" i="70"/>
  <c r="E3468" i="70"/>
  <c r="F3460" i="70"/>
  <c r="E3460" i="70"/>
  <c r="F3450" i="70"/>
  <c r="E3450" i="70"/>
  <c r="E3447" i="70"/>
  <c r="F3437" i="70"/>
  <c r="E3437" i="70"/>
  <c r="F3434" i="70"/>
  <c r="E3434" i="70"/>
  <c r="F3431" i="70"/>
  <c r="E3431" i="70"/>
  <c r="F3428" i="70"/>
  <c r="E3428" i="70"/>
  <c r="F3422" i="70"/>
  <c r="E3422" i="70"/>
  <c r="E3419" i="70"/>
  <c r="F3411" i="70"/>
  <c r="E3411" i="70"/>
  <c r="F3408" i="70"/>
  <c r="E3408" i="70"/>
  <c r="F3400" i="70"/>
  <c r="J3400" i="70" s="1"/>
  <c r="J3394" i="70" s="1"/>
  <c r="E3400" i="70"/>
  <c r="F3390" i="70"/>
  <c r="E3390" i="70"/>
  <c r="E3387" i="70"/>
  <c r="F3379" i="70"/>
  <c r="E3379" i="70"/>
  <c r="F3376" i="70"/>
  <c r="E3376" i="70"/>
  <c r="F3375" i="70"/>
  <c r="E3375" i="70"/>
  <c r="F3374" i="70"/>
  <c r="E3374" i="70"/>
  <c r="F3371" i="70"/>
  <c r="E3371" i="70"/>
  <c r="F3363" i="70"/>
  <c r="E3363" i="70"/>
  <c r="F3360" i="70"/>
  <c r="E3360" i="70"/>
  <c r="F3359" i="70"/>
  <c r="E3359" i="70"/>
  <c r="F3358" i="70"/>
  <c r="E3358" i="70"/>
  <c r="F3355" i="70"/>
  <c r="E3355" i="70"/>
  <c r="F3352" i="70"/>
  <c r="E3352" i="70"/>
  <c r="J3332" i="70"/>
  <c r="J3331" i="70"/>
  <c r="J3315" i="70"/>
  <c r="F3312" i="70"/>
  <c r="F3516" i="70" s="1"/>
  <c r="J3516" i="70" s="1"/>
  <c r="J3304" i="70"/>
  <c r="J3301" i="70"/>
  <c r="J3300" i="70"/>
  <c r="F3297" i="70"/>
  <c r="J3287" i="70"/>
  <c r="F3284" i="70"/>
  <c r="J3274" i="70"/>
  <c r="J3266" i="70" s="1"/>
  <c r="J3264" i="70"/>
  <c r="J3258" i="70" s="1"/>
  <c r="F3258" i="70"/>
  <c r="J3256" i="70"/>
  <c r="J3250" i="70" s="1"/>
  <c r="F3250" i="70"/>
  <c r="J3246" i="70"/>
  <c r="F3243" i="70"/>
  <c r="J3233" i="70"/>
  <c r="J3230" i="70"/>
  <c r="J3227" i="70"/>
  <c r="J3224" i="70"/>
  <c r="F3220" i="70"/>
  <c r="J3218" i="70"/>
  <c r="F3215" i="70"/>
  <c r="J3207" i="70"/>
  <c r="J3204" i="70"/>
  <c r="F3198" i="70"/>
  <c r="J3196" i="70"/>
  <c r="J3190" i="70" s="1"/>
  <c r="F3190" i="70"/>
  <c r="J3186" i="70"/>
  <c r="J3179" i="70"/>
  <c r="F3176" i="70"/>
  <c r="J3168" i="70"/>
  <c r="J3165" i="70"/>
  <c r="J3164" i="70"/>
  <c r="J3163" i="70"/>
  <c r="J3160" i="70"/>
  <c r="F3154" i="70"/>
  <c r="J3152" i="70"/>
  <c r="J3149" i="70"/>
  <c r="J3148" i="70"/>
  <c r="J3147" i="70"/>
  <c r="J3144" i="70"/>
  <c r="J3141" i="70"/>
  <c r="F3135" i="70"/>
  <c r="J3125" i="70"/>
  <c r="J3117" i="70" s="1"/>
  <c r="J3122" i="70"/>
  <c r="J3121" i="70"/>
  <c r="J3120" i="70"/>
  <c r="J3115" i="70"/>
  <c r="J3110" i="70"/>
  <c r="J3105" i="70"/>
  <c r="J3100" i="70"/>
  <c r="J3095" i="70"/>
  <c r="J3094" i="70"/>
  <c r="J3093" i="70"/>
  <c r="J3088" i="70"/>
  <c r="J3085" i="70"/>
  <c r="J3084" i="70"/>
  <c r="J3083" i="70"/>
  <c r="J3082" i="70"/>
  <c r="J3081" i="70"/>
  <c r="J3078" i="70"/>
  <c r="J3073" i="70"/>
  <c r="J3070" i="70"/>
  <c r="J3069" i="70"/>
  <c r="J3064" i="70"/>
  <c r="J3061" i="70"/>
  <c r="E3058" i="70"/>
  <c r="J3058" i="70" s="1"/>
  <c r="F3051" i="70"/>
  <c r="J3051" i="70" s="1"/>
  <c r="J3048" i="70"/>
  <c r="F3046" i="70"/>
  <c r="J3046" i="70" s="1"/>
  <c r="K3039" i="70"/>
  <c r="K3030" i="70"/>
  <c r="K3025" i="70"/>
  <c r="K3020" i="70"/>
  <c r="K3015" i="70"/>
  <c r="K3005" i="70"/>
  <c r="K3000" i="70"/>
  <c r="K2990" i="70"/>
  <c r="K2983" i="70"/>
  <c r="K2976" i="70"/>
  <c r="K2971" i="70"/>
  <c r="K2961" i="70"/>
  <c r="K2956" i="70"/>
  <c r="K2951" i="70"/>
  <c r="K2941" i="70"/>
  <c r="K2935" i="70"/>
  <c r="K2930" i="70"/>
  <c r="K2925" i="70"/>
  <c r="K2920" i="70"/>
  <c r="K2915" i="70"/>
  <c r="K2910" i="70"/>
  <c r="K2902" i="70"/>
  <c r="K2896" i="70"/>
  <c r="K2891" i="70"/>
  <c r="K2886" i="70"/>
  <c r="K2876" i="70"/>
  <c r="K2871" i="70"/>
  <c r="K2866" i="70"/>
  <c r="K2857" i="70"/>
  <c r="K2852" i="70"/>
  <c r="K2846" i="70"/>
  <c r="K2836" i="70"/>
  <c r="K2831" i="70"/>
  <c r="K2823" i="70"/>
  <c r="K2818" i="70"/>
  <c r="K2810" i="70"/>
  <c r="K2805" i="70"/>
  <c r="K2800" i="70"/>
  <c r="K2795" i="70"/>
  <c r="K2790" i="70"/>
  <c r="J2776" i="70"/>
  <c r="J2774" i="70"/>
  <c r="J2772" i="70"/>
  <c r="J2770" i="70"/>
  <c r="J2768" i="70"/>
  <c r="J2766" i="70"/>
  <c r="J2764" i="70"/>
  <c r="J2759" i="70"/>
  <c r="J2757" i="70"/>
  <c r="J2755" i="70"/>
  <c r="J2753" i="70"/>
  <c r="J2751" i="70"/>
  <c r="J2749" i="70"/>
  <c r="J2747" i="70"/>
  <c r="J2740" i="70"/>
  <c r="J2738" i="70"/>
  <c r="J2736" i="70"/>
  <c r="J2735" i="70"/>
  <c r="J2733" i="70"/>
  <c r="J2731" i="70"/>
  <c r="J2729" i="70"/>
  <c r="J2727" i="70"/>
  <c r="J2720" i="70"/>
  <c r="J2718" i="70"/>
  <c r="J2716" i="70"/>
  <c r="J2714" i="70"/>
  <c r="J2712" i="70"/>
  <c r="J2710" i="70"/>
  <c r="J2708" i="70"/>
  <c r="J2701" i="70"/>
  <c r="J2699" i="70"/>
  <c r="J2697" i="70"/>
  <c r="J2695" i="70"/>
  <c r="J2693" i="70"/>
  <c r="J2691" i="70"/>
  <c r="J2689" i="70"/>
  <c r="J2682" i="70"/>
  <c r="J2680" i="70"/>
  <c r="J2678" i="70"/>
  <c r="J2676" i="70"/>
  <c r="J2674" i="70"/>
  <c r="J2672" i="70"/>
  <c r="J2670" i="70"/>
  <c r="J2663" i="70"/>
  <c r="J2661" i="70"/>
  <c r="J2659" i="70"/>
  <c r="E2658" i="70"/>
  <c r="J2658" i="70" s="1"/>
  <c r="J2656" i="70"/>
  <c r="J2654" i="70"/>
  <c r="J2652" i="70"/>
  <c r="J2650" i="70"/>
  <c r="J2643" i="70"/>
  <c r="J2641" i="70"/>
  <c r="J2639" i="70"/>
  <c r="J2637" i="70"/>
  <c r="J2635" i="70"/>
  <c r="J2633" i="70"/>
  <c r="J2631" i="70"/>
  <c r="J2626" i="70"/>
  <c r="J2624" i="70"/>
  <c r="E2622" i="70"/>
  <c r="J2622" i="70" s="1"/>
  <c r="J2620" i="70"/>
  <c r="J2619" i="70"/>
  <c r="J2617" i="70"/>
  <c r="J2615" i="70"/>
  <c r="J2613" i="70"/>
  <c r="J2608" i="70"/>
  <c r="J2606" i="70"/>
  <c r="J2604" i="70"/>
  <c r="J2602" i="70"/>
  <c r="J2600" i="70"/>
  <c r="J2598" i="70"/>
  <c r="J2596" i="70"/>
  <c r="J2589" i="70"/>
  <c r="J2587" i="70"/>
  <c r="J2585" i="70"/>
  <c r="J2583" i="70"/>
  <c r="J2581" i="70"/>
  <c r="J2579" i="70"/>
  <c r="J2577" i="70"/>
  <c r="J2572" i="70"/>
  <c r="J2570" i="70"/>
  <c r="J2568" i="70"/>
  <c r="J2566" i="70"/>
  <c r="J2564" i="70"/>
  <c r="J2562" i="70"/>
  <c r="J2558" i="70" s="1"/>
  <c r="J2560" i="70"/>
  <c r="J2551" i="70"/>
  <c r="J2549" i="70"/>
  <c r="E2547" i="70"/>
  <c r="J2547" i="70" s="1"/>
  <c r="J2545" i="70"/>
  <c r="J2543" i="70"/>
  <c r="J2541" i="70"/>
  <c r="J2539" i="70"/>
  <c r="J2534" i="70"/>
  <c r="J2532" i="70"/>
  <c r="J2530" i="70"/>
  <c r="J2528" i="70"/>
  <c r="J2526" i="70"/>
  <c r="J2524" i="70"/>
  <c r="J2522" i="70"/>
  <c r="J2517" i="70"/>
  <c r="J2515" i="70"/>
  <c r="E2513" i="70"/>
  <c r="J2513" i="70" s="1"/>
  <c r="J2511" i="70"/>
  <c r="J2510" i="70"/>
  <c r="J2508" i="70"/>
  <c r="J2506" i="70"/>
  <c r="J2504" i="70"/>
  <c r="J2494" i="70"/>
  <c r="H2493" i="70"/>
  <c r="J2493" i="70" s="1"/>
  <c r="J2492" i="70"/>
  <c r="J2485" i="70"/>
  <c r="H2484" i="70"/>
  <c r="J2484" i="70" s="1"/>
  <c r="J2483" i="70"/>
  <c r="J2482" i="70"/>
  <c r="J2478" i="70"/>
  <c r="J2473" i="70"/>
  <c r="J2472" i="70"/>
  <c r="J2471" i="70"/>
  <c r="J2470" i="70"/>
  <c r="J2467" i="70"/>
  <c r="J2466" i="70"/>
  <c r="J2459" i="70"/>
  <c r="J2458" i="70"/>
  <c r="J2449" i="70"/>
  <c r="J2444" i="70"/>
  <c r="F2436" i="70"/>
  <c r="J2436" i="70" s="1"/>
  <c r="F2431" i="70"/>
  <c r="J2431" i="70" s="1"/>
  <c r="J2421" i="70"/>
  <c r="J2416" i="70"/>
  <c r="J2410" i="70" s="1"/>
  <c r="J2408" i="70" s="1"/>
  <c r="J2406" i="70"/>
  <c r="J2401" i="70"/>
  <c r="J2391" i="70"/>
  <c r="J2386" i="70"/>
  <c r="J2376" i="70"/>
  <c r="J2371" i="70"/>
  <c r="J2361" i="70"/>
  <c r="J2356" i="70"/>
  <c r="J2350" i="70" s="1"/>
  <c r="J2348" i="70" s="1"/>
  <c r="J2346" i="70"/>
  <c r="J2341" i="70"/>
  <c r="J2333" i="70"/>
  <c r="J2330" i="70"/>
  <c r="J2327" i="70"/>
  <c r="J2324" i="70"/>
  <c r="J2321" i="70"/>
  <c r="J2316" i="70"/>
  <c r="J2313" i="70"/>
  <c r="J2305" i="70"/>
  <c r="J2300" i="70"/>
  <c r="J2297" i="70"/>
  <c r="J2287" i="70"/>
  <c r="J2282" i="70"/>
  <c r="J2274" i="70"/>
  <c r="J2271" i="70"/>
  <c r="J2260" i="70" s="1"/>
  <c r="J2266" i="70"/>
  <c r="J2256" i="70"/>
  <c r="J2251" i="70"/>
  <c r="J2243" i="70"/>
  <c r="J2226" i="70" s="1"/>
  <c r="J2240" i="70"/>
  <c r="J2237" i="70"/>
  <c r="J2232" i="70"/>
  <c r="J2224" i="70"/>
  <c r="J2221" i="70"/>
  <c r="J2216" i="70"/>
  <c r="J2213" i="70"/>
  <c r="F2198" i="70"/>
  <c r="J2198" i="70" s="1"/>
  <c r="F2195" i="70"/>
  <c r="J2195" i="70" s="1"/>
  <c r="F2194" i="70"/>
  <c r="J2194" i="70" s="1"/>
  <c r="F2193" i="70"/>
  <c r="J2193" i="70" s="1"/>
  <c r="F2188" i="70"/>
  <c r="J2188" i="70" s="1"/>
  <c r="F2183" i="70"/>
  <c r="J2183" i="70" s="1"/>
  <c r="F2178" i="70"/>
  <c r="J2178" i="70" s="1"/>
  <c r="F2173" i="70"/>
  <c r="J2173" i="70" s="1"/>
  <c r="F2168" i="70"/>
  <c r="J2168" i="70" s="1"/>
  <c r="F2167" i="70"/>
  <c r="J2167" i="70" s="1"/>
  <c r="F2166" i="70"/>
  <c r="J2166" i="70" s="1"/>
  <c r="F2161" i="70"/>
  <c r="J2161" i="70" s="1"/>
  <c r="F2158" i="70"/>
  <c r="J2158" i="70" s="1"/>
  <c r="F2157" i="70"/>
  <c r="J2157" i="70" s="1"/>
  <c r="F2156" i="70"/>
  <c r="J2156" i="70" s="1"/>
  <c r="F2155" i="70"/>
  <c r="J2155" i="70" s="1"/>
  <c r="F2154" i="70"/>
  <c r="J2154" i="70" s="1"/>
  <c r="F2151" i="70"/>
  <c r="J2151" i="70" s="1"/>
  <c r="F2146" i="70"/>
  <c r="J2146" i="70" s="1"/>
  <c r="F2143" i="70"/>
  <c r="J2143" i="70" s="1"/>
  <c r="F2142" i="70"/>
  <c r="J2142" i="70" s="1"/>
  <c r="F2137" i="70"/>
  <c r="J2137" i="70" s="1"/>
  <c r="F2134" i="70"/>
  <c r="J2134" i="70" s="1"/>
  <c r="F2131" i="70"/>
  <c r="J2131" i="70" s="1"/>
  <c r="J2117" i="70"/>
  <c r="J2114" i="70"/>
  <c r="J2113" i="70"/>
  <c r="J2112" i="70"/>
  <c r="J2107" i="70"/>
  <c r="J2102" i="70"/>
  <c r="J2097" i="70"/>
  <c r="J2092" i="70"/>
  <c r="J2087" i="70"/>
  <c r="J2086" i="70"/>
  <c r="J2085" i="70"/>
  <c r="J2080" i="70"/>
  <c r="J2077" i="70"/>
  <c r="J2076" i="70"/>
  <c r="J2075" i="70"/>
  <c r="J2074" i="70"/>
  <c r="J2073" i="70"/>
  <c r="J2070" i="70"/>
  <c r="J2065" i="70"/>
  <c r="J2062" i="70"/>
  <c r="J2061" i="70"/>
  <c r="J2056" i="70"/>
  <c r="J2053" i="70"/>
  <c r="J2050" i="70"/>
  <c r="G2041" i="70"/>
  <c r="F2040" i="70"/>
  <c r="F2041" i="70" s="1"/>
  <c r="E2041" i="70" s="1"/>
  <c r="G2036" i="70"/>
  <c r="F2035" i="70"/>
  <c r="F2036" i="70" s="1"/>
  <c r="E2036" i="70" s="1"/>
  <c r="G2029" i="70"/>
  <c r="F2028" i="70"/>
  <c r="F2029" i="70" s="1"/>
  <c r="E2029" i="70" s="1"/>
  <c r="G2022" i="70"/>
  <c r="F2021" i="70"/>
  <c r="F2022" i="70" s="1"/>
  <c r="E2022" i="70" s="1"/>
  <c r="F2014" i="70"/>
  <c r="F2015" i="70" s="1"/>
  <c r="E2015" i="70" s="1"/>
  <c r="G2008" i="70"/>
  <c r="F2007" i="70"/>
  <c r="F2008" i="70" s="1"/>
  <c r="E2008" i="70" s="1"/>
  <c r="G2001" i="70"/>
  <c r="F2000" i="70"/>
  <c r="F2001" i="70" s="1"/>
  <c r="E2001" i="70" s="1"/>
  <c r="G1994" i="70"/>
  <c r="F1993" i="70"/>
  <c r="F1994" i="70" s="1"/>
  <c r="E1994" i="70" s="1"/>
  <c r="G1989" i="70"/>
  <c r="F1989" i="70"/>
  <c r="G1988" i="70"/>
  <c r="F1988" i="70"/>
  <c r="E1988" i="70" s="1"/>
  <c r="G1987" i="70"/>
  <c r="F1987" i="70"/>
  <c r="G1986" i="70"/>
  <c r="F1986" i="70"/>
  <c r="G1985" i="70"/>
  <c r="F1985" i="70"/>
  <c r="E1985" i="70" s="1"/>
  <c r="G1984" i="70"/>
  <c r="F1984" i="70"/>
  <c r="G1983" i="70"/>
  <c r="F1983" i="70"/>
  <c r="E1983" i="70" s="1"/>
  <c r="G1982" i="70"/>
  <c r="F1982" i="70"/>
  <c r="G1981" i="70"/>
  <c r="F1981" i="70"/>
  <c r="E1981" i="70" s="1"/>
  <c r="G1980" i="70"/>
  <c r="F1980" i="70"/>
  <c r="G1979" i="70"/>
  <c r="F1979" i="70"/>
  <c r="E1979" i="70" s="1"/>
  <c r="G1978" i="70"/>
  <c r="F1978" i="70"/>
  <c r="G1977" i="70"/>
  <c r="F1977" i="70"/>
  <c r="E1977" i="70" s="1"/>
  <c r="G1976" i="70"/>
  <c r="F1976" i="70"/>
  <c r="G1975" i="70"/>
  <c r="F1975" i="70"/>
  <c r="E1975" i="70" s="1"/>
  <c r="G1974" i="70"/>
  <c r="F1974" i="70"/>
  <c r="G1973" i="70"/>
  <c r="F1973" i="70"/>
  <c r="G1972" i="70"/>
  <c r="F1972" i="70"/>
  <c r="E1972" i="70" s="1"/>
  <c r="G1971" i="70"/>
  <c r="F1971" i="70"/>
  <c r="G1970" i="70"/>
  <c r="F1970" i="70"/>
  <c r="E1970" i="70" s="1"/>
  <c r="G1969" i="70"/>
  <c r="F1969" i="70"/>
  <c r="G1968" i="70"/>
  <c r="F1968" i="70"/>
  <c r="E1968" i="70" s="1"/>
  <c r="G1967" i="70"/>
  <c r="F1967" i="70"/>
  <c r="G1966" i="70"/>
  <c r="F1966" i="70"/>
  <c r="E1966" i="70" s="1"/>
  <c r="G1965" i="70"/>
  <c r="F1965" i="70"/>
  <c r="G1964" i="70"/>
  <c r="F1964" i="70"/>
  <c r="E1964" i="70" s="1"/>
  <c r="G1963" i="70"/>
  <c r="F1963" i="70"/>
  <c r="G1962" i="70"/>
  <c r="F1962" i="70"/>
  <c r="E1962" i="70" s="1"/>
  <c r="G1961" i="70"/>
  <c r="F1961" i="70"/>
  <c r="F1958" i="70"/>
  <c r="F1959" i="70" s="1"/>
  <c r="G1954" i="70"/>
  <c r="F1953" i="70"/>
  <c r="F1954" i="70" s="1"/>
  <c r="E1954" i="70" s="1"/>
  <c r="G1947" i="70"/>
  <c r="F1947" i="70"/>
  <c r="E1947" i="70" s="1"/>
  <c r="G1946" i="70"/>
  <c r="F1946" i="70"/>
  <c r="E1946" i="70" s="1"/>
  <c r="G1945" i="70"/>
  <c r="F1945" i="70"/>
  <c r="E1945" i="70" s="1"/>
  <c r="G1944" i="70"/>
  <c r="F1944" i="70"/>
  <c r="E1944" i="70" s="1"/>
  <c r="G1943" i="70"/>
  <c r="F1943" i="70"/>
  <c r="E1943" i="70" s="1"/>
  <c r="G1942" i="70"/>
  <c r="F1942" i="70"/>
  <c r="E1942" i="70" s="1"/>
  <c r="G1941" i="70"/>
  <c r="F1941" i="70"/>
  <c r="E1941" i="70" s="1"/>
  <c r="G1940" i="70"/>
  <c r="F1940" i="70"/>
  <c r="E1940" i="70" s="1"/>
  <c r="G1939" i="70"/>
  <c r="F1939" i="70"/>
  <c r="F1936" i="70"/>
  <c r="F1937" i="70" s="1"/>
  <c r="F1931" i="70"/>
  <c r="F1932" i="70" s="1"/>
  <c r="E1932" i="70" s="1"/>
  <c r="G1925" i="70"/>
  <c r="F1924" i="70"/>
  <c r="F1925" i="70" s="1"/>
  <c r="E1925" i="70" s="1"/>
  <c r="G1920" i="70"/>
  <c r="F1919" i="70"/>
  <c r="F1920" i="70" s="1"/>
  <c r="E1920" i="70" s="1"/>
  <c r="G1915" i="70"/>
  <c r="F1914" i="70"/>
  <c r="F1915" i="70" s="1"/>
  <c r="E1915" i="70" s="1"/>
  <c r="I1903" i="70"/>
  <c r="J1903" i="70" s="1"/>
  <c r="I1899" i="70"/>
  <c r="J1899" i="70" s="1"/>
  <c r="J1896" i="70" s="1"/>
  <c r="I1894" i="70"/>
  <c r="J1894" i="70" s="1"/>
  <c r="J1891" i="70" s="1"/>
  <c r="I1889" i="70"/>
  <c r="J1889" i="70" s="1"/>
  <c r="J1886" i="70" s="1"/>
  <c r="I1884" i="70"/>
  <c r="J1884" i="70" s="1"/>
  <c r="J1881" i="70" s="1"/>
  <c r="I1879" i="70"/>
  <c r="J1879" i="70" s="1"/>
  <c r="J1876" i="70" s="1"/>
  <c r="I1869" i="70"/>
  <c r="J1869" i="70" s="1"/>
  <c r="I1863" i="70"/>
  <c r="J1863" i="70" s="1"/>
  <c r="I1858" i="70"/>
  <c r="J1858" i="70" s="1"/>
  <c r="I1855" i="70"/>
  <c r="J1855" i="70" s="1"/>
  <c r="J1852" i="70" s="1"/>
  <c r="I1850" i="70"/>
  <c r="J1850" i="70" s="1"/>
  <c r="I1847" i="70"/>
  <c r="J1847" i="70" s="1"/>
  <c r="I1844" i="70"/>
  <c r="J1844" i="70" s="1"/>
  <c r="J1841" i="70" s="1"/>
  <c r="F1835" i="70"/>
  <c r="E1835" i="70" s="1"/>
  <c r="J1835" i="70" s="1"/>
  <c r="F1830" i="70"/>
  <c r="E1830" i="70" s="1"/>
  <c r="J1830" i="70" s="1"/>
  <c r="F1823" i="70"/>
  <c r="E1823" i="70" s="1"/>
  <c r="J1823" i="70" s="1"/>
  <c r="J1818" i="70" s="1"/>
  <c r="F1816" i="70"/>
  <c r="E1816" i="70" s="1"/>
  <c r="J1816" i="70" s="1"/>
  <c r="J1811" i="70" s="1"/>
  <c r="G1809" i="70"/>
  <c r="F1809" i="70"/>
  <c r="E1809" i="70" s="1"/>
  <c r="F1802" i="70"/>
  <c r="E1802" i="70" s="1"/>
  <c r="J1802" i="70" s="1"/>
  <c r="J1797" i="70" s="1"/>
  <c r="F1795" i="70"/>
  <c r="E1795" i="70" s="1"/>
  <c r="J1795" i="70" s="1"/>
  <c r="J1792" i="70" s="1"/>
  <c r="J1790" i="70" s="1"/>
  <c r="F1788" i="70"/>
  <c r="E1788" i="70" s="1"/>
  <c r="J1788" i="70" s="1"/>
  <c r="J1785" i="70" s="1"/>
  <c r="F1783" i="70"/>
  <c r="F1782" i="70"/>
  <c r="E1782" i="70" s="1"/>
  <c r="F1781" i="70"/>
  <c r="F1780" i="70"/>
  <c r="F1779" i="70"/>
  <c r="E1779" i="70" s="1"/>
  <c r="F1778" i="70"/>
  <c r="F1777" i="70"/>
  <c r="E1777" i="70" s="1"/>
  <c r="F1776" i="70"/>
  <c r="F1775" i="70"/>
  <c r="E1775" i="70" s="1"/>
  <c r="F1774" i="70"/>
  <c r="F1773" i="70"/>
  <c r="E1773" i="70" s="1"/>
  <c r="F1772" i="70"/>
  <c r="F1771" i="70"/>
  <c r="E1771" i="70" s="1"/>
  <c r="F1770" i="70"/>
  <c r="F1769" i="70"/>
  <c r="E1769" i="70" s="1"/>
  <c r="F1768" i="70"/>
  <c r="F1767" i="70"/>
  <c r="F1766" i="70"/>
  <c r="E1766" i="70" s="1"/>
  <c r="F1765" i="70"/>
  <c r="F1764" i="70"/>
  <c r="E1764" i="70" s="1"/>
  <c r="F1763" i="70"/>
  <c r="F1762" i="70"/>
  <c r="E1762" i="70" s="1"/>
  <c r="F1761" i="70"/>
  <c r="F1760" i="70"/>
  <c r="E1760" i="70" s="1"/>
  <c r="F1759" i="70"/>
  <c r="F1758" i="70"/>
  <c r="E1758" i="70" s="1"/>
  <c r="F1757" i="70"/>
  <c r="F1756" i="70"/>
  <c r="E1756" i="70" s="1"/>
  <c r="F1755" i="70"/>
  <c r="G1753" i="70"/>
  <c r="J1753" i="70" s="1"/>
  <c r="J1750" i="70" s="1"/>
  <c r="F1753" i="70"/>
  <c r="F1748" i="70"/>
  <c r="E1748" i="70" s="1"/>
  <c r="J1748" i="70" s="1"/>
  <c r="J1745" i="70" s="1"/>
  <c r="F1741" i="70"/>
  <c r="E1741" i="70" s="1"/>
  <c r="F1740" i="70"/>
  <c r="E1740" i="70" s="1"/>
  <c r="F1739" i="70"/>
  <c r="E1739" i="70" s="1"/>
  <c r="F1738" i="70"/>
  <c r="E1738" i="70" s="1"/>
  <c r="F1737" i="70"/>
  <c r="E1737" i="70" s="1"/>
  <c r="F1736" i="70"/>
  <c r="E1736" i="70" s="1"/>
  <c r="F1735" i="70"/>
  <c r="E1735" i="70" s="1"/>
  <c r="F1734" i="70"/>
  <c r="E1734" i="70" s="1"/>
  <c r="F1733" i="70"/>
  <c r="G1731" i="70"/>
  <c r="J1731" i="70" s="1"/>
  <c r="J1728" i="70" s="1"/>
  <c r="F1731" i="70"/>
  <c r="G1726" i="70"/>
  <c r="G1932" i="70" s="1"/>
  <c r="J1932" i="70" s="1"/>
  <c r="J1929" i="70" s="1"/>
  <c r="F1726" i="70"/>
  <c r="E1726" i="70" s="1"/>
  <c r="F1719" i="70"/>
  <c r="E1719" i="70" s="1"/>
  <c r="J1719" i="70" s="1"/>
  <c r="J1716" i="70" s="1"/>
  <c r="F1714" i="70"/>
  <c r="E1714" i="70" s="1"/>
  <c r="J1714" i="70" s="1"/>
  <c r="J1711" i="70" s="1"/>
  <c r="F1709" i="70"/>
  <c r="E1709" i="70" s="1"/>
  <c r="J1709" i="70" s="1"/>
  <c r="J1706" i="70" s="1"/>
  <c r="M1708" i="70"/>
  <c r="I1700" i="70"/>
  <c r="J1700" i="70" s="1"/>
  <c r="I1696" i="70"/>
  <c r="J1696" i="70" s="1"/>
  <c r="I1691" i="70"/>
  <c r="J1691" i="70" s="1"/>
  <c r="I1686" i="70"/>
  <c r="J1686" i="70" s="1"/>
  <c r="I1681" i="70"/>
  <c r="J1681" i="70" s="1"/>
  <c r="I1676" i="70"/>
  <c r="J1676" i="70" s="1"/>
  <c r="I1666" i="70"/>
  <c r="J1666" i="70" s="1"/>
  <c r="I1660" i="70"/>
  <c r="J1660" i="70" s="1"/>
  <c r="I1655" i="70"/>
  <c r="J1655" i="70" s="1"/>
  <c r="I1652" i="70"/>
  <c r="J1652" i="70" s="1"/>
  <c r="I1647" i="70"/>
  <c r="J1647" i="70" s="1"/>
  <c r="I1644" i="70"/>
  <c r="J1644" i="70" s="1"/>
  <c r="I1641" i="70"/>
  <c r="J1641" i="70" s="1"/>
  <c r="F1627" i="70"/>
  <c r="J1627" i="70" s="1"/>
  <c r="F1626" i="70"/>
  <c r="J1626" i="70" s="1"/>
  <c r="F1625" i="70"/>
  <c r="J1625" i="70" s="1"/>
  <c r="F1624" i="70"/>
  <c r="J1624" i="70" s="1"/>
  <c r="F1623" i="70"/>
  <c r="J1623" i="70" s="1"/>
  <c r="F1622" i="70"/>
  <c r="J1622" i="70" s="1"/>
  <c r="F1616" i="70"/>
  <c r="J1616" i="70" s="1"/>
  <c r="F1615" i="70"/>
  <c r="J1615" i="70" s="1"/>
  <c r="F1614" i="70"/>
  <c r="J1614" i="70" s="1"/>
  <c r="F1613" i="70"/>
  <c r="J1613" i="70" s="1"/>
  <c r="F1612" i="70"/>
  <c r="J1612" i="70" s="1"/>
  <c r="F1611" i="70"/>
  <c r="J1611" i="70" s="1"/>
  <c r="F1610" i="70"/>
  <c r="J1610" i="70" s="1"/>
  <c r="F1609" i="70"/>
  <c r="J1609" i="70" s="1"/>
  <c r="F1608" i="70"/>
  <c r="J1608" i="70" s="1"/>
  <c r="F1607" i="70"/>
  <c r="J1607" i="70" s="1"/>
  <c r="F1606" i="70"/>
  <c r="J1606" i="70" s="1"/>
  <c r="F1605" i="70"/>
  <c r="J1605" i="70" s="1"/>
  <c r="F1604" i="70"/>
  <c r="J1604" i="70" s="1"/>
  <c r="F1603" i="70"/>
  <c r="J1603" i="70" s="1"/>
  <c r="F1602" i="70"/>
  <c r="J1602" i="70" s="1"/>
  <c r="F1595" i="70"/>
  <c r="J1595" i="70" s="1"/>
  <c r="F1594" i="70"/>
  <c r="J1594" i="70" s="1"/>
  <c r="F1593" i="70"/>
  <c r="J1593" i="70" s="1"/>
  <c r="F1592" i="70"/>
  <c r="J1592" i="70" s="1"/>
  <c r="F1591" i="70"/>
  <c r="J1591" i="70" s="1"/>
  <c r="F1590" i="70"/>
  <c r="J1590" i="70" s="1"/>
  <c r="F1589" i="70"/>
  <c r="J1589" i="70" s="1"/>
  <c r="F1582" i="70"/>
  <c r="J1582" i="70" s="1"/>
  <c r="F1581" i="70"/>
  <c r="J1581" i="70" s="1"/>
  <c r="F1580" i="70"/>
  <c r="J1580" i="70" s="1"/>
  <c r="F1579" i="70"/>
  <c r="J1579" i="70" s="1"/>
  <c r="F1572" i="70"/>
  <c r="J1572" i="70" s="1"/>
  <c r="F1571" i="70"/>
  <c r="J1571" i="70" s="1"/>
  <c r="F1570" i="70"/>
  <c r="J1570" i="70" s="1"/>
  <c r="F1569" i="70"/>
  <c r="J1569" i="70" s="1"/>
  <c r="F1568" i="70"/>
  <c r="J1568" i="70" s="1"/>
  <c r="F1567" i="70"/>
  <c r="J1567" i="70" s="1"/>
  <c r="F1560" i="70"/>
  <c r="J1560" i="70" s="1"/>
  <c r="F1559" i="70"/>
  <c r="J1559" i="70" s="1"/>
  <c r="F1558" i="70"/>
  <c r="J1558" i="70" s="1"/>
  <c r="F1557" i="70"/>
  <c r="J1557" i="70" s="1"/>
  <c r="F1556" i="70"/>
  <c r="J1556" i="70" s="1"/>
  <c r="F1549" i="70"/>
  <c r="J1549" i="70" s="1"/>
  <c r="F1548" i="70"/>
  <c r="J1548" i="70" s="1"/>
  <c r="F1547" i="70"/>
  <c r="J1547" i="70" s="1"/>
  <c r="F1546" i="70"/>
  <c r="J1546" i="70" s="1"/>
  <c r="F1545" i="70"/>
  <c r="J1545" i="70" s="1"/>
  <c r="F1544" i="70"/>
  <c r="J1544" i="70" s="1"/>
  <c r="F1543" i="70"/>
  <c r="J1543" i="70" s="1"/>
  <c r="F1542" i="70"/>
  <c r="J1542" i="70" s="1"/>
  <c r="F1541" i="70"/>
  <c r="J1541" i="70" s="1"/>
  <c r="F1540" i="70"/>
  <c r="J1540" i="70" s="1"/>
  <c r="F1539" i="70"/>
  <c r="J1539" i="70" s="1"/>
  <c r="F1538" i="70"/>
  <c r="J1538" i="70" s="1"/>
  <c r="F1537" i="70"/>
  <c r="J1537" i="70" s="1"/>
  <c r="F1536" i="70"/>
  <c r="J1536" i="70" s="1"/>
  <c r="F1535" i="70"/>
  <c r="J1535" i="70" s="1"/>
  <c r="F1534" i="70"/>
  <c r="J1534" i="70" s="1"/>
  <c r="F1533" i="70"/>
  <c r="J1533" i="70" s="1"/>
  <c r="F1532" i="70"/>
  <c r="J1532" i="70" s="1"/>
  <c r="F1525" i="70"/>
  <c r="J1525" i="70" s="1"/>
  <c r="F1524" i="70"/>
  <c r="J1524" i="70" s="1"/>
  <c r="F1523" i="70"/>
  <c r="J1523" i="70" s="1"/>
  <c r="F1522" i="70"/>
  <c r="J1522" i="70" s="1"/>
  <c r="F1517" i="70"/>
  <c r="J1517" i="70" s="1"/>
  <c r="F1516" i="70"/>
  <c r="J1516" i="70" s="1"/>
  <c r="F1515" i="70"/>
  <c r="J1515" i="70" s="1"/>
  <c r="F1514" i="70"/>
  <c r="J1514" i="70" s="1"/>
  <c r="F1513" i="70"/>
  <c r="J1513" i="70" s="1"/>
  <c r="F1512" i="70"/>
  <c r="J1512" i="70" s="1"/>
  <c r="F1511" i="70"/>
  <c r="J1511" i="70" s="1"/>
  <c r="F1510" i="70"/>
  <c r="J1510" i="70" s="1"/>
  <c r="F1509" i="70"/>
  <c r="J1509" i="70" s="1"/>
  <c r="F1508" i="70"/>
  <c r="J1508" i="70" s="1"/>
  <c r="F1507" i="70"/>
  <c r="J1507" i="70" s="1"/>
  <c r="F1506" i="70"/>
  <c r="J1506" i="70" s="1"/>
  <c r="F1505" i="70"/>
  <c r="J1505" i="70" s="1"/>
  <c r="J1501" i="70" s="1"/>
  <c r="F1504" i="70"/>
  <c r="J1504" i="70" s="1"/>
  <c r="F1503" i="70"/>
  <c r="J1503" i="70" s="1"/>
  <c r="F1498" i="70"/>
  <c r="J1498" i="70" s="1"/>
  <c r="F1497" i="70"/>
  <c r="J1497" i="70" s="1"/>
  <c r="F1496" i="70"/>
  <c r="J1496" i="70" s="1"/>
  <c r="F1495" i="70"/>
  <c r="J1495" i="70" s="1"/>
  <c r="F1494" i="70"/>
  <c r="J1494" i="70" s="1"/>
  <c r="F1487" i="70"/>
  <c r="J1487" i="70" s="1"/>
  <c r="F1486" i="70"/>
  <c r="J1486" i="70" s="1"/>
  <c r="F1485" i="70"/>
  <c r="J1485" i="70" s="1"/>
  <c r="F1484" i="70"/>
  <c r="J1484" i="70" s="1"/>
  <c r="F1483" i="70"/>
  <c r="J1483" i="70" s="1"/>
  <c r="F1478" i="70"/>
  <c r="J1478" i="70" s="1"/>
  <c r="F1477" i="70"/>
  <c r="J1477" i="70" s="1"/>
  <c r="F1476" i="70"/>
  <c r="J1476" i="70" s="1"/>
  <c r="F1475" i="70"/>
  <c r="J1475" i="70" s="1"/>
  <c r="F1474" i="70"/>
  <c r="J1474" i="70" s="1"/>
  <c r="F1473" i="70"/>
  <c r="J1473" i="70" s="1"/>
  <c r="F1472" i="70"/>
  <c r="J1472" i="70" s="1"/>
  <c r="F1464" i="70"/>
  <c r="J1464" i="70" s="1"/>
  <c r="F1463" i="70"/>
  <c r="J1463" i="70" s="1"/>
  <c r="F1462" i="70"/>
  <c r="J1462" i="70" s="1"/>
  <c r="F1461" i="70"/>
  <c r="J1461" i="70" s="1"/>
  <c r="F1460" i="70"/>
  <c r="J1460" i="70" s="1"/>
  <c r="F1459" i="70"/>
  <c r="J1459" i="70" s="1"/>
  <c r="F1458" i="70"/>
  <c r="J1458" i="70" s="1"/>
  <c r="F1457" i="70"/>
  <c r="J1457" i="70" s="1"/>
  <c r="F1456" i="70"/>
  <c r="J1456" i="70" s="1"/>
  <c r="F1455" i="70"/>
  <c r="J1455" i="70" s="1"/>
  <c r="F1454" i="70"/>
  <c r="J1454" i="70" s="1"/>
  <c r="F1453" i="70"/>
  <c r="J1453" i="70" s="1"/>
  <c r="F1452" i="70"/>
  <c r="J1452" i="70" s="1"/>
  <c r="F1447" i="70"/>
  <c r="J1447" i="70" s="1"/>
  <c r="F1446" i="70"/>
  <c r="J1446" i="70" s="1"/>
  <c r="F1445" i="70"/>
  <c r="J1445" i="70" s="1"/>
  <c r="F1444" i="70"/>
  <c r="J1444" i="70" s="1"/>
  <c r="F1443" i="70"/>
  <c r="J1443" i="70" s="1"/>
  <c r="F1442" i="70"/>
  <c r="J1442" i="70" s="1"/>
  <c r="F1437" i="70"/>
  <c r="J1437" i="70" s="1"/>
  <c r="F1436" i="70"/>
  <c r="J1436" i="70" s="1"/>
  <c r="F1435" i="70"/>
  <c r="J1435" i="70" s="1"/>
  <c r="F1434" i="70"/>
  <c r="J1434" i="70" s="1"/>
  <c r="F1433" i="70"/>
  <c r="J1433" i="70" s="1"/>
  <c r="F1432" i="70"/>
  <c r="J1432" i="70" s="1"/>
  <c r="F1431" i="70"/>
  <c r="J1431" i="70" s="1"/>
  <c r="F1419" i="70"/>
  <c r="J1419" i="70" s="1"/>
  <c r="F1418" i="70"/>
  <c r="J1418" i="70" s="1"/>
  <c r="F1417" i="70"/>
  <c r="J1417" i="70" s="1"/>
  <c r="F1416" i="70"/>
  <c r="J1416" i="70" s="1"/>
  <c r="F1415" i="70"/>
  <c r="J1415" i="70" s="1"/>
  <c r="F1414" i="70"/>
  <c r="J1414" i="70" s="1"/>
  <c r="F1408" i="70"/>
  <c r="J1408" i="70" s="1"/>
  <c r="F1407" i="70"/>
  <c r="J1407" i="70" s="1"/>
  <c r="F1406" i="70"/>
  <c r="J1406" i="70" s="1"/>
  <c r="F1405" i="70"/>
  <c r="J1405" i="70" s="1"/>
  <c r="F1404" i="70"/>
  <c r="J1404" i="70" s="1"/>
  <c r="F1403" i="70"/>
  <c r="J1403" i="70" s="1"/>
  <c r="F1402" i="70"/>
  <c r="J1402" i="70" s="1"/>
  <c r="F1401" i="70"/>
  <c r="J1401" i="70" s="1"/>
  <c r="F1400" i="70"/>
  <c r="J1400" i="70" s="1"/>
  <c r="F1399" i="70"/>
  <c r="J1399" i="70" s="1"/>
  <c r="F1398" i="70"/>
  <c r="J1398" i="70" s="1"/>
  <c r="F1397" i="70"/>
  <c r="J1397" i="70" s="1"/>
  <c r="F1396" i="70"/>
  <c r="J1396" i="70" s="1"/>
  <c r="F1395" i="70"/>
  <c r="J1395" i="70" s="1"/>
  <c r="F1394" i="70"/>
  <c r="J1394" i="70" s="1"/>
  <c r="F1387" i="70"/>
  <c r="J1387" i="70" s="1"/>
  <c r="F1386" i="70"/>
  <c r="J1386" i="70" s="1"/>
  <c r="F1385" i="70"/>
  <c r="J1385" i="70" s="1"/>
  <c r="F1384" i="70"/>
  <c r="J1384" i="70" s="1"/>
  <c r="F1383" i="70"/>
  <c r="J1383" i="70" s="1"/>
  <c r="F1382" i="70"/>
  <c r="J1382" i="70" s="1"/>
  <c r="F1381" i="70"/>
  <c r="J1381" i="70" s="1"/>
  <c r="F1374" i="70"/>
  <c r="J1374" i="70" s="1"/>
  <c r="F1373" i="70"/>
  <c r="J1373" i="70" s="1"/>
  <c r="F1372" i="70"/>
  <c r="J1372" i="70" s="1"/>
  <c r="F1371" i="70"/>
  <c r="J1371" i="70" s="1"/>
  <c r="F1364" i="70"/>
  <c r="J1364" i="70" s="1"/>
  <c r="F1363" i="70"/>
  <c r="J1363" i="70" s="1"/>
  <c r="F1362" i="70"/>
  <c r="J1362" i="70" s="1"/>
  <c r="F1361" i="70"/>
  <c r="J1361" i="70" s="1"/>
  <c r="F1360" i="70"/>
  <c r="J1360" i="70" s="1"/>
  <c r="F1359" i="70"/>
  <c r="J1359" i="70" s="1"/>
  <c r="F1352" i="70"/>
  <c r="J1352" i="70" s="1"/>
  <c r="F1351" i="70"/>
  <c r="J1351" i="70" s="1"/>
  <c r="F1350" i="70"/>
  <c r="J1350" i="70" s="1"/>
  <c r="F1349" i="70"/>
  <c r="J1349" i="70" s="1"/>
  <c r="F1348" i="70"/>
  <c r="J1348" i="70" s="1"/>
  <c r="F1341" i="70"/>
  <c r="J1341" i="70" s="1"/>
  <c r="F1340" i="70"/>
  <c r="J1340" i="70" s="1"/>
  <c r="F1339" i="70"/>
  <c r="J1339" i="70" s="1"/>
  <c r="F1338" i="70"/>
  <c r="J1338" i="70" s="1"/>
  <c r="F1337" i="70"/>
  <c r="J1337" i="70" s="1"/>
  <c r="F1336" i="70"/>
  <c r="J1336" i="70" s="1"/>
  <c r="F1335" i="70"/>
  <c r="J1335" i="70" s="1"/>
  <c r="F1334" i="70"/>
  <c r="J1334" i="70" s="1"/>
  <c r="F1333" i="70"/>
  <c r="J1333" i="70" s="1"/>
  <c r="F1332" i="70"/>
  <c r="J1332" i="70" s="1"/>
  <c r="F1331" i="70"/>
  <c r="J1331" i="70" s="1"/>
  <c r="F1330" i="70"/>
  <c r="J1330" i="70" s="1"/>
  <c r="F1329" i="70"/>
  <c r="J1329" i="70" s="1"/>
  <c r="F1328" i="70"/>
  <c r="J1328" i="70" s="1"/>
  <c r="F1327" i="70"/>
  <c r="J1327" i="70" s="1"/>
  <c r="F1326" i="70"/>
  <c r="J1326" i="70" s="1"/>
  <c r="F1325" i="70"/>
  <c r="J1325" i="70" s="1"/>
  <c r="F1324" i="70"/>
  <c r="J1324" i="70" s="1"/>
  <c r="F1317" i="70"/>
  <c r="J1317" i="70" s="1"/>
  <c r="F1316" i="70"/>
  <c r="J1316" i="70" s="1"/>
  <c r="F1315" i="70"/>
  <c r="J1315" i="70" s="1"/>
  <c r="F1314" i="70"/>
  <c r="J1314" i="70" s="1"/>
  <c r="F1309" i="70"/>
  <c r="J1309" i="70" s="1"/>
  <c r="F1308" i="70"/>
  <c r="J1308" i="70" s="1"/>
  <c r="F1307" i="70"/>
  <c r="J1307" i="70" s="1"/>
  <c r="F1306" i="70"/>
  <c r="J1306" i="70" s="1"/>
  <c r="F1305" i="70"/>
  <c r="J1305" i="70" s="1"/>
  <c r="F1304" i="70"/>
  <c r="J1304" i="70" s="1"/>
  <c r="F1303" i="70"/>
  <c r="J1303" i="70" s="1"/>
  <c r="F1302" i="70"/>
  <c r="J1302" i="70" s="1"/>
  <c r="F1301" i="70"/>
  <c r="J1301" i="70" s="1"/>
  <c r="F1300" i="70"/>
  <c r="J1300" i="70" s="1"/>
  <c r="F1299" i="70"/>
  <c r="J1299" i="70" s="1"/>
  <c r="F1298" i="70"/>
  <c r="J1298" i="70" s="1"/>
  <c r="F1297" i="70"/>
  <c r="J1297" i="70" s="1"/>
  <c r="F1296" i="70"/>
  <c r="J1296" i="70" s="1"/>
  <c r="F1295" i="70"/>
  <c r="J1295" i="70" s="1"/>
  <c r="F1290" i="70"/>
  <c r="J1290" i="70" s="1"/>
  <c r="F1289" i="70"/>
  <c r="J1289" i="70" s="1"/>
  <c r="F1288" i="70"/>
  <c r="J1288" i="70" s="1"/>
  <c r="F1287" i="70"/>
  <c r="J1287" i="70" s="1"/>
  <c r="F1286" i="70"/>
  <c r="J1286" i="70" s="1"/>
  <c r="F1279" i="70"/>
  <c r="J1279" i="70" s="1"/>
  <c r="F1278" i="70"/>
  <c r="J1278" i="70" s="1"/>
  <c r="F1277" i="70"/>
  <c r="J1277" i="70" s="1"/>
  <c r="F1276" i="70"/>
  <c r="J1276" i="70" s="1"/>
  <c r="F1275" i="70"/>
  <c r="J1275" i="70" s="1"/>
  <c r="F1270" i="70"/>
  <c r="J1270" i="70" s="1"/>
  <c r="F1269" i="70"/>
  <c r="J1269" i="70" s="1"/>
  <c r="F1268" i="70"/>
  <c r="J1268" i="70" s="1"/>
  <c r="F1267" i="70"/>
  <c r="J1267" i="70" s="1"/>
  <c r="F1266" i="70"/>
  <c r="J1266" i="70" s="1"/>
  <c r="F1265" i="70"/>
  <c r="J1265" i="70" s="1"/>
  <c r="F1264" i="70"/>
  <c r="J1264" i="70" s="1"/>
  <c r="F1256" i="70"/>
  <c r="J1256" i="70" s="1"/>
  <c r="F1255" i="70"/>
  <c r="J1255" i="70" s="1"/>
  <c r="F1254" i="70"/>
  <c r="J1254" i="70" s="1"/>
  <c r="F1253" i="70"/>
  <c r="J1253" i="70" s="1"/>
  <c r="F1252" i="70"/>
  <c r="J1252" i="70" s="1"/>
  <c r="F1251" i="70"/>
  <c r="J1251" i="70" s="1"/>
  <c r="F1250" i="70"/>
  <c r="J1250" i="70" s="1"/>
  <c r="F1249" i="70"/>
  <c r="J1249" i="70" s="1"/>
  <c r="F1248" i="70"/>
  <c r="J1248" i="70" s="1"/>
  <c r="F1247" i="70"/>
  <c r="J1247" i="70" s="1"/>
  <c r="F1246" i="70"/>
  <c r="J1246" i="70" s="1"/>
  <c r="F1245" i="70"/>
  <c r="J1245" i="70" s="1"/>
  <c r="F1244" i="70"/>
  <c r="J1244" i="70" s="1"/>
  <c r="F1239" i="70"/>
  <c r="J1239" i="70" s="1"/>
  <c r="F1238" i="70"/>
  <c r="J1238" i="70" s="1"/>
  <c r="F1237" i="70"/>
  <c r="J1237" i="70" s="1"/>
  <c r="F1236" i="70"/>
  <c r="J1236" i="70" s="1"/>
  <c r="F1235" i="70"/>
  <c r="J1235" i="70" s="1"/>
  <c r="F1234" i="70"/>
  <c r="J1234" i="70" s="1"/>
  <c r="F1229" i="70"/>
  <c r="J1229" i="70" s="1"/>
  <c r="F1228" i="70"/>
  <c r="J1228" i="70" s="1"/>
  <c r="F1227" i="70"/>
  <c r="J1227" i="70" s="1"/>
  <c r="F1226" i="70"/>
  <c r="J1226" i="70" s="1"/>
  <c r="F1225" i="70"/>
  <c r="J1225" i="70" s="1"/>
  <c r="F1224" i="70"/>
  <c r="J1224" i="70" s="1"/>
  <c r="F1223" i="70"/>
  <c r="J1223" i="70" s="1"/>
  <c r="J1210" i="70"/>
  <c r="J1206" i="70"/>
  <c r="J1201" i="70"/>
  <c r="J1196" i="70"/>
  <c r="J1191" i="70"/>
  <c r="J1186" i="70"/>
  <c r="I1181" i="70"/>
  <c r="J1176" i="70"/>
  <c r="I1173" i="70"/>
  <c r="J1170" i="70"/>
  <c r="J1165" i="70"/>
  <c r="J1162" i="70"/>
  <c r="J1157" i="70"/>
  <c r="J1154" i="70"/>
  <c r="J1151" i="70"/>
  <c r="I1141" i="70"/>
  <c r="F1139" i="70"/>
  <c r="I1136" i="70"/>
  <c r="F1134" i="70"/>
  <c r="I1131" i="70"/>
  <c r="I1126" i="70"/>
  <c r="F1124" i="70"/>
  <c r="I1121" i="70"/>
  <c r="I1116" i="70"/>
  <c r="F1114" i="70"/>
  <c r="I1111" i="70"/>
  <c r="I1106" i="70"/>
  <c r="F1104" i="70"/>
  <c r="I1099" i="70"/>
  <c r="F1097" i="70"/>
  <c r="I1094" i="70"/>
  <c r="I1089" i="70"/>
  <c r="F1087" i="70"/>
  <c r="I1084" i="70"/>
  <c r="I1079" i="70"/>
  <c r="F1077" i="70"/>
  <c r="I1074" i="70"/>
  <c r="I1069" i="70"/>
  <c r="F1067" i="70"/>
  <c r="I1064" i="70"/>
  <c r="F1062" i="70"/>
  <c r="I1059" i="70"/>
  <c r="F1057" i="70"/>
  <c r="I1054" i="70"/>
  <c r="F1052" i="70"/>
  <c r="I1049" i="70"/>
  <c r="F1047" i="70"/>
  <c r="H1035" i="70"/>
  <c r="G1035" i="70"/>
  <c r="H1034" i="70"/>
  <c r="I1034" i="70" s="1"/>
  <c r="F1032" i="70"/>
  <c r="F1035" i="70" s="1"/>
  <c r="H1029" i="70"/>
  <c r="G1029" i="70"/>
  <c r="H1028" i="70"/>
  <c r="I1028" i="70" s="1"/>
  <c r="F1026" i="70"/>
  <c r="F1029" i="70" s="1"/>
  <c r="H1023" i="70"/>
  <c r="G1023" i="70"/>
  <c r="H1022" i="70"/>
  <c r="I1022" i="70" s="1"/>
  <c r="F1020" i="70"/>
  <c r="F1023" i="70" s="1"/>
  <c r="H1017" i="70"/>
  <c r="G1017" i="70"/>
  <c r="H1016" i="70"/>
  <c r="I1016" i="70" s="1"/>
  <c r="F1014" i="70"/>
  <c r="F1017" i="70" s="1"/>
  <c r="H1011" i="70"/>
  <c r="G1011" i="70"/>
  <c r="H1010" i="70"/>
  <c r="I1010" i="70" s="1"/>
  <c r="F1008" i="70"/>
  <c r="F1011" i="70" s="1"/>
  <c r="H1005" i="70"/>
  <c r="G1005" i="70"/>
  <c r="H1004" i="70"/>
  <c r="I1004" i="70" s="1"/>
  <c r="F1002" i="70"/>
  <c r="F1005" i="70" s="1"/>
  <c r="H999" i="70"/>
  <c r="G999" i="70"/>
  <c r="H998" i="70"/>
  <c r="I998" i="70" s="1"/>
  <c r="F996" i="70"/>
  <c r="F999" i="70" s="1"/>
  <c r="H993" i="70"/>
  <c r="G993" i="70"/>
  <c r="H992" i="70"/>
  <c r="I992" i="70" s="1"/>
  <c r="F990" i="70"/>
  <c r="F993" i="70" s="1"/>
  <c r="H985" i="70"/>
  <c r="G985" i="70"/>
  <c r="H984" i="70"/>
  <c r="I984" i="70" s="1"/>
  <c r="F982" i="70"/>
  <c r="F985" i="70" s="1"/>
  <c r="H979" i="70"/>
  <c r="G979" i="70"/>
  <c r="H978" i="70"/>
  <c r="I978" i="70" s="1"/>
  <c r="F976" i="70"/>
  <c r="F979" i="70" s="1"/>
  <c r="H973" i="70"/>
  <c r="G973" i="70"/>
  <c r="H972" i="70"/>
  <c r="I972" i="70" s="1"/>
  <c r="F970" i="70"/>
  <c r="F973" i="70" s="1"/>
  <c r="H967" i="70"/>
  <c r="G967" i="70"/>
  <c r="H966" i="70"/>
  <c r="I966" i="70" s="1"/>
  <c r="F964" i="70"/>
  <c r="F967" i="70" s="1"/>
  <c r="H961" i="70"/>
  <c r="G961" i="70"/>
  <c r="H960" i="70"/>
  <c r="I960" i="70" s="1"/>
  <c r="F958" i="70"/>
  <c r="F961" i="70" s="1"/>
  <c r="H955" i="70"/>
  <c r="G955" i="70"/>
  <c r="H954" i="70"/>
  <c r="I954" i="70" s="1"/>
  <c r="F952" i="70"/>
  <c r="F955" i="70" s="1"/>
  <c r="H949" i="70"/>
  <c r="G949" i="70"/>
  <c r="H948" i="70"/>
  <c r="I948" i="70" s="1"/>
  <c r="F946" i="70"/>
  <c r="F949" i="70" s="1"/>
  <c r="H943" i="70"/>
  <c r="G943" i="70"/>
  <c r="H942" i="70"/>
  <c r="I942" i="70" s="1"/>
  <c r="F940" i="70"/>
  <c r="F943" i="70" s="1"/>
  <c r="H937" i="70"/>
  <c r="G937" i="70"/>
  <c r="H936" i="70"/>
  <c r="I936" i="70" s="1"/>
  <c r="F934" i="70"/>
  <c r="F937" i="70" s="1"/>
  <c r="H931" i="70"/>
  <c r="G931" i="70"/>
  <c r="H930" i="70"/>
  <c r="I930" i="70" s="1"/>
  <c r="F928" i="70"/>
  <c r="F931" i="70" s="1"/>
  <c r="H925" i="70"/>
  <c r="G925" i="70"/>
  <c r="H924" i="70"/>
  <c r="I924" i="70" s="1"/>
  <c r="F922" i="70"/>
  <c r="F925" i="70" s="1"/>
  <c r="F909" i="70"/>
  <c r="I909" i="70" s="1"/>
  <c r="I908" i="70"/>
  <c r="F904" i="70"/>
  <c r="F906" i="70" s="1"/>
  <c r="F901" i="70"/>
  <c r="I901" i="70" s="1"/>
  <c r="I900" i="70"/>
  <c r="F898" i="70"/>
  <c r="I898" i="70" s="1"/>
  <c r="I897" i="70"/>
  <c r="F893" i="70"/>
  <c r="F895" i="70" s="1"/>
  <c r="I895" i="70" s="1"/>
  <c r="F890" i="70"/>
  <c r="I890" i="70" s="1"/>
  <c r="I889" i="70"/>
  <c r="F887" i="70"/>
  <c r="I887" i="70" s="1"/>
  <c r="I886" i="70"/>
  <c r="F882" i="70"/>
  <c r="F884" i="70" s="1"/>
  <c r="I884" i="70" s="1"/>
  <c r="F879" i="70"/>
  <c r="I879" i="70" s="1"/>
  <c r="I878" i="70"/>
  <c r="F876" i="70"/>
  <c r="I876" i="70" s="1"/>
  <c r="I875" i="70"/>
  <c r="F871" i="70"/>
  <c r="F873" i="70" s="1"/>
  <c r="I873" i="70" s="1"/>
  <c r="F868" i="70"/>
  <c r="I868" i="70" s="1"/>
  <c r="I867" i="70"/>
  <c r="F865" i="70"/>
  <c r="I865" i="70" s="1"/>
  <c r="I864" i="70"/>
  <c r="F860" i="70"/>
  <c r="F862" i="70" s="1"/>
  <c r="F863" i="70" s="1"/>
  <c r="I863" i="70" s="1"/>
  <c r="F857" i="70"/>
  <c r="I857" i="70" s="1"/>
  <c r="I856" i="70"/>
  <c r="F854" i="70"/>
  <c r="I854" i="70" s="1"/>
  <c r="I853" i="70"/>
  <c r="F849" i="70"/>
  <c r="F851" i="70" s="1"/>
  <c r="I851" i="70" s="1"/>
  <c r="F846" i="70"/>
  <c r="I846" i="70" s="1"/>
  <c r="I845" i="70"/>
  <c r="F843" i="70"/>
  <c r="I843" i="70" s="1"/>
  <c r="I842" i="70"/>
  <c r="F838" i="70"/>
  <c r="F840" i="70" s="1"/>
  <c r="F835" i="70"/>
  <c r="I835" i="70" s="1"/>
  <c r="I834" i="70"/>
  <c r="F830" i="70"/>
  <c r="F832" i="70" s="1"/>
  <c r="I825" i="70"/>
  <c r="F821" i="70"/>
  <c r="F823" i="70" s="1"/>
  <c r="F818" i="70"/>
  <c r="I818" i="70" s="1"/>
  <c r="I817" i="70"/>
  <c r="F813" i="70"/>
  <c r="F815" i="70" s="1"/>
  <c r="F810" i="70"/>
  <c r="I810" i="70" s="1"/>
  <c r="I809" i="70"/>
  <c r="F807" i="70"/>
  <c r="I807" i="70" s="1"/>
  <c r="I806" i="70"/>
  <c r="F802" i="70"/>
  <c r="F804" i="70" s="1"/>
  <c r="F799" i="70"/>
  <c r="I799" i="70" s="1"/>
  <c r="I798" i="70"/>
  <c r="F796" i="70"/>
  <c r="I796" i="70" s="1"/>
  <c r="I795" i="70"/>
  <c r="F791" i="70"/>
  <c r="F793" i="70" s="1"/>
  <c r="F794" i="70" s="1"/>
  <c r="I794" i="70" s="1"/>
  <c r="F788" i="70"/>
  <c r="I788" i="70" s="1"/>
  <c r="I787" i="70"/>
  <c r="F783" i="70"/>
  <c r="F785" i="70" s="1"/>
  <c r="I785" i="70" s="1"/>
  <c r="F780" i="70"/>
  <c r="I780" i="70" s="1"/>
  <c r="I779" i="70"/>
  <c r="F775" i="70"/>
  <c r="F777" i="70" s="1"/>
  <c r="F772" i="70"/>
  <c r="I772" i="70" s="1"/>
  <c r="I771" i="70"/>
  <c r="F767" i="70"/>
  <c r="F769" i="70" s="1"/>
  <c r="F764" i="70"/>
  <c r="I764" i="70" s="1"/>
  <c r="I763" i="70"/>
  <c r="F761" i="70"/>
  <c r="I761" i="70" s="1"/>
  <c r="I760" i="70"/>
  <c r="F756" i="70"/>
  <c r="F758" i="70" s="1"/>
  <c r="F753" i="70"/>
  <c r="I753" i="70" s="1"/>
  <c r="I752" i="70"/>
  <c r="F748" i="70"/>
  <c r="F750" i="70" s="1"/>
  <c r="F745" i="70"/>
  <c r="I745" i="70" s="1"/>
  <c r="I744" i="70"/>
  <c r="F740" i="70"/>
  <c r="F742" i="70" s="1"/>
  <c r="F732" i="70"/>
  <c r="F735" i="70" s="1"/>
  <c r="I735" i="70" s="1"/>
  <c r="I696" i="70"/>
  <c r="J696" i="70" s="1"/>
  <c r="I661" i="70"/>
  <c r="J661" i="70" s="1"/>
  <c r="G652" i="70"/>
  <c r="E651" i="70"/>
  <c r="F647" i="70"/>
  <c r="F649" i="70" s="1"/>
  <c r="F651" i="70" s="1"/>
  <c r="G644" i="70"/>
  <c r="E643" i="70"/>
  <c r="F639" i="70"/>
  <c r="F641" i="70" s="1"/>
  <c r="F643" i="70" s="1"/>
  <c r="G636" i="70"/>
  <c r="E635" i="70"/>
  <c r="F631" i="70"/>
  <c r="F633" i="70" s="1"/>
  <c r="F635" i="70" s="1"/>
  <c r="G628" i="70"/>
  <c r="E627" i="70"/>
  <c r="F623" i="70"/>
  <c r="F625" i="70" s="1"/>
  <c r="F627" i="70" s="1"/>
  <c r="F628" i="70" s="1"/>
  <c r="E628" i="70" s="1"/>
  <c r="G620" i="70"/>
  <c r="E619" i="70"/>
  <c r="F615" i="70"/>
  <c r="F617" i="70" s="1"/>
  <c r="F619" i="70" s="1"/>
  <c r="G612" i="70"/>
  <c r="E611" i="70"/>
  <c r="F607" i="70"/>
  <c r="F609" i="70" s="1"/>
  <c r="F611" i="70" s="1"/>
  <c r="G604" i="70"/>
  <c r="E603" i="70"/>
  <c r="F599" i="70"/>
  <c r="F601" i="70" s="1"/>
  <c r="F603" i="70" s="1"/>
  <c r="G596" i="70"/>
  <c r="E595" i="70"/>
  <c r="F591" i="70"/>
  <c r="F593" i="70" s="1"/>
  <c r="F595" i="70" s="1"/>
  <c r="F596" i="70" s="1"/>
  <c r="E596" i="70" s="1"/>
  <c r="G586" i="70"/>
  <c r="E585" i="70"/>
  <c r="F581" i="70"/>
  <c r="F583" i="70" s="1"/>
  <c r="F585" i="70" s="1"/>
  <c r="J585" i="70" s="1"/>
  <c r="G578" i="70"/>
  <c r="E577" i="70"/>
  <c r="F573" i="70"/>
  <c r="F575" i="70" s="1"/>
  <c r="F577" i="70" s="1"/>
  <c r="F578" i="70" s="1"/>
  <c r="E578" i="70" s="1"/>
  <c r="G570" i="70"/>
  <c r="E569" i="70"/>
  <c r="F565" i="70"/>
  <c r="F567" i="70" s="1"/>
  <c r="F569" i="70" s="1"/>
  <c r="F570" i="70" s="1"/>
  <c r="G562" i="70"/>
  <c r="E561" i="70"/>
  <c r="F557" i="70"/>
  <c r="F559" i="70" s="1"/>
  <c r="F561" i="70" s="1"/>
  <c r="G554" i="70"/>
  <c r="E553" i="70"/>
  <c r="F549" i="70"/>
  <c r="F551" i="70" s="1"/>
  <c r="F553" i="70" s="1"/>
  <c r="F554" i="70" s="1"/>
  <c r="E554" i="70" s="1"/>
  <c r="G546" i="70"/>
  <c r="E545" i="70"/>
  <c r="F541" i="70"/>
  <c r="F543" i="70" s="1"/>
  <c r="F545" i="70" s="1"/>
  <c r="G538" i="70"/>
  <c r="E537" i="70"/>
  <c r="F533" i="70"/>
  <c r="F535" i="70" s="1"/>
  <c r="F537" i="70" s="1"/>
  <c r="G530" i="70"/>
  <c r="E529" i="70"/>
  <c r="F525" i="70"/>
  <c r="F527" i="70" s="1"/>
  <c r="F529" i="70" s="1"/>
  <c r="G522" i="70"/>
  <c r="E521" i="70"/>
  <c r="F517" i="70"/>
  <c r="F519" i="70" s="1"/>
  <c r="F521" i="70" s="1"/>
  <c r="G514" i="70"/>
  <c r="E513" i="70"/>
  <c r="F509" i="70"/>
  <c r="F511" i="70" s="1"/>
  <c r="F513" i="70" s="1"/>
  <c r="F514" i="70" s="1"/>
  <c r="E514" i="70" s="1"/>
  <c r="J514" i="70" s="1"/>
  <c r="G506" i="70"/>
  <c r="E505" i="70"/>
  <c r="F501" i="70"/>
  <c r="F503" i="70" s="1"/>
  <c r="F505" i="70" s="1"/>
  <c r="F487" i="70"/>
  <c r="F485" i="70"/>
  <c r="F483" i="70"/>
  <c r="F481" i="70"/>
  <c r="F479" i="70"/>
  <c r="F477" i="70"/>
  <c r="F475" i="70"/>
  <c r="F469" i="70"/>
  <c r="F467" i="70"/>
  <c r="F465" i="70"/>
  <c r="F463" i="70"/>
  <c r="F461" i="70"/>
  <c r="F1129" i="70" s="1"/>
  <c r="F459" i="70"/>
  <c r="F1119" i="70" s="1"/>
  <c r="F457" i="70"/>
  <c r="F1109" i="70" s="1"/>
  <c r="F455" i="70"/>
  <c r="F453" i="70"/>
  <c r="F451" i="70"/>
  <c r="F449" i="70"/>
  <c r="E434" i="70"/>
  <c r="J430" i="70"/>
  <c r="J428" i="70" s="1"/>
  <c r="K425" i="70" s="1"/>
  <c r="F414" i="70"/>
  <c r="J414" i="70" s="1"/>
  <c r="F413" i="70"/>
  <c r="J413" i="70" s="1"/>
  <c r="F412" i="70"/>
  <c r="J412" i="70" s="1"/>
  <c r="F411" i="70"/>
  <c r="J411" i="70" s="1"/>
  <c r="F410" i="70"/>
  <c r="J410" i="70" s="1"/>
  <c r="F409" i="70"/>
  <c r="J409" i="70" s="1"/>
  <c r="F408" i="70"/>
  <c r="J408" i="70" s="1"/>
  <c r="F407" i="70"/>
  <c r="J407" i="70" s="1"/>
  <c r="F406" i="70"/>
  <c r="J406" i="70" s="1"/>
  <c r="F405" i="70"/>
  <c r="J405" i="70" s="1"/>
  <c r="F404" i="70"/>
  <c r="J404" i="70" s="1"/>
  <c r="F403" i="70"/>
  <c r="J403" i="70" s="1"/>
  <c r="F402" i="70"/>
  <c r="J402" i="70" s="1"/>
  <c r="F401" i="70"/>
  <c r="J401" i="70" s="1"/>
  <c r="F400" i="70"/>
  <c r="J400" i="70" s="1"/>
  <c r="F399" i="70"/>
  <c r="J399" i="70" s="1"/>
  <c r="F398" i="70"/>
  <c r="J398" i="70" s="1"/>
  <c r="F397" i="70"/>
  <c r="J397" i="70" s="1"/>
  <c r="F387" i="70"/>
  <c r="J387" i="70" s="1"/>
  <c r="F386" i="70"/>
  <c r="J386" i="70" s="1"/>
  <c r="F385" i="70"/>
  <c r="J385" i="70" s="1"/>
  <c r="F384" i="70"/>
  <c r="J384" i="70" s="1"/>
  <c r="F383" i="70"/>
  <c r="J383" i="70" s="1"/>
  <c r="F382" i="70"/>
  <c r="J382" i="70" s="1"/>
  <c r="F381" i="70"/>
  <c r="J381" i="70" s="1"/>
  <c r="F380" i="70"/>
  <c r="J380" i="70" s="1"/>
  <c r="F379" i="70"/>
  <c r="J379" i="70" s="1"/>
  <c r="F378" i="70"/>
  <c r="J378" i="70" s="1"/>
  <c r="F377" i="70"/>
  <c r="J377" i="70" s="1"/>
  <c r="F376" i="70"/>
  <c r="J376" i="70" s="1"/>
  <c r="F375" i="70"/>
  <c r="J375" i="70" s="1"/>
  <c r="F374" i="70"/>
  <c r="J374" i="70" s="1"/>
  <c r="F373" i="70"/>
  <c r="J373" i="70" s="1"/>
  <c r="F372" i="70"/>
  <c r="J372" i="70" s="1"/>
  <c r="F371" i="70"/>
  <c r="J371" i="70" s="1"/>
  <c r="F370" i="70"/>
  <c r="J370" i="70" s="1"/>
  <c r="J358" i="70"/>
  <c r="K357" i="70" s="1"/>
  <c r="F353" i="70"/>
  <c r="I352" i="70"/>
  <c r="I349" i="70"/>
  <c r="I346" i="70"/>
  <c r="I343" i="70"/>
  <c r="I340" i="70"/>
  <c r="I337" i="70"/>
  <c r="I334" i="70"/>
  <c r="I331" i="70"/>
  <c r="I328" i="70" s="1"/>
  <c r="J328" i="70" s="1"/>
  <c r="I326" i="70"/>
  <c r="I323" i="70"/>
  <c r="I320" i="70"/>
  <c r="I317" i="70"/>
  <c r="I314" i="70"/>
  <c r="I311" i="70"/>
  <c r="I308" i="70"/>
  <c r="I305" i="70"/>
  <c r="I302" i="70"/>
  <c r="I299" i="70"/>
  <c r="I296" i="70"/>
  <c r="F274" i="70"/>
  <c r="F271" i="70"/>
  <c r="F278" i="70" s="1"/>
  <c r="J278" i="70" s="1"/>
  <c r="E265" i="70"/>
  <c r="J265" i="70" s="1"/>
  <c r="E263" i="70"/>
  <c r="J263" i="70" s="1"/>
  <c r="H257" i="70"/>
  <c r="J257" i="70" s="1"/>
  <c r="F257" i="70"/>
  <c r="H256" i="70"/>
  <c r="J256" i="70" s="1"/>
  <c r="F256" i="70"/>
  <c r="H255" i="70"/>
  <c r="J255" i="70" s="1"/>
  <c r="F255" i="70"/>
  <c r="H254" i="70"/>
  <c r="J254" i="70" s="1"/>
  <c r="F254" i="70"/>
  <c r="H253" i="70"/>
  <c r="J253" i="70" s="1"/>
  <c r="F253" i="70"/>
  <c r="H252" i="70"/>
  <c r="J252" i="70" s="1"/>
  <c r="F252" i="70"/>
  <c r="H251" i="70"/>
  <c r="J251" i="70" s="1"/>
  <c r="F251" i="70"/>
  <c r="H250" i="70"/>
  <c r="J250" i="70" s="1"/>
  <c r="F250" i="70"/>
  <c r="H245" i="70"/>
  <c r="J245" i="70" s="1"/>
  <c r="F245" i="70"/>
  <c r="H244" i="70"/>
  <c r="J244" i="70" s="1"/>
  <c r="F244" i="70"/>
  <c r="H243" i="70"/>
  <c r="J243" i="70" s="1"/>
  <c r="F243" i="70"/>
  <c r="H242" i="70"/>
  <c r="J242" i="70" s="1"/>
  <c r="F242" i="70"/>
  <c r="H241" i="70"/>
  <c r="J241" i="70" s="1"/>
  <c r="F241" i="70"/>
  <c r="H240" i="70"/>
  <c r="J240" i="70" s="1"/>
  <c r="F240" i="70"/>
  <c r="I233" i="70"/>
  <c r="J233" i="70" s="1"/>
  <c r="F233" i="70"/>
  <c r="I232" i="70"/>
  <c r="J232" i="70" s="1"/>
  <c r="F232" i="70"/>
  <c r="I231" i="70"/>
  <c r="J231" i="70" s="1"/>
  <c r="F231" i="70"/>
  <c r="I230" i="70"/>
  <c r="J230" i="70" s="1"/>
  <c r="F230" i="70"/>
  <c r="I229" i="70"/>
  <c r="J229" i="70" s="1"/>
  <c r="F229" i="70"/>
  <c r="I228" i="70"/>
  <c r="J228" i="70" s="1"/>
  <c r="F228" i="70"/>
  <c r="I227" i="70"/>
  <c r="J227" i="70" s="1"/>
  <c r="F227" i="70"/>
  <c r="I226" i="70"/>
  <c r="J226" i="70" s="1"/>
  <c r="F226" i="70"/>
  <c r="I221" i="70"/>
  <c r="J221" i="70" s="1"/>
  <c r="F221" i="70"/>
  <c r="I220" i="70"/>
  <c r="J220" i="70" s="1"/>
  <c r="F220" i="70"/>
  <c r="I219" i="70"/>
  <c r="J219" i="70" s="1"/>
  <c r="F219" i="70"/>
  <c r="I218" i="70"/>
  <c r="J218" i="70" s="1"/>
  <c r="F218" i="70"/>
  <c r="I217" i="70"/>
  <c r="J217" i="70" s="1"/>
  <c r="F217" i="70"/>
  <c r="I216" i="70"/>
  <c r="J216" i="70" s="1"/>
  <c r="F216" i="70"/>
  <c r="F207" i="70"/>
  <c r="J207" i="70" s="1"/>
  <c r="F206" i="70"/>
  <c r="J206" i="70" s="1"/>
  <c r="F205" i="70"/>
  <c r="J205" i="70" s="1"/>
  <c r="F204" i="70"/>
  <c r="J204" i="70" s="1"/>
  <c r="F203" i="70"/>
  <c r="J203" i="70" s="1"/>
  <c r="F202" i="70"/>
  <c r="J202" i="70" s="1"/>
  <c r="F201" i="70"/>
  <c r="J201" i="70" s="1"/>
  <c r="F200" i="70"/>
  <c r="J200" i="70" s="1"/>
  <c r="F195" i="70"/>
  <c r="J195" i="70" s="1"/>
  <c r="F194" i="70"/>
  <c r="J194" i="70" s="1"/>
  <c r="F193" i="70"/>
  <c r="J193" i="70" s="1"/>
  <c r="F192" i="70"/>
  <c r="J192" i="70" s="1"/>
  <c r="F191" i="70"/>
  <c r="J191" i="70" s="1"/>
  <c r="F190" i="70"/>
  <c r="J190" i="70" s="1"/>
  <c r="F183" i="70"/>
  <c r="J183" i="70" s="1"/>
  <c r="F182" i="70"/>
  <c r="J182" i="70" s="1"/>
  <c r="F181" i="70"/>
  <c r="J181" i="70" s="1"/>
  <c r="F180" i="70"/>
  <c r="J180" i="70" s="1"/>
  <c r="F179" i="70"/>
  <c r="J179" i="70" s="1"/>
  <c r="F178" i="70"/>
  <c r="J178" i="70" s="1"/>
  <c r="F177" i="70"/>
  <c r="J177" i="70" s="1"/>
  <c r="F176" i="70"/>
  <c r="J176" i="70" s="1"/>
  <c r="F171" i="70"/>
  <c r="J171" i="70" s="1"/>
  <c r="F170" i="70"/>
  <c r="J170" i="70" s="1"/>
  <c r="F169" i="70"/>
  <c r="J169" i="70" s="1"/>
  <c r="F168" i="70"/>
  <c r="J168" i="70" s="1"/>
  <c r="F167" i="70"/>
  <c r="J167" i="70" s="1"/>
  <c r="F166" i="70"/>
  <c r="J166" i="70" s="1"/>
  <c r="F159" i="70"/>
  <c r="J159" i="70" s="1"/>
  <c r="F158" i="70"/>
  <c r="J158" i="70" s="1"/>
  <c r="F157" i="70"/>
  <c r="J157" i="70" s="1"/>
  <c r="F156" i="70"/>
  <c r="J156" i="70" s="1"/>
  <c r="F155" i="70"/>
  <c r="J155" i="70" s="1"/>
  <c r="F154" i="70"/>
  <c r="J154" i="70" s="1"/>
  <c r="F153" i="70"/>
  <c r="J153" i="70" s="1"/>
  <c r="F152" i="70"/>
  <c r="J152" i="70" s="1"/>
  <c r="F147" i="70"/>
  <c r="J147" i="70" s="1"/>
  <c r="F146" i="70"/>
  <c r="J146" i="70" s="1"/>
  <c r="F145" i="70"/>
  <c r="J145" i="70" s="1"/>
  <c r="F144" i="70"/>
  <c r="J144" i="70" s="1"/>
  <c r="F143" i="70"/>
  <c r="J143" i="70" s="1"/>
  <c r="F142" i="70"/>
  <c r="J142" i="70" s="1"/>
  <c r="F135" i="70"/>
  <c r="J135" i="70" s="1"/>
  <c r="F134" i="70"/>
  <c r="J134" i="70" s="1"/>
  <c r="F133" i="70"/>
  <c r="J133" i="70" s="1"/>
  <c r="F132" i="70"/>
  <c r="J132" i="70" s="1"/>
  <c r="F131" i="70"/>
  <c r="J131" i="70" s="1"/>
  <c r="F130" i="70"/>
  <c r="J130" i="70" s="1"/>
  <c r="F129" i="70"/>
  <c r="J129" i="70" s="1"/>
  <c r="F128" i="70"/>
  <c r="J128" i="70" s="1"/>
  <c r="F123" i="70"/>
  <c r="J123" i="70" s="1"/>
  <c r="F122" i="70"/>
  <c r="J122" i="70" s="1"/>
  <c r="F121" i="70"/>
  <c r="J121" i="70" s="1"/>
  <c r="F120" i="70"/>
  <c r="J120" i="70" s="1"/>
  <c r="F119" i="70"/>
  <c r="J119" i="70" s="1"/>
  <c r="F118" i="70"/>
  <c r="J118" i="70" s="1"/>
  <c r="F102" i="70"/>
  <c r="J102" i="70" s="1"/>
  <c r="F101" i="70"/>
  <c r="J101" i="70" s="1"/>
  <c r="F100" i="70"/>
  <c r="J100" i="70" s="1"/>
  <c r="F99" i="70"/>
  <c r="J99" i="70" s="1"/>
  <c r="F98" i="70"/>
  <c r="J98" i="70" s="1"/>
  <c r="F97" i="70"/>
  <c r="J97" i="70" s="1"/>
  <c r="F96" i="70"/>
  <c r="J96" i="70" s="1"/>
  <c r="F95" i="70"/>
  <c r="J95" i="70" s="1"/>
  <c r="F90" i="70"/>
  <c r="J90" i="70" s="1"/>
  <c r="F89" i="70"/>
  <c r="J89" i="70" s="1"/>
  <c r="F88" i="70"/>
  <c r="J88" i="70" s="1"/>
  <c r="F87" i="70"/>
  <c r="J87" i="70" s="1"/>
  <c r="F86" i="70"/>
  <c r="J86" i="70" s="1"/>
  <c r="F85" i="70"/>
  <c r="J85" i="70" s="1"/>
  <c r="F68" i="70"/>
  <c r="J68" i="70" s="1"/>
  <c r="F67" i="70"/>
  <c r="J67" i="70" s="1"/>
  <c r="F66" i="70"/>
  <c r="J66" i="70" s="1"/>
  <c r="F65" i="70"/>
  <c r="J65" i="70" s="1"/>
  <c r="F64" i="70"/>
  <c r="J64" i="70" s="1"/>
  <c r="F63" i="70"/>
  <c r="J63" i="70" s="1"/>
  <c r="F62" i="70"/>
  <c r="J62" i="70" s="1"/>
  <c r="F61" i="70"/>
  <c r="J61" i="70" s="1"/>
  <c r="F56" i="70"/>
  <c r="J56" i="70" s="1"/>
  <c r="F55" i="70"/>
  <c r="J55" i="70" s="1"/>
  <c r="F54" i="70"/>
  <c r="J54" i="70" s="1"/>
  <c r="F53" i="70"/>
  <c r="J53" i="70" s="1"/>
  <c r="F52" i="70"/>
  <c r="J52" i="70" s="1"/>
  <c r="F51" i="70"/>
  <c r="J51" i="70" s="1"/>
  <c r="F42" i="70"/>
  <c r="J42" i="70" s="1"/>
  <c r="F39" i="70"/>
  <c r="J39" i="70" s="1"/>
  <c r="J30" i="70"/>
  <c r="J28" i="70"/>
  <c r="J22" i="70"/>
  <c r="K21" i="70" s="1"/>
  <c r="J19" i="70"/>
  <c r="K18" i="70" s="1"/>
  <c r="J16" i="70"/>
  <c r="K15" i="70" s="1"/>
  <c r="J13" i="70"/>
  <c r="K12" i="70" s="1"/>
  <c r="M3" i="70"/>
  <c r="M5" i="70" s="1"/>
  <c r="M6" i="70" s="1"/>
  <c r="H22" i="69"/>
  <c r="G22" i="69"/>
  <c r="F22" i="69"/>
  <c r="E22" i="69"/>
  <c r="D22" i="69"/>
  <c r="C22" i="69"/>
  <c r="R24" i="49"/>
  <c r="R23" i="49"/>
  <c r="R22" i="49"/>
  <c r="R21" i="49"/>
  <c r="R20" i="49"/>
  <c r="R19" i="49"/>
  <c r="B8" i="34"/>
  <c r="B7" i="49" s="1"/>
  <c r="B9" i="49"/>
  <c r="D144" i="34"/>
  <c r="G118" i="34"/>
  <c r="G117" i="34"/>
  <c r="G116" i="34"/>
  <c r="G35" i="34"/>
  <c r="J121" i="34"/>
  <c r="K121" i="34" s="1"/>
  <c r="L121" i="34" s="1"/>
  <c r="G120" i="34"/>
  <c r="G119" i="34"/>
  <c r="G102" i="34"/>
  <c r="G103" i="34"/>
  <c r="G104" i="34"/>
  <c r="G105" i="34"/>
  <c r="G101" i="34"/>
  <c r="J107" i="34"/>
  <c r="K107" i="34" s="1"/>
  <c r="L107" i="34" s="1"/>
  <c r="D76" i="34"/>
  <c r="D42" i="34"/>
  <c r="Q10" i="22"/>
  <c r="J8" i="22"/>
  <c r="D56" i="34"/>
  <c r="I56" i="34" s="1"/>
  <c r="J56" i="34" s="1"/>
  <c r="D29" i="34"/>
  <c r="K29" i="34" s="1"/>
  <c r="I22" i="34"/>
  <c r="J22" i="34" s="1"/>
  <c r="B9" i="34"/>
  <c r="B8" i="49" s="1"/>
  <c r="I9" i="49"/>
  <c r="E9" i="49"/>
  <c r="J3468" i="70"/>
  <c r="J3462" i="70" s="1"/>
  <c r="F4831" i="70"/>
  <c r="J7614" i="70"/>
  <c r="J7332" i="70"/>
  <c r="J7540" i="70"/>
  <c r="J7558" i="70"/>
  <c r="F6505" i="70"/>
  <c r="F6647" i="70" s="1"/>
  <c r="J6647" i="70"/>
  <c r="J7343" i="70"/>
  <c r="J3352" i="70"/>
  <c r="J3360" i="70"/>
  <c r="J3422" i="70"/>
  <c r="J6347" i="70"/>
  <c r="J4088" i="70"/>
  <c r="J3431" i="70"/>
  <c r="F3703" i="70"/>
  <c r="F3786" i="70"/>
  <c r="F3787" i="70" s="1"/>
  <c r="J5898" i="70"/>
  <c r="J7303" i="70"/>
  <c r="J7383" i="70"/>
  <c r="F3926" i="70"/>
  <c r="J3926" i="70" s="1"/>
  <c r="J7320" i="70"/>
  <c r="J3379" i="70"/>
  <c r="J6100" i="70"/>
  <c r="J7906" i="70"/>
  <c r="J8071" i="70"/>
  <c r="J3375" i="70"/>
  <c r="J8037" i="70"/>
  <c r="J8059" i="70"/>
  <c r="G3787" i="70"/>
  <c r="J6077" i="70"/>
  <c r="J5080" i="70"/>
  <c r="J7390" i="70"/>
  <c r="J7388" i="70" s="1"/>
  <c r="J7569" i="70"/>
  <c r="J7626" i="70"/>
  <c r="J7977" i="70"/>
  <c r="J7618" i="70"/>
  <c r="J7627" i="70"/>
  <c r="J7694" i="70"/>
  <c r="J7956" i="70"/>
  <c r="J3312" i="70"/>
  <c r="J3306" i="70" s="1"/>
  <c r="J3358" i="70"/>
  <c r="J4001" i="70"/>
  <c r="F4829" i="70"/>
  <c r="E4892" i="70"/>
  <c r="J7648" i="70"/>
  <c r="F3944" i="70"/>
  <c r="J4075" i="70"/>
  <c r="J5930" i="70"/>
  <c r="J5969" i="70"/>
  <c r="J5962" i="70" s="1"/>
  <c r="J6161" i="70"/>
  <c r="G3792" i="70"/>
  <c r="J3792" i="70" s="1"/>
  <c r="F3948" i="70"/>
  <c r="F3950" i="70" s="1"/>
  <c r="E3950" i="70" s="1"/>
  <c r="J4742" i="70"/>
  <c r="J6148" i="70"/>
  <c r="F6593" i="70"/>
  <c r="J6593" i="70" s="1"/>
  <c r="J7364" i="70"/>
  <c r="J8047" i="70"/>
  <c r="J5036" i="70"/>
  <c r="J5148" i="70"/>
  <c r="J7468" i="70"/>
  <c r="J7647" i="70"/>
  <c r="J8097" i="70"/>
  <c r="J6193" i="70"/>
  <c r="J6463" i="70"/>
  <c r="J6461" i="70" s="1"/>
  <c r="J8139" i="70"/>
  <c r="F3635" i="70"/>
  <c r="F3636" i="70" s="1"/>
  <c r="E3636" i="70" s="1"/>
  <c r="J3636" i="70" s="1"/>
  <c r="F3633" i="70"/>
  <c r="J3633" i="70" s="1"/>
  <c r="G6813" i="70"/>
  <c r="J6813" i="70" s="1"/>
  <c r="J6071" i="70"/>
  <c r="J7951" i="70"/>
  <c r="G6630" i="70"/>
  <c r="J6630" i="70" s="1"/>
  <c r="J5888" i="70"/>
  <c r="F3306" i="70"/>
  <c r="J3585" i="70"/>
  <c r="F3586" i="70"/>
  <c r="F3587" i="70" s="1"/>
  <c r="J7325" i="70"/>
  <c r="J8102" i="70"/>
  <c r="J3390" i="70"/>
  <c r="J4060" i="70"/>
  <c r="F3927" i="70"/>
  <c r="J3927" i="70" s="1"/>
  <c r="J4499" i="70"/>
  <c r="J7313" i="70"/>
  <c r="J7733" i="70"/>
  <c r="J5157" i="70"/>
  <c r="J5944" i="70"/>
  <c r="J7131" i="70"/>
  <c r="J7841" i="70"/>
  <c r="J7839" i="70" s="1"/>
  <c r="K8687" i="70"/>
  <c r="F3669" i="70"/>
  <c r="F3670" i="70" s="1"/>
  <c r="F3671" i="70" s="1"/>
  <c r="F3850" i="70"/>
  <c r="F3929" i="70"/>
  <c r="F3930" i="70" s="1"/>
  <c r="J5996" i="70"/>
  <c r="F3707" i="70"/>
  <c r="F3709" i="70" s="1"/>
  <c r="E3709" i="70" s="1"/>
  <c r="J3709" i="70" s="1"/>
  <c r="J6056" i="70"/>
  <c r="F6243" i="70"/>
  <c r="J6243" i="70" s="1"/>
  <c r="F3853" i="70"/>
  <c r="F3854" i="70" s="1"/>
  <c r="J4403" i="70"/>
  <c r="J5068" i="70"/>
  <c r="J7415" i="70"/>
  <c r="J7600" i="70"/>
  <c r="J3508" i="70"/>
  <c r="F3673" i="70"/>
  <c r="F3675" i="70" s="1"/>
  <c r="E3675" i="70" s="1"/>
  <c r="J4366" i="70"/>
  <c r="J5835" i="70"/>
  <c r="F6343" i="70"/>
  <c r="J6343" i="70" s="1"/>
  <c r="J6387" i="70"/>
  <c r="J7557" i="70"/>
  <c r="J7555" i="70" s="1"/>
  <c r="J7656" i="70"/>
  <c r="J8116" i="70"/>
  <c r="F1072" i="70"/>
  <c r="I470" i="70"/>
  <c r="J470" i="70" s="1"/>
  <c r="F1082" i="70"/>
  <c r="F1092" i="70"/>
  <c r="F4904" i="70"/>
  <c r="E4904" i="70" s="1"/>
  <c r="J4904" i="70" s="1"/>
  <c r="F4423" i="70"/>
  <c r="F4425" i="70" s="1"/>
  <c r="F4426" i="70" s="1"/>
  <c r="E4426" i="70" s="1"/>
  <c r="J4426" i="70" s="1"/>
  <c r="F4025" i="70"/>
  <c r="J4025" i="70" s="1"/>
  <c r="J4019" i="70" s="1"/>
  <c r="F4676" i="70"/>
  <c r="J4676" i="70" s="1"/>
  <c r="J4670" i="70" s="1"/>
  <c r="F3387" i="70"/>
  <c r="J3387" i="70" s="1"/>
  <c r="F3170" i="70"/>
  <c r="F3655" i="70"/>
  <c r="F3658" i="70" s="1"/>
  <c r="J3176" i="70"/>
  <c r="F736" i="70"/>
  <c r="I736" i="70" s="1"/>
  <c r="F786" i="70"/>
  <c r="I786" i="70" s="1"/>
  <c r="J271" i="70"/>
  <c r="F734" i="70"/>
  <c r="I734" i="70" s="1"/>
  <c r="I1663" i="70"/>
  <c r="J1663" i="70" s="1"/>
  <c r="J2001" i="70"/>
  <c r="J1998" i="70" s="1"/>
  <c r="J1996" i="70" s="1"/>
  <c r="F4139" i="70"/>
  <c r="J4139" i="70" s="1"/>
  <c r="F3911" i="70"/>
  <c r="F4319" i="70" s="1"/>
  <c r="J4319" i="70" s="1"/>
  <c r="F3291" i="70"/>
  <c r="J3297" i="70"/>
  <c r="F3501" i="70"/>
  <c r="J3501" i="70" s="1"/>
  <c r="J3450" i="70"/>
  <c r="F3614" i="70"/>
  <c r="J3614" i="70" s="1"/>
  <c r="F3765" i="70"/>
  <c r="F3766" i="70" s="1"/>
  <c r="G3946" i="70"/>
  <c r="G3945" i="70"/>
  <c r="F4839" i="70"/>
  <c r="E4839" i="70" s="1"/>
  <c r="J4839" i="70" s="1"/>
  <c r="J4835" i="70" s="1"/>
  <c r="J4833" i="70" s="1"/>
  <c r="F5005" i="70"/>
  <c r="E5005" i="70" s="1"/>
  <c r="J5005" i="70" s="1"/>
  <c r="F4126" i="70"/>
  <c r="J4126" i="70" s="1"/>
  <c r="F3882" i="70"/>
  <c r="F3888" i="70" s="1"/>
  <c r="F3890" i="70" s="1"/>
  <c r="E3890" i="70" s="1"/>
  <c r="J3890" i="70" s="1"/>
  <c r="F3488" i="70"/>
  <c r="J3488" i="70" s="1"/>
  <c r="J3284" i="70"/>
  <c r="J3278" i="70" s="1"/>
  <c r="J3276" i="70" s="1"/>
  <c r="F3589" i="70"/>
  <c r="F3591" i="70" s="1"/>
  <c r="E3591" i="70" s="1"/>
  <c r="F3615" i="70"/>
  <c r="J3615" i="70" s="1"/>
  <c r="G3671" i="70"/>
  <c r="G3675" i="70"/>
  <c r="F4479" i="70"/>
  <c r="E4479" i="70" s="1"/>
  <c r="F3617" i="70"/>
  <c r="F3618" i="70" s="1"/>
  <c r="E3618" i="70" s="1"/>
  <c r="J3618" i="70" s="1"/>
  <c r="F3754" i="70"/>
  <c r="F3755" i="70" s="1"/>
  <c r="J3755" i="70" s="1"/>
  <c r="F3758" i="70"/>
  <c r="F3760" i="70" s="1"/>
  <c r="E3760" i="70" s="1"/>
  <c r="J3760" i="70" s="1"/>
  <c r="F4246" i="70"/>
  <c r="J4246" i="70" s="1"/>
  <c r="F4581" i="70"/>
  <c r="E4581" i="70" s="1"/>
  <c r="J4581" i="70" s="1"/>
  <c r="F4197" i="70"/>
  <c r="F3641" i="70"/>
  <c r="F3642" i="70" s="1"/>
  <c r="J3642" i="70" s="1"/>
  <c r="F4173" i="70"/>
  <c r="J4173" i="70" s="1"/>
  <c r="F3550" i="70"/>
  <c r="F3552" i="70" s="1"/>
  <c r="E3552" i="70" s="1"/>
  <c r="J3552" i="70" s="1"/>
  <c r="F3568" i="70"/>
  <c r="J3568" i="70" s="1"/>
  <c r="F4177" i="70"/>
  <c r="J4177" i="70" s="1"/>
  <c r="F3567" i="70"/>
  <c r="J3567" i="70" s="1"/>
  <c r="F4229" i="70"/>
  <c r="J4229" i="70" s="1"/>
  <c r="F3718" i="70"/>
  <c r="F3719" i="70" s="1"/>
  <c r="E3719" i="70" s="1"/>
  <c r="J3719" i="70" s="1"/>
  <c r="F3740" i="70"/>
  <c r="F3741" i="70" s="1"/>
  <c r="F3742" i="70" s="1"/>
  <c r="F4240" i="70"/>
  <c r="J4240" i="70" s="1"/>
  <c r="F4181" i="70"/>
  <c r="J4181" i="70" s="1"/>
  <c r="F4936" i="70"/>
  <c r="E4936" i="70" s="1"/>
  <c r="J4936" i="70" s="1"/>
  <c r="F4470" i="70"/>
  <c r="F4472" i="70" s="1"/>
  <c r="F4708" i="70"/>
  <c r="J4708" i="70" s="1"/>
  <c r="F5033" i="70"/>
  <c r="E5033" i="70" s="1"/>
  <c r="J5033" i="70" s="1"/>
  <c r="F4619" i="70"/>
  <c r="F4621" i="70" s="1"/>
  <c r="F3958" i="70"/>
  <c r="F3960" i="70" s="1"/>
  <c r="F3961" i="70" s="1"/>
  <c r="J3961" i="70" s="1"/>
  <c r="F4154" i="70"/>
  <c r="J4154" i="70" s="1"/>
  <c r="F3626" i="70"/>
  <c r="F3627" i="70" s="1"/>
  <c r="E3627" i="70" s="1"/>
  <c r="J3627" i="70" s="1"/>
  <c r="F4193" i="70"/>
  <c r="J4193" i="70" s="1"/>
  <c r="F3624" i="70"/>
  <c r="J3624" i="70" s="1"/>
  <c r="F3837" i="70"/>
  <c r="F3839" i="70" s="1"/>
  <c r="E3839" i="70" s="1"/>
  <c r="J3839" i="70" s="1"/>
  <c r="F3870" i="70"/>
  <c r="F3872" i="70" s="1"/>
  <c r="E3872" i="70" s="1"/>
  <c r="J3872" i="70" s="1"/>
  <c r="J4208" i="70"/>
  <c r="F3833" i="70"/>
  <c r="J3833" i="70" s="1"/>
  <c r="F3866" i="70"/>
  <c r="J3866" i="70" s="1"/>
  <c r="F3895" i="70"/>
  <c r="J3895" i="70" s="1"/>
  <c r="G3788" i="70"/>
  <c r="F3899" i="70"/>
  <c r="F3901" i="70" s="1"/>
  <c r="E3901" i="70" s="1"/>
  <c r="F3975" i="70"/>
  <c r="F3977" i="70" s="1"/>
  <c r="E3977" i="70" s="1"/>
  <c r="J3977" i="70" s="1"/>
  <c r="J4876" i="70"/>
  <c r="E4820" i="70"/>
  <c r="G3816" i="70"/>
  <c r="G3817" i="70" s="1"/>
  <c r="J4537" i="70"/>
  <c r="F4820" i="70"/>
  <c r="J4365" i="70"/>
  <c r="J4398" i="70"/>
  <c r="E4877" i="70"/>
  <c r="J4877" i="70" s="1"/>
  <c r="E4829" i="70"/>
  <c r="J5185" i="70"/>
  <c r="J5099" i="70"/>
  <c r="J5097" i="70" s="1"/>
  <c r="J6184" i="70"/>
  <c r="G6926" i="70"/>
  <c r="J6926" i="70" s="1"/>
  <c r="G6950" i="70"/>
  <c r="J6950" i="70" s="1"/>
  <c r="J6208" i="70"/>
  <c r="J6195" i="70" s="1"/>
  <c r="J5829" i="70"/>
  <c r="J5785" i="70"/>
  <c r="J5125" i="70"/>
  <c r="J5732" i="70"/>
  <c r="J5982" i="70"/>
  <c r="G6724" i="70"/>
  <c r="J6724" i="70" s="1"/>
  <c r="J6121" i="70"/>
  <c r="F6320" i="70"/>
  <c r="J6320" i="70" s="1"/>
  <c r="F6847" i="70"/>
  <c r="J6847" i="70" s="1"/>
  <c r="J6105" i="70"/>
  <c r="F6575" i="70"/>
  <c r="J6575" i="70" s="1"/>
  <c r="G6909" i="70"/>
  <c r="J6909" i="70" s="1"/>
  <c r="J6167" i="70"/>
  <c r="J6456" i="70"/>
  <c r="G6657" i="70"/>
  <c r="J6657" i="70" s="1"/>
  <c r="J6642" i="70" s="1"/>
  <c r="J5915" i="70"/>
  <c r="J5986" i="70"/>
  <c r="G6728" i="70"/>
  <c r="J6728" i="70" s="1"/>
  <c r="G6848" i="70"/>
  <c r="J6848" i="70" s="1"/>
  <c r="J6106" i="70"/>
  <c r="G6891" i="70"/>
  <c r="J6891" i="70" s="1"/>
  <c r="J6149" i="70"/>
  <c r="J6005" i="70"/>
  <c r="J6045" i="70"/>
  <c r="G6787" i="70"/>
  <c r="J6787" i="70" s="1"/>
  <c r="F6896" i="70"/>
  <c r="J6896" i="70" s="1"/>
  <c r="F6345" i="70"/>
  <c r="J6345" i="70" s="1"/>
  <c r="J6154" i="70"/>
  <c r="I6346" i="70"/>
  <c r="J6346" i="70" s="1"/>
  <c r="I6474" i="70"/>
  <c r="J6474" i="70" s="1"/>
  <c r="G6734" i="70"/>
  <c r="J6734" i="70" s="1"/>
  <c r="J5992" i="70"/>
  <c r="J6028" i="70"/>
  <c r="G6770" i="70"/>
  <c r="J6770" i="70" s="1"/>
  <c r="F6316" i="70"/>
  <c r="F6835" i="70"/>
  <c r="J6835" i="70" s="1"/>
  <c r="F6573" i="70"/>
  <c r="J6573" i="70" s="1"/>
  <c r="J6093" i="70"/>
  <c r="G6897" i="70"/>
  <c r="J6897" i="70" s="1"/>
  <c r="J6155" i="70"/>
  <c r="J8315" i="70"/>
  <c r="I5853" i="70"/>
  <c r="J5853" i="70" s="1"/>
  <c r="J5849" i="70" s="1"/>
  <c r="J5847" i="70" s="1"/>
  <c r="J5945" i="70"/>
  <c r="G6687" i="70"/>
  <c r="J6687" i="70" s="1"/>
  <c r="J6676" i="70" s="1"/>
  <c r="G6753" i="70"/>
  <c r="J6753" i="70" s="1"/>
  <c r="J6740" i="70" s="1"/>
  <c r="J6011" i="70"/>
  <c r="G6836" i="70"/>
  <c r="J6836" i="70" s="1"/>
  <c r="G6920" i="70"/>
  <c r="J6920" i="70" s="1"/>
  <c r="J6178" i="70"/>
  <c r="G6880" i="70"/>
  <c r="J6880" i="70" s="1"/>
  <c r="J6138" i="70"/>
  <c r="F6603" i="70"/>
  <c r="J6603" i="70" s="1"/>
  <c r="J6183" i="70"/>
  <c r="F6925" i="70"/>
  <c r="J6925" i="70" s="1"/>
  <c r="J7445" i="70"/>
  <c r="F6632" i="70"/>
  <c r="J7463" i="70"/>
  <c r="F6518" i="70"/>
  <c r="J6518" i="70" s="1"/>
  <c r="J6515" i="70" s="1"/>
  <c r="G6944" i="70"/>
  <c r="J6944" i="70" s="1"/>
  <c r="J7482" i="70"/>
  <c r="J7480" i="70" s="1"/>
  <c r="J7784" i="70"/>
  <c r="J7438" i="70"/>
  <c r="J7829" i="70"/>
  <c r="J7369" i="70"/>
  <c r="J7719" i="70"/>
  <c r="J7717" i="70" s="1"/>
  <c r="J7775" i="70"/>
  <c r="J7253" i="70"/>
  <c r="J7515" i="70"/>
  <c r="J7513" i="70" s="1"/>
  <c r="J7632" i="70"/>
  <c r="J7707" i="70"/>
  <c r="I446" i="70"/>
  <c r="J446" i="70" s="1"/>
  <c r="F13" i="34"/>
  <c r="F16" i="34" s="1"/>
  <c r="F18" i="34" s="1"/>
  <c r="I14" i="34"/>
  <c r="I80" i="34"/>
  <c r="I85" i="34" s="1"/>
  <c r="E79" i="34"/>
  <c r="E80" i="34" s="1"/>
  <c r="G80" i="34" s="1"/>
  <c r="I15" i="34"/>
  <c r="B6" i="34"/>
  <c r="B6" i="49" s="1"/>
  <c r="F4194" i="70"/>
  <c r="J4194" i="70" s="1"/>
  <c r="J3632" i="70"/>
  <c r="J3703" i="70"/>
  <c r="F3704" i="70"/>
  <c r="F3705" i="70" s="1"/>
  <c r="J3705" i="70" s="1"/>
  <c r="F530" i="70"/>
  <c r="E530" i="70" s="1"/>
  <c r="J530" i="70" s="1"/>
  <c r="F546" i="70"/>
  <c r="E546" i="70" s="1"/>
  <c r="J546" i="70" s="1"/>
  <c r="F852" i="70"/>
  <c r="I852" i="70" s="1"/>
  <c r="F4605" i="70"/>
  <c r="E4605" i="70" s="1"/>
  <c r="J4604" i="70"/>
  <c r="J1704" i="70"/>
  <c r="J8309" i="70"/>
  <c r="J8306" i="70" s="1"/>
  <c r="J8302" i="70" s="1"/>
  <c r="J8300" i="70" s="1"/>
  <c r="J6062" i="70"/>
  <c r="G6804" i="70"/>
  <c r="J6804" i="70" s="1"/>
  <c r="J6114" i="70"/>
  <c r="F6579" i="70"/>
  <c r="J6579" i="70" s="1"/>
  <c r="F6325" i="70"/>
  <c r="J6325" i="70" s="1"/>
  <c r="J6322" i="70" s="1"/>
  <c r="F6856" i="70"/>
  <c r="J6856" i="70" s="1"/>
  <c r="G6781" i="70"/>
  <c r="J6781" i="70" s="1"/>
  <c r="J6039" i="70"/>
  <c r="G6825" i="70"/>
  <c r="J6825" i="70" s="1"/>
  <c r="J6083" i="70"/>
  <c r="J6177" i="70"/>
  <c r="F6356" i="70"/>
  <c r="J6356" i="70" s="1"/>
  <c r="F6602" i="70"/>
  <c r="J6602" i="70" s="1"/>
  <c r="F6919" i="70"/>
  <c r="J6919" i="70" s="1"/>
  <c r="F3662" i="70"/>
  <c r="F3664" i="70" s="1"/>
  <c r="E3664" i="70" s="1"/>
  <c r="J3664" i="70" s="1"/>
  <c r="J1743" i="70"/>
  <c r="F506" i="70"/>
  <c r="E506" i="70" s="1"/>
  <c r="J506" i="70" s="1"/>
  <c r="J505" i="70"/>
  <c r="F896" i="70"/>
  <c r="I896" i="70" s="1"/>
  <c r="J895" i="70" s="1"/>
  <c r="F874" i="70"/>
  <c r="I874" i="70" s="1"/>
  <c r="J553" i="70"/>
  <c r="F620" i="70"/>
  <c r="E620" i="70" s="1"/>
  <c r="J620" i="70" s="1"/>
  <c r="E4831" i="70"/>
  <c r="E4951" i="70"/>
  <c r="J4951" i="70" s="1"/>
  <c r="F4847" i="70"/>
  <c r="E4847" i="70" s="1"/>
  <c r="J4847" i="70" s="1"/>
  <c r="J4843" i="70" s="1"/>
  <c r="J4841" i="70" s="1"/>
  <c r="F4622" i="70"/>
  <c r="E4622" i="70" s="1"/>
  <c r="J4622" i="70" s="1"/>
  <c r="J4621" i="70"/>
  <c r="F907" i="70"/>
  <c r="I907" i="70" s="1"/>
  <c r="I906" i="70"/>
  <c r="J3786" i="70"/>
  <c r="F604" i="70"/>
  <c r="E604" i="70" s="1"/>
  <c r="J603" i="70"/>
  <c r="F612" i="70"/>
  <c r="E612" i="70" s="1"/>
  <c r="J612" i="70" s="1"/>
  <c r="I777" i="70"/>
  <c r="F778" i="70"/>
  <c r="I778" i="70" s="1"/>
  <c r="F3964" i="70"/>
  <c r="F3966" i="70" s="1"/>
  <c r="E3966" i="70" s="1"/>
  <c r="J3966" i="70" s="1"/>
  <c r="F841" i="70"/>
  <c r="I841" i="70" s="1"/>
  <c r="I840" i="70"/>
  <c r="F4178" i="70"/>
  <c r="J4178" i="70" s="1"/>
  <c r="F3576" i="70"/>
  <c r="J3576" i="70" s="1"/>
  <c r="F3579" i="70"/>
  <c r="F3580" i="70" s="1"/>
  <c r="E3580" i="70" s="1"/>
  <c r="J3580" i="70" s="1"/>
  <c r="F3577" i="70"/>
  <c r="J3577" i="70" s="1"/>
  <c r="G3643" i="70"/>
  <c r="F4268" i="70"/>
  <c r="J4268" i="70" s="1"/>
  <c r="F3819" i="70"/>
  <c r="F3821" i="70" s="1"/>
  <c r="E3821" i="70" s="1"/>
  <c r="J3821" i="70" s="1"/>
  <c r="F3815" i="70"/>
  <c r="F3816" i="70" s="1"/>
  <c r="G3901" i="70"/>
  <c r="G3896" i="70"/>
  <c r="G3897" i="70"/>
  <c r="F4337" i="70"/>
  <c r="J4337" i="70" s="1"/>
  <c r="F3971" i="70"/>
  <c r="F3972" i="70" s="1"/>
  <c r="J3969" i="70"/>
  <c r="F586" i="70"/>
  <c r="E586" i="70" s="1"/>
  <c r="J586" i="70" s="1"/>
  <c r="F636" i="70"/>
  <c r="E636" i="70" s="1"/>
  <c r="J636" i="70" s="1"/>
  <c r="I793" i="70"/>
  <c r="I769" i="70"/>
  <c r="F770" i="70"/>
  <c r="I770" i="70" s="1"/>
  <c r="F3419" i="70"/>
  <c r="J3419" i="70" s="1"/>
  <c r="F3211" i="70"/>
  <c r="J3215" i="70"/>
  <c r="J3211" i="70" s="1"/>
  <c r="F4057" i="70"/>
  <c r="J4057" i="70" s="1"/>
  <c r="F3727" i="70"/>
  <c r="F3733" i="70" s="1"/>
  <c r="F3735" i="70" s="1"/>
  <c r="E3735" i="70" s="1"/>
  <c r="J3735" i="70" s="1"/>
  <c r="H4382" i="70"/>
  <c r="J4382" i="70" s="1"/>
  <c r="M4382" i="70" s="1"/>
  <c r="J4381" i="70"/>
  <c r="M4381" i="70" s="1"/>
  <c r="F4415" i="70"/>
  <c r="E4415" i="70" s="1"/>
  <c r="J4415" i="70" s="1"/>
  <c r="J4785" i="70"/>
  <c r="J577" i="70"/>
  <c r="F5018" i="70"/>
  <c r="E5018" i="70" s="1"/>
  <c r="J5018" i="70" s="1"/>
  <c r="F4591" i="70"/>
  <c r="F4593" i="70" s="1"/>
  <c r="G3672" i="70"/>
  <c r="G3670" i="70"/>
  <c r="J4408" i="70"/>
  <c r="J5660" i="70"/>
  <c r="E570" i="70"/>
  <c r="J570" i="70" s="1"/>
  <c r="J569" i="70"/>
  <c r="F644" i="70"/>
  <c r="E644" i="70" s="1"/>
  <c r="J644" i="70" s="1"/>
  <c r="F3867" i="70"/>
  <c r="J3867" i="70" s="1"/>
  <c r="F3547" i="70"/>
  <c r="J3547" i="70" s="1"/>
  <c r="J595" i="70"/>
  <c r="J4610" i="70"/>
  <c r="J4888" i="70"/>
  <c r="J5238" i="70"/>
  <c r="J6423" i="70"/>
  <c r="J6421" i="70" s="1"/>
  <c r="J7097" i="70"/>
  <c r="J7095" i="70" s="1"/>
  <c r="J7996" i="70"/>
  <c r="J4493" i="70" l="1"/>
  <c r="J7581" i="70"/>
  <c r="J7588" i="70"/>
  <c r="J7633" i="70"/>
  <c r="J7630" i="70" s="1"/>
  <c r="J7672" i="70"/>
  <c r="J7712" i="70"/>
  <c r="J7804" i="70"/>
  <c r="F3777" i="70"/>
  <c r="J3777" i="70" s="1"/>
  <c r="J604" i="70"/>
  <c r="F6607" i="70"/>
  <c r="J6607" i="70" s="1"/>
  <c r="J6605" i="70" s="1"/>
  <c r="F885" i="70"/>
  <c r="I885" i="70" s="1"/>
  <c r="F3780" i="70"/>
  <c r="F3781" i="70" s="1"/>
  <c r="E3781" i="70" s="1"/>
  <c r="J3781" i="70" s="1"/>
  <c r="F6363" i="70"/>
  <c r="J6363" i="70" s="1"/>
  <c r="J6360" i="70" s="1"/>
  <c r="J4148" i="70"/>
  <c r="F4189" i="70"/>
  <c r="J4189" i="70" s="1"/>
  <c r="J2207" i="70"/>
  <c r="J6532" i="70"/>
  <c r="J7338" i="70"/>
  <c r="J7946" i="70"/>
  <c r="J7970" i="70"/>
  <c r="J7968" i="70" s="1"/>
  <c r="F6934" i="70"/>
  <c r="J6934" i="70" s="1"/>
  <c r="J6928" i="70" s="1"/>
  <c r="J4505" i="70"/>
  <c r="F3602" i="70"/>
  <c r="J3602" i="70" s="1"/>
  <c r="F4252" i="70"/>
  <c r="J4252" i="70" s="1"/>
  <c r="F6841" i="70"/>
  <c r="J6841" i="70" s="1"/>
  <c r="J6099" i="70"/>
  <c r="J6316" i="70"/>
  <c r="J3291" i="70"/>
  <c r="J4062" i="70"/>
  <c r="J4605" i="70"/>
  <c r="F6574" i="70"/>
  <c r="J6574" i="70" s="1"/>
  <c r="J6571" i="70" s="1"/>
  <c r="J6186" i="70"/>
  <c r="J2380" i="70"/>
  <c r="J2378" i="70" s="1"/>
  <c r="J5025" i="70"/>
  <c r="J5012" i="70" s="1"/>
  <c r="J5051" i="70"/>
  <c r="J5795" i="70"/>
  <c r="J5821" i="70"/>
  <c r="J7350" i="70"/>
  <c r="J7348" i="70" s="1"/>
  <c r="J3671" i="70"/>
  <c r="J1530" i="70"/>
  <c r="J1527" i="70" s="1"/>
  <c r="J4393" i="70"/>
  <c r="J4538" i="70"/>
  <c r="J4939" i="70"/>
  <c r="J4932" i="70" s="1"/>
  <c r="J6229" i="70"/>
  <c r="J7570" i="70"/>
  <c r="J7567" i="70" s="1"/>
  <c r="J7868" i="70"/>
  <c r="J6313" i="70"/>
  <c r="J6311" i="70" s="1"/>
  <c r="J2008" i="70"/>
  <c r="J2003" i="70" s="1"/>
  <c r="J6563" i="70"/>
  <c r="J7375" i="70"/>
  <c r="J4326" i="70"/>
  <c r="J7190" i="70"/>
  <c r="G110" i="34"/>
  <c r="G127" i="34" s="1"/>
  <c r="J6245" i="70"/>
  <c r="J7855" i="70"/>
  <c r="J2291" i="70"/>
  <c r="J4090" i="70"/>
  <c r="I931" i="70"/>
  <c r="I993" i="70"/>
  <c r="I1005" i="70"/>
  <c r="I1017" i="70"/>
  <c r="I1029" i="70"/>
  <c r="J5075" i="70"/>
  <c r="J5119" i="70"/>
  <c r="J5117" i="70" s="1"/>
  <c r="J5139" i="70"/>
  <c r="J5137" i="70" s="1"/>
  <c r="J6537" i="70"/>
  <c r="J6525" i="70" s="1"/>
  <c r="J4409" i="70"/>
  <c r="J4478" i="70"/>
  <c r="J5557" i="70"/>
  <c r="J4129" i="70"/>
  <c r="F3868" i="70"/>
  <c r="J3868" i="70" s="1"/>
  <c r="J80" i="34"/>
  <c r="K80" i="34" s="1"/>
  <c r="D30" i="34"/>
  <c r="G30" i="34" s="1"/>
  <c r="J5356" i="70"/>
  <c r="J4829" i="70"/>
  <c r="F3834" i="70"/>
  <c r="J3834" i="70" s="1"/>
  <c r="J4831" i="70"/>
  <c r="J513" i="70"/>
  <c r="J6171" i="70"/>
  <c r="J8052" i="70"/>
  <c r="J5934" i="70"/>
  <c r="J3289" i="70"/>
  <c r="F737" i="70"/>
  <c r="I737" i="70" s="1"/>
  <c r="J4948" i="70"/>
  <c r="J5063" i="70"/>
  <c r="J5085" i="70"/>
  <c r="J5209" i="70"/>
  <c r="J6498" i="70"/>
  <c r="J8123" i="70"/>
  <c r="J8121" i="70" s="1"/>
  <c r="F4360" i="70"/>
  <c r="E4360" i="70" s="1"/>
  <c r="J4360" i="70" s="1"/>
  <c r="J4359" i="70"/>
  <c r="F4334" i="70"/>
  <c r="J4334" i="70" s="1"/>
  <c r="F4306" i="70"/>
  <c r="J4306" i="70" s="1"/>
  <c r="F4205" i="70"/>
  <c r="J4205" i="70" s="1"/>
  <c r="J1520" i="70"/>
  <c r="J6595" i="70"/>
  <c r="J6591" i="70" s="1"/>
  <c r="J6589" i="70" s="1"/>
  <c r="J7582" i="70"/>
  <c r="J7579" i="70" s="1"/>
  <c r="J7592" i="70"/>
  <c r="J7606" i="70"/>
  <c r="J7639" i="70"/>
  <c r="J7637" i="70" s="1"/>
  <c r="J7635" i="70" s="1"/>
  <c r="J4869" i="70"/>
  <c r="J7701" i="70"/>
  <c r="J7746" i="70"/>
  <c r="J7744" i="70" s="1"/>
  <c r="J7766" i="70"/>
  <c r="J7764" i="70" s="1"/>
  <c r="I293" i="70"/>
  <c r="J293" i="70" s="1"/>
  <c r="I925" i="70"/>
  <c r="I937" i="70"/>
  <c r="I1011" i="70"/>
  <c r="J1312" i="70"/>
  <c r="J2022" i="70"/>
  <c r="J2017" i="70" s="1"/>
  <c r="J6365" i="70"/>
  <c r="J3669" i="70"/>
  <c r="J5761" i="70"/>
  <c r="J7428" i="70"/>
  <c r="J6527" i="70"/>
  <c r="J7585" i="70"/>
  <c r="J6577" i="70"/>
  <c r="J3754" i="70"/>
  <c r="J1284" i="70"/>
  <c r="J1411" i="70"/>
  <c r="J4309" i="70"/>
  <c r="J5766" i="70"/>
  <c r="J5754" i="70" s="1"/>
  <c r="L29" i="34"/>
  <c r="J3415" i="70"/>
  <c r="G29" i="34"/>
  <c r="F3884" i="70"/>
  <c r="F3885" i="70" s="1"/>
  <c r="J6505" i="70"/>
  <c r="J6503" i="70" s="1"/>
  <c r="J3381" i="70"/>
  <c r="J7731" i="70"/>
  <c r="J6982" i="70"/>
  <c r="J7406" i="70"/>
  <c r="J7834" i="70"/>
  <c r="K8668" i="70"/>
  <c r="J6600" i="70"/>
  <c r="J5998" i="70"/>
  <c r="F3278" i="70"/>
  <c r="F4572" i="70"/>
  <c r="F4574" i="70" s="1"/>
  <c r="F4170" i="70"/>
  <c r="J4170" i="70" s="1"/>
  <c r="F3539" i="70"/>
  <c r="F3541" i="70" s="1"/>
  <c r="E3541" i="70" s="1"/>
  <c r="J3541" i="70" s="1"/>
  <c r="F3715" i="70"/>
  <c r="J3715" i="70" s="1"/>
  <c r="F3716" i="70"/>
  <c r="J3716" i="70" s="1"/>
  <c r="F3769" i="70"/>
  <c r="F3771" i="70" s="1"/>
  <c r="E3771" i="70" s="1"/>
  <c r="J3771" i="70" s="1"/>
  <c r="F4249" i="70"/>
  <c r="J4249" i="70" s="1"/>
  <c r="J1181" i="70"/>
  <c r="I1874" i="70"/>
  <c r="J1874" i="70" s="1"/>
  <c r="J1871" i="70" s="1"/>
  <c r="J884" i="70"/>
  <c r="J4425" i="70"/>
  <c r="E4821" i="70"/>
  <c r="J4821" i="70" s="1"/>
  <c r="F3536" i="70"/>
  <c r="F3537" i="70" s="1"/>
  <c r="J3537" i="70" s="1"/>
  <c r="J6032" i="70"/>
  <c r="J6030" i="70" s="1"/>
  <c r="J3765" i="70"/>
  <c r="F3917" i="70"/>
  <c r="F3919" i="70" s="1"/>
  <c r="E3919" i="70" s="1"/>
  <c r="J3919" i="70" s="1"/>
  <c r="J4120" i="70"/>
  <c r="J4118" i="70" s="1"/>
  <c r="I1671" i="70"/>
  <c r="J1671" i="70" s="1"/>
  <c r="J7611" i="70"/>
  <c r="F4085" i="70"/>
  <c r="J4085" i="70" s="1"/>
  <c r="F4964" i="70"/>
  <c r="E4964" i="70" s="1"/>
  <c r="J4964" i="70" s="1"/>
  <c r="I862" i="70"/>
  <c r="J862" i="70" s="1"/>
  <c r="F3603" i="70"/>
  <c r="J3603" i="70" s="1"/>
  <c r="J734" i="70"/>
  <c r="J444" i="70"/>
  <c r="J442" i="70" s="1"/>
  <c r="K439" i="70" s="1"/>
  <c r="J7404" i="70"/>
  <c r="J7687" i="70"/>
  <c r="J628" i="70"/>
  <c r="I1101" i="70"/>
  <c r="J1101" i="70" s="1"/>
  <c r="J2629" i="70"/>
  <c r="K3041" i="70"/>
  <c r="J3363" i="70"/>
  <c r="J3376" i="70"/>
  <c r="J3408" i="70"/>
  <c r="J3428" i="70"/>
  <c r="J3491" i="70"/>
  <c r="J3482" i="70" s="1"/>
  <c r="J3480" i="70" s="1"/>
  <c r="J4371" i="70"/>
  <c r="J4432" i="70"/>
  <c r="J4444" i="70"/>
  <c r="J4562" i="70"/>
  <c r="J4800" i="70"/>
  <c r="J4783" i="70" s="1"/>
  <c r="J4872" i="70"/>
  <c r="J5568" i="70"/>
  <c r="J6382" i="70"/>
  <c r="J6375" i="70" s="1"/>
  <c r="J7888" i="70"/>
  <c r="J7886" i="70" s="1"/>
  <c r="J1357" i="70"/>
  <c r="J1354" i="70" s="1"/>
  <c r="J1825" i="70"/>
  <c r="J7433" i="70"/>
  <c r="J7426" i="70" s="1"/>
  <c r="J7457" i="70"/>
  <c r="J7455" i="70" s="1"/>
  <c r="J7508" i="70"/>
  <c r="J7500" i="70" s="1"/>
  <c r="K260" i="70"/>
  <c r="K2043" i="70"/>
  <c r="J2457" i="70"/>
  <c r="J3437" i="70"/>
  <c r="J3460" i="70"/>
  <c r="J3454" i="70" s="1"/>
  <c r="J3452" i="70" s="1"/>
  <c r="J3478" i="70"/>
  <c r="J3470" i="70" s="1"/>
  <c r="J4977" i="70"/>
  <c r="J4971" i="70" s="1"/>
  <c r="J5802" i="70"/>
  <c r="J5800" i="70" s="1"/>
  <c r="J6437" i="70"/>
  <c r="J7860" i="70"/>
  <c r="J7853" i="70" s="1"/>
  <c r="J7773" i="70"/>
  <c r="J7318" i="70"/>
  <c r="I961" i="70"/>
  <c r="J1954" i="70"/>
  <c r="J1951" i="70" s="1"/>
  <c r="J5008" i="70"/>
  <c r="J4999" i="70" s="1"/>
  <c r="J4997" i="70" s="1"/>
  <c r="J5180" i="70"/>
  <c r="J5173" i="70" s="1"/>
  <c r="J5867" i="70"/>
  <c r="J6254" i="70"/>
  <c r="J7522" i="70"/>
  <c r="J7520" i="70" s="1"/>
  <c r="J7572" i="70"/>
  <c r="J7616" i="70"/>
  <c r="J8064" i="70"/>
  <c r="J8090" i="70"/>
  <c r="J8088" i="70" s="1"/>
  <c r="J8130" i="70"/>
  <c r="J8128" i="70" s="1"/>
  <c r="J1379" i="70"/>
  <c r="J1376" i="70" s="1"/>
  <c r="J2648" i="70"/>
  <c r="J2645" i="70" s="1"/>
  <c r="J2745" i="70"/>
  <c r="J3154" i="70"/>
  <c r="J4079" i="70"/>
  <c r="J4077" i="70" s="1"/>
  <c r="J5420" i="70"/>
  <c r="J5506" i="70"/>
  <c r="J1220" i="70"/>
  <c r="J1469" i="70"/>
  <c r="J3248" i="70"/>
  <c r="J4772" i="70"/>
  <c r="J4770" i="70" s="1"/>
  <c r="J4925" i="70"/>
  <c r="J5465" i="70"/>
  <c r="J5484" i="70"/>
  <c r="J5517" i="70"/>
  <c r="J5724" i="70"/>
  <c r="J5778" i="70"/>
  <c r="J6416" i="70"/>
  <c r="J6430" i="70"/>
  <c r="J6428" i="70" s="1"/>
  <c r="J6488" i="70"/>
  <c r="J6584" i="70"/>
  <c r="J6582" i="70" s="1"/>
  <c r="J6609" i="70"/>
  <c r="J6598" i="70" s="1"/>
  <c r="J7494" i="70"/>
  <c r="J7811" i="70"/>
  <c r="J8148" i="70"/>
  <c r="J8137" i="70" s="1"/>
  <c r="J8267" i="70"/>
  <c r="J237" i="70"/>
  <c r="J1554" i="70"/>
  <c r="J1551" i="70" s="1"/>
  <c r="J2245" i="70"/>
  <c r="J2276" i="70"/>
  <c r="J2258" i="70" s="1"/>
  <c r="J2335" i="70"/>
  <c r="J2365" i="70"/>
  <c r="J2363" i="70" s="1"/>
  <c r="J2395" i="70"/>
  <c r="J2393" i="70" s="1"/>
  <c r="J2425" i="70"/>
  <c r="J2520" i="70"/>
  <c r="J2762" i="70"/>
  <c r="J3220" i="70"/>
  <c r="J3209" i="70" s="1"/>
  <c r="J4487" i="70"/>
  <c r="J4580" i="70"/>
  <c r="J4945" i="70"/>
  <c r="J4954" i="70"/>
  <c r="J4967" i="70"/>
  <c r="J5106" i="70"/>
  <c r="J5111" i="70"/>
  <c r="J5546" i="70"/>
  <c r="J5544" i="70" s="1"/>
  <c r="J5606" i="70"/>
  <c r="J5604" i="70" s="1"/>
  <c r="J5842" i="70"/>
  <c r="J5840" i="70" s="1"/>
  <c r="J6268" i="70"/>
  <c r="J6394" i="70"/>
  <c r="J6508" i="70"/>
  <c r="J6520" i="70"/>
  <c r="J6513" i="70" s="1"/>
  <c r="J6959" i="70"/>
  <c r="J6957" i="70" s="1"/>
  <c r="J7207" i="70"/>
  <c r="J7205" i="70" s="1"/>
  <c r="J7660" i="70"/>
  <c r="J7658" i="70" s="1"/>
  <c r="J7677" i="70"/>
  <c r="J7670" i="70" s="1"/>
  <c r="J7794" i="70"/>
  <c r="J7816" i="70"/>
  <c r="J7809" i="70" s="1"/>
  <c r="J7848" i="70"/>
  <c r="J7846" i="70" s="1"/>
  <c r="J7881" i="70"/>
  <c r="J7879" i="70" s="1"/>
  <c r="J8083" i="70"/>
  <c r="J8081" i="70" s="1"/>
  <c r="J8197" i="70"/>
  <c r="J8170" i="70" s="1"/>
  <c r="K8157" i="70" s="1"/>
  <c r="I804" i="70"/>
  <c r="F805" i="70"/>
  <c r="I805" i="70" s="1"/>
  <c r="F4354" i="70"/>
  <c r="E4354" i="70" s="1"/>
  <c r="J4354" i="70" s="1"/>
  <c r="J4353" i="70"/>
  <c r="F4473" i="70"/>
  <c r="E4473" i="70" s="1"/>
  <c r="J4473" i="70" s="1"/>
  <c r="J4472" i="70"/>
  <c r="J5678" i="70"/>
  <c r="J5676" i="70" s="1"/>
  <c r="J6791" i="70"/>
  <c r="I81" i="34"/>
  <c r="J6353" i="70"/>
  <c r="J6351" i="70" s="1"/>
  <c r="J6937" i="70"/>
  <c r="J4820" i="70"/>
  <c r="F3802" i="70"/>
  <c r="J5390" i="70"/>
  <c r="J5388" i="70" s="1"/>
  <c r="J7146" i="70"/>
  <c r="J7129" i="70" s="1"/>
  <c r="J8491" i="70"/>
  <c r="F4237" i="70"/>
  <c r="J4237" i="70" s="1"/>
  <c r="J4053" i="70"/>
  <c r="J793" i="70"/>
  <c r="F3962" i="70"/>
  <c r="J3962" i="70" s="1"/>
  <c r="E85" i="34"/>
  <c r="G85" i="34" s="1"/>
  <c r="H85" i="34" s="1"/>
  <c r="J85" i="34" s="1"/>
  <c r="J6340" i="70"/>
  <c r="J6338" i="70" s="1"/>
  <c r="J4133" i="70"/>
  <c r="J4131" i="70" s="1"/>
  <c r="J5146" i="70"/>
  <c r="J7330" i="70"/>
  <c r="J4529" i="70"/>
  <c r="J4635" i="70"/>
  <c r="J5428" i="70"/>
  <c r="J5418" i="70" s="1"/>
  <c r="F3237" i="70"/>
  <c r="F3447" i="70"/>
  <c r="J3447" i="70" s="1"/>
  <c r="J3441" i="70" s="1"/>
  <c r="J3439" i="70" s="1"/>
  <c r="J840" i="70"/>
  <c r="J6470" i="70"/>
  <c r="J6468" i="70" s="1"/>
  <c r="F3729" i="70"/>
  <c r="J3729" i="70" s="1"/>
  <c r="J7560" i="70"/>
  <c r="J7624" i="70"/>
  <c r="J1439" i="70"/>
  <c r="J1920" i="70"/>
  <c r="J1917" i="70" s="1"/>
  <c r="G1937" i="70"/>
  <c r="J1937" i="70" s="1"/>
  <c r="J1934" i="70" s="1"/>
  <c r="J1927" i="70" s="1"/>
  <c r="J4392" i="70"/>
  <c r="J5630" i="70"/>
  <c r="J5628" i="70" s="1"/>
  <c r="J5771" i="70"/>
  <c r="K8647" i="70"/>
  <c r="J578" i="70"/>
  <c r="J7874" i="70"/>
  <c r="J7866" i="70" s="1"/>
  <c r="J8468" i="70"/>
  <c r="J1369" i="70"/>
  <c r="J1366" i="70" s="1"/>
  <c r="J1565" i="70"/>
  <c r="J1562" i="70" s="1"/>
  <c r="F4218" i="70"/>
  <c r="J4218" i="70" s="1"/>
  <c r="F3687" i="70"/>
  <c r="F4323" i="70"/>
  <c r="J4323" i="70" s="1"/>
  <c r="F3936" i="70"/>
  <c r="J3936" i="70" s="1"/>
  <c r="F3935" i="70"/>
  <c r="J3935" i="70" s="1"/>
  <c r="E4875" i="70"/>
  <c r="E4819" i="70" s="1"/>
  <c r="J4819" i="70" s="1"/>
  <c r="F4819" i="70"/>
  <c r="J5337" i="70"/>
  <c r="J5451" i="70"/>
  <c r="J5449" i="70" s="1"/>
  <c r="J6392" i="70"/>
  <c r="J8406" i="70"/>
  <c r="J6087" i="70"/>
  <c r="J291" i="70"/>
  <c r="J289" i="70" s="1"/>
  <c r="K286" i="70" s="1"/>
  <c r="I355" i="70" s="1"/>
  <c r="J355" i="70" s="1"/>
  <c r="K354" i="70" s="1"/>
  <c r="J5827" i="70"/>
  <c r="F4736" i="70"/>
  <c r="J4736" i="70" s="1"/>
  <c r="J4730" i="70" s="1"/>
  <c r="J4728" i="70" s="1"/>
  <c r="J3675" i="70"/>
  <c r="J643" i="70"/>
  <c r="J2687" i="70"/>
  <c r="J2684" i="70" s="1"/>
  <c r="J2705" i="70"/>
  <c r="J2703" i="70" s="1"/>
  <c r="K3053" i="70"/>
  <c r="J5219" i="70"/>
  <c r="G6700" i="70"/>
  <c r="J6700" i="70" s="1"/>
  <c r="J6689" i="70" s="1"/>
  <c r="J6674" i="70" s="1"/>
  <c r="J5958" i="70"/>
  <c r="J5947" i="70" s="1"/>
  <c r="J5932" i="70" s="1"/>
  <c r="J6302" i="70"/>
  <c r="J6293" i="70" s="1"/>
  <c r="J6999" i="70"/>
  <c r="J7044" i="70"/>
  <c r="J7897" i="70"/>
  <c r="J7895" i="70" s="1"/>
  <c r="J7644" i="70"/>
  <c r="J7642" i="70" s="1"/>
  <c r="F4516" i="70"/>
  <c r="F4518" i="70" s="1"/>
  <c r="J8035" i="70"/>
  <c r="J3243" i="70"/>
  <c r="J3237" i="70" s="1"/>
  <c r="J3235" i="70" s="1"/>
  <c r="J3670" i="70"/>
  <c r="J8095" i="70"/>
  <c r="J7975" i="70"/>
  <c r="I979" i="70"/>
  <c r="J3198" i="70"/>
  <c r="J3188" i="70" s="1"/>
  <c r="G6764" i="70"/>
  <c r="J6764" i="70" s="1"/>
  <c r="J6757" i="70" s="1"/>
  <c r="J6755" i="70" s="1"/>
  <c r="J6022" i="70"/>
  <c r="J7604" i="70"/>
  <c r="J7602" i="70" s="1"/>
  <c r="J7922" i="70"/>
  <c r="J7990" i="70"/>
  <c r="J7988" i="70" s="1"/>
  <c r="J8110" i="70"/>
  <c r="J8108" i="70" s="1"/>
  <c r="K8582" i="70"/>
  <c r="I8603" i="70" s="1"/>
  <c r="K8601" i="70" s="1"/>
  <c r="J70" i="70"/>
  <c r="J77" i="70" s="1"/>
  <c r="K74" i="70" s="1"/>
  <c r="J107" i="70" s="1"/>
  <c r="J635" i="70"/>
  <c r="J2125" i="70"/>
  <c r="J3510" i="70"/>
  <c r="J4040" i="70"/>
  <c r="J4030" i="70" s="1"/>
  <c r="J4414" i="70"/>
  <c r="J4851" i="70"/>
  <c r="J4849" i="70" s="1"/>
  <c r="J5231" i="70"/>
  <c r="J5328" i="70"/>
  <c r="J5366" i="70"/>
  <c r="J5364" i="70" s="1"/>
  <c r="J5401" i="70"/>
  <c r="J5399" i="70" s="1"/>
  <c r="J5492" i="70"/>
  <c r="J5527" i="70"/>
  <c r="J5577" i="70"/>
  <c r="J5566" i="70" s="1"/>
  <c r="J5596" i="70"/>
  <c r="J5692" i="70"/>
  <c r="J5690" i="70" s="1"/>
  <c r="J5705" i="70"/>
  <c r="J5703" i="70" s="1"/>
  <c r="J5790" i="70"/>
  <c r="J5783" i="70" s="1"/>
  <c r="J5809" i="70"/>
  <c r="J5807" i="70" s="1"/>
  <c r="J5858" i="70"/>
  <c r="J6286" i="70"/>
  <c r="J6284" i="70" s="1"/>
  <c r="J8372" i="70"/>
  <c r="J8369" i="70" s="1"/>
  <c r="J8352" i="70" s="1"/>
  <c r="J8311" i="70" s="1"/>
  <c r="K8297" i="70" s="1"/>
  <c r="J8553" i="70"/>
  <c r="J8625" i="70"/>
  <c r="J8623" i="70" s="1"/>
  <c r="G124" i="34"/>
  <c r="G128" i="34" s="1"/>
  <c r="G129" i="34" s="1"/>
  <c r="J163" i="70"/>
  <c r="J659" i="70"/>
  <c r="J657" i="70" s="1"/>
  <c r="K654" i="70" s="1"/>
  <c r="I949" i="70"/>
  <c r="J4197" i="70"/>
  <c r="J4488" i="70"/>
  <c r="J5132" i="70"/>
  <c r="J5130" i="70" s="1"/>
  <c r="J7268" i="70"/>
  <c r="J7251" i="70" s="1"/>
  <c r="J1600" i="70"/>
  <c r="J3434" i="70"/>
  <c r="J4255" i="70"/>
  <c r="J4891" i="70"/>
  <c r="J4985" i="70"/>
  <c r="J4979" i="70" s="1"/>
  <c r="J4969" i="70" s="1"/>
  <c r="J6544" i="70"/>
  <c r="J6542" i="70" s="1"/>
  <c r="J7080" i="70"/>
  <c r="J7114" i="70"/>
  <c r="J7112" i="70" s="1"/>
  <c r="J7799" i="70"/>
  <c r="J7792" i="70" s="1"/>
  <c r="J554" i="70"/>
  <c r="J611" i="70"/>
  <c r="I973" i="70"/>
  <c r="J2464" i="70"/>
  <c r="J2575" i="70"/>
  <c r="J2555" i="70" s="1"/>
  <c r="K2779" i="70"/>
  <c r="J7597" i="70"/>
  <c r="J7595" i="70" s="1"/>
  <c r="J7932" i="70"/>
  <c r="K25" i="70"/>
  <c r="J4431" i="70"/>
  <c r="J6551" i="70"/>
  <c r="J6549" i="70" s="1"/>
  <c r="H80" i="34"/>
  <c r="I8715" i="70"/>
  <c r="J3787" i="70"/>
  <c r="F3788" i="70"/>
  <c r="J3788" i="70" s="1"/>
  <c r="F4462" i="70"/>
  <c r="E4462" i="70" s="1"/>
  <c r="J4462" i="70" s="1"/>
  <c r="J4461" i="70"/>
  <c r="F4525" i="70"/>
  <c r="E4525" i="70" s="1"/>
  <c r="J4525" i="70" s="1"/>
  <c r="J4524" i="70"/>
  <c r="G6626" i="70"/>
  <c r="J6626" i="70" s="1"/>
  <c r="J5884" i="70"/>
  <c r="G6636" i="70"/>
  <c r="J6636" i="70" s="1"/>
  <c r="J5894" i="70"/>
  <c r="G6857" i="70"/>
  <c r="J6857" i="70" s="1"/>
  <c r="J6115" i="70"/>
  <c r="J6108" i="70" s="1"/>
  <c r="J6085" i="70" s="1"/>
  <c r="J8634" i="70"/>
  <c r="J627" i="70"/>
  <c r="J3704" i="70"/>
  <c r="J4704" i="70"/>
  <c r="F3659" i="70"/>
  <c r="J3658" i="70"/>
  <c r="F562" i="70"/>
  <c r="E562" i="70" s="1"/>
  <c r="J562" i="70" s="1"/>
  <c r="J561" i="70"/>
  <c r="J1346" i="70"/>
  <c r="J1343" i="70" s="1"/>
  <c r="I823" i="70"/>
  <c r="F824" i="70"/>
  <c r="I824" i="70" s="1"/>
  <c r="G3742" i="70"/>
  <c r="J3742" i="70" s="1"/>
  <c r="G3746" i="70"/>
  <c r="J3746" i="70" s="1"/>
  <c r="G3741" i="70"/>
  <c r="J3741" i="70" s="1"/>
  <c r="J3740" i="70"/>
  <c r="G6666" i="70"/>
  <c r="J6666" i="70" s="1"/>
  <c r="J6659" i="70" s="1"/>
  <c r="J5924" i="70"/>
  <c r="J5917" i="70" s="1"/>
  <c r="F3756" i="70"/>
  <c r="J3756" i="70" s="1"/>
  <c r="J777" i="70"/>
  <c r="J5911" i="70"/>
  <c r="J5900" i="70" s="1"/>
  <c r="J5027" i="70"/>
  <c r="J149" i="70"/>
  <c r="F652" i="70"/>
  <c r="E652" i="70" s="1"/>
  <c r="J652" i="70" s="1"/>
  <c r="J651" i="70"/>
  <c r="I832" i="70"/>
  <c r="F833" i="70"/>
  <c r="I833" i="70" s="1"/>
  <c r="J1392" i="70"/>
  <c r="J1449" i="70"/>
  <c r="F3945" i="70"/>
  <c r="J3944" i="70"/>
  <c r="I742" i="70"/>
  <c r="F743" i="70"/>
  <c r="I743" i="70" s="1"/>
  <c r="F3561" i="70"/>
  <c r="F3562" i="70" s="1"/>
  <c r="E3562" i="70" s="1"/>
  <c r="J3562" i="70" s="1"/>
  <c r="F3558" i="70"/>
  <c r="F4549" i="70"/>
  <c r="E4549" i="70" s="1"/>
  <c r="J4549" i="70" s="1"/>
  <c r="J4548" i="70"/>
  <c r="G6874" i="70"/>
  <c r="J6874" i="70" s="1"/>
  <c r="J6867" i="70" s="1"/>
  <c r="J6865" i="70" s="1"/>
  <c r="J6132" i="70"/>
  <c r="J6125" i="70" s="1"/>
  <c r="J6123" i="70" s="1"/>
  <c r="G3647" i="70"/>
  <c r="J3647" i="70" s="1"/>
  <c r="F3548" i="70"/>
  <c r="J3548" i="70" s="1"/>
  <c r="J6913" i="70"/>
  <c r="F3896" i="70"/>
  <c r="J3536" i="70"/>
  <c r="J3641" i="70"/>
  <c r="J6850" i="70"/>
  <c r="J3586" i="70"/>
  <c r="J3591" i="70"/>
  <c r="F3559" i="70"/>
  <c r="J3559" i="70" s="1"/>
  <c r="J4561" i="70"/>
  <c r="F3851" i="70"/>
  <c r="J3851" i="70" s="1"/>
  <c r="J3850" i="70"/>
  <c r="F281" i="70"/>
  <c r="J281" i="70" s="1"/>
  <c r="K276" i="70" s="1"/>
  <c r="J274" i="70"/>
  <c r="K269" i="70" s="1"/>
  <c r="J769" i="70"/>
  <c r="J906" i="70"/>
  <c r="J7821" i="70"/>
  <c r="J7944" i="70"/>
  <c r="J7443" i="70"/>
  <c r="J3901" i="70"/>
  <c r="K1635" i="70"/>
  <c r="J1906" i="70" s="1"/>
  <c r="K1905" i="70" s="1"/>
  <c r="M1905" i="70" s="1"/>
  <c r="J6238" i="70"/>
  <c r="J6236" i="70" s="1"/>
  <c r="J3587" i="70"/>
  <c r="J3950" i="70"/>
  <c r="J7590" i="70"/>
  <c r="J619" i="70"/>
  <c r="I1023" i="70"/>
  <c r="I1866" i="70"/>
  <c r="J1866" i="70" s="1"/>
  <c r="J1860" i="70" s="1"/>
  <c r="J1173" i="70"/>
  <c r="J1322" i="70"/>
  <c r="J1319" i="70" s="1"/>
  <c r="J1428" i="70"/>
  <c r="J1619" i="70"/>
  <c r="J1915" i="70"/>
  <c r="J1912" i="70" s="1"/>
  <c r="F4376" i="70"/>
  <c r="E4376" i="70" s="1"/>
  <c r="J4376" i="70" s="1"/>
  <c r="J4375" i="70"/>
  <c r="F4456" i="70"/>
  <c r="E4456" i="70" s="1"/>
  <c r="J4456" i="70" s="1"/>
  <c r="J4455" i="70"/>
  <c r="J851" i="70"/>
  <c r="J3495" i="70"/>
  <c r="J6015" i="70"/>
  <c r="J6013" i="70" s="1"/>
  <c r="J139" i="70"/>
  <c r="F759" i="70"/>
  <c r="I759" i="70" s="1"/>
  <c r="I758" i="70"/>
  <c r="F816" i="70"/>
  <c r="I816" i="70" s="1"/>
  <c r="I815" i="70"/>
  <c r="I955" i="70"/>
  <c r="J1293" i="70"/>
  <c r="J4506" i="70"/>
  <c r="J1261" i="70"/>
  <c r="J1272" i="70"/>
  <c r="G2015" i="70"/>
  <c r="J2015" i="70" s="1"/>
  <c r="J2010" i="70" s="1"/>
  <c r="J1809" i="70"/>
  <c r="J1804" i="70" s="1"/>
  <c r="J1994" i="70"/>
  <c r="J1991" i="70" s="1"/>
  <c r="F4600" i="70"/>
  <c r="E4600" i="70" s="1"/>
  <c r="J4600" i="70" s="1"/>
  <c r="J4599" i="70"/>
  <c r="J6142" i="70"/>
  <c r="J6140" i="70" s="1"/>
  <c r="J4479" i="70"/>
  <c r="J3170" i="70"/>
  <c r="F489" i="70"/>
  <c r="I943" i="70"/>
  <c r="I1035" i="70"/>
  <c r="J1587" i="70"/>
  <c r="J1584" i="70" s="1"/>
  <c r="J1726" i="70"/>
  <c r="J1723" i="70" s="1"/>
  <c r="J1721" i="70" s="1"/>
  <c r="J2476" i="70"/>
  <c r="J2537" i="70"/>
  <c r="J4928" i="70"/>
  <c r="J4919" i="70" s="1"/>
  <c r="J6829" i="70"/>
  <c r="J6049" i="70"/>
  <c r="J6064" i="70"/>
  <c r="J6169" i="70"/>
  <c r="J115" i="70"/>
  <c r="J247" i="70"/>
  <c r="J394" i="70"/>
  <c r="K390" i="70" s="1"/>
  <c r="I999" i="70"/>
  <c r="J4370" i="70"/>
  <c r="J4494" i="70"/>
  <c r="J4628" i="70"/>
  <c r="J4613" i="70" s="1"/>
  <c r="J4896" i="70"/>
  <c r="J4907" i="70"/>
  <c r="J4898" i="70" s="1"/>
  <c r="J4995" i="70"/>
  <c r="J4987" i="70" s="1"/>
  <c r="J1492" i="70"/>
  <c r="G1959" i="70"/>
  <c r="J1959" i="70" s="1"/>
  <c r="J1956" i="70" s="1"/>
  <c r="J3359" i="70"/>
  <c r="J3374" i="70"/>
  <c r="J4611" i="70"/>
  <c r="J5061" i="70"/>
  <c r="J5073" i="70"/>
  <c r="J5192" i="70"/>
  <c r="J5190" i="70" s="1"/>
  <c r="J5243" i="70"/>
  <c r="J5236" i="70" s="1"/>
  <c r="J5266" i="70"/>
  <c r="J5277" i="70"/>
  <c r="J5816" i="70"/>
  <c r="J6261" i="70"/>
  <c r="J6252" i="70" s="1"/>
  <c r="J6806" i="70"/>
  <c r="J2036" i="70"/>
  <c r="J2307" i="70"/>
  <c r="J2438" i="70"/>
  <c r="J2490" i="70"/>
  <c r="J2502" i="70"/>
  <c r="J2668" i="70"/>
  <c r="J2665" i="70" s="1"/>
  <c r="J3327" i="70"/>
  <c r="J3325" i="70" s="1"/>
  <c r="K3322" i="70" s="1"/>
  <c r="J3355" i="70"/>
  <c r="J3371" i="70"/>
  <c r="J3411" i="70"/>
  <c r="J3402" i="70" s="1"/>
  <c r="J3392" i="70" s="1"/>
  <c r="J4399" i="70"/>
  <c r="J4500" i="70"/>
  <c r="J4691" i="70"/>
  <c r="J4681" i="70" s="1"/>
  <c r="J4917" i="70"/>
  <c r="J4911" i="70" s="1"/>
  <c r="J5199" i="70"/>
  <c r="J5197" i="70" s="1"/>
  <c r="J5214" i="70"/>
  <c r="J5226" i="70"/>
  <c r="J6222" i="70"/>
  <c r="J6213" i="70" s="1"/>
  <c r="J6450" i="70"/>
  <c r="J6448" i="70" s="1"/>
  <c r="J8429" i="70"/>
  <c r="J5046" i="70"/>
  <c r="J5056" i="70"/>
  <c r="J5092" i="70"/>
  <c r="J5090" i="70" s="1"/>
  <c r="J6406" i="70"/>
  <c r="J6558" i="70"/>
  <c r="J6556" i="70" s="1"/>
  <c r="J7169" i="70"/>
  <c r="J7167" i="70" s="1"/>
  <c r="J7489" i="70"/>
  <c r="J8244" i="70"/>
  <c r="J8530" i="70"/>
  <c r="J8528" i="70" s="1"/>
  <c r="J8526" i="70" s="1"/>
  <c r="K8515" i="70" s="1"/>
  <c r="J6442" i="70"/>
  <c r="J6435" i="70" s="1"/>
  <c r="J7917" i="70"/>
  <c r="J7927" i="70"/>
  <c r="J7963" i="70"/>
  <c r="J7961" i="70" s="1"/>
  <c r="J8010" i="70"/>
  <c r="J8008" i="70" s="1"/>
  <c r="F3817" i="70"/>
  <c r="J3817" i="70" s="1"/>
  <c r="J3816" i="70"/>
  <c r="J3856" i="70"/>
  <c r="F4594" i="70"/>
  <c r="E4594" i="70" s="1"/>
  <c r="J4594" i="70" s="1"/>
  <c r="J4593" i="70"/>
  <c r="J3972" i="70"/>
  <c r="F3973" i="70"/>
  <c r="J3973" i="70" s="1"/>
  <c r="F3886" i="70"/>
  <c r="J3886" i="70" s="1"/>
  <c r="J3885" i="70"/>
  <c r="F538" i="70"/>
  <c r="E538" i="70" s="1"/>
  <c r="J538" i="70" s="1"/>
  <c r="J537" i="70"/>
  <c r="D31" i="34"/>
  <c r="I18" i="34"/>
  <c r="J18" i="34" s="1"/>
  <c r="J3971" i="70"/>
  <c r="J7362" i="70"/>
  <c r="J173" i="70"/>
  <c r="J521" i="70"/>
  <c r="F522" i="70"/>
  <c r="E522" i="70" s="1"/>
  <c r="J522" i="70" s="1"/>
  <c r="J3815" i="70"/>
  <c r="F3643" i="70"/>
  <c r="J3643" i="70" s="1"/>
  <c r="F14" i="34"/>
  <c r="F15" i="34"/>
  <c r="J15" i="34" s="1"/>
  <c r="I13" i="34"/>
  <c r="J6717" i="70"/>
  <c r="J6884" i="70"/>
  <c r="J6882" i="70" s="1"/>
  <c r="J5975" i="70"/>
  <c r="J1231" i="70"/>
  <c r="J6774" i="70"/>
  <c r="J6772" i="70" s="1"/>
  <c r="F751" i="70"/>
  <c r="I751" i="70" s="1"/>
  <c r="I750" i="70"/>
  <c r="J785" i="70"/>
  <c r="F19" i="34"/>
  <c r="J873" i="70"/>
  <c r="F3767" i="70"/>
  <c r="J3767" i="70" s="1"/>
  <c r="J3766" i="70"/>
  <c r="J4892" i="70"/>
  <c r="E4830" i="70"/>
  <c r="J4830" i="70" s="1"/>
  <c r="J4823" i="70" s="1"/>
  <c r="D57" i="34"/>
  <c r="D61" i="34"/>
  <c r="G56" i="34"/>
  <c r="J213" i="70"/>
  <c r="J223" i="70"/>
  <c r="F3913" i="70"/>
  <c r="J3960" i="70"/>
  <c r="I967" i="70"/>
  <c r="J7653" i="70"/>
  <c r="I42" i="34"/>
  <c r="G42" i="34"/>
  <c r="J367" i="70"/>
  <c r="J365" i="70" s="1"/>
  <c r="K362" i="70" s="1"/>
  <c r="J419" i="70" s="1"/>
  <c r="J1241" i="70"/>
  <c r="J7550" i="70"/>
  <c r="J7548" i="70" s="1"/>
  <c r="J82" i="70"/>
  <c r="J187" i="70"/>
  <c r="J197" i="70"/>
  <c r="I1044" i="70"/>
  <c r="J1044" i="70" s="1"/>
  <c r="J92" i="70"/>
  <c r="J529" i="70"/>
  <c r="J545" i="70"/>
  <c r="J125" i="70"/>
  <c r="J596" i="70"/>
  <c r="I985" i="70"/>
  <c r="J1480" i="70"/>
  <c r="J3984" i="70"/>
  <c r="J3982" i="70" s="1"/>
  <c r="K37" i="70"/>
  <c r="J1577" i="70"/>
  <c r="J1574" i="70" s="1"/>
  <c r="J1925" i="70"/>
  <c r="J1922" i="70" s="1"/>
  <c r="J2725" i="70"/>
  <c r="J2722" i="70" s="1"/>
  <c r="J2041" i="70"/>
  <c r="J4654" i="70"/>
  <c r="J4633" i="70" s="1"/>
  <c r="J4713" i="70"/>
  <c r="J2611" i="70"/>
  <c r="J2029" i="70"/>
  <c r="J2024" i="70" s="1"/>
  <c r="J2594" i="70"/>
  <c r="J3135" i="70"/>
  <c r="F4445" i="70"/>
  <c r="E4445" i="70" s="1"/>
  <c r="J4445" i="70" s="1"/>
  <c r="J4436" i="70" s="1"/>
  <c r="J5255" i="70"/>
  <c r="J5253" i="70" s="1"/>
  <c r="J6704" i="70"/>
  <c r="J5438" i="70"/>
  <c r="J5436" i="70" s="1"/>
  <c r="J5306" i="70"/>
  <c r="J5304" i="70" s="1"/>
  <c r="J5668" i="70"/>
  <c r="J5658" i="70" s="1"/>
  <c r="J6277" i="70"/>
  <c r="J6275" i="70" s="1"/>
  <c r="J6479" i="70"/>
  <c r="J5641" i="70"/>
  <c r="J5639" i="70" s="1"/>
  <c r="J7057" i="70"/>
  <c r="J7651" i="70" l="1"/>
  <c r="J2205" i="70"/>
  <c r="J4815" i="70"/>
  <c r="J3493" i="70"/>
  <c r="J5814" i="70"/>
  <c r="J5010" i="70"/>
  <c r="J392" i="70"/>
  <c r="J6477" i="70"/>
  <c r="K1145" i="70"/>
  <c r="J5856" i="70"/>
  <c r="J7699" i="70"/>
  <c r="K137" i="70"/>
  <c r="J8242" i="70"/>
  <c r="J8240" i="70" s="1"/>
  <c r="K8226" i="70" s="1"/>
  <c r="J416" i="70" s="1"/>
  <c r="J1389" i="70"/>
  <c r="J4051" i="70"/>
  <c r="J804" i="70"/>
  <c r="K235" i="70"/>
  <c r="J5326" i="70"/>
  <c r="J2423" i="70"/>
  <c r="J7565" i="70"/>
  <c r="J3841" i="70"/>
  <c r="J3884" i="70"/>
  <c r="J6496" i="70"/>
  <c r="J1281" i="70"/>
  <c r="J3952" i="70"/>
  <c r="K7298" i="70"/>
  <c r="I7421" i="70" s="1"/>
  <c r="J7421" i="70" s="1"/>
  <c r="K7420" i="70" s="1"/>
  <c r="J7487" i="70"/>
  <c r="K7423" i="70" s="1"/>
  <c r="J4384" i="70"/>
  <c r="K113" i="70"/>
  <c r="J2289" i="70"/>
  <c r="K2202" i="70" s="1"/>
  <c r="J6827" i="70"/>
  <c r="J6789" i="70"/>
  <c r="F3835" i="70"/>
  <c r="J3835" i="70" s="1"/>
  <c r="J3825" i="70" s="1"/>
  <c r="J6404" i="70"/>
  <c r="J5207" i="70"/>
  <c r="K5751" i="70"/>
  <c r="J4958" i="70"/>
  <c r="J4956" i="70" s="1"/>
  <c r="J4417" i="70"/>
  <c r="J5960" i="70"/>
  <c r="F3730" i="70"/>
  <c r="F3731" i="70" s="1"/>
  <c r="J3731" i="70" s="1"/>
  <c r="H86" i="34"/>
  <c r="I86" i="34" s="1"/>
  <c r="J7577" i="70"/>
  <c r="J8466" i="70"/>
  <c r="J8464" i="70" s="1"/>
  <c r="K8453" i="70" s="1"/>
  <c r="F3604" i="70"/>
  <c r="J3604" i="70" s="1"/>
  <c r="K3979" i="70"/>
  <c r="K1702" i="70"/>
  <c r="J4466" i="70"/>
  <c r="K7667" i="70"/>
  <c r="J1597" i="70"/>
  <c r="J4553" i="70"/>
  <c r="J4551" i="70" s="1"/>
  <c r="K8607" i="70"/>
  <c r="J8642" i="70" s="1"/>
  <c r="J8643" i="70" s="1"/>
  <c r="K8641" i="70" s="1"/>
  <c r="J1949" i="70"/>
  <c r="J5504" i="70"/>
  <c r="J1489" i="70"/>
  <c r="J6569" i="70"/>
  <c r="K1837" i="70"/>
  <c r="K161" i="70"/>
  <c r="K79" i="70"/>
  <c r="J106" i="70" s="1"/>
  <c r="J5224" i="70"/>
  <c r="J3424" i="70"/>
  <c r="J3413" i="70" s="1"/>
  <c r="I136" i="34"/>
  <c r="E136" i="34"/>
  <c r="F141" i="34" s="1"/>
  <c r="F4575" i="70"/>
  <c r="E4575" i="70" s="1"/>
  <c r="J4575" i="70" s="1"/>
  <c r="J4574" i="70"/>
  <c r="J3133" i="70"/>
  <c r="J4702" i="70"/>
  <c r="J1910" i="70"/>
  <c r="J1467" i="70"/>
  <c r="J1042" i="70"/>
  <c r="J1040" i="70" s="1"/>
  <c r="K1037" i="70" s="1"/>
  <c r="J4882" i="70"/>
  <c r="J4861" i="70" s="1"/>
  <c r="J3593" i="70"/>
  <c r="J8404" i="70"/>
  <c r="J8402" i="70" s="1"/>
  <c r="K8389" i="70" s="1"/>
  <c r="J3695" i="70"/>
  <c r="J5463" i="70"/>
  <c r="J4941" i="70"/>
  <c r="J4930" i="70" s="1"/>
  <c r="J7042" i="70"/>
  <c r="K6954" i="70" s="1"/>
  <c r="J71" i="70"/>
  <c r="K46" i="70" s="1"/>
  <c r="J105" i="70" s="1"/>
  <c r="J7609" i="70"/>
  <c r="I129" i="34"/>
  <c r="J129" i="34" s="1"/>
  <c r="J2031" i="70"/>
  <c r="J588" i="70"/>
  <c r="J4875" i="70"/>
  <c r="J4863" i="70" s="1"/>
  <c r="J815" i="70"/>
  <c r="J6911" i="70"/>
  <c r="J3346" i="70"/>
  <c r="K8033" i="70"/>
  <c r="J2743" i="70"/>
  <c r="K3130" i="70"/>
  <c r="I3337" i="70" s="1"/>
  <c r="J3337" i="70" s="1"/>
  <c r="K3336" i="70" s="1"/>
  <c r="J5104" i="70"/>
  <c r="J5044" i="70"/>
  <c r="J2499" i="70"/>
  <c r="J7622" i="70"/>
  <c r="F3804" i="70"/>
  <c r="F3808" i="70"/>
  <c r="F3810" i="70" s="1"/>
  <c r="E3810" i="70" s="1"/>
  <c r="J3810" i="70" s="1"/>
  <c r="F4265" i="70"/>
  <c r="J4265" i="70" s="1"/>
  <c r="K6372" i="70"/>
  <c r="J1259" i="70"/>
  <c r="F3688" i="70"/>
  <c r="J3687" i="70"/>
  <c r="F4519" i="70"/>
  <c r="E4519" i="70" s="1"/>
  <c r="J4519" i="70" s="1"/>
  <c r="J4518" i="70"/>
  <c r="J4345" i="70"/>
  <c r="K7789" i="70"/>
  <c r="J5264" i="70"/>
  <c r="J4481" i="70"/>
  <c r="J4464" i="70" s="1"/>
  <c r="J742" i="70"/>
  <c r="I33" i="70"/>
  <c r="J33" i="70" s="1"/>
  <c r="K32" i="70" s="1"/>
  <c r="I8711" i="70"/>
  <c r="K8221" i="70"/>
  <c r="J8295" i="70"/>
  <c r="K8293" i="70" s="1"/>
  <c r="K5170" i="70"/>
  <c r="I987" i="70"/>
  <c r="J987" i="70" s="1"/>
  <c r="K5502" i="70"/>
  <c r="J5747" i="70" s="1"/>
  <c r="K185" i="70"/>
  <c r="I919" i="70"/>
  <c r="J919" i="70" s="1"/>
  <c r="K6493" i="70"/>
  <c r="J4909" i="70"/>
  <c r="J6047" i="70"/>
  <c r="J758" i="70"/>
  <c r="J4447" i="70"/>
  <c r="J4434" i="70" s="1"/>
  <c r="I1422" i="70"/>
  <c r="J1422" i="70" s="1"/>
  <c r="K1421" i="70" s="1"/>
  <c r="M1635" i="70" s="1"/>
  <c r="I8712" i="70"/>
  <c r="I1213" i="70"/>
  <c r="J1213" i="70" s="1"/>
  <c r="K1212" i="70" s="1"/>
  <c r="F3660" i="70"/>
  <c r="J3660" i="70" s="1"/>
  <c r="J3659" i="70"/>
  <c r="J3365" i="70"/>
  <c r="J3344" i="70" s="1"/>
  <c r="K3341" i="70" s="1"/>
  <c r="F4176" i="70"/>
  <c r="J4176" i="70" s="1"/>
  <c r="J3558" i="70"/>
  <c r="J3527" i="70" s="1"/>
  <c r="J498" i="70"/>
  <c r="J494" i="70" s="1"/>
  <c r="K491" i="70" s="1"/>
  <c r="K2451" i="70"/>
  <c r="J1426" i="70"/>
  <c r="K1424" i="70" s="1"/>
  <c r="J1631" i="70" s="1"/>
  <c r="J5877" i="70"/>
  <c r="J5875" i="70" s="1"/>
  <c r="K6210" i="70"/>
  <c r="K5204" i="70"/>
  <c r="J3748" i="70"/>
  <c r="J1218" i="70"/>
  <c r="P396" i="70"/>
  <c r="M391" i="70" s="1"/>
  <c r="M392" i="70" s="1"/>
  <c r="J7915" i="70"/>
  <c r="K7913" i="70" s="1"/>
  <c r="F3897" i="70"/>
  <c r="J3897" i="70" s="1"/>
  <c r="J3896" i="70"/>
  <c r="J4540" i="70"/>
  <c r="J4527" i="70" s="1"/>
  <c r="J3945" i="70"/>
  <c r="F3946" i="70"/>
  <c r="J3946" i="70" s="1"/>
  <c r="J832" i="70"/>
  <c r="J827" i="70" s="1"/>
  <c r="J823" i="70"/>
  <c r="J6619" i="70"/>
  <c r="J6617" i="70" s="1"/>
  <c r="J420" i="70"/>
  <c r="J421" i="70" s="1"/>
  <c r="K418" i="70" s="1"/>
  <c r="J3913" i="70"/>
  <c r="F3914" i="70"/>
  <c r="J4813" i="70"/>
  <c r="K4810" i="70" s="1"/>
  <c r="I16" i="34"/>
  <c r="J16" i="34" s="1"/>
  <c r="J13" i="34"/>
  <c r="J2591" i="70"/>
  <c r="F136" i="34"/>
  <c r="K136" i="34"/>
  <c r="J14" i="34"/>
  <c r="E142" i="34"/>
  <c r="J42" i="34"/>
  <c r="H44" i="34"/>
  <c r="K211" i="70"/>
  <c r="J750" i="70"/>
  <c r="J4585" i="70"/>
  <c r="J4583" i="70" s="1"/>
  <c r="G31" i="34"/>
  <c r="D32" i="34"/>
  <c r="K56" i="34"/>
  <c r="G57" i="34"/>
  <c r="H58" i="34" s="1"/>
  <c r="I57" i="34"/>
  <c r="J57" i="34" s="1"/>
  <c r="J6702" i="70"/>
  <c r="K4631" i="70"/>
  <c r="I61" i="34"/>
  <c r="D62" i="34"/>
  <c r="G61" i="34"/>
  <c r="M74" i="34"/>
  <c r="I76" i="34"/>
  <c r="K76" i="34" s="1"/>
  <c r="I82" i="34" s="1"/>
  <c r="I88" i="34" s="1"/>
  <c r="I93" i="34" s="1"/>
  <c r="E76" i="34"/>
  <c r="H141" i="34"/>
  <c r="I79" i="34"/>
  <c r="J3730" i="70" l="1"/>
  <c r="K1216" i="70"/>
  <c r="J1630" i="70" s="1"/>
  <c r="I3318" i="70"/>
  <c r="J3318" i="70" s="1"/>
  <c r="K3317" i="70" s="1"/>
  <c r="K5041" i="70"/>
  <c r="J3823" i="70"/>
  <c r="J108" i="70"/>
  <c r="J109" i="70" s="1"/>
  <c r="K104" i="70" s="1"/>
  <c r="J136" i="34"/>
  <c r="K1908" i="70"/>
  <c r="J2123" i="70" s="1"/>
  <c r="K2119" i="70" s="1"/>
  <c r="J4566" i="70"/>
  <c r="J4564" i="70" s="1"/>
  <c r="K5262" i="70"/>
  <c r="J5746" i="70" s="1"/>
  <c r="J5748" i="70" s="1"/>
  <c r="K5745" i="70" s="1"/>
  <c r="J4343" i="70"/>
  <c r="K7545" i="70"/>
  <c r="J1632" i="70"/>
  <c r="K1629" i="70" s="1"/>
  <c r="J3649" i="70"/>
  <c r="J3525" i="70" s="1"/>
  <c r="M3337" i="70"/>
  <c r="K6614" i="70"/>
  <c r="K2496" i="70"/>
  <c r="K5872" i="70"/>
  <c r="K4159" i="70"/>
  <c r="J729" i="70"/>
  <c r="J727" i="70" s="1"/>
  <c r="J725" i="70" s="1"/>
  <c r="K722" i="70" s="1"/>
  <c r="K4858" i="70"/>
  <c r="J917" i="70"/>
  <c r="J915" i="70" s="1"/>
  <c r="K912" i="70" s="1"/>
  <c r="J4510" i="70"/>
  <c r="J4508" i="70" s="1"/>
  <c r="K4340" i="70" s="1"/>
  <c r="J3688" i="70"/>
  <c r="F3689" i="70"/>
  <c r="J3689" i="70" s="1"/>
  <c r="J3876" i="70"/>
  <c r="J3874" i="70" s="1"/>
  <c r="I5743" i="70"/>
  <c r="J5743" i="70" s="1"/>
  <c r="K5742" i="70" s="1"/>
  <c r="I8714" i="70"/>
  <c r="I5163" i="70"/>
  <c r="J5163" i="70" s="1"/>
  <c r="K5162" i="70" s="1"/>
  <c r="F3805" i="70"/>
  <c r="J3804" i="70"/>
  <c r="J3723" i="70"/>
  <c r="J3721" i="70" s="1"/>
  <c r="D63" i="34"/>
  <c r="G62" i="34"/>
  <c r="I62" i="34"/>
  <c r="J3914" i="70"/>
  <c r="F3915" i="70"/>
  <c r="J3915" i="70" s="1"/>
  <c r="J61" i="34"/>
  <c r="J76" i="34"/>
  <c r="G76" i="34"/>
  <c r="I75" i="34"/>
  <c r="L136" i="34"/>
  <c r="G32" i="34"/>
  <c r="D33" i="34"/>
  <c r="M3317" i="70"/>
  <c r="I8713" i="70"/>
  <c r="I19" i="34"/>
  <c r="I58" i="34"/>
  <c r="K58" i="34" s="1"/>
  <c r="K57" i="34"/>
  <c r="J3679" i="70" l="1"/>
  <c r="J3677" i="70" s="1"/>
  <c r="J3805" i="70"/>
  <c r="F3806" i="70"/>
  <c r="J3806" i="70" s="1"/>
  <c r="J3796" i="70" s="1"/>
  <c r="J3794" i="70" s="1"/>
  <c r="I8716" i="70"/>
  <c r="J8709" i="70" s="1"/>
  <c r="K8708" i="70" s="1"/>
  <c r="J3905" i="70"/>
  <c r="J3903" i="70" s="1"/>
  <c r="I20" i="34"/>
  <c r="J19" i="34"/>
  <c r="J62" i="34"/>
  <c r="L76" i="34"/>
  <c r="H76" i="34"/>
  <c r="H82" i="34" s="1"/>
  <c r="D34" i="34"/>
  <c r="G33" i="34"/>
  <c r="G63" i="34"/>
  <c r="I63" i="34"/>
  <c r="I68" i="34" s="1"/>
  <c r="I69" i="34" s="1"/>
  <c r="K3522" i="70" l="1"/>
  <c r="I71" i="34"/>
  <c r="I92" i="34"/>
  <c r="H88" i="34"/>
  <c r="J82" i="34"/>
  <c r="J63" i="34"/>
  <c r="H68" i="34"/>
  <c r="D36" i="34"/>
  <c r="G34" i="34"/>
  <c r="G36" i="34" l="1"/>
  <c r="D37" i="34"/>
  <c r="J88" i="34"/>
  <c r="G93" i="34"/>
  <c r="J68" i="34"/>
  <c r="H69" i="34"/>
  <c r="H71" i="34" s="1"/>
  <c r="G92" i="34" s="1"/>
  <c r="D38" i="34" l="1"/>
  <c r="G37" i="34"/>
  <c r="G38" i="34" l="1"/>
  <c r="D39" i="34"/>
  <c r="G39" i="34" s="1"/>
  <c r="H29" i="34" l="1"/>
  <c r="E48" i="34" s="1"/>
  <c r="I29" i="34"/>
  <c r="J29" i="34" s="1"/>
  <c r="I48" i="34" l="1"/>
  <c r="J48" i="34"/>
  <c r="G48" i="34"/>
  <c r="H48" i="34" s="1"/>
  <c r="K48" i="34" l="1"/>
  <c r="H49" i="34"/>
  <c r="I51" i="34" l="1"/>
  <c r="I91" i="34" s="1"/>
  <c r="I94" i="34" s="1"/>
  <c r="I49" i="34"/>
  <c r="H51" i="34"/>
  <c r="J51" i="34" l="1"/>
  <c r="G91" i="34"/>
  <c r="G94" i="34" s="1"/>
  <c r="I135" i="34" l="1"/>
  <c r="I137" i="34" s="1"/>
  <c r="J94" i="34"/>
  <c r="E135" i="34"/>
  <c r="E137" i="34" l="1"/>
  <c r="F135" i="34"/>
  <c r="J135" i="34"/>
  <c r="F140" i="34"/>
  <c r="F143" i="34" s="1"/>
  <c r="K135" i="34"/>
  <c r="K137" i="34" s="1"/>
  <c r="K138" i="34" s="1"/>
  <c r="H140" i="34"/>
  <c r="L135" i="34" l="1"/>
  <c r="F137" i="34"/>
  <c r="G140" i="34"/>
  <c r="E143" i="34"/>
  <c r="E140" i="34"/>
  <c r="J137" i="34"/>
  <c r="D140" i="34"/>
  <c r="I143" i="34" l="1"/>
  <c r="L137" i="34"/>
  <c r="L138" i="34"/>
</calcChain>
</file>

<file path=xl/sharedStrings.xml><?xml version="1.0" encoding="utf-8"?>
<sst xmlns="http://schemas.openxmlformats.org/spreadsheetml/2006/main" count="9873" uniqueCount="1896">
  <si>
    <t xml:space="preserve"> </t>
  </si>
  <si>
    <t>Item</t>
  </si>
  <si>
    <t>Unidad</t>
  </si>
  <si>
    <t>Metrado</t>
  </si>
  <si>
    <t>Fecha:</t>
  </si>
  <si>
    <t>01.01</t>
  </si>
  <si>
    <t>OBRAS PROVISIONALES</t>
  </si>
  <si>
    <t>02.01</t>
  </si>
  <si>
    <t>02.02</t>
  </si>
  <si>
    <t>03.00</t>
  </si>
  <si>
    <t>MOVIMIENTO DE TIERRAS</t>
  </si>
  <si>
    <t>03.01</t>
  </si>
  <si>
    <t>03.03</t>
  </si>
  <si>
    <t>03.04</t>
  </si>
  <si>
    <t>04.00</t>
  </si>
  <si>
    <t>MES</t>
  </si>
  <si>
    <t>M2</t>
  </si>
  <si>
    <t>M3</t>
  </si>
  <si>
    <t>S/.</t>
  </si>
  <si>
    <t>Concepto</t>
  </si>
  <si>
    <t>Partida</t>
  </si>
  <si>
    <t>Descripción</t>
  </si>
  <si>
    <t>Cantidad</t>
  </si>
  <si>
    <t>m3</t>
  </si>
  <si>
    <t>und</t>
  </si>
  <si>
    <t>mes</t>
  </si>
  <si>
    <t>COSTO DIRECTO</t>
  </si>
  <si>
    <t>(Días)</t>
  </si>
  <si>
    <t>AVANCE MENSUAL</t>
  </si>
  <si>
    <t>TOTAL</t>
  </si>
  <si>
    <t>Costo</t>
  </si>
  <si>
    <t>UND</t>
  </si>
  <si>
    <t>01.02</t>
  </si>
  <si>
    <t>m</t>
  </si>
  <si>
    <t>M</t>
  </si>
  <si>
    <t>J</t>
  </si>
  <si>
    <t>m2</t>
  </si>
  <si>
    <t>DURACION TOTAL</t>
  </si>
  <si>
    <t>duracion</t>
  </si>
  <si>
    <t xml:space="preserve">RELLENO CON MATERIAL PROPIO COMPACTACION EQUIPO LIVIANO </t>
  </si>
  <si>
    <t>VARIOS</t>
  </si>
  <si>
    <t>JUNTA DE CONSTRUCCION DE TEKNOPOR E=1" PARA MUROS</t>
  </si>
  <si>
    <t>03.02</t>
  </si>
  <si>
    <t>SUB TOTAL</t>
  </si>
  <si>
    <t xml:space="preserve">GASTOS GENERALES </t>
  </si>
  <si>
    <t xml:space="preserve">UTILIDAD </t>
  </si>
  <si>
    <t>IGV</t>
  </si>
  <si>
    <t xml:space="preserve">COSTO TOTAL  </t>
  </si>
  <si>
    <t>UNIDAD MEDIDA</t>
  </si>
  <si>
    <t>METRADOS PROPUESTOS</t>
  </si>
  <si>
    <t>DIAS</t>
  </si>
  <si>
    <t>UNITARIO</t>
  </si>
  <si>
    <t>PRECIO (SOLES)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</si>
  <si>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</si>
  <si>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</si>
  <si>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</si>
  <si>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</si>
  <si>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</si>
  <si>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</si>
  <si>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</si>
  <si>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</si>
  <si>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</si>
  <si>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</si>
  <si>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</si>
  <si>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</si>
  <si>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PARTIDAS</t>
  </si>
  <si>
    <t>ITEM</t>
  </si>
  <si>
    <t>SEMANA 13</t>
  </si>
  <si>
    <t>AVANCE PROGRAMADO</t>
  </si>
  <si>
    <t>DESCRIPCION</t>
  </si>
  <si>
    <t>Tiempo</t>
  </si>
  <si>
    <t>Parcial</t>
  </si>
  <si>
    <t>Almacenero</t>
  </si>
  <si>
    <t>Contador</t>
  </si>
  <si>
    <t>Secretaria</t>
  </si>
  <si>
    <t>Jr</t>
  </si>
  <si>
    <t>Cr</t>
  </si>
  <si>
    <t>AGr</t>
  </si>
  <si>
    <t>EIr</t>
  </si>
  <si>
    <t>GUr</t>
  </si>
  <si>
    <t>K =</t>
  </si>
  <si>
    <t>----- +</t>
  </si>
  <si>
    <t>-----</t>
  </si>
  <si>
    <t>Jo</t>
  </si>
  <si>
    <t>Co</t>
  </si>
  <si>
    <t>AGo</t>
  </si>
  <si>
    <t>EIo</t>
  </si>
  <si>
    <t>GUo</t>
  </si>
  <si>
    <t>Donde:</t>
  </si>
  <si>
    <t>Simbolo</t>
  </si>
  <si>
    <t>Elemento Representativo</t>
  </si>
  <si>
    <t>Incidencia</t>
  </si>
  <si>
    <t>Porcentaje</t>
  </si>
  <si>
    <t>Mano de Obra</t>
  </si>
  <si>
    <t>047</t>
  </si>
  <si>
    <t>C</t>
  </si>
  <si>
    <t>AG</t>
  </si>
  <si>
    <t>Agregado grueso</t>
  </si>
  <si>
    <t>005</t>
  </si>
  <si>
    <t>EI</t>
  </si>
  <si>
    <t>Equipo importado</t>
  </si>
  <si>
    <t>049</t>
  </si>
  <si>
    <t>GU</t>
  </si>
  <si>
    <t>Indice de precios al consumidor</t>
  </si>
  <si>
    <t>039</t>
  </si>
  <si>
    <t>Obra</t>
  </si>
  <si>
    <t>Cliente</t>
  </si>
  <si>
    <t>Ubicación</t>
  </si>
  <si>
    <t>Departamento</t>
  </si>
  <si>
    <t>Provincia</t>
  </si>
  <si>
    <t>Distrito</t>
  </si>
  <si>
    <t>Total</t>
  </si>
  <si>
    <t>IMPACTO AMBIENTAL Y SEGURIDAD Y SALUD</t>
  </si>
  <si>
    <t>JUNTAS ASFALTICAS</t>
  </si>
  <si>
    <t>02.01.01</t>
  </si>
  <si>
    <t>02.01.02</t>
  </si>
  <si>
    <t>02.02.01</t>
  </si>
  <si>
    <t>02.02.02</t>
  </si>
  <si>
    <t>02.02.03</t>
  </si>
  <si>
    <t>02.02.04</t>
  </si>
  <si>
    <t>02.03</t>
  </si>
  <si>
    <t>02.03.01</t>
  </si>
  <si>
    <t>03.01.01</t>
  </si>
  <si>
    <t>03.02.01</t>
  </si>
  <si>
    <t>03.02.02</t>
  </si>
  <si>
    <t>03.02.03</t>
  </si>
  <si>
    <t>03.03.01</t>
  </si>
  <si>
    <t>03.03.02</t>
  </si>
  <si>
    <t>03.03.03</t>
  </si>
  <si>
    <t>03.03.04</t>
  </si>
  <si>
    <t>03.03.05</t>
  </si>
  <si>
    <t>03.03.06</t>
  </si>
  <si>
    <t>03.04.01</t>
  </si>
  <si>
    <t>03.04.02</t>
  </si>
  <si>
    <t>03.04.03</t>
  </si>
  <si>
    <t>PROYECTO</t>
  </si>
  <si>
    <t>ENTIDAD:</t>
  </si>
  <si>
    <t>UBICACIÓN:</t>
  </si>
  <si>
    <t>FECHA:</t>
  </si>
  <si>
    <t>A.</t>
  </si>
  <si>
    <t>CARACTERISTICAS</t>
  </si>
  <si>
    <t>Costo directo:</t>
  </si>
  <si>
    <t xml:space="preserve">Gastos Generales:                        </t>
  </si>
  <si>
    <t xml:space="preserve">Utilidad:                                       </t>
  </si>
  <si>
    <t>Monto estimado de obra:(s/imp.)</t>
  </si>
  <si>
    <t xml:space="preserve">IGV </t>
  </si>
  <si>
    <t>Plazo de ejecución: (meses)</t>
  </si>
  <si>
    <t>B.</t>
  </si>
  <si>
    <t>GASTOS GENERALES VARIABLES</t>
  </si>
  <si>
    <t>1.0. Administración y Generales de Obra</t>
  </si>
  <si>
    <t>1.1.</t>
  </si>
  <si>
    <t>Personal Necesario en Obra</t>
  </si>
  <si>
    <t>a)</t>
  </si>
  <si>
    <t>Participación</t>
  </si>
  <si>
    <t>Residente de Obra</t>
  </si>
  <si>
    <t>Asiste de Residente</t>
  </si>
  <si>
    <t>Especialista de Suelos y Pavimentos</t>
  </si>
  <si>
    <t>Especialista en Seguridad y Salud</t>
  </si>
  <si>
    <t>Especialista en costos y presupuestos</t>
  </si>
  <si>
    <t>Especialista ambiental</t>
  </si>
  <si>
    <t>Chofer-1</t>
  </si>
  <si>
    <t>Chofer -2</t>
  </si>
  <si>
    <t>Guardian</t>
  </si>
  <si>
    <t>b)</t>
  </si>
  <si>
    <t>Vehículos</t>
  </si>
  <si>
    <t>Camineta doble cabina 4x2 - 2</t>
  </si>
  <si>
    <t>c)</t>
  </si>
  <si>
    <t>Leyes Sociales (gastos de planilla sin oficina)</t>
  </si>
  <si>
    <t>(salud, CTS, vacaciones)</t>
  </si>
  <si>
    <t>SUB-TOTAL  (1.01)</t>
  </si>
  <si>
    <t>Total  1.00. Administración y Generales de Obra</t>
  </si>
  <si>
    <t>2.0. Administración y Generales de Oficina</t>
  </si>
  <si>
    <t>2.1.</t>
  </si>
  <si>
    <t xml:space="preserve">Personal Necesario </t>
  </si>
  <si>
    <t>Oficina Central</t>
  </si>
  <si>
    <t>Varios</t>
  </si>
  <si>
    <t>Utiles de oficina y dibujo</t>
  </si>
  <si>
    <t>Copias de planos</t>
  </si>
  <si>
    <t>Telefono</t>
  </si>
  <si>
    <t>SUB-TOTAL  (2.01)</t>
  </si>
  <si>
    <t>Total  2.00. Administración y Generales de Oficina S/.</t>
  </si>
  <si>
    <t>3.0. Gastos Financieros</t>
  </si>
  <si>
    <t>3.1.</t>
  </si>
  <si>
    <t>Gastos de Carta Fianza</t>
  </si>
  <si>
    <t>Carta Fianza por Fiel Cumplimiento</t>
  </si>
  <si>
    <t>Monto</t>
  </si>
  <si>
    <t>Tasa</t>
  </si>
  <si>
    <t>d)</t>
  </si>
  <si>
    <t>Poliza de Seguro</t>
  </si>
  <si>
    <t>TOTAL MANO DE OBRA</t>
  </si>
  <si>
    <t>Accidentes  de trabajo 1.54 % de mano de obra</t>
  </si>
  <si>
    <t>Sub-Total ( 3.10 )</t>
  </si>
  <si>
    <t>3.2.</t>
  </si>
  <si>
    <t>Tributos</t>
  </si>
  <si>
    <t xml:space="preserve">Sencico         </t>
  </si>
  <si>
    <t>Sub-Total ( 3.20 )</t>
  </si>
  <si>
    <t xml:space="preserve">Total  3.00. Gastos Financieros   </t>
  </si>
  <si>
    <t>Total Gastos Generales Variables</t>
  </si>
  <si>
    <t>Total  2.00. Administración y Generales de Oficina</t>
  </si>
  <si>
    <t>Total  3.00. Gastos Financieros   y tributos</t>
  </si>
  <si>
    <t>C.</t>
  </si>
  <si>
    <t>GASTOS GENERALES FIJOS</t>
  </si>
  <si>
    <t>Pruebas y Ensayos</t>
  </si>
  <si>
    <t>Und</t>
  </si>
  <si>
    <t>Pruebas y ensayos</t>
  </si>
  <si>
    <t>De material granular</t>
  </si>
  <si>
    <t>est.</t>
  </si>
  <si>
    <t>De Concreto</t>
  </si>
  <si>
    <t>De Asfalto</t>
  </si>
  <si>
    <t>Control de compactación</t>
  </si>
  <si>
    <t>Sub-Total (1.00)</t>
  </si>
  <si>
    <t>Total Gastos Generales Fijos</t>
  </si>
  <si>
    <t>D.</t>
  </si>
  <si>
    <t xml:space="preserve">RESUMEN GENERAL </t>
  </si>
  <si>
    <t>INCIDENCIA DE GASTOS GENERALES</t>
  </si>
  <si>
    <t>VARIABLES:</t>
  </si>
  <si>
    <t>FIJOS:</t>
  </si>
  <si>
    <t>TOTAL:</t>
  </si>
  <si>
    <t>Camineta doble cabina 4x2 -1</t>
  </si>
  <si>
    <t>GASTOS GENERALES</t>
  </si>
  <si>
    <t>10.00 FORMULA POLINOMICA DE REAJUSTE DE PRECIOS</t>
  </si>
  <si>
    <t>01</t>
  </si>
  <si>
    <t>PISTAS</t>
  </si>
  <si>
    <t>01.01.01</t>
  </si>
  <si>
    <t>CARTEL DE OBRA IMPRESION DE BANNER DE  8.50 m X 3.60 m (Soporte de Madera)</t>
  </si>
  <si>
    <t>01.01.02</t>
  </si>
  <si>
    <t>ALQUILER DE OFICINA, ALMACEN Y CASETA DE GUARDIANIA</t>
  </si>
  <si>
    <t>01.01.03</t>
  </si>
  <si>
    <t>FABRICACION DE TRANQUERAS Y SEÑALES DE SEGURIDAD</t>
  </si>
  <si>
    <t>GLB</t>
  </si>
  <si>
    <t>01.01.04</t>
  </si>
  <si>
    <t>MANTENIMIENTO DE TRANSITO</t>
  </si>
  <si>
    <t>01.01.05</t>
  </si>
  <si>
    <t>ALQUILER DE SS.HH. PARA LA OBRA</t>
  </si>
  <si>
    <t>OBRAS PRELIMINARES</t>
  </si>
  <si>
    <t>01.02.01</t>
  </si>
  <si>
    <t>MOVILIZACION Y DESMOVILIZACION DE EQUIPOS Y HERRAMIENTAS</t>
  </si>
  <si>
    <t>EST</t>
  </si>
  <si>
    <t>01.02.02</t>
  </si>
  <si>
    <t>TRAZO Y REPLANTEO DURANTE LA EJECUCION DE LA OBRA</t>
  </si>
  <si>
    <t>01.03</t>
  </si>
  <si>
    <t>01.03.01</t>
  </si>
  <si>
    <t>CORTE CON EQUIPO HASTA NIVEL DE SUBRASANTE</t>
  </si>
  <si>
    <t>01.03.02</t>
  </si>
  <si>
    <t>EXCAVACION MANUAL EN SARDINEL SUMERGIDO</t>
  </si>
  <si>
    <t>01.03.03</t>
  </si>
  <si>
    <t>ELIMINACION DE MAT. EXCEDENTE CARG. 125HP/VOLQUETE 10M3 D=10KM</t>
  </si>
  <si>
    <t>01.04</t>
  </si>
  <si>
    <t>PAVIMENTO</t>
  </si>
  <si>
    <t>01.04.01</t>
  </si>
  <si>
    <t>01.04.02</t>
  </si>
  <si>
    <t>BASE GRANULAR  E=0.20M</t>
  </si>
  <si>
    <t>01.04.03</t>
  </si>
  <si>
    <t>IMPRIMACION ASFALTICA</t>
  </si>
  <si>
    <t>01.04.04</t>
  </si>
  <si>
    <t>CARPETA ASFALTICA EN CALIENTE E = 2" C/EQUIPO</t>
  </si>
  <si>
    <t>01.05</t>
  </si>
  <si>
    <t xml:space="preserve">SARDINEL </t>
  </si>
  <si>
    <t>01.05.01</t>
  </si>
  <si>
    <t>SARDINEL SUMERGIDO F'C = 175 KG/CM2 (15CMX30CM)</t>
  </si>
  <si>
    <t>01.05.02</t>
  </si>
  <si>
    <t>01.06</t>
  </si>
  <si>
    <t>01.06.01</t>
  </si>
  <si>
    <t>PINTURA LINEAL CONTINUA E=0.10 M</t>
  </si>
  <si>
    <t>01.06.02</t>
  </si>
  <si>
    <t>PINTURA LINEAL DISCONTINUA E=0.10 M</t>
  </si>
  <si>
    <t>01.06.03</t>
  </si>
  <si>
    <t xml:space="preserve">SEÑALIZACION HORIZONTAL </t>
  </si>
  <si>
    <t>01.06.04</t>
  </si>
  <si>
    <t>PINTURA DE SARDINELES DE VEREDAS</t>
  </si>
  <si>
    <t>01.06.05</t>
  </si>
  <si>
    <t>SEÑALIZACION VERTICAL (POSTES SEÑALADORES)</t>
  </si>
  <si>
    <t>01.06.06</t>
  </si>
  <si>
    <t>NIVELACION DE BUZONES</t>
  </si>
  <si>
    <t>01.06.07</t>
  </si>
  <si>
    <t>SIEMBRADO DE GRASS</t>
  </si>
  <si>
    <t>01.06.08</t>
  </si>
  <si>
    <t>PLANTACION DE PLANTONES</t>
  </si>
  <si>
    <t>01.06.09</t>
  </si>
  <si>
    <t>LIMPIEZA FINAL DE OBRA</t>
  </si>
  <si>
    <t>02.00</t>
  </si>
  <si>
    <t xml:space="preserve">VEREDAS DE CONCRETO </t>
  </si>
  <si>
    <t>DEMOLICION DE VEREDAS DE CONCRETO</t>
  </si>
  <si>
    <t>EXCAVACION MANUAL A NIVEL DE SUBRASANTE</t>
  </si>
  <si>
    <t>CONFORMACION Y COMPACTACION DE SUB RASANTE EN VEREDAS</t>
  </si>
  <si>
    <t>BASE GRANULAR COMPACTADA PARA VEREDAS E=10 CM</t>
  </si>
  <si>
    <t>OBRAS DE CONCRETO</t>
  </si>
  <si>
    <t>ENCOFRADO Y DESENCOFRADO CARAVISTA EN VEREDAS</t>
  </si>
  <si>
    <t>02.03.02</t>
  </si>
  <si>
    <t>CONCRETO F'C=175 KG/CM2 EN VEREDAS</t>
  </si>
  <si>
    <t>02.03.03</t>
  </si>
  <si>
    <t>RAMPA DE CONCRETO PARA MINUSVALIDOS</t>
  </si>
  <si>
    <t>02.03.04</t>
  </si>
  <si>
    <t xml:space="preserve">CURADO DE VEREDAS </t>
  </si>
  <si>
    <t>02.03.05</t>
  </si>
  <si>
    <t>JUNTAS ASFALTICAS EN VEREDAS C/5 METROS</t>
  </si>
  <si>
    <t>MUROS DE CONTENCION</t>
  </si>
  <si>
    <t>DEMOLICION DE MUROS DE CONTENCION</t>
  </si>
  <si>
    <t>EXCAVACION MANUAL PARA CIMENTACION</t>
  </si>
  <si>
    <t>MURO DE CONCRETO</t>
  </si>
  <si>
    <t>SOLADO 2" MEZCLA 1:12 C:H</t>
  </si>
  <si>
    <t>ACERO EN ZAPATAS FY=4200 KG/CM2 GRADO 60</t>
  </si>
  <si>
    <t>KG</t>
  </si>
  <si>
    <t>CONCRETO EN ZAPATAS F'C=210 KG/CM2</t>
  </si>
  <si>
    <t>ACERO EN PANTALLA FY=4200 KG/CM2 GRADO 60</t>
  </si>
  <si>
    <t xml:space="preserve">ENCOFRADO Y DESENCOFRADO CARAVISTA MUROS </t>
  </si>
  <si>
    <t>CONCRETO EN PANTALLAF'C=210 KG/CM2</t>
  </si>
  <si>
    <t>SELLO DE JUNTAS CON MEZCLA ASFALTICA E=1"</t>
  </si>
  <si>
    <t>DRENAJE CON GRAVA DE 1/2"-3/4" Y TUVO PVC D=2"</t>
  </si>
  <si>
    <t>4.01</t>
  </si>
  <si>
    <t xml:space="preserve">MONITOREO DE IMPACTO AMBIENTAL </t>
  </si>
  <si>
    <t>4.02</t>
  </si>
  <si>
    <t>SEGURIDAD Y SALUD</t>
  </si>
  <si>
    <t>Asfalto</t>
  </si>
  <si>
    <t>Concreto Premezclado</t>
  </si>
  <si>
    <t>11.00 CRONOGRAMA DE EJECUCION DE OBRA</t>
  </si>
  <si>
    <t>12.00 CRONOGRAMA VALORIZADO</t>
  </si>
  <si>
    <t xml:space="preserve">CONFORMACION Y COMPACTACION DE SUBRASANTE </t>
  </si>
  <si>
    <t xml:space="preserve">REUBICACION DE POSTES LUZ Y/O TELEFONICA </t>
  </si>
  <si>
    <t>01.06.10</t>
  </si>
  <si>
    <t>“CREACION DE LA INFRAESTRUCTURA VIAL Y PEATONAL EN LA CALLE PRINCIPAL Y PASAJES ALEDAÑOS A, B, C, D, F Y G DEL ASENTAMIENTO HUMANO JOSE CARLOS MARIATEGUI AMP. V5, 5TA ETAPA, COMUNA 17, DISTRITO DE SAN JUAN DE LURIGANCHO - LIMA - LIMA” SNIP 354450</t>
  </si>
  <si>
    <t>NIVELACION DE CAJAS DE AGUA POTABLE</t>
  </si>
  <si>
    <t>NIVELACION DE CAJAS DE DESAGUE</t>
  </si>
  <si>
    <t>02.03.06</t>
  </si>
  <si>
    <t>02.03.07</t>
  </si>
  <si>
    <t>ASr</t>
  </si>
  <si>
    <t>ASo</t>
  </si>
  <si>
    <t>080</t>
  </si>
  <si>
    <t>AS</t>
  </si>
  <si>
    <t>013</t>
  </si>
  <si>
    <t>PLANILLA GENERAL DE METRADO</t>
  </si>
  <si>
    <t xml:space="preserve">Obra          </t>
  </si>
  <si>
    <t>Distrito  :  Leoncio Prado</t>
  </si>
  <si>
    <t>Especificaciones</t>
  </si>
  <si>
    <t>No. de</t>
  </si>
  <si>
    <t>Medidas</t>
  </si>
  <si>
    <t>No.</t>
  </si>
  <si>
    <t>Veces</t>
  </si>
  <si>
    <t xml:space="preserve">Largo </t>
  </si>
  <si>
    <t>Ancho</t>
  </si>
  <si>
    <t>Alto</t>
  </si>
  <si>
    <t>Area</t>
  </si>
  <si>
    <t>CASETA Y ALMACEN PROVISIONAL PARA LA OBRA</t>
  </si>
  <si>
    <t>MOVILIZACION Y DESMOVILIZACION DE MAQUINARIA</t>
  </si>
  <si>
    <t>FLETE TERRESTRE</t>
  </si>
  <si>
    <t>02</t>
  </si>
  <si>
    <t>MURO DE MAMPOSTERIA DE PIEDRA</t>
  </si>
  <si>
    <t>LIMPIEZA MANUAL DE TERRENO NORMAL</t>
  </si>
  <si>
    <t>Del plano de vías</t>
  </si>
  <si>
    <t>TRAMO 1</t>
  </si>
  <si>
    <t>TRAMO 2</t>
  </si>
  <si>
    <t>TRAMO 3</t>
  </si>
  <si>
    <t>0+000 al 0+26.70</t>
  </si>
  <si>
    <t>TRAZO Y REPLANTEO EN TERRENO NORMAL CON EQUIPO DURANTE EJECUCION DE OBRA</t>
  </si>
  <si>
    <t>Será el mismo area que el de la limpieza</t>
  </si>
  <si>
    <t>OBRAS DE DEMOLICION</t>
  </si>
  <si>
    <t>CORTE EN TERRENO SEMI ROCOSO CON EQUIPO</t>
  </si>
  <si>
    <t>Del plano de secciones transversales</t>
  </si>
  <si>
    <t>TOTAL DE EXCAVACION</t>
  </si>
  <si>
    <t>EXCAVACIÓN EN TERRENO SEMIROCOSO AL 85%</t>
  </si>
  <si>
    <t xml:space="preserve">CORTE EN TERRENO ROCOSO CON EQUIPO </t>
  </si>
  <si>
    <t>EL CORTE EN TERRENO ROCOSO SE CONSIDERA EL 15% DEL TOTAL DE LA  EXCAVACIÓN</t>
  </si>
  <si>
    <t>RELLENO CON MATERIAL PROPIO COMPACTACIÓN CON EQUIPO LIVIANO</t>
  </si>
  <si>
    <t>ELIMINACIÓN DE MAT.EXCED.C/VOLQUETE DE 6 M3 CARGUIO CON EQUIPO PESADO D&lt;= 5KM</t>
  </si>
  <si>
    <t>del volumen de corte semi rocoso</t>
  </si>
  <si>
    <t>del volumen de relleno con material propio</t>
  </si>
  <si>
    <t>del volumen de corte rocoso</t>
  </si>
  <si>
    <t>Volumen de eliminacion</t>
  </si>
  <si>
    <t>esponjamiento del 25%</t>
  </si>
  <si>
    <t>02.04</t>
  </si>
  <si>
    <t>02.04.01</t>
  </si>
  <si>
    <t xml:space="preserve"> CIMIENTO CORRIDO - ENCOFRADO Y DESENCOFRADO</t>
  </si>
  <si>
    <t>02.04.02</t>
  </si>
  <si>
    <t>CIMIENTO CORRIDO - MEZCLA C:H  1:8+30% PG INC. PREPARACIÓN C/MEZCLADORA</t>
  </si>
  <si>
    <t>02.04.03</t>
  </si>
  <si>
    <t>ASENTADO DE MURO DE PIEDRA HABILITADA MEZCLA C:A 1:6 + 75% P.G.</t>
  </si>
  <si>
    <t>02.04.04</t>
  </si>
  <si>
    <t xml:space="preserve">  EMBOQUILLADO DECORATIVO EN MURO DE PIEDRA, MEZCLA C:A 1:4</t>
  </si>
  <si>
    <t>02.05</t>
  </si>
  <si>
    <t xml:space="preserve">JUNTAS </t>
  </si>
  <si>
    <t>02.05.01</t>
  </si>
  <si>
    <t>JUNTA DE CONSTRUCCIÓN DE TECNOPOR E=1"  PARA MUROS</t>
  </si>
  <si>
    <t>02.05.02</t>
  </si>
  <si>
    <t>JUNTA CON ASFALTO E= 1"</t>
  </si>
  <si>
    <t>02.06</t>
  </si>
  <si>
    <t xml:space="preserve">DRENAJE </t>
  </si>
  <si>
    <t>02.06.01</t>
  </si>
  <si>
    <t>DRENAJE EN MURO CON TUBERIA D=2"</t>
  </si>
  <si>
    <t>02.07</t>
  </si>
  <si>
    <t>02.07.01</t>
  </si>
  <si>
    <t>02.07.02</t>
  </si>
  <si>
    <t>03</t>
  </si>
  <si>
    <t>PAVIMENTACION</t>
  </si>
  <si>
    <t>LIMPIEZA MANUAL DEL TERRENO NORMAL</t>
  </si>
  <si>
    <t>Area del plano de planta</t>
  </si>
  <si>
    <t>TRAMO 01</t>
  </si>
  <si>
    <t>03.01.02</t>
  </si>
  <si>
    <t>Será el mismo area comprendida en la limpieza</t>
  </si>
  <si>
    <t>CONFORMACIÓN Y COMPACTACIÓN SUBRASANTE C/MOTONIV.125HP</t>
  </si>
  <si>
    <t xml:space="preserve">      ELIMINACIÓN DE MAT.EXCED.C/VOLQUETE DE 6 M3 CARGUIO CON EQUIPO PESADO D&lt;= 5KM</t>
  </si>
  <si>
    <t>Excavacion hasta nivel de sub rasante en terreno normal</t>
  </si>
  <si>
    <t>esponjamiento del corte 25%</t>
  </si>
  <si>
    <t>OBRAS DE PAVIMENTACION</t>
  </si>
  <si>
    <t xml:space="preserve">BASE GRANULAR DE AFIRMADO E=0.20 M PARA PAVIMENTO INC. COMPACTACIÓN EQUIPO </t>
  </si>
  <si>
    <t>ENCOFRADO Y DESENCOFRADO PAVIMENTO RIGIDO</t>
  </si>
  <si>
    <t>Sentido Longitudinal</t>
  </si>
  <si>
    <t xml:space="preserve">Sentido Transversal-Juntas </t>
  </si>
  <si>
    <t>OBRAS COMPLEMENTARIAS</t>
  </si>
  <si>
    <t>NIVELACION DE BUZONES DE DESAGUE</t>
  </si>
  <si>
    <t>04</t>
  </si>
  <si>
    <t>CANALETAS DE EVACUACION</t>
  </si>
  <si>
    <t>04.01</t>
  </si>
  <si>
    <t>04.01.01</t>
  </si>
  <si>
    <t>Longitud 1</t>
  </si>
  <si>
    <t xml:space="preserve">                             </t>
  </si>
  <si>
    <t>Longitud 2</t>
  </si>
  <si>
    <t>04.01.02</t>
  </si>
  <si>
    <t>04.02.01</t>
  </si>
  <si>
    <t>Del plano Topografico</t>
  </si>
  <si>
    <t>NIVELACION Y COMPACTACION FONDO DE CIMENTACION</t>
  </si>
  <si>
    <t>OBRAS DE CONCRETO SIMPLE</t>
  </si>
  <si>
    <t>04.03.01</t>
  </si>
  <si>
    <t>Del plano de planta</t>
  </si>
  <si>
    <t>Cara exterior</t>
  </si>
  <si>
    <t>Cara interior</t>
  </si>
  <si>
    <t>area transversal de canal cada 5 metros según plano (juntas)</t>
  </si>
  <si>
    <t>Sentido longitudinal</t>
  </si>
  <si>
    <t>Sentido tranversal</t>
  </si>
  <si>
    <t>area transversal de canal cada 5 metros según plano (juntas)(inicio final)</t>
  </si>
  <si>
    <t xml:space="preserve">  </t>
  </si>
  <si>
    <t>Area según plano de detalles de canal</t>
  </si>
  <si>
    <t>largo</t>
  </si>
  <si>
    <t>ancho</t>
  </si>
  <si>
    <t xml:space="preserve">alto </t>
  </si>
  <si>
    <t>acero longitudinal  Ø 1/4" @ 0.15m</t>
  </si>
  <si>
    <t>acero transversal  Ø 3/8" @ 0.25m</t>
  </si>
  <si>
    <t>acero longitudinal  Ø 3/8" @ 0.20m</t>
  </si>
  <si>
    <t>Longitud según plano</t>
  </si>
  <si>
    <t>05</t>
  </si>
  <si>
    <t>VEREDAS DE MAMPOSTERIA DE PIEDRA</t>
  </si>
  <si>
    <t>05.01</t>
  </si>
  <si>
    <t>05.01.01</t>
  </si>
  <si>
    <t>Vereda- Lado Derecho</t>
  </si>
  <si>
    <t>Vereda- Lado Izquierdo</t>
  </si>
  <si>
    <t>05.01.02</t>
  </si>
  <si>
    <t>05.02</t>
  </si>
  <si>
    <t>05.02.01</t>
  </si>
  <si>
    <t>DEMOLICIÓN DE VEREDAS DE CONCRETO CON EQUIPO</t>
  </si>
  <si>
    <t>Área</t>
  </si>
  <si>
    <t>Vereda a demoler - Lado Derecho</t>
  </si>
  <si>
    <t>Vereda a demoler - Lado Izquierdo</t>
  </si>
  <si>
    <t>0+000 al 0+041.00</t>
  </si>
  <si>
    <t>05.03</t>
  </si>
  <si>
    <t>05.03.01</t>
  </si>
  <si>
    <t>CORTE MANUAL EN TERRENO PARA VEREDAS</t>
  </si>
  <si>
    <t>RELLENO CON MATERIAL PROPIO COMPACTADO CON EQUIPO LIVIANO</t>
  </si>
  <si>
    <t>NIVELACION Y COMPACTACION DE SUBRASANTE CON EQUIPO LIVIANO</t>
  </si>
  <si>
    <t>Relleno con material propio</t>
  </si>
  <si>
    <t>05.04</t>
  </si>
  <si>
    <t>VEREDAS</t>
  </si>
  <si>
    <t>05.04.01</t>
  </si>
  <si>
    <t>BASE GRANULAR DE AFIRMADO E=0.10 M PARA VEREDA INC. COMPACTACIÓN EQUIPO</t>
  </si>
  <si>
    <t>VEREDAS - ENCOFRADO Y DESENCOFRADO</t>
  </si>
  <si>
    <t>Vereda-Lado Derecho</t>
  </si>
  <si>
    <t>Vereda-Lado Izquierdo</t>
  </si>
  <si>
    <t>JUNTA CON ASFALTO e=1"</t>
  </si>
  <si>
    <t>05.05</t>
  </si>
  <si>
    <t>RAMPA DE MINUSVALIDOS PEATONAL-VEHICULAR</t>
  </si>
  <si>
    <t>05.05.01</t>
  </si>
  <si>
    <t>Area tranversal de rampa debajo de vereda proyectada según plano</t>
  </si>
  <si>
    <t>BASE GRANULAR DE AFIRMADO PARA RAMPA</t>
  </si>
  <si>
    <t>BRUÑA CADA 0.10M</t>
  </si>
  <si>
    <t>05.06.01</t>
  </si>
  <si>
    <t>NIVELACION DE CAJA DE AGUA</t>
  </si>
  <si>
    <t>05.06.02</t>
  </si>
  <si>
    <t>NIVELACION DE CAJA DE DESAGUE</t>
  </si>
  <si>
    <t>05.06.03</t>
  </si>
  <si>
    <t>ESCALERAS</t>
  </si>
  <si>
    <t>06.01.01</t>
  </si>
  <si>
    <t>LIMPIEZA EN TERRENO NORMAL</t>
  </si>
  <si>
    <t>ESCALERA 1</t>
  </si>
  <si>
    <t>ESCALERA 2</t>
  </si>
  <si>
    <t>ESCALERA 3</t>
  </si>
  <si>
    <t>ESCALERA 4</t>
  </si>
  <si>
    <t>ESCALERA 5</t>
  </si>
  <si>
    <t>ESCALERA 6</t>
  </si>
  <si>
    <t>06.01.02</t>
  </si>
  <si>
    <t>sera el mismo area de limpieza</t>
  </si>
  <si>
    <t>06.02.01</t>
  </si>
  <si>
    <t>06.02.02</t>
  </si>
  <si>
    <t>06.03.01</t>
  </si>
  <si>
    <t>ESCALERAS - ENCOFRADO Y DESENCOFRADO</t>
  </si>
  <si>
    <t>Del plano de ST se tomara las distancias inclinadas y el numero de contapasos exitentes</t>
  </si>
  <si>
    <t xml:space="preserve">longitud de pasos </t>
  </si>
  <si>
    <t>encofrado de contrapasos</t>
  </si>
  <si>
    <t>06.03.03</t>
  </si>
  <si>
    <t>06.03.04</t>
  </si>
  <si>
    <t>Será el mismo area comprendida en la limpieza en terreno normal de los siguientes titulos:</t>
  </si>
  <si>
    <t>Area en planta de intervencion para muro de mamposteria de piedra.</t>
  </si>
  <si>
    <t xml:space="preserve">      LIMPIEZA MANUAL DE TERRENO NORMAL</t>
  </si>
  <si>
    <t xml:space="preserve">      TRAZO Y REPLANTEO EN TERRENO NORMAL CON EQUIPO DURANTE EJECUCION DE OBRA</t>
  </si>
  <si>
    <t xml:space="preserve">      DEMOLICIÓN Y/O DESMONTAJE DE MURO EMPIRCADO DE PIEDRA HPROM&lt;=2.0M</t>
  </si>
  <si>
    <t xml:space="preserve">   JUNTAS</t>
  </si>
  <si>
    <t>04.02</t>
  </si>
  <si>
    <t>04.03</t>
  </si>
  <si>
    <t>04.04</t>
  </si>
  <si>
    <t xml:space="preserve">      JUNTA DE DILATACIÓN SELLADA C/ELASTOMERICO POLIURETANO E=1.0 CM</t>
  </si>
  <si>
    <t xml:space="preserve">      CORTE MANUAL EN TERRENO PARA RAMPA</t>
  </si>
  <si>
    <t>05.06</t>
  </si>
  <si>
    <t>06</t>
  </si>
  <si>
    <t>06.01</t>
  </si>
  <si>
    <t>06.02</t>
  </si>
  <si>
    <t>06.03</t>
  </si>
  <si>
    <t xml:space="preserve">      BASE GRANULAR DE AFIRMADO E=0.10 M PARA ESCALERA INC. COMPACTACIÓN EQUIPO</t>
  </si>
  <si>
    <t>07.02</t>
  </si>
  <si>
    <t>SUPERVISION</t>
  </si>
  <si>
    <t>Analisis granulometrico</t>
  </si>
  <si>
    <t>Proctor modificado</t>
  </si>
  <si>
    <t>Densidad de campo</t>
  </si>
  <si>
    <t>Ensayo CBR</t>
  </si>
  <si>
    <t>Gastos Notariales</t>
  </si>
  <si>
    <t>Liquidacion de obra</t>
  </si>
  <si>
    <t>Sub-Total (2.00)</t>
  </si>
  <si>
    <t>Total 2.00 Varios</t>
  </si>
  <si>
    <t>Total 1.00 Pruebas y ensayos</t>
  </si>
  <si>
    <t>Maestro de Obra</t>
  </si>
  <si>
    <t>Implementos de seguridad para personal</t>
  </si>
  <si>
    <t>Dotacion de agua provicional</t>
  </si>
  <si>
    <t>SS.HH para personal (incl ducha)</t>
  </si>
  <si>
    <t>ENTIBADO DE TALUDES EN TERRENOS INESTABLES</t>
  </si>
  <si>
    <t>GIBA - CONCRETO F'C= 175 KG/CM2 INC CURADO CON MEZCLADORA</t>
  </si>
  <si>
    <t>Diciembre 2016</t>
  </si>
  <si>
    <t>RESUMEN DE METRADO</t>
  </si>
  <si>
    <t xml:space="preserve"> GASTOS GENERALES</t>
  </si>
  <si>
    <t xml:space="preserve">Provincia </t>
  </si>
  <si>
    <t>I</t>
  </si>
  <si>
    <t>UNIDAD</t>
  </si>
  <si>
    <t>08</t>
  </si>
  <si>
    <t>08.01</t>
  </si>
  <si>
    <t>08.02</t>
  </si>
  <si>
    <t>08.03</t>
  </si>
  <si>
    <t>COMPONENTE</t>
  </si>
  <si>
    <t>ACCION</t>
  </si>
  <si>
    <t>META</t>
  </si>
  <si>
    <t>PIP VIABLE</t>
  </si>
  <si>
    <t>(METRADOS)</t>
  </si>
  <si>
    <t>U.M.</t>
  </si>
  <si>
    <t>C.D.</t>
  </si>
  <si>
    <t>I.G.V.</t>
  </si>
  <si>
    <t>C.I.</t>
  </si>
  <si>
    <t>COSTO</t>
  </si>
  <si>
    <t>EXPEDIENTE TECNICO</t>
  </si>
  <si>
    <t>Expediente Técnico</t>
  </si>
  <si>
    <t>Estudio</t>
  </si>
  <si>
    <t>PISTA</t>
  </si>
  <si>
    <t>Pista</t>
  </si>
  <si>
    <t>Pista Calle 2</t>
  </si>
  <si>
    <t>Pista Calle 3</t>
  </si>
  <si>
    <t>Pista Calle 4</t>
  </si>
  <si>
    <t>Canaleta</t>
  </si>
  <si>
    <t>Canaleta Calle 2</t>
  </si>
  <si>
    <t>Canaleta Calle 3</t>
  </si>
  <si>
    <t>Canaleta Calle 4</t>
  </si>
  <si>
    <t>VEREDA</t>
  </si>
  <si>
    <t>Vereda</t>
  </si>
  <si>
    <t>Vereda Calle 2</t>
  </si>
  <si>
    <t>Vereda Calle 3</t>
  </si>
  <si>
    <t>Vereda Calle 4</t>
  </si>
  <si>
    <t>Muro</t>
  </si>
  <si>
    <t>Muro Calle 2</t>
  </si>
  <si>
    <t>Muro Calle 3</t>
  </si>
  <si>
    <t>Muro Calle 4</t>
  </si>
  <si>
    <t>Gradería</t>
  </si>
  <si>
    <t>Gradería Calle 2</t>
  </si>
  <si>
    <t>Gradería Calle 3</t>
  </si>
  <si>
    <t>Gradería Calle 4</t>
  </si>
  <si>
    <t>Supervisión</t>
  </si>
  <si>
    <t>Global</t>
  </si>
  <si>
    <t>Gastos Generales</t>
  </si>
  <si>
    <t>UTILIDAD</t>
  </si>
  <si>
    <t>Utilidad</t>
  </si>
  <si>
    <t>CALLE 2 DE LA COMUNIDAD CAMPESINA DE PICHUPAMPA-DISTRITO DE LEONCIO PRADO -HUARA</t>
  </si>
  <si>
    <t>TRAMO</t>
  </si>
  <si>
    <t>UNID</t>
  </si>
  <si>
    <t>LONGITUD</t>
  </si>
  <si>
    <t>II</t>
  </si>
  <si>
    <t>III</t>
  </si>
  <si>
    <t>IV</t>
  </si>
  <si>
    <t>Canaleta - Lado Derecho</t>
  </si>
  <si>
    <t>CALLE 3 DE LA COMUNIDAD CAMPESINA DE PICHUPAMPA-DISTRITO DE LEONCIO PRADO -HUARA</t>
  </si>
  <si>
    <t>V</t>
  </si>
  <si>
    <t>VI</t>
  </si>
  <si>
    <t>VII</t>
  </si>
  <si>
    <t>CALLE 4 DE LA COMUNIDAD CAMPESINA DE PICHUPAMPA-DISTRITO DE LEONCIO PRADO -HUARA</t>
  </si>
  <si>
    <t>Canaleta - Lado Izquierdo</t>
  </si>
  <si>
    <t>MEJORAMIENTO DEL SERVICIO DE TRANSITABILIDAD VEHICULAR Y PEATONAL DEL CENTRO POBLADO SANTA CRUZ, DISTRITO DE LEONCIO PRADO - HUAURA - LIMA</t>
  </si>
  <si>
    <t>: Centro poblado Santa Cruz</t>
  </si>
  <si>
    <t>CALLE LEONCIO PRADO</t>
  </si>
  <si>
    <t>0+000 al 0+019.00</t>
  </si>
  <si>
    <t xml:space="preserve">CALLE 28 DE JULIO </t>
  </si>
  <si>
    <t>0+000 al 0+026.00</t>
  </si>
  <si>
    <t>Del plano de Topografico</t>
  </si>
  <si>
    <t>CARPINTERIA METALICA</t>
  </si>
  <si>
    <t>PINTURA  ESMALTE DOS MANOS EN BARANDAS</t>
  </si>
  <si>
    <t>0+000 al 0+058.00</t>
  </si>
  <si>
    <t>TRAMO 02</t>
  </si>
  <si>
    <t>0+000 al 0+49.00</t>
  </si>
  <si>
    <t>TRAMO 03</t>
  </si>
  <si>
    <t>0+000 al 0+115.00</t>
  </si>
  <si>
    <t xml:space="preserve">CALLE 14 </t>
  </si>
  <si>
    <t>0+000 al 0+057.00</t>
  </si>
  <si>
    <t>0+000 al 0+139.00</t>
  </si>
  <si>
    <t>0+000 al 0+031.00</t>
  </si>
  <si>
    <t>CALLE 10</t>
  </si>
  <si>
    <t>0+000 al 0+100.00</t>
  </si>
  <si>
    <t>CALLE 12</t>
  </si>
  <si>
    <t>0+000 al 0+37.50</t>
  </si>
  <si>
    <t>CALLE 08</t>
  </si>
  <si>
    <t>0+000 al 0+46.10</t>
  </si>
  <si>
    <t>CALLE 07</t>
  </si>
  <si>
    <t>CALLE 06</t>
  </si>
  <si>
    <t>0+000 al 0+57.80</t>
  </si>
  <si>
    <t>CALLE 02 DE MAYO</t>
  </si>
  <si>
    <t>0+000 al 0+132.80</t>
  </si>
  <si>
    <t>2DO  TRAMO</t>
  </si>
  <si>
    <t>0+000 al 0+048.40</t>
  </si>
  <si>
    <t>CURADO DE CONCRETO CON ADITIVO</t>
  </si>
  <si>
    <t>JUNTA DE DILATACIÓN CON TECNOPORT PARA PAVIMENTACION RIGIDA E=1" H-LOSA=20CM</t>
  </si>
  <si>
    <t>JUNTA DE CONSTRUCCIÓN DE TECNOPOR E=1"</t>
  </si>
  <si>
    <t>long. Estr. buzon</t>
  </si>
  <si>
    <t>alto tecnopor</t>
  </si>
  <si>
    <t>Colocados en la longitud lineal de la circuferencia del buzon</t>
  </si>
  <si>
    <t>TRAMO 1 - 0+000 al 0+058.00</t>
  </si>
  <si>
    <t>Ubicado en la progresiva 0+019.46</t>
  </si>
  <si>
    <t>TRAMO 02 - 0+000 al 0+49.00</t>
  </si>
  <si>
    <t>Ubicado en la progresiva 0+017.11</t>
  </si>
  <si>
    <t>TRAMO 03 - 0+000 al 0+115.00</t>
  </si>
  <si>
    <t>No existe buzon</t>
  </si>
  <si>
    <t>TRAMO 01 - 0+000 al 0+057.00</t>
  </si>
  <si>
    <t>Ubicado en la progresiva 0+015.96</t>
  </si>
  <si>
    <t>Ubicado en la progresiva 0+057.00</t>
  </si>
  <si>
    <t>TRAMO 02 - 0+000 al 0+041.00</t>
  </si>
  <si>
    <t>Ubicado en la progresiva 0+039.40</t>
  </si>
  <si>
    <t>TRAMO 01 - 0+000 al 0+041.00</t>
  </si>
  <si>
    <t>TRAMO 02 - 0+000 al 0+139.00</t>
  </si>
  <si>
    <t>Ubicado en la progresiva 0+035.67</t>
  </si>
  <si>
    <t>Ubicado en la progresiva 0+058.36</t>
  </si>
  <si>
    <t>Ubicado en la progresiva 0+084.54</t>
  </si>
  <si>
    <t>Ubicado en la progresiva 0+098.61</t>
  </si>
  <si>
    <t>Ubicado en la progresiva 0+136.90</t>
  </si>
  <si>
    <t>TRAMO 03 - 0+000 al 0+023.00</t>
  </si>
  <si>
    <t>TRAMO 01 0+000 al 0+100.00</t>
  </si>
  <si>
    <t>Ubicado en la progresiva 0+036.10</t>
  </si>
  <si>
    <t>Ubicado en la progresiva 0+075.51</t>
  </si>
  <si>
    <t>Ubicado en la progresiva 0+080.65</t>
  </si>
  <si>
    <t>TRAMO 01 0+000 al 0+37.50</t>
  </si>
  <si>
    <t>TRAMO 01 0+000 al 0+46.10</t>
  </si>
  <si>
    <t>Ubicado en la progresiva 0+042.98</t>
  </si>
  <si>
    <t>TRAMO 02 0+000 al 0+26.70</t>
  </si>
  <si>
    <t>TRAMO 01 0+000 al 0+57.80</t>
  </si>
  <si>
    <t>Ubicado en la progresiva 0+029.44</t>
  </si>
  <si>
    <t>TRAMO 01 0+000 al 0+132.80</t>
  </si>
  <si>
    <t>Ubicado en la progresiva 0+060.64</t>
  </si>
  <si>
    <t>Ubicado en la progresiva 0+111.78</t>
  </si>
  <si>
    <t>Ubicado en la progresiva 0+129.12</t>
  </si>
  <si>
    <t>TRAMO 03 0+000 al 0+048.40</t>
  </si>
  <si>
    <t>Ubicado en la progresiva 0+028.11</t>
  </si>
  <si>
    <t>Junta con asfalto en longitud lineal transversal a la pavimentacion rigida</t>
  </si>
  <si>
    <t>Sera la misma longitud de la junta de dilatacion con tecnopor del Item 03.03.03</t>
  </si>
  <si>
    <t>Junta con asfalto colocados en la longitud lineal de la circuferencia del buzon</t>
  </si>
  <si>
    <t>PINTURA EN BORDE DE VEREDA</t>
  </si>
  <si>
    <t>Del plano de señalizacion</t>
  </si>
  <si>
    <t>Sentido Longitudinal (plaza)</t>
  </si>
  <si>
    <t>Longitud 3</t>
  </si>
  <si>
    <t>Sentido Longitudinal - (Pintura color Blanco)</t>
  </si>
  <si>
    <t>Sentido Longitudinal - Pintura color blanco</t>
  </si>
  <si>
    <t>Sentido Longitudinal - Color blanco</t>
  </si>
  <si>
    <t xml:space="preserve">Sentido Longitudinal </t>
  </si>
  <si>
    <t>Sentido Longitudinal-color blanco</t>
  </si>
  <si>
    <t>Longitud 4</t>
  </si>
  <si>
    <t>Longitud 5</t>
  </si>
  <si>
    <t>Sentido Longitudinal - color blanco</t>
  </si>
  <si>
    <t>Sentido Longitudinal- color blanco</t>
  </si>
  <si>
    <t>linea discontinua recta color blanco</t>
  </si>
  <si>
    <t>linea discontinua curvo color blanco</t>
  </si>
  <si>
    <t>linea discontinua direccional de via color blanco</t>
  </si>
  <si>
    <t>SEÑALIZACION HORIZONTAL (PINTADO DE SIMBOLOS Y LETRAS)</t>
  </si>
  <si>
    <t>Flecha Direccional incluido giro</t>
  </si>
  <si>
    <t>Flecha de Giro</t>
  </si>
  <si>
    <t>Flecha Direccional</t>
  </si>
  <si>
    <t>Linea de Pare</t>
  </si>
  <si>
    <t>Crucero peatonal</t>
  </si>
  <si>
    <t>Pintura en giba</t>
  </si>
  <si>
    <r>
      <t xml:space="preserve">Pare - horizontal                                          </t>
    </r>
    <r>
      <rPr>
        <sz val="11"/>
        <rFont val="Book Antiqua"/>
        <family val="1"/>
      </rPr>
      <t xml:space="preserve"> </t>
    </r>
    <r>
      <rPr>
        <sz val="11"/>
        <rFont val="Swis721 BlkOul BT"/>
        <family val="5"/>
      </rPr>
      <t>PARE</t>
    </r>
  </si>
  <si>
    <t>SEÑALIZACION VERTICAL (SEÑALIZACION PREVENTIVA,REGLAMENTARIA E INFORMATICA)</t>
  </si>
  <si>
    <t>Tipo de señal : Señal de Prevencion</t>
  </si>
  <si>
    <t>Nombre de la señal : señal de cruce de peatones</t>
  </si>
  <si>
    <t>Cod : P-48</t>
  </si>
  <si>
    <t>Unidades por calle</t>
  </si>
  <si>
    <t>Nombre de la señal : señal de resalto</t>
  </si>
  <si>
    <t>Cod : P-33</t>
  </si>
  <si>
    <t>Tipo de señal : Señal Reglamentaria</t>
  </si>
  <si>
    <t>Nombre de la señal : señal de velocidadad maxima</t>
  </si>
  <si>
    <t>Cod : R-30</t>
  </si>
  <si>
    <t>Nombre de la señal : señal de Pare</t>
  </si>
  <si>
    <t>Cod : R-01</t>
  </si>
  <si>
    <t>Nombre de la señal : señal de transito 1 sentido</t>
  </si>
  <si>
    <t>Cod : R-14A</t>
  </si>
  <si>
    <t>Nombre de la señal : señal de zona escolar</t>
  </si>
  <si>
    <t>Cod : P-49</t>
  </si>
  <si>
    <t>Nombre de la señal :señal de  reduccion de vía</t>
  </si>
  <si>
    <t>Cod : P-17</t>
  </si>
  <si>
    <t>Nombre de la señal : señal de ensanche de calzada</t>
  </si>
  <si>
    <t>Cod : P-21</t>
  </si>
  <si>
    <t>Tipo de señal : Señal Informativa</t>
  </si>
  <si>
    <t>Nombre de la señal : señal para area de estacionamiento</t>
  </si>
  <si>
    <t>Cod : I-19</t>
  </si>
  <si>
    <t xml:space="preserve">No amerita </t>
  </si>
  <si>
    <t>Nombre de la señal : prohibido voltear a la derecha</t>
  </si>
  <si>
    <t>Cod : R-08</t>
  </si>
  <si>
    <t>Nombre de la señal : prohibido vehiculos pesados</t>
  </si>
  <si>
    <t>Cod : R-19</t>
  </si>
  <si>
    <t>No amerita</t>
  </si>
  <si>
    <t>Area tranversal de la Giba</t>
  </si>
  <si>
    <t>Ubicado en la progresiva 0+043.32</t>
  </si>
  <si>
    <t>Ubicado en la progresiva 0+013.49</t>
  </si>
  <si>
    <t>CUNETA DE EVACUACION</t>
  </si>
  <si>
    <t>0+000 al 0+058.00 - según eje de vía</t>
  </si>
  <si>
    <t>Cuneta de Evacuación-Lado Izquierdo</t>
  </si>
  <si>
    <t>Sentido Longitudinal- (Cuneta tipo I)</t>
  </si>
  <si>
    <t>Sentido Longitudinal - (Cuneta tipo I)</t>
  </si>
  <si>
    <t>Cuneta cruce de calle</t>
  </si>
  <si>
    <t xml:space="preserve">cruce 1 - (Cuneta tipo II) </t>
  </si>
  <si>
    <t xml:space="preserve">cruce 2 - (Cuneta tipo II) </t>
  </si>
  <si>
    <t xml:space="preserve">cruce 3 - (Cuneta tipo II) </t>
  </si>
  <si>
    <t>Cuneta debajo de rampa</t>
  </si>
  <si>
    <t xml:space="preserve">(Cuneta tipo III) </t>
  </si>
  <si>
    <t>0+000 al 0+49.00 - según eje de vía</t>
  </si>
  <si>
    <t>Cuneta de Evacuación-Lado Derecho</t>
  </si>
  <si>
    <t xml:space="preserve">cruce 1 (Cuneta tipo II) </t>
  </si>
  <si>
    <t xml:space="preserve">cruce 2 (Cuneta tipo II) </t>
  </si>
  <si>
    <t>(Cuneta tipo III)</t>
  </si>
  <si>
    <t>0+000 al 0+115.00 - según eje de vía</t>
  </si>
  <si>
    <t>Sentido Longitudinal  - (Cuneta tipo I)</t>
  </si>
  <si>
    <t xml:space="preserve"> (Cuneta tipo III)</t>
  </si>
  <si>
    <t>LIMPIEZA DE ZANJA PARA CANAL NATURAL</t>
  </si>
  <si>
    <t>0+000 al 0+057.00 - según eje de vía</t>
  </si>
  <si>
    <t>Sentido Longitudinal  - (Cuneta tipo I )</t>
  </si>
  <si>
    <t>0+000 al 0+041.00 - según eje de vía</t>
  </si>
  <si>
    <t>0+000 al 0+139.00 - según eje de vía</t>
  </si>
  <si>
    <t>0+000 al 0+100.00 - según eje de vía</t>
  </si>
  <si>
    <t xml:space="preserve">Cuneta debajo de rampa </t>
  </si>
  <si>
    <t>0+000 al 0+46.10 - según eje de vía</t>
  </si>
  <si>
    <t>0+000 al 0+18.80 - según eje de vía</t>
  </si>
  <si>
    <t>Sentido Longitudinal- (Cuneta tipo IV)</t>
  </si>
  <si>
    <t>0+000 al 0+26.70 - según eje de vía</t>
  </si>
  <si>
    <t>0+000 al 0+57.80 - según eje de vía</t>
  </si>
  <si>
    <t>0+000 al 0+132.80 - según eje de vía</t>
  </si>
  <si>
    <t>0+000 al 0+048.40 - según eje de vía</t>
  </si>
  <si>
    <t>TRAZO Y REPLANTEO EN TERRENO NORMAL CON EQUIPO</t>
  </si>
  <si>
    <t>DEMOLICIÓN DE ALCANTARILLA DE CONCRETO CON EQUIPO</t>
  </si>
  <si>
    <t>0+000 al 0+058.00-según el eje de la via</t>
  </si>
  <si>
    <t>Alcantarilla a demoler - sentido tranversal al ejede la via (0+021.75)</t>
  </si>
  <si>
    <t>Tapa horizontal superrio e inferior</t>
  </si>
  <si>
    <t>Tapa vertical derecha e inferior</t>
  </si>
  <si>
    <t>Sentido Longitudinal  - (Cuneta tipo III)</t>
  </si>
  <si>
    <t>Sentido Longitudinal - (Cuneta tipo III)</t>
  </si>
  <si>
    <t xml:space="preserve">cruce 3 (Cuneta tipo II) </t>
  </si>
  <si>
    <t>CUNETA DE VACUACION</t>
  </si>
  <si>
    <t>CUNETA DE EVACUACION - ENCOFRADO Y DESENCOFRADO</t>
  </si>
  <si>
    <t>Cara exterior - hacia el eje de via</t>
  </si>
  <si>
    <t>Sentido Transversal- (Cuneta tipo I)</t>
  </si>
  <si>
    <t>area transversal de canal (por un canal 2 juntas) según plano</t>
  </si>
  <si>
    <t>Cuneta de Evacuación-Lado Derecho-al mismo nivel de la vereda</t>
  </si>
  <si>
    <t>Cuneta al mismo nivel de vereda</t>
  </si>
  <si>
    <t>CUNETA DE EVACUACION - CONCRETO F'C= 175 KG/CM3 , C/MEZCLADORA, INC CURADO</t>
  </si>
  <si>
    <t>CUNETA DE EVACUACION - ACERO DE REFUERZO FY = 4200 KG/CM2</t>
  </si>
  <si>
    <t>acero transversal  Ø 1/4" @ 0.25m</t>
  </si>
  <si>
    <t>Sentido Longitudinal- (Cuneta tipo I) - No existe rejilla metálica</t>
  </si>
  <si>
    <t>Sentido Longitudinal - (Cuneta tipo I) - No existe rejilla metálica</t>
  </si>
  <si>
    <t>cruce 1 - (Cuneta tipo II) - Rejilla metálica 1.1m x 0.40</t>
  </si>
  <si>
    <t>cruce 2 - (Cuneta tipo II) - Rejilla metálica 1.1m x 0.40</t>
  </si>
  <si>
    <t>cruce 3 - (Cuneta tipo II) - Rejilla metálica 1.1m x 0.40</t>
  </si>
  <si>
    <t>(Cuneta tipo III) -Rejilla metálica 1.1m x 0.40</t>
  </si>
  <si>
    <t>cruce 1 (Cuneta tipo II)  - Rejilla metálica 1.1m x 0.40</t>
  </si>
  <si>
    <t>cruce 2 (Cuneta tipo II)  - Rejilla metálica 1.1m x 0.40</t>
  </si>
  <si>
    <t>cruce 3 (Cuneta tipo II)  - Rejilla metálica 1.1m x 0.40</t>
  </si>
  <si>
    <t>(Cuneta tipo III)  - Rejilla metálica 1.1m x 0.40</t>
  </si>
  <si>
    <t>Sentido Longitudinal  - (Cuneta tipo I) - No existe rejilla metálica</t>
  </si>
  <si>
    <t xml:space="preserve"> (Cuneta tipo III) - Rejilla metálica 1.1m x0.40</t>
  </si>
  <si>
    <t>cruce 1 (Cuneta tipo II) - Rejilla metálica 1.1m x 0.40</t>
  </si>
  <si>
    <t xml:space="preserve"> (Cuneta tipo III) - Rejilla metálica 1.1m x 0.40</t>
  </si>
  <si>
    <t>Sentido Longitudinal- (Cuneta tipo IV) - Rejilla metálica 1.1m x 0.40</t>
  </si>
  <si>
    <t>cruce2 (Cuneta tipo II) - Rejilla metálica 1.1m x 0.40</t>
  </si>
  <si>
    <t>VEREDAS Y RAMPAS</t>
  </si>
  <si>
    <t>0+000 al 0+18.80</t>
  </si>
  <si>
    <t>Vereda- Lado Central</t>
  </si>
  <si>
    <t>0+000 al 0+029.10</t>
  </si>
  <si>
    <t>CALLE 05</t>
  </si>
  <si>
    <t>0+000 al 0+046.60</t>
  </si>
  <si>
    <t>Vereda- Lado Unico</t>
  </si>
  <si>
    <t>0+000 al 0+029.30</t>
  </si>
  <si>
    <t>Vereda-Lado unico</t>
  </si>
  <si>
    <t xml:space="preserve"> TRAZO Y REPLANTEO EN TERRENO NORMAL CON EQUIPO DURANTE EJECUCION DE OBRA</t>
  </si>
  <si>
    <t>REUBICACION DE ARBOL</t>
  </si>
  <si>
    <t>Arbol comprendido en la calle Leoncio Prado ubicado en la progresiva 0+130.00 según plano de planta del Tramo II</t>
  </si>
  <si>
    <t>DEMOLICION DE VEREDAS DE 0.15 M</t>
  </si>
  <si>
    <t>0+000 al 0+023.00</t>
  </si>
  <si>
    <t>0+000 al 0+037.50</t>
  </si>
  <si>
    <t>0+000 al 0+026.70</t>
  </si>
  <si>
    <t xml:space="preserve">Sentido Transversal-Juntas-según plano </t>
  </si>
  <si>
    <t>No hay presencia de vereda hacia el lado derecho</t>
  </si>
  <si>
    <t>Sentido Longitudinal- (Lado interno + Lado externo)</t>
  </si>
  <si>
    <t>VEREDA-CONCRETO F'C= 175 KG/CM2 C/MEZCLADORA.</t>
  </si>
  <si>
    <t>Uña de Vereda- Lado Derecho</t>
  </si>
  <si>
    <t>Uña de Vereda- Lado Izquierdo</t>
  </si>
  <si>
    <t>Uña de Vereda- Lado Central</t>
  </si>
  <si>
    <t>Uña de Vereda- Lado Unico</t>
  </si>
  <si>
    <t>Junta de dilatacion con tecnopor - Lado Derecho</t>
  </si>
  <si>
    <t>Junta de dilatacion con tecnopor - Lado Izquierdo</t>
  </si>
  <si>
    <t>Junta de dilatacion con tecnopor - Lado Central</t>
  </si>
  <si>
    <t>Junta de dilatacion con tecnopor - Lado Unico</t>
  </si>
  <si>
    <t xml:space="preserve">Sentido Longitudinal-Juntas-según plano </t>
  </si>
  <si>
    <t>BRUÑAS</t>
  </si>
  <si>
    <t>VEREDA-BRUÑA</t>
  </si>
  <si>
    <t>JUNTAS LONGITUDINALES</t>
  </si>
  <si>
    <t>Total de bruñas longitudinales según plano</t>
  </si>
  <si>
    <t>Rampa de minusvalidos-Peatonal - Lado Derecho</t>
  </si>
  <si>
    <t>Rampa de minusvalidos-Peatonal - Lado Izquierdo</t>
  </si>
  <si>
    <t>Rampa Vehicular - Lado Derecho</t>
  </si>
  <si>
    <t>Rampa de minusvalidos-Peatonal - Lado Central</t>
  </si>
  <si>
    <t>Rampa de minusvalidos-Peatonal - Lado Unico</t>
  </si>
  <si>
    <t>RAMPA - CONCRETO F´C= 175 KG/CM CON MEZCLADORA</t>
  </si>
  <si>
    <t>Bruña para rampa de concreto</t>
  </si>
  <si>
    <t>Del plano de DT se tomara las distancias inclinadas</t>
  </si>
  <si>
    <t>CALLE 14</t>
  </si>
  <si>
    <t>0+000 al 0+042.50- según eje de via</t>
  </si>
  <si>
    <t>Escalera lado Izquierdo-Parroquia</t>
  </si>
  <si>
    <t>Ubicado entre las progresivas  0+008.08 / 0+033.81  según eje de via</t>
  </si>
  <si>
    <t>0+000 al 0+100.00- según eje de via</t>
  </si>
  <si>
    <t>Escalera lado Derecho</t>
  </si>
  <si>
    <t>Ubicado en la progresiva 0+005.10 según eje de via</t>
  </si>
  <si>
    <t>Ubicado en la progresiva 0+018.71 según eje de via</t>
  </si>
  <si>
    <t>Ubicado en la progresiva 0+025.73 según eje de via</t>
  </si>
  <si>
    <t>Ubicado en la progresiva 0+036.66 según eje de via</t>
  </si>
  <si>
    <t>Ubicado en la progresiva 0+044.67 según eje de via</t>
  </si>
  <si>
    <t>Ubicado en la progresiva 0+050.90 según eje de via</t>
  </si>
  <si>
    <t>ESCALERA 7</t>
  </si>
  <si>
    <t>Ubicado en la progresiva 0+055.21 según eje de via</t>
  </si>
  <si>
    <t>Escalera lado Izquierdo</t>
  </si>
  <si>
    <t>ESCALERA 8</t>
  </si>
  <si>
    <t>Ubicado en la progresiva 0+008.09 según eje de via</t>
  </si>
  <si>
    <t>ESCALERA 9</t>
  </si>
  <si>
    <t>Ubicado en la progresiva 0+014.23 según eje de via</t>
  </si>
  <si>
    <t>ESCALERA 10</t>
  </si>
  <si>
    <t>Ubicado en la progresiva 0+019.39 según eje de via</t>
  </si>
  <si>
    <t>ESCALERA 11</t>
  </si>
  <si>
    <t>Ubicado en la progresiva 0+026.72según eje de via</t>
  </si>
  <si>
    <t>ESCALERA 12</t>
  </si>
  <si>
    <t>Ubicado en la progresiva 0+033.50 según eje de via</t>
  </si>
  <si>
    <t>ESCALERA 13</t>
  </si>
  <si>
    <t>Ubicado en la progresiva 0+037.90 según eje de via</t>
  </si>
  <si>
    <t>ESCALERA 14</t>
  </si>
  <si>
    <t>Ubicado en la progresiva 0+042.04 según eje de via</t>
  </si>
  <si>
    <t>RELLENO MANUAL CON MATERIAL PROPIO COMPACTACIÓN CON EQUIPO LIVIANO</t>
  </si>
  <si>
    <t>Del plano de DT se tomara la seccion del area tranversal del relleno de la escalera multiplicado por su ancho para determinar el volumen de relleno</t>
  </si>
  <si>
    <t>Ancho (m)</t>
  </si>
  <si>
    <t>Area tranversal (m2)</t>
  </si>
  <si>
    <t>ESCALERA-CONCRETO F'C= 175 KG/CM2 C/MEZCLADORA INC. CURADO</t>
  </si>
  <si>
    <t>Del plano de DT se tomara la seccion del area tranversal de la escalera multiplicado por su ancho para determinar el volumen de concreto</t>
  </si>
  <si>
    <t>junta de construcion según plano de planta</t>
  </si>
  <si>
    <t>Alto   (m)</t>
  </si>
  <si>
    <t>ESCALERA 1 - junta de construccion entre vereda y escalera a construir</t>
  </si>
  <si>
    <t>ESCALERA 2 - junta de construccion entre vereda y escalera a construir</t>
  </si>
  <si>
    <t>ESCALERA 3 - junta de construccion entre vereda y escalera a construir</t>
  </si>
  <si>
    <t>ESCALERA 4 - junta de construccion entre vereda y escalera a construir</t>
  </si>
  <si>
    <t>ESCALERA 5- junta de construccion entre vereda y escalera a construir</t>
  </si>
  <si>
    <t>ESCALERA 6 - junta de construccion entre vereda y escalera a construir</t>
  </si>
  <si>
    <t>ESCALERA 7 - junta de construccion entre vereda y escalera a construir</t>
  </si>
  <si>
    <t>ESCALERA 8 - junta de construccion entre vereda y escalera a construir</t>
  </si>
  <si>
    <t>ESCALERA 9 - junta de construccion entre vereda y escalera a construir</t>
  </si>
  <si>
    <t>ESCALERA 10 - junta de construccion entre vereda y escalera a construir</t>
  </si>
  <si>
    <t>ESCALERA 11 -junta de construccion entre vereda y escalera a construir</t>
  </si>
  <si>
    <t>ESCALERA 12 -junta de construccion entre vereda y escalera a construir</t>
  </si>
  <si>
    <t>ESCALERA 13 -junta de construccion entre vereda y escalera a construir</t>
  </si>
  <si>
    <t>ESCALERA 14 -junta de construccion entre vereda y escalera a construir</t>
  </si>
  <si>
    <t>junta asfaltica según plano de planta</t>
  </si>
  <si>
    <t>ESCALERA 1 - junta asfaltica entre vereda y escalera a construir</t>
  </si>
  <si>
    <t>ESCALERA 2 - junta asfaltica entre vereda y escalera a construir</t>
  </si>
  <si>
    <t>ESCALERA 3 - junta asfaltica entre vereda y escalera a construir</t>
  </si>
  <si>
    <t>ESCALERA 4 - junta asfaltica entre vereda y escalera a construir</t>
  </si>
  <si>
    <t>ESCALERA 5 - junta asfaltica entre vereda y escalera a construir</t>
  </si>
  <si>
    <t>ESCALERA 6 - junta asfaltica entre vereda y escalera a construir</t>
  </si>
  <si>
    <t>ESCALERA 7 - junta asfaltica entre vereda y escalera a construir</t>
  </si>
  <si>
    <t>ESCALERA 8 - junta asfaltica entre vereda y escalera a construir</t>
  </si>
  <si>
    <t>ESCALERA 9 - junta asfaltica entre vereda y escalera a construir</t>
  </si>
  <si>
    <t>ESCALERA 10 - junta asfaltica entre vereda y escalera a construir</t>
  </si>
  <si>
    <t>ESCALERA 11 - junta asfaltica entre vereda y escalera a construir</t>
  </si>
  <si>
    <t>ESCALERA 12 - junta asfaltica entre vereda y escalera a construir</t>
  </si>
  <si>
    <t>ESCALERA 13 - junta asfaltica entre vereda y escalera a construir</t>
  </si>
  <si>
    <t>ESCALERA 14 - junta asfaltica entre vereda y escalera a construir</t>
  </si>
  <si>
    <t>ubicado en la progresiva 0+004.40 - según eje de vía</t>
  </si>
  <si>
    <t>ubicado entre las progresiva 0+005.70 a 0+015.00 - según eje de vía</t>
  </si>
  <si>
    <t>ubicado entre las progresiva 0+015.00 a 0+018.80 - según eje de vía</t>
  </si>
  <si>
    <t>ubicado entre las progresiva 0+019.31 a 0+024.23 - según eje de vía</t>
  </si>
  <si>
    <t>ubicado entre las progresiva 0+027.23a 0+030.00 - según eje de vía</t>
  </si>
  <si>
    <t>ubicado entre las progresiva 0+030.00 a 0+036.06 - según eje de vía</t>
  </si>
  <si>
    <t>ubicado entre las progresiva 0+037.26 a 0+044.07 - según eje de vía</t>
  </si>
  <si>
    <t>ubicado entre las progresiva 0+045.27 a 0+050.30 - según eje de vía</t>
  </si>
  <si>
    <t>ubicado entre las progresiva 0+051.50 a 0+054.32 - según eje de vía</t>
  </si>
  <si>
    <t>ubicado entre las progresiva 0+055.81 a 0+060.00 - según eje de vía</t>
  </si>
  <si>
    <t>ubicado entre las progresiva 0+060.00 a 0+064.97 - según eje de vía</t>
  </si>
  <si>
    <t>ubicado entre las progresiva 0+004.90 a 0+007.49 - según eje de vía</t>
  </si>
  <si>
    <t>ubicado entre las progresiva 0+008.69 a 0+013.63 - según eje de vía</t>
  </si>
  <si>
    <t>ubicado entre las progresiva 0+014.82 a 0+018.80 - según eje de vía</t>
  </si>
  <si>
    <t>ubicado entre las progresiva 0+019.99 a 0+026.12 - según eje de vía</t>
  </si>
  <si>
    <t>ubicado entre las progresiva 0+027.32a 0+032.90 - según eje de vía</t>
  </si>
  <si>
    <t>ubicado entre las progresiva 0+034.10 a 0+037.40 - según eje de vía</t>
  </si>
  <si>
    <t>ubicado entre las progresiva 0+038.40 a 0+041.44 - según eje de vía</t>
  </si>
  <si>
    <t>ubicado entre las progresiva 0+042.62 a 0+049.99- según eje de vía</t>
  </si>
  <si>
    <t>long prom. x alt prom</t>
  </si>
  <si>
    <t>Relleno manual con material propio para escalera en acceso a viviendas (m3)</t>
  </si>
  <si>
    <t>alt 1</t>
  </si>
  <si>
    <t>alt 2</t>
  </si>
  <si>
    <t>Sentido Tranversal - Peralte para proteccion de ingreso a vivienda (No amerita)</t>
  </si>
  <si>
    <t>Kg</t>
  </si>
  <si>
    <t>Del plano Detalle - DT-01</t>
  </si>
  <si>
    <t>unid</t>
  </si>
  <si>
    <t>long de acero</t>
  </si>
  <si>
    <t>factor</t>
  </si>
  <si>
    <t>acero transversal  Ø 3/8" @ 0.20m</t>
  </si>
  <si>
    <t>ubicado entre las progresiva 0+027.23 a 0+030.00 - según eje de vía</t>
  </si>
  <si>
    <t>area de la seccion tranv.</t>
  </si>
  <si>
    <t>Según plano</t>
  </si>
  <si>
    <t>Sentido Longitudinal - Vertical</t>
  </si>
  <si>
    <t>Sentido Longitudinal - Horizontal</t>
  </si>
  <si>
    <t>Sentido Tranversal - Peralte para proteccion de ingreso a vivienda - Vertical</t>
  </si>
  <si>
    <t>Sentido Tranversal - Peralte para proteccion de ingreso a vivienda -Horizontal</t>
  </si>
  <si>
    <t xml:space="preserve">JUNTA DE CONSTRUCCIÓN DE TECNOPOR E=1" </t>
  </si>
  <si>
    <t>Sentido Transversal-Junta de construccion (No amerita)</t>
  </si>
  <si>
    <t xml:space="preserve">Sentido Longitudinal - Junta de construccion </t>
  </si>
  <si>
    <t>Sentido Transversal -Junta de construccion</t>
  </si>
  <si>
    <t>Sentido Transversal - Junta de construccion (No amerita)</t>
  </si>
  <si>
    <t>Sentido Transversal-Junta con asfalto (No amerita)</t>
  </si>
  <si>
    <t>JARDINERIAS Y AREA VERDE</t>
  </si>
  <si>
    <t>area según plano de planta</t>
  </si>
  <si>
    <t>CALLE 8</t>
  </si>
  <si>
    <t>Sera el mismo area de Limpieza manual en terreno normal</t>
  </si>
  <si>
    <t>MOVIMIENTO DE TIERRA</t>
  </si>
  <si>
    <t>CORTE MANUAL EN TERRENO PARA BERMA</t>
  </si>
  <si>
    <t>MOVIMIENTO DE TIERRA DE CHACRA</t>
  </si>
  <si>
    <t>PREPARACION DE MATERIAL DE CHACRA (TIERRA NEGRA TIPO HUMUS)</t>
  </si>
  <si>
    <t>SEMBRADO DE GRASS Y PLANTONES</t>
  </si>
  <si>
    <t>SEMBRADO DE GRASS</t>
  </si>
  <si>
    <t>u</t>
  </si>
  <si>
    <t>cantidad según plano</t>
  </si>
  <si>
    <t>Area en planta de intervencion para pavimentacion rigida</t>
  </si>
  <si>
    <t>Area en planta de intervencion para Cunetas de evacuacion</t>
  </si>
  <si>
    <t>Area en planta de intervencion para vereda de concreto</t>
  </si>
  <si>
    <t>Area en planta de intervencion para Jardineria y area verde</t>
  </si>
  <si>
    <t>CALLE 28 DE JULIO</t>
  </si>
  <si>
    <t xml:space="preserve"> : Lima</t>
  </si>
  <si>
    <r>
      <t xml:space="preserve"> :</t>
    </r>
    <r>
      <rPr>
        <sz val="8"/>
        <rFont val="Book Antiqua"/>
        <family val="1"/>
      </rPr>
      <t xml:space="preserve"> Leocio Prado</t>
    </r>
  </si>
  <si>
    <t xml:space="preserve">   CARTEL DE IDENTIFICACION DE LA OBRA DE 8.50 X 3.60 m INCLUIDO INSTALACION Y TRANSPORTE</t>
  </si>
  <si>
    <t>PAVIMENTO RIGIDO</t>
  </si>
  <si>
    <t xml:space="preserve">       EXCAVACION A NIVEL DE SUBRASANTE</t>
  </si>
  <si>
    <t xml:space="preserve">      JUNTA DE CONSTRUCCIÓN DE TECNOPOR E=1" </t>
  </si>
  <si>
    <t xml:space="preserve">      REJILLA METALICA DESMONTABLE (1.10X0.4M)</t>
  </si>
  <si>
    <t>07.01.01</t>
  </si>
  <si>
    <t>07.01.02</t>
  </si>
  <si>
    <t>07.02.02</t>
  </si>
  <si>
    <t>07.03</t>
  </si>
  <si>
    <t>07.03.01</t>
  </si>
  <si>
    <t>07.03.02</t>
  </si>
  <si>
    <t>07.03.03</t>
  </si>
  <si>
    <t>07.03.04</t>
  </si>
  <si>
    <t>08.01.01</t>
  </si>
  <si>
    <t>08.01.02</t>
  </si>
  <si>
    <t>08.02.01</t>
  </si>
  <si>
    <t>08.02.02</t>
  </si>
  <si>
    <t>08.03.01</t>
  </si>
  <si>
    <t>08.04</t>
  </si>
  <si>
    <t>08.04.01</t>
  </si>
  <si>
    <t>08.04.02</t>
  </si>
  <si>
    <t>09</t>
  </si>
  <si>
    <t>09.01</t>
  </si>
  <si>
    <t>CONCRETO F'C= 210KG/CM2 , CON MEZCLADORA.</t>
  </si>
  <si>
    <t>: Febrero 2017</t>
  </si>
  <si>
    <t>Rotura de probetas de concreto</t>
  </si>
  <si>
    <t xml:space="preserve">      BARANDA DE TUBO FIERRO PASAMANO 2"-PARANTE 1 1/2" X 1.00M   </t>
  </si>
  <si>
    <t>Dep.</t>
  </si>
  <si>
    <t>SOLADO E=2" MEZCLA 1:12 C:A INC CURADO</t>
  </si>
  <si>
    <t xml:space="preserve">factor Ø  </t>
  </si>
  <si>
    <t>Area según suma de areas en planta</t>
  </si>
  <si>
    <t>Lado Izquierdo</t>
  </si>
  <si>
    <t>Lado Derecho</t>
  </si>
  <si>
    <t>07.03.05</t>
  </si>
  <si>
    <t>arena</t>
  </si>
  <si>
    <t>piedra</t>
  </si>
  <si>
    <t>agua</t>
  </si>
  <si>
    <t>AREA EN PLANTA DE INTERVENCION TOTAL DEL PROYECTO</t>
  </si>
  <si>
    <t xml:space="preserve">  : Huaura</t>
  </si>
  <si>
    <t>MURO DE CONCRETO ARMADO</t>
  </si>
  <si>
    <t>03.01.03</t>
  </si>
  <si>
    <t>04.02.02</t>
  </si>
  <si>
    <t>04.02.03</t>
  </si>
  <si>
    <t>04.02.04</t>
  </si>
  <si>
    <t>04.03.02</t>
  </si>
  <si>
    <t>04.03.03</t>
  </si>
  <si>
    <t>04.03.04</t>
  </si>
  <si>
    <t>04.03.05</t>
  </si>
  <si>
    <t>04.04.06</t>
  </si>
  <si>
    <t>04.03.07</t>
  </si>
  <si>
    <t>04.04.01.</t>
  </si>
  <si>
    <t>04.04.02</t>
  </si>
  <si>
    <t>04.04.03</t>
  </si>
  <si>
    <t>04.04.04</t>
  </si>
  <si>
    <t>04.04.05</t>
  </si>
  <si>
    <t>05.05.02</t>
  </si>
  <si>
    <t>05.05.03</t>
  </si>
  <si>
    <t>05.05.04</t>
  </si>
  <si>
    <t>06.01.03</t>
  </si>
  <si>
    <t>06.04</t>
  </si>
  <si>
    <t>06.04.01</t>
  </si>
  <si>
    <t>06.04.02</t>
  </si>
  <si>
    <t>06.04.03</t>
  </si>
  <si>
    <t>06.04.04</t>
  </si>
  <si>
    <t>06.04.05</t>
  </si>
  <si>
    <t>06.04.06</t>
  </si>
  <si>
    <t>06.05</t>
  </si>
  <si>
    <t>06.05.01</t>
  </si>
  <si>
    <t>06.06</t>
  </si>
  <si>
    <t>06.06.01</t>
  </si>
  <si>
    <t>06.06.02</t>
  </si>
  <si>
    <t>06.06.03</t>
  </si>
  <si>
    <t>06.06.04</t>
  </si>
  <si>
    <t>06.06.05</t>
  </si>
  <si>
    <t>06.06.06</t>
  </si>
  <si>
    <t>06.07</t>
  </si>
  <si>
    <t>06.07.01</t>
  </si>
  <si>
    <t>06.07.02</t>
  </si>
  <si>
    <t>´07</t>
  </si>
  <si>
    <t>7.01</t>
  </si>
  <si>
    <t>CALLES A INTERVENIR</t>
  </si>
  <si>
    <t xml:space="preserve">PAVIMENTO DE CONCRETO RIGIDO </t>
  </si>
  <si>
    <t>MURO DE CONTENCION DE MAMPOSTERIA</t>
  </si>
  <si>
    <t>MURO DE CONTENCION DE CONCRETO ARMADO</t>
  </si>
  <si>
    <t>VEREDA (CONCRETO)</t>
  </si>
  <si>
    <t>CUNETA DE EVACUACIÓN (CONCRETO)</t>
  </si>
  <si>
    <t xml:space="preserve">ESCALERA-CONCRETO </t>
  </si>
  <si>
    <t>AREAS VERDE</t>
  </si>
  <si>
    <t xml:space="preserve">CALLE 10 </t>
  </si>
  <si>
    <t>Muro de Concreto Armado - Lado Derecho</t>
  </si>
  <si>
    <t>Muro de Concreto Armado Tipo 1</t>
  </si>
  <si>
    <t>Muro de Concreto Armado Tipo 2</t>
  </si>
  <si>
    <t>Muro de Concreto Armado Tipo 3</t>
  </si>
  <si>
    <t>Muro de Concreto Armado Tipo 4</t>
  </si>
  <si>
    <t>Muro de Concreto Armado Tipo 5</t>
  </si>
  <si>
    <t>Muro de Concreto Armado - Lado Izquierda</t>
  </si>
  <si>
    <t>EXCAVACION MANUAL  DE ZANJA PARA  Muro de Concreto ArmadoES</t>
  </si>
  <si>
    <t>Muro de Concreto Armado</t>
  </si>
  <si>
    <t>Muro de Concreto Armado - ENCOFRADO Y DESENCOFRADO</t>
  </si>
  <si>
    <t>Muro de Concreto Armado - ACERO DE REFUERZO FY  = 4200 KG/CM2</t>
  </si>
  <si>
    <t>long de Muro de Concreto Armado</t>
  </si>
  <si>
    <t>Muro de Concreto Armado -CONCRETO F´C= 175KG/CM2 CON MEZCLADORA</t>
  </si>
  <si>
    <t>Area de la seccion tranversal del Muro de Concreto Armado según plano de detalle DT</t>
  </si>
  <si>
    <t>LONGITUD TOTAL DEL MURO DE CONCRETO ARMADO (M)</t>
  </si>
  <si>
    <t>glb</t>
  </si>
  <si>
    <t>Proyecto</t>
  </si>
  <si>
    <t>PLANTILLA GENERAL DE METRADO</t>
  </si>
  <si>
    <t>MOVILIZACION Y DESMOVILIZACION DE MAQUINARIA Y EQUIPOS</t>
  </si>
  <si>
    <t>DESCRIPCIÓN</t>
  </si>
  <si>
    <t>BASE GRANULAR E= 0.10 M. PARA VEREDAS</t>
  </si>
  <si>
    <t>VEREDAS DE CONCRETO</t>
  </si>
  <si>
    <t>CARTEL DE IDENTIFICACION DE LA OBRA DE 3.60 X 6.00 m</t>
  </si>
  <si>
    <t>ALQUILER DE OFICINA Y ALMACEN</t>
  </si>
  <si>
    <t>kg</t>
  </si>
  <si>
    <t>Entidad</t>
  </si>
  <si>
    <t>INSTALACIONES ELECTRICAS</t>
  </si>
  <si>
    <t>03.02.04</t>
  </si>
  <si>
    <t>03.02.05</t>
  </si>
  <si>
    <t xml:space="preserve">ESTRUCTURAS </t>
  </si>
  <si>
    <t>RELLENO CON MATERIAL PROPIO, COMPACTADO CON EQUIPO</t>
  </si>
  <si>
    <t>ELIMINACION MATERIAL EXCEDENTE, D=10 KM</t>
  </si>
  <si>
    <t>CONCRETO SIMPLE</t>
  </si>
  <si>
    <t>CIMIENTOS</t>
  </si>
  <si>
    <t>02.04.01.01</t>
  </si>
  <si>
    <t>02.04.01.02</t>
  </si>
  <si>
    <t>FALSO PISO DE CONCRETO SIMPLE</t>
  </si>
  <si>
    <t>02.04.02.01</t>
  </si>
  <si>
    <t>CONCRETO F'C 210KG/CM2 PARA FALSO PISO</t>
  </si>
  <si>
    <t>CONCRETO ARMADO</t>
  </si>
  <si>
    <t>ZAPATAS</t>
  </si>
  <si>
    <t xml:space="preserve">ACERO GRADO 60 Fy =4,200 kg/cm2 </t>
  </si>
  <si>
    <t>02.05.01.02</t>
  </si>
  <si>
    <t>CONCRETO PARA ZAPATAS FC=210 KG/CM2</t>
  </si>
  <si>
    <t>VIGAS DE CIMENTACION</t>
  </si>
  <si>
    <t>CONCRETO EN VIGAS DE CIMENTACION F'C=210 KG/CM2</t>
  </si>
  <si>
    <t>SOBRECIMIENTO</t>
  </si>
  <si>
    <t>ENCOFRADO Y DESENCOFRADO EN SOBRECIMIENTO</t>
  </si>
  <si>
    <t>CONCRETO EN SOBRECMIENTO F'C=210 KG/CM2</t>
  </si>
  <si>
    <t>COLUMNAS</t>
  </si>
  <si>
    <t>ACERO GRADO 60 Fy =4,200 kg/cm2</t>
  </si>
  <si>
    <t>ENCOFRADO Y DESENCOFRADO NORMAL EN COLUMNA</t>
  </si>
  <si>
    <t>CONCRETO EN COLUMNAS F'C=210 KG/CM2</t>
  </si>
  <si>
    <t>COLUMNETAS</t>
  </si>
  <si>
    <t>VIGAS</t>
  </si>
  <si>
    <t>ENCOFRADO Y DESENCOFRADO NORMAL EN VIGAS</t>
  </si>
  <si>
    <t>CONCRETO EN VIGAS F'C=210 KG/CM2</t>
  </si>
  <si>
    <t>LOSAS ALIGERADAS</t>
  </si>
  <si>
    <t>ENCOFRADO Y DESENCOFRADO NORMAL EN LOSA ALIGERADA</t>
  </si>
  <si>
    <t>CONCRETO EN LOSA ALIGERADA F'C=210 KG/CM2</t>
  </si>
  <si>
    <t>LADRILLO ARCILLA PARA TECHO 15X30X30CM</t>
  </si>
  <si>
    <t xml:space="preserve">ENCOFRADO Y DESENCOFRADO EN VEREDA </t>
  </si>
  <si>
    <t xml:space="preserve">ARQUITECTURA </t>
  </si>
  <si>
    <t>ALBAÑILERIA</t>
  </si>
  <si>
    <t>MURO DE LADRILLO K K MEZCLA 1:4 C-A, DE CABEZA</t>
  </si>
  <si>
    <t>MURO DE LADRILLO K K MEZCLA 1:4 C-A, DE SOGA</t>
  </si>
  <si>
    <t>REVOQUES ENLUCIDOS Y MOLDURAS</t>
  </si>
  <si>
    <t>CIELORRASOS CON MEZCLA C:A 1:4 E=1.5CM</t>
  </si>
  <si>
    <t>VESTIDURA DE DERRAMES MEZ C:A 1:4 E=1.5CM</t>
  </si>
  <si>
    <t>PISOS</t>
  </si>
  <si>
    <t>CONTRAZOCALOS</t>
  </si>
  <si>
    <t>04.04.01</t>
  </si>
  <si>
    <t>04.05</t>
  </si>
  <si>
    <t>04.05.01</t>
  </si>
  <si>
    <t>PINTADO DE CIELO RASO C/LATEX</t>
  </si>
  <si>
    <t>04.05.02</t>
  </si>
  <si>
    <t>04.05.03</t>
  </si>
  <si>
    <t>PINTADO DE MURO EXTERIOR C/LATEX</t>
  </si>
  <si>
    <t>04.06</t>
  </si>
  <si>
    <t>04.06.01</t>
  </si>
  <si>
    <t>VENTANAS</t>
  </si>
  <si>
    <t>SALIDAS PARA ALUMBRADO</t>
  </si>
  <si>
    <t>pto</t>
  </si>
  <si>
    <t>SALIDAS PARA INTERRUPTORES</t>
  </si>
  <si>
    <t>SALIDA PARA INTERRUPTOR SIMPLE</t>
  </si>
  <si>
    <t>SALIDAS PARA TOMACORIENTES</t>
  </si>
  <si>
    <t>SISTEMA DE PUESTA A TIERRA</t>
  </si>
  <si>
    <t>SUMINISTRO E INSTALACION DE POZO A TIERRA</t>
  </si>
  <si>
    <t>EJE A-A</t>
  </si>
  <si>
    <t>EJE C-C</t>
  </si>
  <si>
    <t>zapata</t>
  </si>
  <si>
    <t>cimientos</t>
  </si>
  <si>
    <t>EJE 1-1</t>
  </si>
  <si>
    <t>EJE 2-2</t>
  </si>
  <si>
    <t>EJE 3-3</t>
  </si>
  <si>
    <t>EJE 4-4</t>
  </si>
  <si>
    <t>EJE 5-5</t>
  </si>
  <si>
    <t>volumen</t>
  </si>
  <si>
    <t>esponjamiento</t>
  </si>
  <si>
    <t>EJE B-B</t>
  </si>
  <si>
    <t>perimetro</t>
  </si>
  <si>
    <t>ENCOFRADO Y DESENCOFRADO NORMAL EN COLUMNETAS</t>
  </si>
  <si>
    <t>CONCRETO EN COLUMNETAS F'C=210 KG/CM2</t>
  </si>
  <si>
    <t>ENTRE EJE 1-1 Y EJE 2-2</t>
  </si>
  <si>
    <t>ENTRE EJE 2-2 Y EJE 3-3</t>
  </si>
  <si>
    <t>ENTRE EJE 3-3 Y EJE 4-4</t>
  </si>
  <si>
    <t>ENTRE EJE 4-4 Y EJE 5-5</t>
  </si>
  <si>
    <t>CONDUCTORES ELECTRICOS</t>
  </si>
  <si>
    <t>TABLEROS ELECTRICOS</t>
  </si>
  <si>
    <t>LUMINARIAS Y LAMPARAS</t>
  </si>
  <si>
    <t>EJE C - C</t>
  </si>
  <si>
    <t>EJE A - A</t>
  </si>
  <si>
    <t>EJE 1 - 1</t>
  </si>
  <si>
    <t>EJE 3 - 3</t>
  </si>
  <si>
    <t>EJE 5 - 5</t>
  </si>
  <si>
    <t>EJE 2 - 2</t>
  </si>
  <si>
    <t>EJE 4 - 4</t>
  </si>
  <si>
    <t>TARRAJEO MUROS INT.FROTACHADO MEZ C:A 1:4 E=1.5CM INCLUYE BRUÑADO</t>
  </si>
  <si>
    <t>TARRAJEO MUROS EXT.FROTACHADO MEZ C:A 1:4 E=1.5CM INCLUYE BRUÑADO</t>
  </si>
  <si>
    <t>04.05.04</t>
  </si>
  <si>
    <t>LONG.</t>
  </si>
  <si>
    <t>CANT.</t>
  </si>
  <si>
    <t>LONG. TOTAL</t>
  </si>
  <si>
    <t>PESO TOTAL (KG)</t>
  </si>
  <si>
    <t>HORIZONTAL</t>
  </si>
  <si>
    <t>VERTICAL</t>
  </si>
  <si>
    <t>PESO NOMINAL DE VARILLA 1/2"</t>
  </si>
  <si>
    <t>ENTRE EJE 2-2  Y A-A</t>
  </si>
  <si>
    <t>PLACAS</t>
  </si>
  <si>
    <t>CONCRETO EN PLACAS F'C=210 KG/CM2</t>
  </si>
  <si>
    <t>RESULTADOS</t>
  </si>
  <si>
    <t>ACERO</t>
  </si>
  <si>
    <t>longitud</t>
  </si>
  <si>
    <t>item</t>
  </si>
  <si>
    <t>Ø</t>
  </si>
  <si>
    <t>varillas longitudinales</t>
  </si>
  <si>
    <t>superior</t>
  </si>
  <si>
    <t>inferior</t>
  </si>
  <si>
    <t>3/8" 
(0.56 kg/m)</t>
  </si>
  <si>
    <t>1/2" 
(0.994 kg/m)</t>
  </si>
  <si>
    <t>8mm 
(0.395 kg/m)</t>
  </si>
  <si>
    <t>cantidad</t>
  </si>
  <si>
    <t>long. Total</t>
  </si>
  <si>
    <t># veces</t>
  </si>
  <si>
    <t>(m)</t>
  </si>
  <si>
    <t>(und)</t>
  </si>
  <si>
    <t>Nombre de la partida</t>
  </si>
  <si>
    <t>ANEXO N°1 PARTIDAS DE ACERO</t>
  </si>
  <si>
    <t>elemento</t>
  </si>
  <si>
    <t>DATOS</t>
  </si>
  <si>
    <t>5/8" 
(1.552 kg/m)</t>
  </si>
  <si>
    <t>intermedio</t>
  </si>
  <si>
    <t>estribos</t>
  </si>
  <si>
    <t>1@0.05</t>
  </si>
  <si>
    <t>12@0.10</t>
  </si>
  <si>
    <t>Rto@0.20</t>
  </si>
  <si>
    <t>vigas</t>
  </si>
  <si>
    <t>TOTAL EN KG</t>
  </si>
  <si>
    <t>RESUMEN</t>
  </si>
  <si>
    <t>VER ANEXO N°1</t>
  </si>
  <si>
    <t>sobrecimiento</t>
  </si>
  <si>
    <t>empalmes</t>
  </si>
  <si>
    <t>tramos entre eje 1-1 y eje 2-2</t>
  </si>
  <si>
    <t>tramos entre eje 2-2 y eje 3-3</t>
  </si>
  <si>
    <t>tramos entre eje 3-3 y eje 4-4</t>
  </si>
  <si>
    <t>tramos entre eje 4-4 y eje 5-5</t>
  </si>
  <si>
    <t>columnas</t>
  </si>
  <si>
    <t>estribos en cimiento</t>
  </si>
  <si>
    <t>6@0.10</t>
  </si>
  <si>
    <t>Rto@0.25</t>
  </si>
  <si>
    <t>estribo entre losa</t>
  </si>
  <si>
    <t>estribos tipo cuadrado</t>
  </si>
  <si>
    <t>estribos entre piso</t>
  </si>
  <si>
    <t>EJE A-A y EJE C-C (P2)</t>
  </si>
  <si>
    <t>8@0.10</t>
  </si>
  <si>
    <t>placa</t>
  </si>
  <si>
    <t>columnetas</t>
  </si>
  <si>
    <t xml:space="preserve">estribos  </t>
  </si>
  <si>
    <t>1/4" 
(0.249 kg/m)</t>
  </si>
  <si>
    <t>entre eje 1-1 y eje 2-2</t>
  </si>
  <si>
    <t>10@0.10</t>
  </si>
  <si>
    <t>entre eje 2-2 y eje 3-3</t>
  </si>
  <si>
    <t>entre eje 3-3 y eje 4-4</t>
  </si>
  <si>
    <t>5@0.10</t>
  </si>
  <si>
    <t>entre eje 4-4 y eje 5-5</t>
  </si>
  <si>
    <t>entre eje A-A y eje B-B</t>
  </si>
  <si>
    <t>Rto@0.15</t>
  </si>
  <si>
    <t>acero positivo</t>
  </si>
  <si>
    <t>acero negativo</t>
  </si>
  <si>
    <t>acero temperatura</t>
  </si>
  <si>
    <t>CONFORMACION DE SUBRASANTE MANUAL PARA VEREDAS</t>
  </si>
  <si>
    <t>RELLENO DE JUNTAS DE DILATACION EN VEREDAS CON ASFALTO E=1" (arena-asfalto 1:3) h=0.10m</t>
  </si>
  <si>
    <t>CURADO DE CONCRETO C/ADITIVO T-MEMBRANIL</t>
  </si>
  <si>
    <t>PINTURAS</t>
  </si>
  <si>
    <t>TRAZO, NIVELACION Y REPLANTEO PRELIMINAR Y FINAL</t>
  </si>
  <si>
    <t>CONCRETO PREMEZCLADO EN VEREDAS F'C= 210 KG/CM2 E=0.10m INC. ACABADO FROTACHADO, BRUÑADO Y UÑA</t>
  </si>
  <si>
    <t>ENCOFRADO Y DESENCOFRADO NORMAL EN PLACAS</t>
  </si>
  <si>
    <t xml:space="preserve">COBERTURA LADRILLO PASTELERO 24x24x3.5 cm ASENTADO C/MEZCLA E= 1" CON IMPERMEABILIZANTE </t>
  </si>
  <si>
    <t>PINTADO VESTIDURA DE DERRAMES C/LATEX</t>
  </si>
  <si>
    <t>02.04.01.03</t>
  </si>
  <si>
    <t>02.04.02.02</t>
  </si>
  <si>
    <t>04.08</t>
  </si>
  <si>
    <t>04.08.01</t>
  </si>
  <si>
    <t>SERVICIOS HIGIENICOS PORTATIL</t>
  </si>
  <si>
    <t>PROTECCION DE ACERO (columnas) INC. ENCOFRADO</t>
  </si>
  <si>
    <t>: Municipalidad distrital de Comas</t>
  </si>
  <si>
    <t>: CREACION DEL SERVICIO DE PRÁCTICA DEPORTIVA Y/O RECREATIVA EN CASA INTEGRAL DEL ADULTO MAYOR EN ZONAL 11 DISTRITO DE COMAS DE LA PROVINCIA DE LIMA DEL DEPARTAMENTO DE LIMA</t>
  </si>
  <si>
    <t>ASCENSOR</t>
  </si>
  <si>
    <t>EJE 6-6</t>
  </si>
  <si>
    <t>EJE 7-7</t>
  </si>
  <si>
    <t>EJE 8-8</t>
  </si>
  <si>
    <t>EJE 9-9</t>
  </si>
  <si>
    <t>EJE 10-10</t>
  </si>
  <si>
    <t>EJE E-E</t>
  </si>
  <si>
    <t>SOLO EN VIGA DE CIMENTACION</t>
  </si>
  <si>
    <t>ENTRE EJE 10-10 Y A-A</t>
  </si>
  <si>
    <t>ENTRE EJE 10-10 Y B-B</t>
  </si>
  <si>
    <t>ENTRE EJE 10-10 Y E-E</t>
  </si>
  <si>
    <t>ENTRE EJE 9-9  Y A-A</t>
  </si>
  <si>
    <t>ENTRE EJE 9-9  Y E-E</t>
  </si>
  <si>
    <t>ENTRE EJE 8-8  Y A-A</t>
  </si>
  <si>
    <t>ENTRE EJE 8-8  Y E-E</t>
  </si>
  <si>
    <t>ENTRE EJE 7-7  Y A-A</t>
  </si>
  <si>
    <t>ENTRE EJE 7-7  Y E-E</t>
  </si>
  <si>
    <t>ENTRE EJE 6-6  Y A-A</t>
  </si>
  <si>
    <t>ENTRE EJE 6-6  Y E-E</t>
  </si>
  <si>
    <t>ENTRE EJE 5-5  Y A-A</t>
  </si>
  <si>
    <t>ENTRE EJE 5-5  Y E-E</t>
  </si>
  <si>
    <t>ENTRE EJE 4-4  Y A-A</t>
  </si>
  <si>
    <t>ENTRE EJE 4-4 Y E-E</t>
  </si>
  <si>
    <t>ENTRE EJE 3-3  Y A-A</t>
  </si>
  <si>
    <t>ENTRE EJE 3-3 Y E-E</t>
  </si>
  <si>
    <t>ENTRE EJE 1-1  Y A-A</t>
  </si>
  <si>
    <t>ENTRE EJE 1-1  Y C-C</t>
  </si>
  <si>
    <t>ENTRE EJE 1-1 Y E-E</t>
  </si>
  <si>
    <t>ENTRE EJE 2-2 Y E-E</t>
  </si>
  <si>
    <t>ENTRE EJE 2-2  Y D-D</t>
  </si>
  <si>
    <t>ENTRE EJE 3-3  Y D-D</t>
  </si>
  <si>
    <t>ENTRE EJE 4-4  Y D-D</t>
  </si>
  <si>
    <t>ENTRE EJE 5-5  Y D-D</t>
  </si>
  <si>
    <t>ENTRE EJE 6-6  Y D-D</t>
  </si>
  <si>
    <t>º</t>
  </si>
  <si>
    <t>TECHO PRIMER PISO</t>
  </si>
  <si>
    <t>EJE D-D</t>
  </si>
  <si>
    <t>ENTRE EJE 4/5 Y D/E</t>
  </si>
  <si>
    <t>TECHO SEGUNDO PISO</t>
  </si>
  <si>
    <t>ENTRE EJE 2/3 Y D/E</t>
  </si>
  <si>
    <t>TECHO TERCER PISO</t>
  </si>
  <si>
    <t xml:space="preserve">TECHO ASCENSOR </t>
  </si>
  <si>
    <t>ENTRE EJE D-D Y E-E</t>
  </si>
  <si>
    <t>ENTRE EJE 1-1 Y 2-2</t>
  </si>
  <si>
    <t>ENTRE EJE 5-5 Y EJE 6-6</t>
  </si>
  <si>
    <t>ENTRE EJE 6-6 Y EJE 7-7</t>
  </si>
  <si>
    <t>ENTRE EJE 7-7 Y EJE 8-8</t>
  </si>
  <si>
    <t>ENTRE EJE 8-8 Y EJE 9-9</t>
  </si>
  <si>
    <t>ENTRE EJE 9-9 Y EJE 10-10</t>
  </si>
  <si>
    <t>TECHO ASCENSOR</t>
  </si>
  <si>
    <t>ENTRE EJE B-B Y EJE C-C</t>
  </si>
  <si>
    <t xml:space="preserve"> PRIMER PISO</t>
  </si>
  <si>
    <t xml:space="preserve"> SEGUNDO PISO</t>
  </si>
  <si>
    <t>EJE F-F</t>
  </si>
  <si>
    <t xml:space="preserve"> TERCER PISO</t>
  </si>
  <si>
    <t>PRIMER PISO</t>
  </si>
  <si>
    <t>SEGUNDO PISO</t>
  </si>
  <si>
    <t>TERCER PISO</t>
  </si>
  <si>
    <t xml:space="preserve"> ENTRE EJE 9-9 Y EJE 8-8</t>
  </si>
  <si>
    <t>ENTRE EJE 8-8 Y EJE 7-7</t>
  </si>
  <si>
    <t>ENTRE EJE 7-7 Y EJE 6-6</t>
  </si>
  <si>
    <t>ENTRE EJE 6-6 Y EJE 5-5</t>
  </si>
  <si>
    <t>ENTRE EJE5-5 Y EJE 4-4</t>
  </si>
  <si>
    <t>ENTRE EJE 4-4 Y EJE 3-3</t>
  </si>
  <si>
    <t>ENTRE EJE 3-3 Y EJE 2-2</t>
  </si>
  <si>
    <t>ENTRE EJE 2-2 Y EJE 1-1</t>
  </si>
  <si>
    <t>VOLADIZO</t>
  </si>
  <si>
    <t>TECHO ZONA DE ASCENSOR</t>
  </si>
  <si>
    <t>VENTANA VA-01</t>
  </si>
  <si>
    <t>VENTANA V-3</t>
  </si>
  <si>
    <t xml:space="preserve">VENTANA V-2 </t>
  </si>
  <si>
    <t>PUERTA P-01</t>
  </si>
  <si>
    <t>PUERTA PV-01</t>
  </si>
  <si>
    <t>PUERTA P-02</t>
  </si>
  <si>
    <t>PUERTA P-03</t>
  </si>
  <si>
    <t>PUERTA P-04</t>
  </si>
  <si>
    <t>PUERTA P-05</t>
  </si>
  <si>
    <t>MAMPARA</t>
  </si>
  <si>
    <t xml:space="preserve">VENTANA V-02 </t>
  </si>
  <si>
    <t>TECHO</t>
  </si>
  <si>
    <t>EJE 7-7, 8-8 Y 9-9</t>
  </si>
  <si>
    <t>3/4" 
(2.235 kg/m)</t>
  </si>
  <si>
    <t>1@0.25</t>
  </si>
  <si>
    <t>EJE 1-1 y EJE 10-10</t>
  </si>
  <si>
    <t>C-1</t>
  </si>
  <si>
    <t>estribos tipo C</t>
  </si>
  <si>
    <t>C-5</t>
  </si>
  <si>
    <t>C-2</t>
  </si>
  <si>
    <t>estribos tipo rectangulo horizontal</t>
  </si>
  <si>
    <t>estribos tipo rectangulo vertical</t>
  </si>
  <si>
    <t>C-3</t>
  </si>
  <si>
    <t>ENTRE EJE 7-7 y EJE 9-9</t>
  </si>
  <si>
    <t>C-4</t>
  </si>
  <si>
    <t>VS</t>
  </si>
  <si>
    <t>entre eje A-A y eje D-D</t>
  </si>
  <si>
    <t>entre eje D-D y eje E-E</t>
  </si>
  <si>
    <t>entre eje A-A y eje C-C</t>
  </si>
  <si>
    <t>entre eje C-C y eje E-E</t>
  </si>
  <si>
    <t>2@0.05</t>
  </si>
  <si>
    <t>7@0.10</t>
  </si>
  <si>
    <t>ENTRE EJE 2-2 Y 6-6</t>
  </si>
  <si>
    <t>VP3</t>
  </si>
  <si>
    <t xml:space="preserve">EJE 1-1 </t>
  </si>
  <si>
    <t>ENTRE EJE 7-7 Y 9-9</t>
  </si>
  <si>
    <t>VP</t>
  </si>
  <si>
    <t>entre eje A-A y eje E-E</t>
  </si>
  <si>
    <t>15@0.08</t>
  </si>
  <si>
    <t>entre eje B-B y eje E-E</t>
  </si>
  <si>
    <t>VCH</t>
  </si>
  <si>
    <t xml:space="preserve"> VOLADO EJE 10-10 HORIZONTAL </t>
  </si>
  <si>
    <t xml:space="preserve">  VOLADO EJE 10-10 VERTICAL</t>
  </si>
  <si>
    <t xml:space="preserve"> VOLADO ENTRE EJE 1-1 Y EJE 2-2 HORIZONTAL </t>
  </si>
  <si>
    <t xml:space="preserve">  VOLADO ENTRE EJE 1-1 Y EJE 2-2  VERTICAL</t>
  </si>
  <si>
    <t>EJE A-A Y EJE E-E</t>
  </si>
  <si>
    <t>entre eje 5-5 y eje 6-6</t>
  </si>
  <si>
    <t>3@0.10</t>
  </si>
  <si>
    <t>entre eje 6-6 y eje 7-7</t>
  </si>
  <si>
    <t>entre eje 7-7 y eje 8-8</t>
  </si>
  <si>
    <t>entre eje 8-8 y eje 9-9</t>
  </si>
  <si>
    <t>entre eje 9-9 y eje 10-10</t>
  </si>
  <si>
    <t>ENTRE EJES 2/3 Y EJES D/E</t>
  </si>
  <si>
    <t>VP4</t>
  </si>
  <si>
    <t>ENTRE EJES 4/5 Y EJES D/E</t>
  </si>
  <si>
    <t>TECHO ASCENSOR Y POZO LUZ</t>
  </si>
  <si>
    <t>EJE 2-2 Y EJE 3-3</t>
  </si>
  <si>
    <t>EJE E-E ENTRE EJE 2-2 Y EJE 3-3</t>
  </si>
  <si>
    <t>tramos entre eje A-A y eje C-C</t>
  </si>
  <si>
    <t>tramos entre eje C-C y eje E-E</t>
  </si>
  <si>
    <t>DEL EJE 2-2 AL EJE 6-6</t>
  </si>
  <si>
    <t>tramos entre eje A-A y eje B-B</t>
  </si>
  <si>
    <t>tramos entre eje B-By eje E-E</t>
  </si>
  <si>
    <t>tramos entre eje 5-5 y eje 6-6</t>
  </si>
  <si>
    <t>tramos entre eje 6-6 y eje 7-7</t>
  </si>
  <si>
    <t>tramos entre eje 7-7 y eje 8-8</t>
  </si>
  <si>
    <t>tramos entre eje 8-8 y eje 9-9</t>
  </si>
  <si>
    <t>tramos entre eje 9-9 y eje 10-10</t>
  </si>
  <si>
    <t>PLACA</t>
  </si>
  <si>
    <t>JUNTA TECNOPORT 1" RELLENA CON SELLO ELASTOMERICO</t>
  </si>
  <si>
    <t>verticales</t>
  </si>
  <si>
    <t>1@00</t>
  </si>
  <si>
    <t xml:space="preserve">estribos </t>
  </si>
  <si>
    <t>PAÑOS ENTRE EJES A-A/C-C Y EJES 1-1/5-5</t>
  </si>
  <si>
    <t>PAÑOS ENTRE EJES C-C/D-D Y EJES 2-2/5-5</t>
  </si>
  <si>
    <t>PAÑOS ENTRE EJES A-A/B-B Y EJES 5-5/10-10</t>
  </si>
  <si>
    <t>PAÑOS ENTRE EJES B-B/E-E Y EJES 6-6/10-10</t>
  </si>
  <si>
    <t>SUM (EJE 1-1 AL EJE 4-4)</t>
  </si>
  <si>
    <t>KITCHENNETTE (ENTRE EJE 4-4 Y EJE 5-5)</t>
  </si>
  <si>
    <t>SS. HH. DAMAS (ENTRE EJE 5-5 Y EJE 6-6)</t>
  </si>
  <si>
    <t>TRAGALUZ (ENTRE EJE 5-5 Y EJE 6-6)</t>
  </si>
  <si>
    <t>SS. HH. CABALLEROS (ENTRE EJE 6-6 Y EJE 7-7)</t>
  </si>
  <si>
    <t>PASADIZO (ENTRE EJE 4-4 Y EJE 7-7)</t>
  </si>
  <si>
    <t>RECEPCION (ENTRE EJE 7-7 AL EJE 8-8)</t>
  </si>
  <si>
    <t>ESTACIONAMIENTO (ENTRE EJE 8-8 AL EJE 9-9)</t>
  </si>
  <si>
    <t>AREA DE FISIOTERAPIA (EJE 1-1 AL EJE 3-3)</t>
  </si>
  <si>
    <t>AREA DE ESTIMULACION (EJE 3-3 AL EJE 4-4)</t>
  </si>
  <si>
    <t>COMEDOR (ENTRE EJE 4-4 Y EJE 5-5)</t>
  </si>
  <si>
    <t>HALL (ENTRE EJE 7-7 AL EJE 8-8)</t>
  </si>
  <si>
    <t>BALCON (ENTRE EJE 8-8 AL EJE 9-9)</t>
  </si>
  <si>
    <t>SALA DE JUEGOS Y PINTURA  (EJE 1-1 AL EJE 3-3)</t>
  </si>
  <si>
    <t>SALA DE LECTURA (EJE 3-3 AL EJE 4-4)</t>
  </si>
  <si>
    <t>AZOTEA</t>
  </si>
  <si>
    <t>PISO PORCELANATO 0.60 X 0.60 M</t>
  </si>
  <si>
    <t>PISO PORCELANATO 0.45 X 0.45 M</t>
  </si>
  <si>
    <t xml:space="preserve">CONTRAZOCALO PORCELANATO 0.60 X 0.15 M </t>
  </si>
  <si>
    <t xml:space="preserve">CONTRAZOCALO PORCELANATO 0.45 X 0.15 M </t>
  </si>
  <si>
    <t>04.06.02</t>
  </si>
  <si>
    <t>04.06.03</t>
  </si>
  <si>
    <t>04.06.04</t>
  </si>
  <si>
    <t>04.06.05</t>
  </si>
  <si>
    <t>04.06.06</t>
  </si>
  <si>
    <t>SISTEMA CONTRAINCENDIOS</t>
  </si>
  <si>
    <t>CENTRAL DE ALARMA CONTRA INCENDIOS</t>
  </si>
  <si>
    <t>SIRENA CON LUZ ESTROBOSCOPICA</t>
  </si>
  <si>
    <t>SISTEMA DE COMUNICACIONES (DATA)</t>
  </si>
  <si>
    <t>CHAPA ELECTRICA</t>
  </si>
  <si>
    <t>INTERCOMUNICADOR</t>
  </si>
  <si>
    <t>SALIDA PARA TELEFONO</t>
  </si>
  <si>
    <t>SALIDA DE DATA RJ45</t>
  </si>
  <si>
    <t>suministro e instalacion de chapa electrica</t>
  </si>
  <si>
    <t>suministro e instalacion de intercomunicador</t>
  </si>
  <si>
    <t xml:space="preserve">SALIDA DE BRAQUETE ADOSADO EN PARED 20W </t>
  </si>
  <si>
    <t>SALIDA DE LUMINARIA DE EMERGENCIA</t>
  </si>
  <si>
    <t>SALIDA DE PAFLON LED 25W DIA 300MM</t>
  </si>
  <si>
    <t>SALIDA DE PANEL LED 40 W 60CM X 60CM</t>
  </si>
  <si>
    <t>SALIDA DE DOWNLIGHT LED 9W DIA 113 MM</t>
  </si>
  <si>
    <t>SALIDA PARA TOMACORRIENTE NORMAL DE DOS DADOS</t>
  </si>
  <si>
    <t>SALIDA PARA TOMACORRIENTE NORMAL DE UN DADO TIPO SCHUKO CON TAPA HERMETICA</t>
  </si>
  <si>
    <t>SALIDA DE FUERZA</t>
  </si>
  <si>
    <t>05.01.03</t>
  </si>
  <si>
    <t>05.01.04</t>
  </si>
  <si>
    <t>05.01.05</t>
  </si>
  <si>
    <t>05.03.02</t>
  </si>
  <si>
    <t>05.02.02</t>
  </si>
  <si>
    <t>SUMINISTRO E INSTALACION DE TABLERO DE CONTROL</t>
  </si>
  <si>
    <t>SUMINISTRO E INSTALACION DE TABLERO DE CONTROL TC-BA</t>
  </si>
  <si>
    <t>SALIDA PARA INTERRUPTOR TRIPLE</t>
  </si>
  <si>
    <t>INSTALACIONES SANITARIAS</t>
  </si>
  <si>
    <t xml:space="preserve">   ACCESORIOS SANITARIOS</t>
  </si>
  <si>
    <t>TUBERIAS DE DESAGUE PVC 2" SAP</t>
  </si>
  <si>
    <t>TUBERIAS DE DESAGUE PVC 3" SAP</t>
  </si>
  <si>
    <t>TUBERIAS DE DESAGUE PVC 4" SAP</t>
  </si>
  <si>
    <t>TUBERIAS DE DESAGUE PVC 6" SAP</t>
  </si>
  <si>
    <t>REDUCCION DE 4" A 2"</t>
  </si>
  <si>
    <t>CAJA DESAGUE CR N° 2 (12" X 24")</t>
  </si>
  <si>
    <t>REDUCCION DE 3" A 2"</t>
  </si>
  <si>
    <t>SISTEMA DE DESAGUE</t>
  </si>
  <si>
    <t>CISTERNA</t>
  </si>
  <si>
    <t>BOMBAS DE AGUA</t>
  </si>
  <si>
    <t>INTERRUPTORES TERMOMAGNETICOS DE 2 X 20A /10KA</t>
  </si>
  <si>
    <t>INTERRUPTORES TERMOMAGNETICOS DE 2 X 25A /10KA</t>
  </si>
  <si>
    <t>INTERRUPTORES TERMOMAGNETICOS DE 3 X 63A /10KA</t>
  </si>
  <si>
    <t>CONDUCTOR DE COBRE CABLEADO TIPO LSOH 2.5mm2</t>
  </si>
  <si>
    <t>CONDUCTOR DE COBRE CABLEADO TIPO LSOH 4 mm2</t>
  </si>
  <si>
    <t>CONDUCTOR DE COBRE CABLEADO TIPO LSOH 6 mm2</t>
  </si>
  <si>
    <t xml:space="preserve">CN1 </t>
  </si>
  <si>
    <t>PANEL LED 40 W 60CM X 60CM</t>
  </si>
  <si>
    <t>LUMINARIA DE EMERGENCIA</t>
  </si>
  <si>
    <t>PAFLON LED 25W DIA 300MM</t>
  </si>
  <si>
    <t>DOWNLIGHT LED 9W DIA 113 MM</t>
  </si>
  <si>
    <t xml:space="preserve">BRAQUETE ADOSADO EN PARED 20W </t>
  </si>
  <si>
    <t>CABLE PARA DATA RJ45</t>
  </si>
  <si>
    <t>CABLE PARA TELEFONO</t>
  </si>
  <si>
    <t>suministro e instalacion de tuberia 25 mm Ø PVC-P</t>
  </si>
  <si>
    <t>suministro e instalacion de tuberia 20 mm Ø PVC-P</t>
  </si>
  <si>
    <t>suministro e instalacion de cable para DATA RJ45</t>
  </si>
  <si>
    <t>suministro e instalacion de cable para telefono</t>
  </si>
  <si>
    <t>suministro e instalacion de cable FPLR AWG N 14</t>
  </si>
  <si>
    <t>suministro e instalacion de cable FPLR AWG N 18</t>
  </si>
  <si>
    <t>ESCALERAS DE CONCRETO</t>
  </si>
  <si>
    <t>FALSAS ZAPATAS (solado)</t>
  </si>
  <si>
    <t>CN2</t>
  </si>
  <si>
    <t>CN3</t>
  </si>
  <si>
    <t>CN4</t>
  </si>
  <si>
    <t>CN5</t>
  </si>
  <si>
    <t>CN6</t>
  </si>
  <si>
    <t>CN7</t>
  </si>
  <si>
    <t>CN8</t>
  </si>
  <si>
    <t>CN9</t>
  </si>
  <si>
    <t>CN10</t>
  </si>
  <si>
    <t>CN11</t>
  </si>
  <si>
    <t>CN12</t>
  </si>
  <si>
    <t>CN13</t>
  </si>
  <si>
    <t>CN14</t>
  </si>
  <si>
    <t>CN15</t>
  </si>
  <si>
    <t>CN16</t>
  </si>
  <si>
    <t>CN17</t>
  </si>
  <si>
    <t>CN18</t>
  </si>
  <si>
    <t>CN19</t>
  </si>
  <si>
    <t>CN20</t>
  </si>
  <si>
    <t>CN21</t>
  </si>
  <si>
    <t>vereda parte trasera</t>
  </si>
  <si>
    <t xml:space="preserve"> (ENTRE EJE 4-4 Y EJE 5-5)</t>
  </si>
  <si>
    <t>CONTRAPISO DE E=2" (MEZCLA 1:10 CEMENTO - ARENA).</t>
  </si>
  <si>
    <t>cimientos placa</t>
  </si>
  <si>
    <t>ESCALERA</t>
  </si>
  <si>
    <t>LOSAS MACIZA</t>
  </si>
  <si>
    <t>CONCRETO EN LOSA MACIZAS F'C=210 KG/CM2</t>
  </si>
  <si>
    <t>ENCOFRADO Y DESENCOFRADO NORMAL EN LOSA MACIZA</t>
  </si>
  <si>
    <t>ACERO CORRUGADO Fy =4,200 kg/cm2 GRADO 60</t>
  </si>
  <si>
    <t>02.04.09</t>
  </si>
  <si>
    <t>02.04.09.01</t>
  </si>
  <si>
    <t>02.04.09.02</t>
  </si>
  <si>
    <t>02.04.09.03</t>
  </si>
  <si>
    <t>02.04.09.04</t>
  </si>
  <si>
    <t>ENTRE EJE 2-3 Y EJE D-E</t>
  </si>
  <si>
    <t>PAÑOS ENTRE EJES 2-2/3-3 Y EJES D-D/E-E</t>
  </si>
  <si>
    <t>TRAMO ENTRE EJE 7-7 Y EJE 8-8</t>
  </si>
  <si>
    <t>TRAMO ENTRE EJE 4-4 Y EJE 6-6</t>
  </si>
  <si>
    <t>longuitud</t>
  </si>
  <si>
    <t>SALIDA PARA ALUMBRADO</t>
  </si>
  <si>
    <t>ENTRE EJE D-D Y EJE E-E</t>
  </si>
  <si>
    <t>ENTRE EJE 2-2 Y EJE3-3</t>
  </si>
  <si>
    <t xml:space="preserve">EJE B-B </t>
  </si>
  <si>
    <t>TECHO ZONA ASCANSOR</t>
  </si>
  <si>
    <t>PINTADO DE ESCALERA C/LATEX</t>
  </si>
  <si>
    <t xml:space="preserve">ENCOFRADO Y DESENCOFRADO DE ESCALERAS </t>
  </si>
  <si>
    <t>CONCRETO EN ESCALERAS F'C=210 KG/CM2</t>
  </si>
  <si>
    <t>03.05</t>
  </si>
  <si>
    <t>cara lateral</t>
  </si>
  <si>
    <t>base de escalera</t>
  </si>
  <si>
    <t>superfiie</t>
  </si>
  <si>
    <t>cara lateral exterior</t>
  </si>
  <si>
    <t>cara lateral interior</t>
  </si>
  <si>
    <t>TARRAJEO DE ESCALERA, PASOS Y CONTRAPASOS</t>
  </si>
  <si>
    <t>tramo 1 varillas diagonales</t>
  </si>
  <si>
    <t>@0.20</t>
  </si>
  <si>
    <t>varillas horizontales</t>
  </si>
  <si>
    <t>tramo 2 varillas diagonales</t>
  </si>
  <si>
    <t>tramo 3 varillas diagonales</t>
  </si>
  <si>
    <t>INTERRUPTORES DIFERENCIALES 2X25A, 30 mA DE SENSIBILIDAD</t>
  </si>
  <si>
    <t>INTERRUPTOR HORARIO</t>
  </si>
  <si>
    <t xml:space="preserve">TUBERIAS PVC-SAP ELECTRICAS DE 20 MM Ø </t>
  </si>
  <si>
    <t>CAJAS DE PASO 100 X 100 X 100 MM</t>
  </si>
  <si>
    <t xml:space="preserve">CAJA DE PASO  100 X 100 X 100 MM </t>
  </si>
  <si>
    <t>CAJA DE PASO 200 X 200 X 100 MM</t>
  </si>
  <si>
    <t>04.07</t>
  </si>
  <si>
    <t>TABLEROS</t>
  </si>
  <si>
    <t>04.07.01</t>
  </si>
  <si>
    <t>04.07.02</t>
  </si>
  <si>
    <t>04.07.02.01</t>
  </si>
  <si>
    <t>TABLERO DE DISTRIBUCION</t>
  </si>
  <si>
    <t>04.07.02.02</t>
  </si>
  <si>
    <t>04.07.02.03</t>
  </si>
  <si>
    <t>04.07.02.04</t>
  </si>
  <si>
    <t>04.07.02.05</t>
  </si>
  <si>
    <t>04.07.02.06</t>
  </si>
  <si>
    <t>04.09</t>
  </si>
  <si>
    <t>04.09.01</t>
  </si>
  <si>
    <t>04.09.02</t>
  </si>
  <si>
    <t>04.09.03</t>
  </si>
  <si>
    <t>04.09.04</t>
  </si>
  <si>
    <t>04.09.05</t>
  </si>
  <si>
    <t>eq</t>
  </si>
  <si>
    <t>04.10</t>
  </si>
  <si>
    <t>04.10.01</t>
  </si>
  <si>
    <t>04.10.02</t>
  </si>
  <si>
    <t>04.10.03</t>
  </si>
  <si>
    <t>04.10.04</t>
  </si>
  <si>
    <t>04.10.05</t>
  </si>
  <si>
    <t>04.10.06</t>
  </si>
  <si>
    <t>04.10.07</t>
  </si>
  <si>
    <t>04.10.09</t>
  </si>
  <si>
    <t>04.10.10</t>
  </si>
  <si>
    <t>04.10.11</t>
  </si>
  <si>
    <t>CAJA DE PASO DE 100X100X100 MM</t>
  </si>
  <si>
    <t>CAJA DE PASO DE 150X150X75 MM</t>
  </si>
  <si>
    <t>CAJA DE PASO DE 200X200X100 MM</t>
  </si>
  <si>
    <t>DETECTOR DE HUMO</t>
  </si>
  <si>
    <t>ESTACION MANUAL CONTRA INCENDIOS</t>
  </si>
  <si>
    <t>CURVA PVC-SAP ELECTRICA DE 20 mm</t>
  </si>
  <si>
    <t>04.10.12</t>
  </si>
  <si>
    <t>04.11</t>
  </si>
  <si>
    <t>SUMINISTRO E INSTALACION DE MEDIDOR ELECTRICO</t>
  </si>
  <si>
    <t>04.12</t>
  </si>
  <si>
    <t>04.12.01</t>
  </si>
  <si>
    <t>04.11.01</t>
  </si>
  <si>
    <t>04.11.02</t>
  </si>
  <si>
    <t>04.11.03</t>
  </si>
  <si>
    <t>04.11.04</t>
  </si>
  <si>
    <t>04.11.05</t>
  </si>
  <si>
    <t>04.11.06</t>
  </si>
  <si>
    <t>04.11.07</t>
  </si>
  <si>
    <t>04.11.08</t>
  </si>
  <si>
    <t>04.11.09</t>
  </si>
  <si>
    <t>04.11.10</t>
  </si>
  <si>
    <t>04.11.11</t>
  </si>
  <si>
    <t>04.11.12</t>
  </si>
  <si>
    <t>CAJA DE PASO 150 X 150 X 75 MM</t>
  </si>
  <si>
    <t>TUBERIA PVC-SAP ELECTRICA DE 25 MM</t>
  </si>
  <si>
    <t>TUBERIA PVC-SAP ELECTRICA DE 20 MM</t>
  </si>
  <si>
    <t>TRABAJOS PRELIMINARES</t>
  </si>
  <si>
    <t>02.03.01.01</t>
  </si>
  <si>
    <t>02.03.01.02</t>
  </si>
  <si>
    <t>02.03.01.03</t>
  </si>
  <si>
    <t>02.03.02.01</t>
  </si>
  <si>
    <t>02.03.02.02</t>
  </si>
  <si>
    <t>02.04.01.04</t>
  </si>
  <si>
    <t>02.04.02.03</t>
  </si>
  <si>
    <t>02.04.03.01</t>
  </si>
  <si>
    <t>02.04.03.02</t>
  </si>
  <si>
    <t>02.04.03.03</t>
  </si>
  <si>
    <t>02.04.03.04</t>
  </si>
  <si>
    <t>02.04.04.01</t>
  </si>
  <si>
    <t>02.04.04.02</t>
  </si>
  <si>
    <t>02.04.04.03</t>
  </si>
  <si>
    <t>02.04.04.04</t>
  </si>
  <si>
    <t>02.04.04.05</t>
  </si>
  <si>
    <t>02.04.05</t>
  </si>
  <si>
    <t>02.04.05.01</t>
  </si>
  <si>
    <t>02.04.05.02</t>
  </si>
  <si>
    <t>02.04.05.03</t>
  </si>
  <si>
    <t>02.04.05.04</t>
  </si>
  <si>
    <t>02.04.06</t>
  </si>
  <si>
    <t>02.04.06.01</t>
  </si>
  <si>
    <t>02.04.06.02</t>
  </si>
  <si>
    <t>02.04.06.03</t>
  </si>
  <si>
    <t>02.04.06.04</t>
  </si>
  <si>
    <t>02.04.06.05</t>
  </si>
  <si>
    <t>02.04.07</t>
  </si>
  <si>
    <t>02.04.07.01</t>
  </si>
  <si>
    <t>02.04.07.02</t>
  </si>
  <si>
    <t>02.04.07.03</t>
  </si>
  <si>
    <t>02.04.07.04</t>
  </si>
  <si>
    <t>02.04.08</t>
  </si>
  <si>
    <t>02.04.08.01</t>
  </si>
  <si>
    <t>02.04.08.02</t>
  </si>
  <si>
    <t>02.04.08.03</t>
  </si>
  <si>
    <t>02.04.08.04</t>
  </si>
  <si>
    <t>02.04.08.05</t>
  </si>
  <si>
    <t>03.05.01</t>
  </si>
  <si>
    <t>03.05.02</t>
  </si>
  <si>
    <t>03.05.03</t>
  </si>
  <si>
    <t>03.05.04</t>
  </si>
  <si>
    <t>03.05.05</t>
  </si>
  <si>
    <t>VENTANAS VA-01 (1.20-0.40)</t>
  </si>
  <si>
    <t>VENTANAS V-2 (0.80-1.75)</t>
  </si>
  <si>
    <t>VENTANAS V-3 (0.69-1.50)</t>
  </si>
  <si>
    <t>03.06</t>
  </si>
  <si>
    <t>03.06.01</t>
  </si>
  <si>
    <t>03.06.02</t>
  </si>
  <si>
    <t>03.06.03</t>
  </si>
  <si>
    <t>03.06.04</t>
  </si>
  <si>
    <t>03.07</t>
  </si>
  <si>
    <t>03.07.01</t>
  </si>
  <si>
    <t>03.07.02</t>
  </si>
  <si>
    <t xml:space="preserve">   APARATOS SANITARIOS</t>
  </si>
  <si>
    <t>INODORO NACIONAL SIFON JET BLANCO</t>
  </si>
  <si>
    <t>DISPENSADOR DE PAPEL TOALLA</t>
  </si>
  <si>
    <t>DISPENSADOR DE JABON</t>
  </si>
  <si>
    <t>DISPENSADOR DE PAPEL HIGIENICO</t>
  </si>
  <si>
    <t>05.02.03</t>
  </si>
  <si>
    <t>SALIDAS DE DESAGUE</t>
  </si>
  <si>
    <t>05.03.01.01</t>
  </si>
  <si>
    <t>05.03.01.02</t>
  </si>
  <si>
    <t>SALIDA DE PVC PARA DESAGUE DE 2"</t>
  </si>
  <si>
    <t>SALIDA DE PVC PARA DESAGUE DE 4"</t>
  </si>
  <si>
    <t>05.03.02.01</t>
  </si>
  <si>
    <t>05.03.02.02</t>
  </si>
  <si>
    <t>05.03.02.03</t>
  </si>
  <si>
    <t>05.03.02.04</t>
  </si>
  <si>
    <t>RED DE DISTRIBUCION Y COLECTORES</t>
  </si>
  <si>
    <t>ACCESORIOS DE DESAGUE</t>
  </si>
  <si>
    <t>05.03.03</t>
  </si>
  <si>
    <t>05.03.03.01</t>
  </si>
  <si>
    <t>05.03.03.02</t>
  </si>
  <si>
    <t>05.03.03.03</t>
  </si>
  <si>
    <t>05.03.03.04</t>
  </si>
  <si>
    <t>05.03.03.05</t>
  </si>
  <si>
    <t>05.03.03.06</t>
  </si>
  <si>
    <t>05.03.03.07</t>
  </si>
  <si>
    <t>05.03.03.08</t>
  </si>
  <si>
    <t>05.03.03.09</t>
  </si>
  <si>
    <t>05.03.03.10</t>
  </si>
  <si>
    <t>05.03.03.11</t>
  </si>
  <si>
    <t>05.03.03.12</t>
  </si>
  <si>
    <t>05.03.03.13</t>
  </si>
  <si>
    <t>05.03.03.14</t>
  </si>
  <si>
    <t>05.03.03.15</t>
  </si>
  <si>
    <t>CODO PVC 45° DE 2"</t>
  </si>
  <si>
    <t>CODO PVC 90° DE 2"</t>
  </si>
  <si>
    <t>CODO PVC 90° DE 3"</t>
  </si>
  <si>
    <t>CODO PVC 45° DE 4"</t>
  </si>
  <si>
    <t>CODO PVC 90° DE 4"</t>
  </si>
  <si>
    <t>TEE PVC 2"</t>
  </si>
  <si>
    <t>TEE PVC 4"</t>
  </si>
  <si>
    <t>YE PVC 2"</t>
  </si>
  <si>
    <t>YE PVC 4"</t>
  </si>
  <si>
    <t>REGISTRO DE BRONCE DE 2"</t>
  </si>
  <si>
    <t>REGISTRO DE BRONCE DE 4"</t>
  </si>
  <si>
    <t>SUMIDERO DE BRONCE ROSCADO DE 2"</t>
  </si>
  <si>
    <t>SUMIDERO DE BRONCE ROSCADO DE 4"</t>
  </si>
  <si>
    <t>05.03.04</t>
  </si>
  <si>
    <t>05.03.04.01</t>
  </si>
  <si>
    <t>PRUEBA HIDRAULICA</t>
  </si>
  <si>
    <t>PRUEBA HIDRAULICA DE DESAGUE</t>
  </si>
  <si>
    <t>05.03.03.21</t>
  </si>
  <si>
    <t>05.03.03.16</t>
  </si>
  <si>
    <t>05.03.03.17</t>
  </si>
  <si>
    <t>05.03.03.18</t>
  </si>
  <si>
    <t>TRAMPA DESAGUE DE 2"</t>
  </si>
  <si>
    <t>05.03.03.19</t>
  </si>
  <si>
    <t>05.03.03.20</t>
  </si>
  <si>
    <t>CANALETAS DE PVC-SAL DIAMETRO 4"</t>
  </si>
  <si>
    <t>RED DE DISTRIBUCION Y ALIMENTACION</t>
  </si>
  <si>
    <t>SALIDAS DE AGUA FRIA</t>
  </si>
  <si>
    <t>SALIDA DE AGUA FRIA PARA LAVADERO Y/O LAVATORIO PVC DE 1/2"</t>
  </si>
  <si>
    <t>SALIDA DE AGUA FRIA PARA INODORO PVC DE 1/2"</t>
  </si>
  <si>
    <t>SALIDA DE AGUA FRIA PARA URINARIO PVC DE 1/2"</t>
  </si>
  <si>
    <t>SISTEMA DE AGUA FRIA</t>
  </si>
  <si>
    <t>05.04.03</t>
  </si>
  <si>
    <t>05.04.03.01</t>
  </si>
  <si>
    <t xml:space="preserve">TUBERIA PVC CLASE 10 - 1/2" </t>
  </si>
  <si>
    <t>TUBERIA PVC CLASE 10 - 3/4"</t>
  </si>
  <si>
    <t>TUBERIA PVC CLASE 10 - 1"</t>
  </si>
  <si>
    <t xml:space="preserve">TUBERIA PVC CLASE 10 - 1 1/4" </t>
  </si>
  <si>
    <t xml:space="preserve">TUBERIA PVC CLASE 10 - 1 1/2" </t>
  </si>
  <si>
    <t>VALVULA COMPUERTA DE BRONCE DE 1/2"</t>
  </si>
  <si>
    <t>VALVULA COMPUERTA DE BRONCE DE 3/4"</t>
  </si>
  <si>
    <t>VALVULA COMPUERTA DE BRONCE DE 1"</t>
  </si>
  <si>
    <t>CODO PVC-SAP 1/2"X90</t>
  </si>
  <si>
    <t>CODO PVC-SAP  3/4"X90</t>
  </si>
  <si>
    <t>CODO PVC-SAP  1" X90</t>
  </si>
  <si>
    <t>CODO PVC-SAP  1 1/2" X90</t>
  </si>
  <si>
    <t>TEE PVC-SAP 1/2"</t>
  </si>
  <si>
    <t>TEE PVC-SAP 3/4"</t>
  </si>
  <si>
    <t>TEE PVC-SAP 1"</t>
  </si>
  <si>
    <t>REDUCCION PVC-SAP 1" A 3/4"</t>
  </si>
  <si>
    <t>REDUCCION PVC-SAP 3/4" A 1/2"</t>
  </si>
  <si>
    <t>REDUCCION PVC 1 1/2" A 1 1/4"</t>
  </si>
  <si>
    <t>REDUCCION PVC 1 1/4" A 1"</t>
  </si>
  <si>
    <t>05.04.01.01</t>
  </si>
  <si>
    <t>05.04.01.02</t>
  </si>
  <si>
    <t>05.04.01.03</t>
  </si>
  <si>
    <t>05.04.02</t>
  </si>
  <si>
    <t>TE PVC-SAP 1 1/4"</t>
  </si>
  <si>
    <t>05.04.02.01</t>
  </si>
  <si>
    <t>05.04.02.02</t>
  </si>
  <si>
    <t>05.04.02.03</t>
  </si>
  <si>
    <t>05.04.02.04</t>
  </si>
  <si>
    <t>05.04.02.05</t>
  </si>
  <si>
    <t>05.04.02.06</t>
  </si>
  <si>
    <t>05.04.02.07</t>
  </si>
  <si>
    <t>05.04.02.08</t>
  </si>
  <si>
    <t>05.04.02.09</t>
  </si>
  <si>
    <t>05.04.02.10</t>
  </si>
  <si>
    <t>05.04.02.11</t>
  </si>
  <si>
    <t>05.04.02.12</t>
  </si>
  <si>
    <t>05.04.02.13</t>
  </si>
  <si>
    <t>05.04.02.14</t>
  </si>
  <si>
    <t>05.04.02.15</t>
  </si>
  <si>
    <t>05.04.02.16</t>
  </si>
  <si>
    <t>05.04.02.17</t>
  </si>
  <si>
    <t>05.04.02.18</t>
  </si>
  <si>
    <t>05.04.02.19</t>
  </si>
  <si>
    <t>05.04.02.20</t>
  </si>
  <si>
    <t>05.04.04</t>
  </si>
  <si>
    <t>PRUEBA HIDRAULICA REDES DE AGUA FRIA</t>
  </si>
  <si>
    <t>PRUEBA HIDRAULICA DE RED DE AGUA</t>
  </si>
  <si>
    <t>05.04.04.01</t>
  </si>
  <si>
    <t>05.04.04.02</t>
  </si>
  <si>
    <t>05.04.04.03</t>
  </si>
  <si>
    <t>TANQUE DE AGUA DE ETERNIT DE 1000 LITROS INCLUYE ACC. INTERNOS</t>
  </si>
  <si>
    <t xml:space="preserve">    LAVATORIO CON GRIFERIA SENSOR DE MANO</t>
  </si>
  <si>
    <t>URINARIO NACIONAL MODELO CADET</t>
  </si>
  <si>
    <t>LAVADERO DE ACERO INOXIDABLE DOS POZAS CON ESCURRRRIDERO</t>
  </si>
  <si>
    <t>INSTALACION DE APARATOS SANOITARIOS</t>
  </si>
  <si>
    <t xml:space="preserve">TUBERIA DE DESAGUE PVC 2" </t>
  </si>
  <si>
    <t xml:space="preserve">TUBERIA DE DESAGUE PVC 3" </t>
  </si>
  <si>
    <t xml:space="preserve">TUBERIA DE DESAGUE PVC 4" </t>
  </si>
  <si>
    <t xml:space="preserve">TUBERIA DE DESAGUE PVC 6" </t>
  </si>
  <si>
    <t>ventanas V-02</t>
  </si>
  <si>
    <t>ventanas V-03</t>
  </si>
  <si>
    <t>VENTANAS V-02</t>
  </si>
  <si>
    <t>VERTICALES</t>
  </si>
  <si>
    <t>HORIZONTALES</t>
  </si>
  <si>
    <t>VENTANAS V-3</t>
  </si>
  <si>
    <t>SALIDA PARA INODOROS</t>
  </si>
  <si>
    <t xml:space="preserve">    SALIDA PARA LAVATORIO DE BAÑOS</t>
  </si>
  <si>
    <t xml:space="preserve">SALIDA PARA URINARIO  </t>
  </si>
  <si>
    <t>SALIDA PARA LAVADERO DE ACERO INOXIDABLE</t>
  </si>
  <si>
    <t>TEE PVC 3"</t>
  </si>
  <si>
    <t>05.03.03.22</t>
  </si>
  <si>
    <t>SOMBRERO DE VENTILACION DE 3"</t>
  </si>
  <si>
    <t>SOMBRERO DE VENTILACION DE 4"</t>
  </si>
  <si>
    <t>05.03.03.23</t>
  </si>
  <si>
    <t>suministro e instalacion de curva PVC-SAP de 10 mm</t>
  </si>
  <si>
    <t>CONDUCTOR CABLEADO DE 95 mm2 TIPO LSOH VERDE CON FRANJAS AMARILLAS</t>
  </si>
  <si>
    <t xml:space="preserve">TUBERIAS PVC-SAP ELECTRICAS DE 25 MM Ø </t>
  </si>
  <si>
    <t xml:space="preserve">TUBERIAS PVC-SAP ELECTRICAS DE 35 MM Ø </t>
  </si>
  <si>
    <t>CURVA PVC-SAP ELECTRICA DE 25 mm</t>
  </si>
  <si>
    <t>CURVA PVC-SAP ELECTRICA DE 35 mm</t>
  </si>
  <si>
    <t>OBRAS PROVISIONALES, TRABAJOS PRELIMINARES, SEGURIDAD Y SALUD</t>
  </si>
  <si>
    <t xml:space="preserve">   OBRAS PRELIMINARES</t>
  </si>
  <si>
    <t>INSTALACIONES PROVISIONALES</t>
  </si>
  <si>
    <t xml:space="preserve">   ELABORACION E IMPLEMENTACION DEL PLAN DE S EGURIDAD Y SALUD EN EL TRABAJO</t>
  </si>
  <si>
    <t>PLAN DE SEGURIDAD Y SALUD EN EL TRABAJO</t>
  </si>
  <si>
    <t>CAPACITACION EN SEGURIDAD Y SALUD</t>
  </si>
  <si>
    <t>EQUIPAMIENTO DE PROTECCION INDIVIDUAL</t>
  </si>
  <si>
    <t>01.03.04</t>
  </si>
  <si>
    <t>SEÑALIZACION PARA SEGURIDAD EN OBRA</t>
  </si>
  <si>
    <t>MOVILIZACION DE MAQUINARIAS</t>
  </si>
  <si>
    <t>ACCESORIOS ELECTRICOS</t>
  </si>
  <si>
    <t>TEE CRUZ PVC 3"</t>
  </si>
  <si>
    <t>ENTRE EJE 4-4 y EJE 6-6</t>
  </si>
  <si>
    <t>ENTRE EJE 2-2 y EJE 3-3</t>
  </si>
  <si>
    <t>CERCO PERIMETRICO PROVISIONAL DE TRIPLEY</t>
  </si>
  <si>
    <t>DEMOLICIONES Y DESMONTAJES</t>
  </si>
  <si>
    <t>DEMOLICION DE ESTRUCTURAS EXISTENTES</t>
  </si>
  <si>
    <t>EXCAVACION DE TERRENO ROCOSO A NIVEL DE SUBRASANTE CON MAQUINARIA</t>
  </si>
  <si>
    <t>PUERTAS</t>
  </si>
  <si>
    <t>03.08</t>
  </si>
  <si>
    <t>BARANDAS</t>
  </si>
  <si>
    <t>BARANDA DE ACERO</t>
  </si>
  <si>
    <t>03.08.01</t>
  </si>
  <si>
    <t xml:space="preserve">CABLE FPLR AWG N 14   </t>
  </si>
  <si>
    <t xml:space="preserve">CABLE FPLR AWG N 18  </t>
  </si>
  <si>
    <t>EQUIPAMIENTO Y MOBILIARIO</t>
  </si>
  <si>
    <t>MAMPARA  M2 (5.35-2.80)</t>
  </si>
  <si>
    <t>MAMPARA  M3 (4.82-2.60)</t>
  </si>
  <si>
    <t>lado derecho</t>
  </si>
  <si>
    <t>lado izquierdo</t>
  </si>
  <si>
    <t>03.09</t>
  </si>
  <si>
    <t>03.09.01</t>
  </si>
  <si>
    <t>TABIQUES SANITARIOS</t>
  </si>
  <si>
    <t>02.05.01.01</t>
  </si>
  <si>
    <t>02.06.02</t>
  </si>
  <si>
    <t>02.06.03</t>
  </si>
  <si>
    <t>02.06.04</t>
  </si>
  <si>
    <t>02.05.02.01</t>
  </si>
  <si>
    <t>02.05.02.02</t>
  </si>
  <si>
    <t>02.05.02.03</t>
  </si>
  <si>
    <t>02.05.02.04</t>
  </si>
  <si>
    <t>02.05.02.05</t>
  </si>
  <si>
    <t>02.05.02.06</t>
  </si>
  <si>
    <t>MAMPARAS</t>
  </si>
  <si>
    <t>VENTANA V-5 (2.60-1.60)</t>
  </si>
  <si>
    <t>MAMPARA  M1 (3.06-2.15)</t>
  </si>
  <si>
    <t>03.09.02</t>
  </si>
  <si>
    <t>03.10</t>
  </si>
  <si>
    <t>03.10.01</t>
  </si>
  <si>
    <t>BARANDA CON VIDRIO</t>
  </si>
  <si>
    <t>SUMINISTRO E INSTALACION DE TABIQUERIA</t>
  </si>
  <si>
    <t>baño varones (inodoros)</t>
  </si>
  <si>
    <t>baño damas (inodoros)</t>
  </si>
  <si>
    <t>baño varones (urinario</t>
  </si>
  <si>
    <t>PINTADO DE MURO INTERIOR C/LATEX</t>
  </si>
  <si>
    <t>04.06.07</t>
  </si>
  <si>
    <t>TABLERO DE CONTROL BOMBA DE AGUA</t>
  </si>
  <si>
    <t>04.10.08</t>
  </si>
  <si>
    <t>TUBERIA PVC-SAP ELECTRICA DE 20 MM Ø</t>
  </si>
  <si>
    <t>TUBERIA PVC-SAP ELECTRICA DE 25 MM Ø</t>
  </si>
  <si>
    <t>SUMINISTRO E INSTALACION DE GABINETE</t>
  </si>
  <si>
    <t>SOMBRERO DE VENTILACION DE PVC DE 2"</t>
  </si>
  <si>
    <t>05.04.02.21</t>
  </si>
  <si>
    <t>CONEXIÓN A LA RED DE AGUA</t>
  </si>
  <si>
    <t>06.01.</t>
  </si>
  <si>
    <t>SOLADO DE CONCRETO F'C=100kg/cm2 e=0.10 m (CEMENTO TIPO V)</t>
  </si>
  <si>
    <t xml:space="preserve">CIMIENTO CORRIDO C:H 1:10 + 30% PG. CEMENTO TIPO V. </t>
  </si>
  <si>
    <t>ENCHAPADO DE MUROS CON CERAMICO DE 30X30 CM DE COLOR BLANCO</t>
  </si>
  <si>
    <t>PUERTA EXTERIOR DE VIDRIO/ALUMINIO SERIE 80</t>
  </si>
  <si>
    <t>PUERTA INTERIOR DE VIDRIO/ALUMINIO SERIE 46</t>
  </si>
  <si>
    <t>PUERTA INTERIOR DE MADERA CONTRAPLACADA</t>
  </si>
  <si>
    <t>VENTANA EXTERIOR SERIE 80</t>
  </si>
  <si>
    <t>VENTANA INTERIOR SERIE 62</t>
  </si>
  <si>
    <t>MAMPARA EXTERIOR SERIE 80</t>
  </si>
  <si>
    <t>PUERTA P-01 (1.90)</t>
  </si>
  <si>
    <t>PUERTA P-05 (0.80)</t>
  </si>
  <si>
    <t>PUERTA EXTERIOR DE MADERA</t>
  </si>
  <si>
    <t>PUERTA PV-01 (4.88)</t>
  </si>
  <si>
    <t>PUERTA P-02 (2.50)</t>
  </si>
  <si>
    <t>VENTANA (2.58-2.10)</t>
  </si>
  <si>
    <t>PUERTA P-03 (1.30)</t>
  </si>
  <si>
    <t>PUERTA P-04 (1.00)</t>
  </si>
  <si>
    <t>MAMPARA  (2.59-4.90)</t>
  </si>
  <si>
    <t>MITIGACION DE IMPACTO AMBIENTAL</t>
  </si>
  <si>
    <t>17.01.</t>
  </si>
  <si>
    <t>MITIGACION DEL IMPACTO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</si>
</sst>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3" formatCode="_-* #,##0.00_-;\-* #,##0.00_-;_-* &quot;-&quot;??_-;_-@_-"/>
    <numFmt numFmtId="164" formatCode="_-* #,##0.00\ _€_-;\-* #,##0.00\ _€_-;_-* &quot;-&quot;??\ _€_-;_-@_-"/>
    <numFmt numFmtId="165" formatCode="_ * #,##0.00_ ;_ * \-#,##0.00_ ;_ * &quot;-&quot;??_ ;_ @_ "/>
    <numFmt numFmtId="166" formatCode="_(&quot;S/.&quot;\ * #,##0.00_);_(&quot;S/.&quot;\ * \(#,##0.00\);_(&quot;S/.&quot;\ * &quot;-&quot;??_);_(@_)"/>
    <numFmt numFmtId="167" formatCode="_(* #,##0.00_);_(* \(#,##0.00\);_(* &quot;-&quot;??_);_(@_)"/>
    <numFmt numFmtId="168" formatCode="#,##0.0000"/>
    <numFmt numFmtId="169" formatCode="_([$€-2]\ * #,##0.00_);_([$€-2]\ * \(#,##0.00\);_([$€-2]\ * &quot;-&quot;??_)"/>
    <numFmt numFmtId="170" formatCode="0.0000"/>
    <numFmt numFmtId="171" formatCode="0.000"/>
    <numFmt numFmtId="172" formatCode="#,##0.0000000"/>
    <numFmt numFmtId="173" formatCode="\(&quot; &quot;0.00%&quot; &quot;\)"/>
    <numFmt numFmtId="174" formatCode="_-* #,##0.00\ _S_/_._-;\-* #,##0.00\ _S_/_._-;_-* &quot;-&quot;??\ _S_/_._-;_-@_-"/>
    <numFmt numFmtId="175" formatCode="_(* #,##0.000_);_(* \(#,##0.000\);_(* &quot;-&quot;??_);_(@_)"/>
    <numFmt numFmtId="176" formatCode="\(\ 0.00%\ \)"/>
    <numFmt numFmtId="177" formatCode="0.0000%"/>
    <numFmt numFmtId="178" formatCode="#,##0.00000000"/>
    <numFmt numFmtId="179" formatCode="0.0"/>
    <numFmt numFmtId="180" formatCode="0\+00#"/>
    <numFmt numFmtId="181" formatCode="_-* #,##0\ _P_t_s_-;\-* #,##0\ _P_t_s_-;_-* &quot;-&quot;\ _P_t_s_-;_-@_-"/>
    <numFmt numFmtId="182" formatCode="_-* #,##0.00\ _P_t_s_-;\-* #,##0.00\ _P_t_s_-;_-* &quot;-&quot;??\ _P_t_s_-;_-@_-"/>
    <numFmt numFmtId="183" formatCode="#,##0.000000000000000"/>
    <numFmt numFmtId="184" formatCode="#,##0_ ;\-#,##0\ "/>
    <numFmt numFmtId="185" formatCode="_ * #,##0.000_ ;_ * \-#,##0.000_ ;_ * &quot;-&quot;??_ ;_ @_ "/>
  </numFmts>
  <fonts count="10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4"/>
      <name val="Arial Narrow"/>
      <family val="2"/>
    </font>
    <font>
      <sz val="10"/>
      <color indexed="1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5"/>
      <name val="Arial Narrow"/>
      <family val="2"/>
    </font>
    <font>
      <sz val="5"/>
      <name val="Arial"/>
      <family val="2"/>
    </font>
    <font>
      <sz val="12"/>
      <name val="Arial Narrow"/>
      <family val="2"/>
    </font>
    <font>
      <b/>
      <sz val="16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b/>
      <u/>
      <sz val="12"/>
      <name val="Book Antiqua"/>
      <family val="1"/>
    </font>
    <font>
      <sz val="8"/>
      <name val="Book Antiqua"/>
      <family val="1"/>
    </font>
    <font>
      <b/>
      <sz val="10"/>
      <name val="Book Antiqua"/>
      <family val="1"/>
    </font>
    <font>
      <sz val="10"/>
      <name val="Book Antiqua"/>
      <family val="1"/>
    </font>
    <font>
      <b/>
      <sz val="8"/>
      <name val="Book Antiqua"/>
      <family val="1"/>
    </font>
    <font>
      <b/>
      <sz val="6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8"/>
      <color indexed="12"/>
      <name val="Book Antiqua"/>
      <family val="1"/>
    </font>
    <font>
      <sz val="8"/>
      <color indexed="12"/>
      <name val="Arial Narrow"/>
      <family val="2"/>
    </font>
    <font>
      <u/>
      <sz val="8"/>
      <name val="Book Antiqua"/>
      <family val="1"/>
    </font>
    <font>
      <sz val="9"/>
      <name val="Arial"/>
      <family val="2"/>
    </font>
    <font>
      <u/>
      <sz val="8"/>
      <name val="Arial Narrow"/>
      <family val="2"/>
    </font>
    <font>
      <b/>
      <u/>
      <sz val="8"/>
      <name val="Book Antiqua"/>
      <family val="1"/>
    </font>
    <font>
      <u/>
      <sz val="9"/>
      <name val="Book Antiqua"/>
      <family val="1"/>
    </font>
    <font>
      <u/>
      <sz val="9"/>
      <name val="Arial Narrow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8"/>
      <color indexed="12"/>
      <name val="Book Antiqua"/>
      <family val="1"/>
    </font>
    <font>
      <sz val="11"/>
      <name val="Book Antiqua"/>
      <family val="1"/>
    </font>
    <font>
      <sz val="11"/>
      <name val="Swis721 BlkOul BT"/>
      <family val="5"/>
    </font>
    <font>
      <b/>
      <sz val="8"/>
      <color indexed="12"/>
      <name val="Arial Narrow"/>
      <family val="2"/>
    </font>
    <font>
      <b/>
      <u/>
      <sz val="9"/>
      <name val="Book Antiqua"/>
      <family val="1"/>
    </font>
    <font>
      <b/>
      <i/>
      <sz val="8"/>
      <name val="Book Antiqua"/>
      <family val="1"/>
    </font>
    <font>
      <b/>
      <u/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9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10"/>
      <color rgb="FFFF0000"/>
      <name val="Arial"/>
      <family val="2"/>
    </font>
    <font>
      <sz val="8"/>
      <color rgb="FFFFFFFF"/>
      <name val="Calibri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Book Antiqua"/>
      <family val="1"/>
    </font>
    <font>
      <sz val="8"/>
      <color theme="1"/>
      <name val="Book Antiqua"/>
      <family val="1"/>
    </font>
    <font>
      <b/>
      <sz val="9"/>
      <color theme="1"/>
      <name val="Book Antiqua"/>
      <family val="1"/>
    </font>
    <font>
      <sz val="8"/>
      <color rgb="FFFF0000"/>
      <name val="Book Antiqua"/>
      <family val="1"/>
    </font>
    <font>
      <sz val="8"/>
      <color theme="1"/>
      <name val="Arial Narrow"/>
      <family val="2"/>
    </font>
    <font>
      <sz val="8"/>
      <color theme="4"/>
      <name val="Book Antiqua"/>
      <family val="1"/>
    </font>
    <font>
      <b/>
      <sz val="8"/>
      <color theme="1"/>
      <name val="Book Antiqua"/>
      <family val="1"/>
    </font>
    <font>
      <sz val="10"/>
      <color rgb="FF000000"/>
      <name val="Arial"/>
      <family val="2"/>
    </font>
    <font>
      <sz val="8"/>
      <color rgb="FFFFFF00"/>
      <name val="Book Antiqua"/>
      <family val="1"/>
    </font>
    <font>
      <b/>
      <sz val="9"/>
      <color rgb="FFFF0000"/>
      <name val="Book Antiqua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Times New Roman"/>
      <family val="1"/>
    </font>
    <font>
      <b/>
      <sz val="10"/>
      <color theme="9" tint="-0.499984740745262"/>
      <name val="Arial"/>
      <family val="2"/>
    </font>
    <font>
      <b/>
      <sz val="10"/>
      <color indexed="8"/>
      <name val="Arial"/>
      <family val="2"/>
    </font>
    <font>
      <sz val="11"/>
      <name val="ZapfHumnst BT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CE6F1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169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8" fillId="0" borderId="0">
      <alignment vertical="top"/>
    </xf>
    <xf numFmtId="0" fontId="3" fillId="0" borderId="0"/>
    <xf numFmtId="0" fontId="3" fillId="0" borderId="0"/>
    <xf numFmtId="0" fontId="28" fillId="0" borderId="0">
      <alignment vertical="top"/>
    </xf>
    <xf numFmtId="0" fontId="3" fillId="0" borderId="0"/>
    <xf numFmtId="0" fontId="46" fillId="0" borderId="0">
      <alignment vertical="top"/>
    </xf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0" borderId="0"/>
    <xf numFmtId="165" fontId="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43" fontId="102" fillId="0" borderId="0" applyFont="0" applyFill="0" applyBorder="0" applyAlignment="0" applyProtection="0"/>
  </cellStyleXfs>
  <cellXfs count="812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12" fillId="0" borderId="0" xfId="0" applyFont="1"/>
    <xf numFmtId="4" fontId="6" fillId="0" borderId="0" xfId="0" applyNumberFormat="1" applyFont="1"/>
    <xf numFmtId="0" fontId="6" fillId="0" borderId="3" xfId="0" applyFont="1" applyBorder="1"/>
    <xf numFmtId="0" fontId="7" fillId="4" borderId="1" xfId="0" applyFont="1" applyFill="1" applyBorder="1"/>
    <xf numFmtId="0" fontId="8" fillId="0" borderId="0" xfId="0" applyFont="1"/>
    <xf numFmtId="168" fontId="6" fillId="0" borderId="4" xfId="0" applyNumberFormat="1" applyFont="1" applyBorder="1"/>
    <xf numFmtId="0" fontId="13" fillId="0" borderId="0" xfId="0" applyFont="1"/>
    <xf numFmtId="4" fontId="11" fillId="0" borderId="5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/>
    <xf numFmtId="0" fontId="7" fillId="2" borderId="0" xfId="0" applyFont="1" applyFill="1" applyAlignment="1">
      <alignment horizontal="center"/>
    </xf>
    <xf numFmtId="0" fontId="7" fillId="2" borderId="7" xfId="0" applyFont="1" applyFill="1" applyBorder="1"/>
    <xf numFmtId="0" fontId="7" fillId="0" borderId="8" xfId="0" applyFont="1" applyBorder="1"/>
    <xf numFmtId="0" fontId="7" fillId="0" borderId="9" xfId="0" applyFont="1" applyBorder="1"/>
    <xf numFmtId="0" fontId="6" fillId="4" borderId="0" xfId="0" applyFont="1" applyFill="1"/>
    <xf numFmtId="0" fontId="0" fillId="4" borderId="0" xfId="0" applyFill="1"/>
    <xf numFmtId="4" fontId="11" fillId="4" borderId="6" xfId="0" applyNumberFormat="1" applyFont="1" applyFill="1" applyBorder="1"/>
    <xf numFmtId="0" fontId="6" fillId="4" borderId="1" xfId="0" applyFont="1" applyFill="1" applyBorder="1"/>
    <xf numFmtId="0" fontId="8" fillId="4" borderId="0" xfId="0" applyFont="1" applyFill="1"/>
    <xf numFmtId="0" fontId="13" fillId="4" borderId="0" xfId="0" applyFont="1" applyFill="1"/>
    <xf numFmtId="0" fontId="20" fillId="0" borderId="0" xfId="0" applyFont="1"/>
    <xf numFmtId="0" fontId="21" fillId="0" borderId="0" xfId="0" applyFont="1"/>
    <xf numFmtId="0" fontId="20" fillId="4" borderId="0" xfId="0" applyFont="1" applyFill="1"/>
    <xf numFmtId="0" fontId="21" fillId="4" borderId="0" xfId="0" applyFont="1" applyFill="1"/>
    <xf numFmtId="0" fontId="20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/>
    <xf numFmtId="168" fontId="6" fillId="0" borderId="12" xfId="0" applyNumberFormat="1" applyFont="1" applyBorder="1"/>
    <xf numFmtId="4" fontId="8" fillId="0" borderId="0" xfId="0" applyNumberFormat="1" applyFont="1"/>
    <xf numFmtId="4" fontId="6" fillId="4" borderId="0" xfId="0" applyNumberFormat="1" applyFont="1" applyFill="1"/>
    <xf numFmtId="4" fontId="8" fillId="4" borderId="0" xfId="0" applyNumberFormat="1" applyFont="1" applyFill="1"/>
    <xf numFmtId="4" fontId="13" fillId="4" borderId="0" xfId="0" applyNumberFormat="1" applyFont="1" applyFill="1"/>
    <xf numFmtId="4" fontId="13" fillId="0" borderId="0" xfId="0" applyNumberFormat="1" applyFont="1"/>
    <xf numFmtId="0" fontId="10" fillId="0" borderId="8" xfId="0" applyFont="1" applyBorder="1"/>
    <xf numFmtId="0" fontId="11" fillId="4" borderId="8" xfId="0" applyFont="1" applyFill="1" applyBorder="1"/>
    <xf numFmtId="0" fontId="9" fillId="4" borderId="1" xfId="0" applyFont="1" applyFill="1" applyBorder="1"/>
    <xf numFmtId="0" fontId="11" fillId="0" borderId="8" xfId="0" applyFont="1" applyBorder="1"/>
    <xf numFmtId="0" fontId="7" fillId="0" borderId="1" xfId="0" applyFont="1" applyBorder="1"/>
    <xf numFmtId="0" fontId="6" fillId="2" borderId="10" xfId="0" applyFont="1" applyFill="1" applyBorder="1"/>
    <xf numFmtId="0" fontId="6" fillId="2" borderId="11" xfId="0" applyFont="1" applyFill="1" applyBorder="1"/>
    <xf numFmtId="0" fontId="6" fillId="0" borderId="13" xfId="0" applyFont="1" applyBorder="1"/>
    <xf numFmtId="4" fontId="22" fillId="0" borderId="14" xfId="0" applyNumberFormat="1" applyFont="1" applyBorder="1"/>
    <xf numFmtId="4" fontId="22" fillId="0" borderId="15" xfId="0" applyNumberFormat="1" applyFont="1" applyBorder="1"/>
    <xf numFmtId="4" fontId="22" fillId="0" borderId="16" xfId="0" applyNumberFormat="1" applyFont="1" applyBorder="1"/>
    <xf numFmtId="4" fontId="22" fillId="0" borderId="17" xfId="0" quotePrefix="1" applyNumberFormat="1" applyFont="1" applyBorder="1"/>
    <xf numFmtId="4" fontId="22" fillId="0" borderId="18" xfId="0" quotePrefix="1" applyNumberFormat="1" applyFont="1" applyBorder="1"/>
    <xf numFmtId="4" fontId="22" fillId="0" borderId="19" xfId="0" quotePrefix="1" applyNumberFormat="1" applyFont="1" applyBorder="1"/>
    <xf numFmtId="4" fontId="22" fillId="0" borderId="17" xfId="0" applyNumberFormat="1" applyFont="1" applyBorder="1"/>
    <xf numFmtId="4" fontId="22" fillId="0" borderId="18" xfId="0" applyNumberFormat="1" applyFont="1" applyBorder="1"/>
    <xf numFmtId="4" fontId="22" fillId="0" borderId="19" xfId="0" applyNumberFormat="1" applyFont="1" applyBorder="1"/>
    <xf numFmtId="10" fontId="22" fillId="0" borderId="20" xfId="0" applyNumberFormat="1" applyFont="1" applyBorder="1"/>
    <xf numFmtId="10" fontId="22" fillId="0" borderId="21" xfId="0" applyNumberFormat="1" applyFont="1" applyBorder="1"/>
    <xf numFmtId="10" fontId="22" fillId="0" borderId="22" xfId="0" applyNumberFormat="1" applyFont="1" applyBorder="1"/>
    <xf numFmtId="0" fontId="22" fillId="2" borderId="23" xfId="0" applyFont="1" applyFill="1" applyBorder="1" applyAlignment="1">
      <alignment horizontal="center" wrapText="1"/>
    </xf>
    <xf numFmtId="4" fontId="22" fillId="2" borderId="18" xfId="0" applyNumberFormat="1" applyFont="1" applyFill="1" applyBorder="1" applyAlignment="1">
      <alignment wrapText="1"/>
    </xf>
    <xf numFmtId="4" fontId="22" fillId="2" borderId="19" xfId="0" applyNumberFormat="1" applyFont="1" applyFill="1" applyBorder="1" applyAlignment="1">
      <alignment wrapText="1"/>
    </xf>
    <xf numFmtId="4" fontId="22" fillId="2" borderId="23" xfId="0" applyNumberFormat="1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2" fontId="14" fillId="2" borderId="23" xfId="0" applyNumberFormat="1" applyFont="1" applyFill="1" applyBorder="1" applyAlignment="1">
      <alignment wrapText="1"/>
    </xf>
    <xf numFmtId="2" fontId="15" fillId="2" borderId="23" xfId="0" applyNumberFormat="1" applyFont="1" applyFill="1" applyBorder="1" applyAlignment="1">
      <alignment wrapText="1"/>
    </xf>
    <xf numFmtId="4" fontId="8" fillId="0" borderId="10" xfId="0" applyNumberFormat="1" applyFont="1" applyBorder="1"/>
    <xf numFmtId="4" fontId="6" fillId="0" borderId="10" xfId="0" applyNumberFormat="1" applyFont="1" applyBorder="1"/>
    <xf numFmtId="10" fontId="6" fillId="0" borderId="0" xfId="0" applyNumberFormat="1" applyFont="1"/>
    <xf numFmtId="0" fontId="8" fillId="0" borderId="2" xfId="0" applyFont="1" applyBorder="1"/>
    <xf numFmtId="4" fontId="22" fillId="0" borderId="24" xfId="0" applyNumberFormat="1" applyFont="1" applyBorder="1"/>
    <xf numFmtId="4" fontId="22" fillId="0" borderId="25" xfId="0" quotePrefix="1" applyNumberFormat="1" applyFont="1" applyBorder="1"/>
    <xf numFmtId="4" fontId="22" fillId="0" borderId="25" xfId="0" applyNumberFormat="1" applyFont="1" applyBorder="1"/>
    <xf numFmtId="10" fontId="22" fillId="0" borderId="26" xfId="0" applyNumberFormat="1" applyFont="1" applyBorder="1"/>
    <xf numFmtId="0" fontId="4" fillId="2" borderId="0" xfId="0" applyFont="1" applyFill="1" applyAlignment="1">
      <alignment wrapText="1"/>
    </xf>
    <xf numFmtId="0" fontId="3" fillId="0" borderId="0" xfId="8"/>
    <xf numFmtId="0" fontId="24" fillId="0" borderId="0" xfId="8" applyFont="1" applyAlignment="1">
      <alignment vertical="center"/>
    </xf>
    <xf numFmtId="0" fontId="24" fillId="0" borderId="0" xfId="8" applyFont="1" applyAlignment="1">
      <alignment horizontal="center" vertical="center"/>
    </xf>
    <xf numFmtId="0" fontId="25" fillId="0" borderId="0" xfId="8" applyFont="1" applyAlignment="1">
      <alignment vertical="center"/>
    </xf>
    <xf numFmtId="0" fontId="26" fillId="0" borderId="0" xfId="8" applyFont="1" applyAlignment="1">
      <alignment vertical="center"/>
    </xf>
    <xf numFmtId="0" fontId="65" fillId="0" borderId="0" xfId="8" applyFont="1"/>
    <xf numFmtId="14" fontId="26" fillId="0" borderId="0" xfId="8" applyNumberFormat="1" applyFont="1" applyAlignment="1">
      <alignment vertical="center"/>
    </xf>
    <xf numFmtId="4" fontId="25" fillId="0" borderId="7" xfId="8" applyNumberFormat="1" applyFont="1" applyBorder="1" applyAlignment="1">
      <alignment horizontal="center"/>
    </xf>
    <xf numFmtId="4" fontId="25" fillId="0" borderId="10" xfId="8" applyNumberFormat="1" applyFont="1" applyBorder="1"/>
    <xf numFmtId="4" fontId="25" fillId="0" borderId="11" xfId="8" applyNumberFormat="1" applyFont="1" applyBorder="1"/>
    <xf numFmtId="4" fontId="26" fillId="0" borderId="8" xfId="8" applyNumberFormat="1" applyFont="1" applyBorder="1"/>
    <xf numFmtId="4" fontId="26" fillId="0" borderId="0" xfId="8" applyNumberFormat="1" applyFont="1"/>
    <xf numFmtId="4" fontId="26" fillId="0" borderId="0" xfId="8" applyNumberFormat="1" applyFont="1" applyAlignment="1">
      <alignment horizontal="right"/>
    </xf>
    <xf numFmtId="4" fontId="65" fillId="0" borderId="0" xfId="8" applyNumberFormat="1" applyFont="1"/>
    <xf numFmtId="172" fontId="26" fillId="0" borderId="1" xfId="8" applyNumberFormat="1" applyFont="1" applyBorder="1"/>
    <xf numFmtId="173" fontId="26" fillId="0" borderId="0" xfId="15" applyNumberFormat="1" applyFont="1" applyFill="1" applyBorder="1"/>
    <xf numFmtId="4" fontId="26" fillId="0" borderId="2" xfId="8" applyNumberFormat="1" applyFont="1" applyBorder="1"/>
    <xf numFmtId="175" fontId="26" fillId="0" borderId="0" xfId="3" applyNumberFormat="1" applyFont="1" applyFill="1" applyBorder="1"/>
    <xf numFmtId="174" fontId="26" fillId="0" borderId="1" xfId="3" applyFont="1" applyFill="1" applyBorder="1"/>
    <xf numFmtId="176" fontId="26" fillId="0" borderId="0" xfId="15" applyNumberFormat="1" applyFont="1" applyFill="1" applyBorder="1"/>
    <xf numFmtId="174" fontId="26" fillId="0" borderId="0" xfId="3" applyFont="1" applyFill="1" applyBorder="1"/>
    <xf numFmtId="4" fontId="26" fillId="0" borderId="1" xfId="8" applyNumberFormat="1" applyFont="1" applyBorder="1"/>
    <xf numFmtId="10" fontId="26" fillId="0" borderId="0" xfId="15" applyNumberFormat="1" applyFont="1" applyFill="1" applyBorder="1"/>
    <xf numFmtId="4" fontId="26" fillId="0" borderId="10" xfId="8" applyNumberFormat="1" applyFont="1" applyBorder="1"/>
    <xf numFmtId="2" fontId="26" fillId="0" borderId="0" xfId="8" applyNumberFormat="1" applyFont="1"/>
    <xf numFmtId="2" fontId="26" fillId="0" borderId="0" xfId="3" applyNumberFormat="1" applyFont="1" applyFill="1" applyBorder="1"/>
    <xf numFmtId="4" fontId="26" fillId="0" borderId="9" xfId="8" applyNumberFormat="1" applyFont="1" applyBorder="1"/>
    <xf numFmtId="4" fontId="26" fillId="0" borderId="2" xfId="3" applyNumberFormat="1" applyFont="1" applyFill="1" applyBorder="1"/>
    <xf numFmtId="4" fontId="26" fillId="0" borderId="13" xfId="8" applyNumberFormat="1" applyFont="1" applyBorder="1"/>
    <xf numFmtId="4" fontId="25" fillId="0" borderId="8" xfId="8" applyNumberFormat="1" applyFont="1" applyBorder="1" applyAlignment="1">
      <alignment horizontal="center"/>
    </xf>
    <xf numFmtId="4" fontId="25" fillId="0" borderId="0" xfId="8" applyNumberFormat="1" applyFont="1"/>
    <xf numFmtId="4" fontId="25" fillId="0" borderId="1" xfId="8" applyNumberFormat="1" applyFont="1" applyBorder="1"/>
    <xf numFmtId="4" fontId="25" fillId="0" borderId="8" xfId="8" applyNumberFormat="1" applyFont="1" applyBorder="1" applyAlignment="1">
      <alignment horizontal="right"/>
    </xf>
    <xf numFmtId="4" fontId="26" fillId="0" borderId="1" xfId="3" applyNumberFormat="1" applyFont="1" applyFill="1" applyBorder="1"/>
    <xf numFmtId="4" fontId="26" fillId="0" borderId="8" xfId="8" applyNumberFormat="1" applyFont="1" applyBorder="1" applyAlignment="1">
      <alignment horizontal="right"/>
    </xf>
    <xf numFmtId="10" fontId="26" fillId="0" borderId="0" xfId="15" applyNumberFormat="1" applyFont="1" applyFill="1" applyBorder="1" applyAlignment="1">
      <alignment horizontal="center"/>
    </xf>
    <xf numFmtId="4" fontId="26" fillId="0" borderId="0" xfId="3" applyNumberFormat="1" applyFont="1" applyFill="1" applyBorder="1" applyAlignment="1">
      <alignment horizontal="center"/>
    </xf>
    <xf numFmtId="4" fontId="26" fillId="0" borderId="1" xfId="3" applyNumberFormat="1" applyFont="1" applyFill="1" applyBorder="1" applyAlignment="1">
      <alignment horizontal="center"/>
    </xf>
    <xf numFmtId="4" fontId="26" fillId="0" borderId="0" xfId="8" applyNumberFormat="1" applyFont="1" applyAlignment="1">
      <alignment horizontal="center"/>
    </xf>
    <xf numFmtId="4" fontId="26" fillId="0" borderId="0" xfId="3" applyNumberFormat="1" applyFont="1" applyFill="1" applyBorder="1"/>
    <xf numFmtId="0" fontId="3" fillId="0" borderId="8" xfId="8" applyBorder="1"/>
    <xf numFmtId="0" fontId="3" fillId="0" borderId="1" xfId="8" applyBorder="1"/>
    <xf numFmtId="4" fontId="26" fillId="0" borderId="2" xfId="15" applyNumberFormat="1" applyFont="1" applyFill="1" applyBorder="1"/>
    <xf numFmtId="10" fontId="26" fillId="0" borderId="2" xfId="15" applyNumberFormat="1" applyFont="1" applyFill="1" applyBorder="1" applyAlignment="1">
      <alignment horizontal="center"/>
    </xf>
    <xf numFmtId="174" fontId="26" fillId="0" borderId="13" xfId="3" applyFont="1" applyFill="1" applyBorder="1"/>
    <xf numFmtId="4" fontId="26" fillId="0" borderId="0" xfId="15" applyNumberFormat="1" applyFont="1" applyFill="1" applyBorder="1"/>
    <xf numFmtId="2" fontId="25" fillId="0" borderId="0" xfId="15" applyNumberFormat="1" applyFont="1" applyFill="1" applyBorder="1" applyAlignment="1">
      <alignment horizontal="right"/>
    </xf>
    <xf numFmtId="174" fontId="25" fillId="0" borderId="1" xfId="3" applyFont="1" applyFill="1" applyBorder="1" applyAlignment="1">
      <alignment horizontal="right"/>
    </xf>
    <xf numFmtId="4" fontId="26" fillId="0" borderId="1" xfId="3" applyNumberFormat="1" applyFont="1" applyFill="1" applyBorder="1" applyAlignment="1">
      <alignment horizontal="right"/>
    </xf>
    <xf numFmtId="4" fontId="25" fillId="0" borderId="0" xfId="8" applyNumberFormat="1" applyFont="1" applyAlignment="1">
      <alignment horizontal="center"/>
    </xf>
    <xf numFmtId="4" fontId="25" fillId="0" borderId="9" xfId="8" applyNumberFormat="1" applyFont="1" applyBorder="1" applyAlignment="1">
      <alignment horizontal="center"/>
    </xf>
    <xf numFmtId="4" fontId="25" fillId="0" borderId="2" xfId="8" applyNumberFormat="1" applyFont="1" applyBorder="1" applyAlignment="1">
      <alignment horizontal="center"/>
    </xf>
    <xf numFmtId="4" fontId="25" fillId="0" borderId="2" xfId="8" applyNumberFormat="1" applyFont="1" applyBorder="1"/>
    <xf numFmtId="4" fontId="25" fillId="0" borderId="13" xfId="8" applyNumberFormat="1" applyFont="1" applyBorder="1"/>
    <xf numFmtId="4" fontId="25" fillId="0" borderId="1" xfId="8" applyNumberFormat="1" applyFont="1" applyBorder="1" applyAlignment="1">
      <alignment horizontal="center"/>
    </xf>
    <xf numFmtId="4" fontId="26" fillId="0" borderId="1" xfId="8" applyNumberFormat="1" applyFont="1" applyBorder="1" applyAlignment="1">
      <alignment horizontal="right"/>
    </xf>
    <xf numFmtId="4" fontId="26" fillId="0" borderId="0" xfId="8" applyNumberFormat="1" applyFont="1" applyAlignment="1">
      <alignment vertical="center" wrapText="1"/>
    </xf>
    <xf numFmtId="174" fontId="25" fillId="0" borderId="1" xfId="3" applyFont="1" applyFill="1" applyBorder="1"/>
    <xf numFmtId="4" fontId="25" fillId="0" borderId="0" xfId="8" applyNumberFormat="1" applyFont="1" applyAlignment="1">
      <alignment horizontal="left"/>
    </xf>
    <xf numFmtId="176" fontId="26" fillId="0" borderId="0" xfId="15" applyNumberFormat="1" applyFont="1" applyFill="1" applyBorder="1" applyAlignment="1">
      <alignment horizontal="center"/>
    </xf>
    <xf numFmtId="174" fontId="26" fillId="0" borderId="1" xfId="3" applyFont="1" applyFill="1" applyBorder="1" applyAlignment="1">
      <alignment horizontal="right"/>
    </xf>
    <xf numFmtId="4" fontId="26" fillId="0" borderId="1" xfId="8" applyNumberFormat="1" applyFont="1" applyBorder="1" applyAlignment="1">
      <alignment horizontal="center"/>
    </xf>
    <xf numFmtId="4" fontId="26" fillId="0" borderId="8" xfId="8" applyNumberFormat="1" applyFont="1" applyBorder="1" applyAlignment="1">
      <alignment horizontal="center"/>
    </xf>
    <xf numFmtId="176" fontId="26" fillId="0" borderId="2" xfId="15" applyNumberFormat="1" applyFont="1" applyFill="1" applyBorder="1" applyAlignment="1">
      <alignment horizontal="left"/>
    </xf>
    <xf numFmtId="4" fontId="26" fillId="0" borderId="2" xfId="8" applyNumberFormat="1" applyFont="1" applyBorder="1" applyAlignment="1">
      <alignment horizontal="center"/>
    </xf>
    <xf numFmtId="177" fontId="26" fillId="0" borderId="2" xfId="15" applyNumberFormat="1" applyFont="1" applyFill="1" applyBorder="1" applyAlignment="1">
      <alignment horizontal="center"/>
    </xf>
    <xf numFmtId="4" fontId="25" fillId="0" borderId="0" xfId="8" applyNumberFormat="1" applyFont="1" applyAlignment="1">
      <alignment horizontal="right"/>
    </xf>
    <xf numFmtId="174" fontId="26" fillId="0" borderId="2" xfId="3" applyFont="1" applyFill="1" applyBorder="1"/>
    <xf numFmtId="174" fontId="26" fillId="0" borderId="13" xfId="3" applyFont="1" applyFill="1" applyBorder="1" applyAlignment="1">
      <alignment horizontal="right"/>
    </xf>
    <xf numFmtId="4" fontId="25" fillId="0" borderId="8" xfId="8" applyNumberFormat="1" applyFont="1" applyBorder="1"/>
    <xf numFmtId="4" fontId="25" fillId="0" borderId="9" xfId="8" applyNumberFormat="1" applyFont="1" applyBorder="1"/>
    <xf numFmtId="4" fontId="25" fillId="0" borderId="2" xfId="8" applyNumberFormat="1" applyFont="1" applyBorder="1" applyAlignment="1">
      <alignment horizontal="right"/>
    </xf>
    <xf numFmtId="4" fontId="25" fillId="0" borderId="7" xfId="8" applyNumberFormat="1" applyFont="1" applyBorder="1"/>
    <xf numFmtId="4" fontId="25" fillId="0" borderId="10" xfId="8" applyNumberFormat="1" applyFont="1" applyBorder="1" applyAlignment="1">
      <alignment horizontal="right"/>
    </xf>
    <xf numFmtId="4" fontId="27" fillId="0" borderId="7" xfId="8" applyNumberFormat="1" applyFont="1" applyBorder="1"/>
    <xf numFmtId="4" fontId="27" fillId="0" borderId="8" xfId="8" applyNumberFormat="1" applyFont="1" applyBorder="1" applyAlignment="1">
      <alignment horizontal="center"/>
    </xf>
    <xf numFmtId="4" fontId="26" fillId="0" borderId="11" xfId="8" applyNumberFormat="1" applyFont="1" applyBorder="1"/>
    <xf numFmtId="4" fontId="25" fillId="0" borderId="0" xfId="15" applyNumberFormat="1" applyFont="1" applyFill="1" applyBorder="1"/>
    <xf numFmtId="10" fontId="26" fillId="0" borderId="2" xfId="15" applyNumberFormat="1" applyFont="1" applyFill="1" applyBorder="1"/>
    <xf numFmtId="10" fontId="25" fillId="0" borderId="0" xfId="15" applyNumberFormat="1" applyFont="1" applyFill="1" applyBorder="1"/>
    <xf numFmtId="178" fontId="26" fillId="0" borderId="1" xfId="8" applyNumberFormat="1" applyFont="1" applyBorder="1"/>
    <xf numFmtId="0" fontId="3" fillId="0" borderId="9" xfId="8" applyBorder="1"/>
    <xf numFmtId="0" fontId="3" fillId="0" borderId="2" xfId="8" applyBorder="1"/>
    <xf numFmtId="0" fontId="3" fillId="0" borderId="13" xfId="8" applyBorder="1"/>
    <xf numFmtId="0" fontId="2" fillId="0" borderId="0" xfId="8" applyFont="1" applyAlignment="1">
      <alignment wrapText="1"/>
    </xf>
    <xf numFmtId="0" fontId="19" fillId="0" borderId="0" xfId="8" applyFont="1" applyAlignment="1">
      <alignment vertical="center"/>
    </xf>
    <xf numFmtId="0" fontId="2" fillId="0" borderId="0" xfId="8" applyFont="1"/>
    <xf numFmtId="0" fontId="9" fillId="5" borderId="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3" fillId="0" borderId="0" xfId="8" applyAlignment="1">
      <alignment vertical="center"/>
    </xf>
    <xf numFmtId="0" fontId="3" fillId="6" borderId="0" xfId="8" applyFill="1"/>
    <xf numFmtId="0" fontId="6" fillId="0" borderId="0" xfId="8" applyFont="1"/>
    <xf numFmtId="171" fontId="6" fillId="0" borderId="0" xfId="8" applyNumberFormat="1" applyFont="1"/>
    <xf numFmtId="0" fontId="7" fillId="0" borderId="29" xfId="8" applyFont="1" applyBorder="1" applyAlignment="1">
      <alignment horizontal="center"/>
    </xf>
    <xf numFmtId="0" fontId="7" fillId="0" borderId="30" xfId="8" applyFont="1" applyBorder="1" applyAlignment="1">
      <alignment horizontal="center"/>
    </xf>
    <xf numFmtId="0" fontId="7" fillId="0" borderId="31" xfId="8" applyFont="1" applyBorder="1" applyAlignment="1">
      <alignment horizontal="center"/>
    </xf>
    <xf numFmtId="0" fontId="9" fillId="0" borderId="32" xfId="8" applyFont="1" applyBorder="1" applyAlignment="1">
      <alignment vertical="center"/>
    </xf>
    <xf numFmtId="0" fontId="7" fillId="0" borderId="0" xfId="8" applyFont="1"/>
    <xf numFmtId="171" fontId="7" fillId="0" borderId="0" xfId="8" applyNumberFormat="1" applyFont="1"/>
    <xf numFmtId="171" fontId="7" fillId="0" borderId="0" xfId="8" quotePrefix="1" applyNumberFormat="1" applyFont="1"/>
    <xf numFmtId="0" fontId="7" fillId="0" borderId="0" xfId="8" applyFont="1" applyAlignment="1">
      <alignment horizontal="right"/>
    </xf>
    <xf numFmtId="0" fontId="7" fillId="0" borderId="0" xfId="8" applyFont="1" applyAlignment="1">
      <alignment horizontal="left" wrapText="1"/>
    </xf>
    <xf numFmtId="0" fontId="7" fillId="0" borderId="0" xfId="8" applyFont="1" applyAlignment="1">
      <alignment vertical="center"/>
    </xf>
    <xf numFmtId="0" fontId="18" fillId="0" borderId="0" xfId="8" applyFont="1" applyAlignment="1">
      <alignment horizontal="right" vertical="center"/>
    </xf>
    <xf numFmtId="0" fontId="18" fillId="0" borderId="0" xfId="8" applyFont="1" applyAlignment="1">
      <alignment horizontal="left" vertical="center"/>
    </xf>
    <xf numFmtId="0" fontId="17" fillId="0" borderId="0" xfId="8" applyFont="1" applyAlignment="1">
      <alignment horizontal="right"/>
    </xf>
    <xf numFmtId="4" fontId="7" fillId="0" borderId="0" xfId="8" applyNumberFormat="1" applyFont="1" applyAlignment="1">
      <alignment wrapText="1"/>
    </xf>
    <xf numFmtId="0" fontId="18" fillId="0" borderId="0" xfId="8" applyFont="1" applyAlignment="1">
      <alignment horizontal="left" vertical="center" wrapText="1"/>
    </xf>
    <xf numFmtId="168" fontId="67" fillId="0" borderId="4" xfId="0" applyNumberFormat="1" applyFont="1" applyBorder="1"/>
    <xf numFmtId="168" fontId="67" fillId="0" borderId="12" xfId="0" applyNumberFormat="1" applyFont="1" applyBorder="1"/>
    <xf numFmtId="4" fontId="68" fillId="0" borderId="0" xfId="0" applyNumberFormat="1" applyFont="1"/>
    <xf numFmtId="4" fontId="67" fillId="0" borderId="0" xfId="0" applyNumberFormat="1" applyFont="1"/>
    <xf numFmtId="0" fontId="68" fillId="0" borderId="1" xfId="0" applyFont="1" applyBorder="1"/>
    <xf numFmtId="0" fontId="69" fillId="0" borderId="8" xfId="0" applyFont="1" applyBorder="1"/>
    <xf numFmtId="0" fontId="70" fillId="0" borderId="1" xfId="0" applyFont="1" applyBorder="1"/>
    <xf numFmtId="4" fontId="71" fillId="0" borderId="6" xfId="0" applyNumberFormat="1" applyFont="1" applyBorder="1"/>
    <xf numFmtId="0" fontId="68" fillId="4" borderId="8" xfId="0" applyFont="1" applyFill="1" applyBorder="1" applyAlignment="1">
      <alignment horizontal="center" vertical="center"/>
    </xf>
    <xf numFmtId="0" fontId="68" fillId="4" borderId="0" xfId="0" applyFont="1" applyFill="1" applyAlignment="1">
      <alignment horizontal="center" vertical="center"/>
    </xf>
    <xf numFmtId="0" fontId="68" fillId="4" borderId="1" xfId="0" applyFont="1" applyFill="1" applyBorder="1" applyAlignment="1">
      <alignment horizontal="center" vertical="center"/>
    </xf>
    <xf numFmtId="0" fontId="68" fillId="0" borderId="8" xfId="0" applyFont="1" applyBorder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8" fillId="0" borderId="0" xfId="0" applyFont="1"/>
    <xf numFmtId="0" fontId="6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68" fillId="4" borderId="0" xfId="0" applyNumberFormat="1" applyFont="1" applyFill="1"/>
    <xf numFmtId="4" fontId="67" fillId="4" borderId="0" xfId="0" applyNumberFormat="1" applyFont="1" applyFill="1"/>
    <xf numFmtId="0" fontId="70" fillId="4" borderId="1" xfId="0" applyFont="1" applyFill="1" applyBorder="1"/>
    <xf numFmtId="4" fontId="71" fillId="4" borderId="6" xfId="0" applyNumberFormat="1" applyFont="1" applyFill="1" applyBorder="1"/>
    <xf numFmtId="0" fontId="68" fillId="4" borderId="0" xfId="0" applyFont="1" applyFill="1"/>
    <xf numFmtId="0" fontId="16" fillId="2" borderId="23" xfId="0" applyFont="1" applyFill="1" applyBorder="1" applyAlignment="1">
      <alignment horizontal="center" wrapText="1"/>
    </xf>
    <xf numFmtId="4" fontId="16" fillId="2" borderId="18" xfId="0" applyNumberFormat="1" applyFont="1" applyFill="1" applyBorder="1" applyAlignment="1">
      <alignment wrapText="1"/>
    </xf>
    <xf numFmtId="4" fontId="16" fillId="2" borderId="19" xfId="0" applyNumberFormat="1" applyFont="1" applyFill="1" applyBorder="1" applyAlignment="1">
      <alignment wrapText="1"/>
    </xf>
    <xf numFmtId="4" fontId="16" fillId="2" borderId="23" xfId="0" applyNumberFormat="1" applyFont="1" applyFill="1" applyBorder="1" applyAlignment="1">
      <alignment wrapText="1"/>
    </xf>
    <xf numFmtId="2" fontId="72" fillId="2" borderId="23" xfId="0" applyNumberFormat="1" applyFont="1" applyFill="1" applyBorder="1" applyAlignment="1">
      <alignment wrapText="1"/>
    </xf>
    <xf numFmtId="0" fontId="73" fillId="2" borderId="23" xfId="0" applyFont="1" applyFill="1" applyBorder="1" applyAlignment="1">
      <alignment horizontal="center" wrapText="1"/>
    </xf>
    <xf numFmtId="4" fontId="73" fillId="2" borderId="18" xfId="0" applyNumberFormat="1" applyFont="1" applyFill="1" applyBorder="1" applyAlignment="1">
      <alignment wrapText="1"/>
    </xf>
    <xf numFmtId="4" fontId="73" fillId="2" borderId="19" xfId="0" applyNumberFormat="1" applyFont="1" applyFill="1" applyBorder="1" applyAlignment="1">
      <alignment wrapText="1"/>
    </xf>
    <xf numFmtId="4" fontId="73" fillId="2" borderId="23" xfId="0" applyNumberFormat="1" applyFont="1" applyFill="1" applyBorder="1" applyAlignment="1">
      <alignment wrapText="1"/>
    </xf>
    <xf numFmtId="0" fontId="74" fillId="2" borderId="0" xfId="0" applyFont="1" applyFill="1" applyAlignment="1">
      <alignment wrapText="1"/>
    </xf>
    <xf numFmtId="2" fontId="72" fillId="2" borderId="33" xfId="0" applyNumberFormat="1" applyFont="1" applyFill="1" applyBorder="1" applyAlignment="1">
      <alignment wrapText="1"/>
    </xf>
    <xf numFmtId="0" fontId="73" fillId="2" borderId="33" xfId="0" applyFont="1" applyFill="1" applyBorder="1" applyAlignment="1">
      <alignment horizontal="center" wrapText="1"/>
    </xf>
    <xf numFmtId="4" fontId="73" fillId="2" borderId="34" xfId="0" applyNumberFormat="1" applyFont="1" applyFill="1" applyBorder="1" applyAlignment="1">
      <alignment wrapText="1"/>
    </xf>
    <xf numFmtId="4" fontId="73" fillId="2" borderId="35" xfId="0" applyNumberFormat="1" applyFont="1" applyFill="1" applyBorder="1" applyAlignment="1">
      <alignment wrapText="1"/>
    </xf>
    <xf numFmtId="4" fontId="73" fillId="2" borderId="33" xfId="0" applyNumberFormat="1" applyFont="1" applyFill="1" applyBorder="1" applyAlignment="1">
      <alignment wrapText="1"/>
    </xf>
    <xf numFmtId="0" fontId="9" fillId="5" borderId="4" xfId="0" applyFont="1" applyFill="1" applyBorder="1" applyAlignment="1">
      <alignment horizontal="center" vertical="center"/>
    </xf>
    <xf numFmtId="168" fontId="6" fillId="4" borderId="4" xfId="0" applyNumberFormat="1" applyFont="1" applyFill="1" applyBorder="1"/>
    <xf numFmtId="168" fontId="6" fillId="4" borderId="12" xfId="0" applyNumberFormat="1" applyFont="1" applyFill="1" applyBorder="1"/>
    <xf numFmtId="49" fontId="15" fillId="2" borderId="0" xfId="0" applyNumberFormat="1" applyFont="1" applyFill="1" applyAlignment="1">
      <alignment vertical="center" wrapText="1"/>
    </xf>
    <xf numFmtId="0" fontId="11" fillId="0" borderId="5" xfId="0" applyFont="1" applyBorder="1"/>
    <xf numFmtId="49" fontId="69" fillId="0" borderId="6" xfId="0" applyNumberFormat="1" applyFont="1" applyBorder="1"/>
    <xf numFmtId="49" fontId="10" fillId="0" borderId="6" xfId="0" applyNumberFormat="1" applyFont="1" applyBorder="1"/>
    <xf numFmtId="49" fontId="11" fillId="0" borderId="6" xfId="0" applyNumberFormat="1" applyFont="1" applyBorder="1"/>
    <xf numFmtId="49" fontId="11" fillId="4" borderId="6" xfId="0" applyNumberFormat="1" applyFont="1" applyFill="1" applyBorder="1"/>
    <xf numFmtId="49" fontId="11" fillId="0" borderId="3" xfId="0" applyNumberFormat="1" applyFont="1" applyBorder="1"/>
    <xf numFmtId="0" fontId="11" fillId="0" borderId="9" xfId="0" applyFont="1" applyBorder="1"/>
    <xf numFmtId="0" fontId="7" fillId="0" borderId="13" xfId="0" applyFont="1" applyBorder="1"/>
    <xf numFmtId="4" fontId="11" fillId="0" borderId="3" xfId="0" applyNumberFormat="1" applyFont="1" applyBorder="1"/>
    <xf numFmtId="0" fontId="8" fillId="4" borderId="9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31" fillId="0" borderId="0" xfId="8" applyFont="1"/>
    <xf numFmtId="0" fontId="31" fillId="0" borderId="0" xfId="8" applyFont="1" applyAlignment="1">
      <alignment horizontal="center"/>
    </xf>
    <xf numFmtId="4" fontId="31" fillId="0" borderId="0" xfId="8" applyNumberFormat="1" applyFont="1"/>
    <xf numFmtId="0" fontId="34" fillId="0" borderId="0" xfId="8" applyFont="1" applyAlignment="1">
      <alignment horizontal="center" vertical="center"/>
    </xf>
    <xf numFmtId="0" fontId="34" fillId="0" borderId="1" xfId="8" applyFont="1" applyBorder="1" applyAlignment="1">
      <alignment horizontal="center" vertical="center"/>
    </xf>
    <xf numFmtId="0" fontId="34" fillId="0" borderId="6" xfId="8" applyFont="1" applyBorder="1" applyAlignment="1">
      <alignment horizontal="center" vertical="center"/>
    </xf>
    <xf numFmtId="0" fontId="41" fillId="0" borderId="6" xfId="7" applyFont="1" applyBorder="1" applyAlignment="1">
      <alignment horizontal="center" vertical="center"/>
    </xf>
    <xf numFmtId="2" fontId="41" fillId="0" borderId="1" xfId="7" applyNumberFormat="1" applyFont="1" applyBorder="1" applyAlignment="1">
      <alignment horizontal="center" vertical="center"/>
    </xf>
    <xf numFmtId="0" fontId="36" fillId="0" borderId="0" xfId="8" applyFont="1" applyAlignment="1">
      <alignment horizontal="left" vertical="center"/>
    </xf>
    <xf numFmtId="0" fontId="36" fillId="0" borderId="1" xfId="8" applyFont="1" applyBorder="1" applyAlignment="1">
      <alignment horizontal="left" vertical="center"/>
    </xf>
    <xf numFmtId="0" fontId="29" fillId="0" borderId="0" xfId="11" applyFont="1" applyAlignment="1">
      <alignment vertical="center"/>
    </xf>
    <xf numFmtId="0" fontId="34" fillId="0" borderId="1" xfId="8" applyFont="1" applyBorder="1" applyAlignment="1">
      <alignment horizontal="left" vertical="center" wrapText="1"/>
    </xf>
    <xf numFmtId="4" fontId="3" fillId="0" borderId="0" xfId="8" applyNumberFormat="1"/>
    <xf numFmtId="174" fontId="3" fillId="0" borderId="0" xfId="8" applyNumberFormat="1"/>
    <xf numFmtId="165" fontId="3" fillId="0" borderId="0" xfId="8" applyNumberFormat="1"/>
    <xf numFmtId="2" fontId="3" fillId="0" borderId="0" xfId="8" applyNumberFormat="1"/>
    <xf numFmtId="179" fontId="3" fillId="0" borderId="0" xfId="8" applyNumberFormat="1"/>
    <xf numFmtId="168" fontId="26" fillId="0" borderId="0" xfId="8" applyNumberFormat="1" applyFont="1"/>
    <xf numFmtId="170" fontId="3" fillId="0" borderId="0" xfId="8" applyNumberFormat="1"/>
    <xf numFmtId="4" fontId="26" fillId="0" borderId="2" xfId="8" applyNumberFormat="1" applyFont="1" applyBorder="1" applyAlignment="1">
      <alignment horizontal="right"/>
    </xf>
    <xf numFmtId="10" fontId="3" fillId="0" borderId="0" xfId="13" applyNumberFormat="1" applyFont="1"/>
    <xf numFmtId="10" fontId="3" fillId="0" borderId="0" xfId="8" applyNumberFormat="1"/>
    <xf numFmtId="4" fontId="3" fillId="2" borderId="0" xfId="0" applyNumberFormat="1" applyFont="1" applyFill="1" applyAlignment="1">
      <alignment wrapText="1"/>
    </xf>
    <xf numFmtId="49" fontId="26" fillId="0" borderId="0" xfId="8" applyNumberFormat="1" applyFont="1" applyAlignment="1">
      <alignment vertical="center"/>
    </xf>
    <xf numFmtId="49" fontId="7" fillId="0" borderId="0" xfId="8" applyNumberFormat="1" applyFont="1"/>
    <xf numFmtId="14" fontId="7" fillId="0" borderId="0" xfId="8" applyNumberFormat="1" applyFont="1"/>
    <xf numFmtId="0" fontId="6" fillId="6" borderId="0" xfId="0" applyFont="1" applyFill="1"/>
    <xf numFmtId="0" fontId="6" fillId="6" borderId="1" xfId="0" applyFont="1" applyFill="1" applyBorder="1"/>
    <xf numFmtId="0" fontId="5" fillId="6" borderId="0" xfId="0" applyFont="1" applyFill="1"/>
    <xf numFmtId="0" fontId="16" fillId="6" borderId="0" xfId="0" applyFont="1" applyFill="1"/>
    <xf numFmtId="0" fontId="0" fillId="6" borderId="0" xfId="0" applyFill="1"/>
    <xf numFmtId="9" fontId="3" fillId="0" borderId="0" xfId="13" applyFont="1"/>
    <xf numFmtId="0" fontId="49" fillId="0" borderId="36" xfId="0" applyFont="1" applyBorder="1" applyAlignment="1">
      <alignment horizontal="center" vertical="center" wrapText="1"/>
    </xf>
    <xf numFmtId="0" fontId="49" fillId="0" borderId="37" xfId="0" applyFont="1" applyBorder="1" applyAlignment="1">
      <alignment horizontal="center" vertical="center" wrapText="1"/>
    </xf>
    <xf numFmtId="0" fontId="49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vertical="center" wrapText="1"/>
    </xf>
    <xf numFmtId="0" fontId="50" fillId="0" borderId="39" xfId="0" applyFont="1" applyBorder="1" applyAlignment="1">
      <alignment vertical="center"/>
    </xf>
    <xf numFmtId="0" fontId="50" fillId="0" borderId="38" xfId="0" applyFont="1" applyBorder="1" applyAlignment="1">
      <alignment vertical="center"/>
    </xf>
    <xf numFmtId="0" fontId="50" fillId="0" borderId="38" xfId="0" applyFont="1" applyBorder="1" applyAlignment="1">
      <alignment horizontal="right" vertical="center"/>
    </xf>
    <xf numFmtId="0" fontId="50" fillId="0" borderId="38" xfId="0" applyFont="1" applyBorder="1" applyAlignment="1">
      <alignment horizontal="center" vertical="center"/>
    </xf>
    <xf numFmtId="4" fontId="50" fillId="0" borderId="38" xfId="0" applyNumberFormat="1" applyFont="1" applyBorder="1" applyAlignment="1">
      <alignment horizontal="right" vertical="center"/>
    </xf>
    <xf numFmtId="0" fontId="50" fillId="0" borderId="40" xfId="0" applyFont="1" applyBorder="1" applyAlignment="1">
      <alignment vertical="center"/>
    </xf>
    <xf numFmtId="0" fontId="50" fillId="0" borderId="37" xfId="0" applyFont="1" applyBorder="1" applyAlignment="1">
      <alignment vertical="center"/>
    </xf>
    <xf numFmtId="0" fontId="75" fillId="7" borderId="38" xfId="0" applyFont="1" applyFill="1" applyBorder="1" applyAlignment="1">
      <alignment horizontal="right" vertical="center"/>
    </xf>
    <xf numFmtId="0" fontId="75" fillId="7" borderId="37" xfId="0" applyFont="1" applyFill="1" applyBorder="1" applyAlignment="1">
      <alignment horizontal="right" vertical="center"/>
    </xf>
    <xf numFmtId="4" fontId="50" fillId="0" borderId="37" xfId="0" applyNumberFormat="1" applyFont="1" applyBorder="1" applyAlignment="1">
      <alignment horizontal="right" vertical="center"/>
    </xf>
    <xf numFmtId="0" fontId="50" fillId="0" borderId="37" xfId="0" applyFont="1" applyBorder="1" applyAlignment="1">
      <alignment horizontal="right" vertical="center"/>
    </xf>
    <xf numFmtId="0" fontId="48" fillId="0" borderId="0" xfId="0" applyFont="1" applyAlignment="1">
      <alignment vertical="center"/>
    </xf>
    <xf numFmtId="4" fontId="50" fillId="0" borderId="39" xfId="0" applyNumberFormat="1" applyFont="1" applyBorder="1" applyAlignment="1">
      <alignment horizontal="right" vertical="center"/>
    </xf>
    <xf numFmtId="0" fontId="76" fillId="8" borderId="41" xfId="0" applyFont="1" applyFill="1" applyBorder="1" applyAlignment="1">
      <alignment vertical="center"/>
    </xf>
    <xf numFmtId="0" fontId="76" fillId="8" borderId="42" xfId="0" applyFont="1" applyFill="1" applyBorder="1" applyAlignment="1">
      <alignment vertical="center"/>
    </xf>
    <xf numFmtId="0" fontId="76" fillId="8" borderId="43" xfId="0" applyFont="1" applyFill="1" applyBorder="1" applyAlignment="1">
      <alignment vertical="center"/>
    </xf>
    <xf numFmtId="0" fontId="77" fillId="9" borderId="39" xfId="0" applyFont="1" applyFill="1" applyBorder="1" applyAlignment="1">
      <alignment vertical="center"/>
    </xf>
    <xf numFmtId="0" fontId="77" fillId="0" borderId="44" xfId="0" applyFont="1" applyBorder="1" applyAlignment="1">
      <alignment vertical="center"/>
    </xf>
    <xf numFmtId="0" fontId="77" fillId="0" borderId="39" xfId="0" applyFont="1" applyBorder="1" applyAlignment="1">
      <alignment vertical="center"/>
    </xf>
    <xf numFmtId="0" fontId="77" fillId="0" borderId="38" xfId="0" applyFont="1" applyBorder="1" applyAlignment="1">
      <alignment horizontal="center" vertical="center"/>
    </xf>
    <xf numFmtId="0" fontId="78" fillId="0" borderId="39" xfId="0" applyFont="1" applyBorder="1" applyAlignment="1">
      <alignment vertical="center"/>
    </xf>
    <xf numFmtId="0" fontId="78" fillId="0" borderId="44" xfId="0" applyFont="1" applyBorder="1" applyAlignment="1">
      <alignment horizontal="center" vertical="center"/>
    </xf>
    <xf numFmtId="0" fontId="78" fillId="0" borderId="38" xfId="0" applyFont="1" applyBorder="1" applyAlignment="1">
      <alignment horizontal="center" vertical="center"/>
    </xf>
    <xf numFmtId="0" fontId="77" fillId="0" borderId="39" xfId="0" applyFont="1" applyBorder="1" applyAlignment="1">
      <alignment horizontal="center" vertical="center"/>
    </xf>
    <xf numFmtId="0" fontId="77" fillId="0" borderId="40" xfId="0" applyFont="1" applyBorder="1" applyAlignment="1">
      <alignment horizontal="center" vertical="center"/>
    </xf>
    <xf numFmtId="0" fontId="78" fillId="0" borderId="40" xfId="0" applyFont="1" applyBorder="1" applyAlignment="1">
      <alignment vertical="center"/>
    </xf>
    <xf numFmtId="0" fontId="78" fillId="0" borderId="37" xfId="0" applyFont="1" applyBorder="1" applyAlignment="1">
      <alignment horizontal="center" vertical="center"/>
    </xf>
    <xf numFmtId="0" fontId="77" fillId="0" borderId="41" xfId="0" applyFont="1" applyBorder="1" applyAlignment="1">
      <alignment horizontal="center" vertical="center"/>
    </xf>
    <xf numFmtId="0" fontId="78" fillId="0" borderId="42" xfId="0" applyFont="1" applyBorder="1" applyAlignment="1">
      <alignment vertical="center"/>
    </xf>
    <xf numFmtId="0" fontId="78" fillId="0" borderId="41" xfId="0" applyFont="1" applyBorder="1" applyAlignment="1">
      <alignment vertical="center"/>
    </xf>
    <xf numFmtId="0" fontId="77" fillId="0" borderId="43" xfId="0" applyFont="1" applyBorder="1" applyAlignment="1">
      <alignment horizontal="center" vertical="center"/>
    </xf>
    <xf numFmtId="0" fontId="78" fillId="0" borderId="44" xfId="0" applyFont="1" applyBorder="1" applyAlignment="1">
      <alignment vertical="center"/>
    </xf>
    <xf numFmtId="0" fontId="77" fillId="0" borderId="40" xfId="0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0" fontId="79" fillId="0" borderId="40" xfId="0" applyFont="1" applyBorder="1" applyAlignment="1">
      <alignment vertical="center"/>
    </xf>
    <xf numFmtId="0" fontId="79" fillId="0" borderId="39" xfId="0" applyFont="1" applyBorder="1" applyAlignment="1">
      <alignment vertical="center"/>
    </xf>
    <xf numFmtId="0" fontId="77" fillId="0" borderId="0" xfId="0" applyFont="1" applyAlignment="1">
      <alignment vertical="center"/>
    </xf>
    <xf numFmtId="0" fontId="77" fillId="9" borderId="41" xfId="0" applyFont="1" applyFill="1" applyBorder="1" applyAlignment="1">
      <alignment vertical="center"/>
    </xf>
    <xf numFmtId="0" fontId="77" fillId="0" borderId="42" xfId="0" applyFont="1" applyBorder="1" applyAlignment="1">
      <alignment vertical="center"/>
    </xf>
    <xf numFmtId="0" fontId="78" fillId="0" borderId="43" xfId="0" applyFont="1" applyBorder="1" applyAlignment="1">
      <alignment horizontal="center" vertical="center"/>
    </xf>
    <xf numFmtId="0" fontId="36" fillId="0" borderId="0" xfId="8" applyFont="1" applyAlignment="1">
      <alignment horizontal="left" vertical="center" wrapText="1"/>
    </xf>
    <xf numFmtId="0" fontId="36" fillId="0" borderId="1" xfId="8" applyFont="1" applyBorder="1" applyAlignment="1">
      <alignment horizontal="left" vertical="center" wrapText="1"/>
    </xf>
    <xf numFmtId="0" fontId="80" fillId="0" borderId="0" xfId="8" applyFont="1"/>
    <xf numFmtId="183" fontId="31" fillId="0" borderId="0" xfId="8" applyNumberFormat="1" applyFont="1"/>
    <xf numFmtId="0" fontId="7" fillId="0" borderId="1" xfId="8" applyFont="1" applyBorder="1" applyAlignment="1">
      <alignment horizontal="left" vertical="center" wrapText="1"/>
    </xf>
    <xf numFmtId="4" fontId="31" fillId="0" borderId="6" xfId="8" applyNumberFormat="1" applyFont="1" applyBorder="1" applyAlignment="1">
      <alignment horizontal="center" vertical="center"/>
    </xf>
    <xf numFmtId="0" fontId="9" fillId="0" borderId="6" xfId="8" applyFont="1" applyBorder="1" applyAlignment="1">
      <alignment horizontal="center" vertical="center"/>
    </xf>
    <xf numFmtId="0" fontId="9" fillId="0" borderId="6" xfId="11" applyFont="1" applyBorder="1" applyAlignment="1">
      <alignment horizontal="center" vertical="center"/>
    </xf>
    <xf numFmtId="0" fontId="36" fillId="0" borderId="0" xfId="8" applyFont="1" applyAlignment="1">
      <alignment vertical="center"/>
    </xf>
    <xf numFmtId="0" fontId="31" fillId="0" borderId="0" xfId="8" applyFont="1" applyAlignment="1">
      <alignment vertical="center"/>
    </xf>
    <xf numFmtId="4" fontId="31" fillId="0" borderId="0" xfId="8" applyNumberFormat="1" applyFont="1" applyAlignment="1">
      <alignment horizontal="center" vertical="center"/>
    </xf>
    <xf numFmtId="4" fontId="31" fillId="0" borderId="0" xfId="8" applyNumberFormat="1" applyFont="1" applyAlignment="1">
      <alignment vertical="center"/>
    </xf>
    <xf numFmtId="2" fontId="34" fillId="0" borderId="4" xfId="8" applyNumberFormat="1" applyFont="1" applyBorder="1" applyAlignment="1">
      <alignment horizontal="center" vertical="center"/>
    </xf>
    <xf numFmtId="0" fontId="34" fillId="0" borderId="4" xfId="8" applyFont="1" applyBorder="1" applyAlignment="1">
      <alignment horizontal="center" vertical="center"/>
    </xf>
    <xf numFmtId="0" fontId="34" fillId="0" borderId="0" xfId="8" applyFont="1" applyAlignment="1">
      <alignment vertical="center"/>
    </xf>
    <xf numFmtId="0" fontId="31" fillId="0" borderId="1" xfId="8" applyFont="1" applyBorder="1" applyAlignment="1">
      <alignment vertical="center"/>
    </xf>
    <xf numFmtId="0" fontId="31" fillId="0" borderId="1" xfId="8" applyFont="1" applyBorder="1" applyAlignment="1">
      <alignment horizontal="center" vertical="center"/>
    </xf>
    <xf numFmtId="0" fontId="33" fillId="0" borderId="1" xfId="8" applyFont="1" applyBorder="1" applyAlignment="1">
      <alignment vertical="center"/>
    </xf>
    <xf numFmtId="0" fontId="31" fillId="0" borderId="6" xfId="8" applyFont="1" applyBorder="1" applyAlignment="1">
      <alignment vertical="center"/>
    </xf>
    <xf numFmtId="4" fontId="7" fillId="0" borderId="6" xfId="8" applyNumberFormat="1" applyFont="1" applyBorder="1" applyAlignment="1">
      <alignment horizontal="center" vertical="center"/>
    </xf>
    <xf numFmtId="0" fontId="7" fillId="0" borderId="6" xfId="8" applyFont="1" applyBorder="1" applyAlignment="1">
      <alignment horizontal="center" vertical="center"/>
    </xf>
    <xf numFmtId="4" fontId="10" fillId="0" borderId="8" xfId="8" applyNumberFormat="1" applyFont="1" applyBorder="1" applyAlignment="1">
      <alignment horizontal="center" vertical="center"/>
    </xf>
    <xf numFmtId="0" fontId="7" fillId="0" borderId="1" xfId="8" applyFont="1" applyBorder="1" applyAlignment="1">
      <alignment vertical="center"/>
    </xf>
    <xf numFmtId="0" fontId="40" fillId="0" borderId="0" xfId="8" applyFont="1" applyAlignment="1">
      <alignment vertical="center"/>
    </xf>
    <xf numFmtId="0" fontId="10" fillId="0" borderId="6" xfId="11" applyFont="1" applyBorder="1" applyAlignment="1">
      <alignment horizontal="center" vertical="center"/>
    </xf>
    <xf numFmtId="0" fontId="10" fillId="0" borderId="0" xfId="8" applyFont="1" applyAlignment="1">
      <alignment vertical="center"/>
    </xf>
    <xf numFmtId="2" fontId="7" fillId="0" borderId="1" xfId="8" applyNumberFormat="1" applyFont="1" applyBorder="1" applyAlignment="1">
      <alignment horizontal="center" vertical="center"/>
    </xf>
    <xf numFmtId="2" fontId="31" fillId="0" borderId="1" xfId="8" applyNumberFormat="1" applyFont="1" applyBorder="1" applyAlignment="1">
      <alignment horizontal="center" vertical="center"/>
    </xf>
    <xf numFmtId="4" fontId="9" fillId="0" borderId="6" xfId="8" applyNumberFormat="1" applyFont="1" applyBorder="1" applyAlignment="1">
      <alignment horizontal="center" vertical="center"/>
    </xf>
    <xf numFmtId="0" fontId="9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0" xfId="11" applyFont="1" applyAlignment="1">
      <alignment vertical="center"/>
    </xf>
    <xf numFmtId="0" fontId="42" fillId="0" borderId="0" xfId="8" applyFont="1" applyAlignment="1">
      <alignment vertical="center"/>
    </xf>
    <xf numFmtId="0" fontId="31" fillId="0" borderId="6" xfId="8" applyFont="1" applyBorder="1" applyAlignment="1">
      <alignment horizontal="center" vertical="center"/>
    </xf>
    <xf numFmtId="0" fontId="43" fillId="0" borderId="0" xfId="8" applyFont="1" applyAlignment="1">
      <alignment vertical="center"/>
    </xf>
    <xf numFmtId="4" fontId="36" fillId="0" borderId="0" xfId="8" applyNumberFormat="1" applyFont="1" applyAlignment="1">
      <alignment horizontal="center" vertical="center"/>
    </xf>
    <xf numFmtId="0" fontId="33" fillId="0" borderId="0" xfId="8" applyFont="1" applyAlignment="1">
      <alignment vertical="center"/>
    </xf>
    <xf numFmtId="0" fontId="31" fillId="0" borderId="0" xfId="8" applyFont="1" applyAlignment="1">
      <alignment horizontal="left" vertical="center"/>
    </xf>
    <xf numFmtId="0" fontId="36" fillId="0" borderId="6" xfId="8" applyFont="1" applyBorder="1" applyAlignment="1">
      <alignment horizontal="center" vertical="center"/>
    </xf>
    <xf numFmtId="0" fontId="34" fillId="0" borderId="1" xfId="8" applyFont="1" applyBorder="1" applyAlignment="1">
      <alignment vertical="center"/>
    </xf>
    <xf numFmtId="0" fontId="37" fillId="0" borderId="0" xfId="8" applyFont="1" applyAlignment="1">
      <alignment vertical="center"/>
    </xf>
    <xf numFmtId="0" fontId="80" fillId="0" borderId="0" xfId="8" applyFont="1" applyAlignment="1">
      <alignment vertical="center"/>
    </xf>
    <xf numFmtId="0" fontId="80" fillId="0" borderId="1" xfId="8" applyFont="1" applyBorder="1" applyAlignment="1">
      <alignment vertical="center"/>
    </xf>
    <xf numFmtId="0" fontId="80" fillId="0" borderId="6" xfId="8" applyFont="1" applyBorder="1" applyAlignment="1">
      <alignment horizontal="center" vertical="center"/>
    </xf>
    <xf numFmtId="0" fontId="7" fillId="0" borderId="6" xfId="11" applyFont="1" applyBorder="1" applyAlignment="1">
      <alignment vertical="center"/>
    </xf>
    <xf numFmtId="0" fontId="31" fillId="0" borderId="1" xfId="8" applyFont="1" applyBorder="1" applyAlignment="1">
      <alignment vertical="center" wrapText="1"/>
    </xf>
    <xf numFmtId="0" fontId="6" fillId="0" borderId="1" xfId="8" applyFont="1" applyBorder="1" applyAlignment="1">
      <alignment vertical="center"/>
    </xf>
    <xf numFmtId="0" fontId="7" fillId="0" borderId="1" xfId="8" applyFont="1" applyBorder="1" applyAlignment="1">
      <alignment horizontal="center" vertical="center"/>
    </xf>
    <xf numFmtId="0" fontId="7" fillId="0" borderId="1" xfId="8" applyFont="1" applyBorder="1" applyAlignment="1">
      <alignment vertical="center" wrapText="1"/>
    </xf>
    <xf numFmtId="49" fontId="34" fillId="0" borderId="5" xfId="8" applyNumberFormat="1" applyFont="1" applyBorder="1" applyAlignment="1">
      <alignment horizontal="left" vertical="center"/>
    </xf>
    <xf numFmtId="49" fontId="34" fillId="0" borderId="3" xfId="8" applyNumberFormat="1" applyFont="1" applyBorder="1" applyAlignment="1">
      <alignment horizontal="left" vertical="center"/>
    </xf>
    <xf numFmtId="49" fontId="36" fillId="0" borderId="6" xfId="8" applyNumberFormat="1" applyFont="1" applyBorder="1" applyAlignment="1">
      <alignment horizontal="left" vertical="center"/>
    </xf>
    <xf numFmtId="49" fontId="81" fillId="0" borderId="6" xfId="8" applyNumberFormat="1" applyFont="1" applyBorder="1" applyAlignment="1">
      <alignment horizontal="left" vertical="center"/>
    </xf>
    <xf numFmtId="49" fontId="36" fillId="0" borderId="6" xfId="8" quotePrefix="1" applyNumberFormat="1" applyFont="1" applyBorder="1" applyAlignment="1">
      <alignment horizontal="left" vertical="center"/>
    </xf>
    <xf numFmtId="49" fontId="10" fillId="0" borderId="6" xfId="8" applyNumberFormat="1" applyFont="1" applyBorder="1" applyAlignment="1">
      <alignment horizontal="left" vertical="center"/>
    </xf>
    <xf numFmtId="49" fontId="9" fillId="0" borderId="6" xfId="8" quotePrefix="1" applyNumberFormat="1" applyFont="1" applyBorder="1" applyAlignment="1">
      <alignment horizontal="left" vertical="center"/>
    </xf>
    <xf numFmtId="49" fontId="9" fillId="0" borderId="6" xfId="8" applyNumberFormat="1" applyFont="1" applyBorder="1" applyAlignment="1">
      <alignment horizontal="left" vertical="center"/>
    </xf>
    <xf numFmtId="49" fontId="9" fillId="0" borderId="6" xfId="11" applyNumberFormat="1" applyFont="1" applyBorder="1" applyAlignment="1">
      <alignment horizontal="left" vertical="center"/>
    </xf>
    <xf numFmtId="49" fontId="37" fillId="0" borderId="6" xfId="8" applyNumberFormat="1" applyFont="1" applyBorder="1" applyAlignment="1">
      <alignment horizontal="left" vertical="center"/>
    </xf>
    <xf numFmtId="49" fontId="34" fillId="0" borderId="6" xfId="8" applyNumberFormat="1" applyFont="1" applyBorder="1" applyAlignment="1">
      <alignment horizontal="left" vertical="center"/>
    </xf>
    <xf numFmtId="0" fontId="7" fillId="0" borderId="1" xfId="11" applyFont="1" applyBorder="1" applyAlignment="1">
      <alignment horizontal="center" vertical="center"/>
    </xf>
    <xf numFmtId="0" fontId="41" fillId="0" borderId="1" xfId="7" applyFont="1" applyBorder="1" applyAlignment="1">
      <alignment horizontal="center" vertical="center"/>
    </xf>
    <xf numFmtId="4" fontId="31" fillId="0" borderId="1" xfId="8" applyNumberFormat="1" applyFont="1" applyBorder="1" applyAlignment="1">
      <alignment horizontal="center" vertical="center"/>
    </xf>
    <xf numFmtId="0" fontId="80" fillId="0" borderId="1" xfId="8" applyFont="1" applyBorder="1" applyAlignment="1">
      <alignment horizontal="center" vertical="center"/>
    </xf>
    <xf numFmtId="180" fontId="41" fillId="0" borderId="1" xfId="7" applyNumberFormat="1" applyFont="1" applyBorder="1" applyAlignment="1">
      <alignment horizontal="left" vertical="center"/>
    </xf>
    <xf numFmtId="0" fontId="8" fillId="0" borderId="1" xfId="8" applyFont="1" applyBorder="1" applyAlignment="1">
      <alignment vertical="center"/>
    </xf>
    <xf numFmtId="0" fontId="6" fillId="0" borderId="1" xfId="11" applyFont="1" applyBorder="1" applyAlignment="1">
      <alignment vertical="center"/>
    </xf>
    <xf numFmtId="0" fontId="7" fillId="0" borderId="1" xfId="11" applyFont="1" applyBorder="1" applyAlignment="1">
      <alignment vertical="center"/>
    </xf>
    <xf numFmtId="2" fontId="34" fillId="0" borderId="1" xfId="8" applyNumberFormat="1" applyFont="1" applyBorder="1" applyAlignment="1">
      <alignment horizontal="center" vertical="center"/>
    </xf>
    <xf numFmtId="2" fontId="7" fillId="0" borderId="1" xfId="11" applyNumberFormat="1" applyFont="1" applyBorder="1" applyAlignment="1">
      <alignment horizontal="center" vertical="center"/>
    </xf>
    <xf numFmtId="2" fontId="31" fillId="0" borderId="1" xfId="8" applyNumberFormat="1" applyFont="1" applyBorder="1" applyAlignment="1">
      <alignment horizontal="center" vertical="center" wrapText="1"/>
    </xf>
    <xf numFmtId="2" fontId="80" fillId="0" borderId="1" xfId="8" applyNumberFormat="1" applyFont="1" applyBorder="1" applyAlignment="1">
      <alignment horizontal="center" vertical="center"/>
    </xf>
    <xf numFmtId="2" fontId="7" fillId="0" borderId="1" xfId="8" applyNumberFormat="1" applyFont="1" applyBorder="1" applyAlignment="1">
      <alignment horizontal="center" vertical="center" wrapText="1"/>
    </xf>
    <xf numFmtId="171" fontId="7" fillId="0" borderId="1" xfId="8" applyNumberFormat="1" applyFont="1" applyBorder="1" applyAlignment="1">
      <alignment horizontal="center" vertical="center"/>
    </xf>
    <xf numFmtId="171" fontId="31" fillId="0" borderId="1" xfId="8" applyNumberFormat="1" applyFont="1" applyBorder="1" applyAlignment="1">
      <alignment horizontal="center" vertical="center"/>
    </xf>
    <xf numFmtId="2" fontId="82" fillId="0" borderId="1" xfId="8" applyNumberFormat="1" applyFont="1" applyBorder="1" applyAlignment="1">
      <alignment horizontal="center" vertical="center"/>
    </xf>
    <xf numFmtId="2" fontId="31" fillId="0" borderId="1" xfId="8" applyNumberFormat="1" applyFont="1" applyBorder="1" applyAlignment="1">
      <alignment vertical="center"/>
    </xf>
    <xf numFmtId="4" fontId="7" fillId="0" borderId="1" xfId="8" applyNumberFormat="1" applyFont="1" applyBorder="1" applyAlignment="1">
      <alignment horizontal="center" vertical="center"/>
    </xf>
    <xf numFmtId="4" fontId="7" fillId="0" borderId="1" xfId="8" applyNumberFormat="1" applyFont="1" applyBorder="1" applyAlignment="1">
      <alignment vertical="center"/>
    </xf>
    <xf numFmtId="4" fontId="7" fillId="0" borderId="1" xfId="8" applyNumberFormat="1" applyFont="1" applyBorder="1" applyAlignment="1">
      <alignment horizontal="center" vertical="center" wrapText="1"/>
    </xf>
    <xf numFmtId="0" fontId="3" fillId="0" borderId="1" xfId="8" applyBorder="1" applyAlignment="1">
      <alignment vertical="center"/>
    </xf>
    <xf numFmtId="4" fontId="34" fillId="0" borderId="1" xfId="8" applyNumberFormat="1" applyFont="1" applyBorder="1" applyAlignment="1">
      <alignment horizontal="center" vertical="center"/>
    </xf>
    <xf numFmtId="4" fontId="38" fillId="0" borderId="1" xfId="8" applyNumberFormat="1" applyFont="1" applyBorder="1" applyAlignment="1">
      <alignment horizontal="center" vertical="center"/>
    </xf>
    <xf numFmtId="4" fontId="39" fillId="0" borderId="1" xfId="8" applyNumberFormat="1" applyFont="1" applyBorder="1" applyAlignment="1">
      <alignment horizontal="center" vertical="center"/>
    </xf>
    <xf numFmtId="2" fontId="39" fillId="0" borderId="1" xfId="11" applyNumberFormat="1" applyFont="1" applyBorder="1" applyAlignment="1">
      <alignment horizontal="center" vertical="center"/>
    </xf>
    <xf numFmtId="4" fontId="80" fillId="0" borderId="1" xfId="8" applyNumberFormat="1" applyFont="1" applyBorder="1" applyAlignment="1">
      <alignment horizontal="center" vertical="center"/>
    </xf>
    <xf numFmtId="4" fontId="83" fillId="0" borderId="1" xfId="8" applyNumberFormat="1" applyFont="1" applyBorder="1" applyAlignment="1">
      <alignment horizontal="center" vertical="center"/>
    </xf>
    <xf numFmtId="2" fontId="39" fillId="0" borderId="1" xfId="8" applyNumberFormat="1" applyFont="1" applyBorder="1" applyAlignment="1">
      <alignment horizontal="center" vertical="center"/>
    </xf>
    <xf numFmtId="2" fontId="38" fillId="0" borderId="1" xfId="8" applyNumberFormat="1" applyFont="1" applyBorder="1" applyAlignment="1">
      <alignment horizontal="center" vertical="center"/>
    </xf>
    <xf numFmtId="4" fontId="84" fillId="0" borderId="1" xfId="8" applyNumberFormat="1" applyFont="1" applyBorder="1" applyAlignment="1">
      <alignment horizontal="center" vertical="center"/>
    </xf>
    <xf numFmtId="2" fontId="51" fillId="0" borderId="1" xfId="8" applyNumberFormat="1" applyFont="1" applyBorder="1" applyAlignment="1">
      <alignment horizontal="center" vertical="center"/>
    </xf>
    <xf numFmtId="2" fontId="83" fillId="0" borderId="1" xfId="11" applyNumberFormat="1" applyFont="1" applyBorder="1" applyAlignment="1">
      <alignment horizontal="center" vertical="center"/>
    </xf>
    <xf numFmtId="4" fontId="54" fillId="0" borderId="1" xfId="8" applyNumberFormat="1" applyFont="1" applyBorder="1" applyAlignment="1">
      <alignment horizontal="center" vertical="center"/>
    </xf>
    <xf numFmtId="4" fontId="85" fillId="0" borderId="1" xfId="8" applyNumberFormat="1" applyFont="1" applyBorder="1" applyAlignment="1">
      <alignment horizontal="center" vertical="center"/>
    </xf>
    <xf numFmtId="4" fontId="37" fillId="0" borderId="1" xfId="8" applyNumberFormat="1" applyFont="1" applyBorder="1" applyAlignment="1">
      <alignment horizontal="center" vertical="center"/>
    </xf>
    <xf numFmtId="4" fontId="10" fillId="0" borderId="0" xfId="8" applyNumberFormat="1" applyFont="1" applyAlignment="1">
      <alignment horizontal="center" vertical="center"/>
    </xf>
    <xf numFmtId="2" fontId="10" fillId="0" borderId="0" xfId="11" applyNumberFormat="1" applyFont="1" applyAlignment="1">
      <alignment horizontal="center" vertical="center"/>
    </xf>
    <xf numFmtId="4" fontId="10" fillId="0" borderId="1" xfId="8" applyNumberFormat="1" applyFont="1" applyBorder="1" applyAlignment="1">
      <alignment horizontal="center" vertical="center"/>
    </xf>
    <xf numFmtId="4" fontId="36" fillId="0" borderId="1" xfId="8" applyNumberFormat="1" applyFont="1" applyBorder="1" applyAlignment="1">
      <alignment horizontal="center" vertical="center"/>
    </xf>
    <xf numFmtId="4" fontId="44" fillId="0" borderId="1" xfId="8" applyNumberFormat="1" applyFont="1" applyBorder="1" applyAlignment="1">
      <alignment horizontal="center" vertical="center"/>
    </xf>
    <xf numFmtId="4" fontId="81" fillId="0" borderId="0" xfId="8" applyNumberFormat="1" applyFont="1" applyAlignment="1">
      <alignment horizontal="center" vertical="center"/>
    </xf>
    <xf numFmtId="4" fontId="7" fillId="0" borderId="0" xfId="8" applyNumberFormat="1" applyFont="1" applyAlignment="1">
      <alignment vertical="center"/>
    </xf>
    <xf numFmtId="0" fontId="45" fillId="0" borderId="0" xfId="11" applyFont="1" applyAlignment="1">
      <alignment vertical="center"/>
    </xf>
    <xf numFmtId="4" fontId="44" fillId="0" borderId="0" xfId="8" applyNumberFormat="1" applyFont="1" applyAlignment="1">
      <alignment horizontal="center" vertical="center"/>
    </xf>
    <xf numFmtId="4" fontId="7" fillId="0" borderId="0" xfId="8" applyNumberFormat="1" applyFont="1" applyAlignment="1">
      <alignment horizontal="center" vertical="center"/>
    </xf>
    <xf numFmtId="4" fontId="37" fillId="0" borderId="0" xfId="8" applyNumberFormat="1" applyFont="1" applyAlignment="1">
      <alignment horizontal="center" vertical="center"/>
    </xf>
    <xf numFmtId="4" fontId="31" fillId="0" borderId="1" xfId="8" applyNumberFormat="1" applyFont="1" applyBorder="1" applyAlignment="1">
      <alignment vertical="center"/>
    </xf>
    <xf numFmtId="2" fontId="7" fillId="0" borderId="1" xfId="8" applyNumberFormat="1" applyFont="1" applyBorder="1" applyAlignment="1">
      <alignment vertical="center"/>
    </xf>
    <xf numFmtId="49" fontId="32" fillId="0" borderId="0" xfId="8" applyNumberFormat="1" applyFont="1" applyAlignment="1">
      <alignment horizontal="left" vertical="center"/>
    </xf>
    <xf numFmtId="0" fontId="33" fillId="0" borderId="0" xfId="8" applyFont="1" applyAlignment="1">
      <alignment horizontal="center" vertical="center"/>
    </xf>
    <xf numFmtId="2" fontId="33" fillId="0" borderId="0" xfId="8" applyNumberFormat="1" applyFont="1" applyAlignment="1">
      <alignment vertical="center"/>
    </xf>
    <xf numFmtId="4" fontId="33" fillId="0" borderId="0" xfId="8" applyNumberFormat="1" applyFont="1" applyAlignment="1">
      <alignment horizontal="center" vertical="center"/>
    </xf>
    <xf numFmtId="49" fontId="34" fillId="0" borderId="0" xfId="8" applyNumberFormat="1" applyFont="1" applyAlignment="1">
      <alignment horizontal="left" vertical="center"/>
    </xf>
    <xf numFmtId="0" fontId="35" fillId="0" borderId="0" xfId="8" applyFont="1" applyAlignment="1">
      <alignment vertical="center" wrapText="1"/>
    </xf>
    <xf numFmtId="0" fontId="31" fillId="0" borderId="0" xfId="8" applyFont="1" applyAlignment="1">
      <alignment horizontal="center" vertical="center"/>
    </xf>
    <xf numFmtId="0" fontId="86" fillId="0" borderId="0" xfId="0" applyFont="1"/>
    <xf numFmtId="0" fontId="87" fillId="0" borderId="0" xfId="8" applyFont="1" applyAlignment="1">
      <alignment vertical="center"/>
    </xf>
    <xf numFmtId="0" fontId="34" fillId="0" borderId="0" xfId="8" applyFont="1" applyAlignment="1">
      <alignment horizontal="left" vertical="center"/>
    </xf>
    <xf numFmtId="2" fontId="31" fillId="0" borderId="0" xfId="8" applyNumberFormat="1" applyFont="1" applyAlignment="1">
      <alignment vertical="center"/>
    </xf>
    <xf numFmtId="0" fontId="31" fillId="0" borderId="4" xfId="8" applyFont="1" applyBorder="1"/>
    <xf numFmtId="0" fontId="36" fillId="0" borderId="8" xfId="8" applyFont="1" applyBorder="1" applyAlignment="1">
      <alignment horizontal="left" vertical="center" wrapText="1"/>
    </xf>
    <xf numFmtId="2" fontId="31" fillId="0" borderId="0" xfId="8" applyNumberFormat="1" applyFont="1"/>
    <xf numFmtId="49" fontId="88" fillId="0" borderId="6" xfId="8" applyNumberFormat="1" applyFont="1" applyBorder="1" applyAlignment="1">
      <alignment horizontal="left" vertical="center"/>
    </xf>
    <xf numFmtId="0" fontId="82" fillId="0" borderId="0" xfId="8" applyFont="1" applyAlignment="1">
      <alignment vertical="center"/>
    </xf>
    <xf numFmtId="0" fontId="82" fillId="0" borderId="1" xfId="8" applyFont="1" applyBorder="1" applyAlignment="1">
      <alignment vertical="center"/>
    </xf>
    <xf numFmtId="0" fontId="82" fillId="0" borderId="1" xfId="8" applyFont="1" applyBorder="1" applyAlignment="1">
      <alignment horizontal="center" vertical="center"/>
    </xf>
    <xf numFmtId="4" fontId="82" fillId="0" borderId="1" xfId="8" applyNumberFormat="1" applyFont="1" applyBorder="1" applyAlignment="1">
      <alignment horizontal="center" vertical="center"/>
    </xf>
    <xf numFmtId="4" fontId="88" fillId="0" borderId="0" xfId="8" applyNumberFormat="1" applyFont="1" applyAlignment="1">
      <alignment horizontal="center" vertical="center"/>
    </xf>
    <xf numFmtId="0" fontId="82" fillId="0" borderId="6" xfId="8" applyFont="1" applyBorder="1" applyAlignment="1">
      <alignment horizontal="center" vertical="center"/>
    </xf>
    <xf numFmtId="0" fontId="82" fillId="0" borderId="0" xfId="8" applyFont="1"/>
    <xf numFmtId="4" fontId="56" fillId="0" borderId="1" xfId="8" applyNumberFormat="1" applyFont="1" applyBorder="1" applyAlignment="1">
      <alignment horizontal="center" vertical="center"/>
    </xf>
    <xf numFmtId="0" fontId="89" fillId="10" borderId="43" xfId="0" applyFont="1" applyFill="1" applyBorder="1" applyAlignment="1">
      <alignment horizontal="center" vertical="center" wrapText="1"/>
    </xf>
    <xf numFmtId="0" fontId="89" fillId="10" borderId="38" xfId="0" applyFont="1" applyFill="1" applyBorder="1" applyAlignment="1">
      <alignment horizontal="center" vertical="center" wrapText="1"/>
    </xf>
    <xf numFmtId="0" fontId="90" fillId="10" borderId="38" xfId="0" applyFont="1" applyFill="1" applyBorder="1" applyAlignment="1">
      <alignment horizontal="center" vertical="center" wrapText="1"/>
    </xf>
    <xf numFmtId="2" fontId="90" fillId="0" borderId="38" xfId="0" applyNumberFormat="1" applyFont="1" applyBorder="1" applyAlignment="1">
      <alignment horizontal="center" vertical="center" wrapText="1"/>
    </xf>
    <xf numFmtId="0" fontId="89" fillId="10" borderId="39" xfId="0" applyFont="1" applyFill="1" applyBorder="1" applyAlignment="1">
      <alignment horizontal="center" vertical="center" wrapText="1"/>
    </xf>
    <xf numFmtId="2" fontId="91" fillId="0" borderId="38" xfId="0" applyNumberFormat="1" applyFont="1" applyBorder="1" applyAlignment="1">
      <alignment horizontal="center" vertical="center"/>
    </xf>
    <xf numFmtId="165" fontId="4" fillId="0" borderId="4" xfId="19" applyFont="1" applyFill="1" applyBorder="1" applyAlignment="1">
      <alignment horizontal="center"/>
    </xf>
    <xf numFmtId="49" fontId="4" fillId="0" borderId="4" xfId="19" quotePrefix="1" applyNumberFormat="1" applyFont="1" applyFill="1" applyBorder="1" applyAlignment="1">
      <alignment horizontal="center" vertical="center" wrapText="1"/>
    </xf>
    <xf numFmtId="165" fontId="4" fillId="0" borderId="0" xfId="19" applyFont="1" applyFill="1" applyBorder="1" applyAlignment="1">
      <alignment horizontal="center" vertical="center"/>
    </xf>
    <xf numFmtId="185" fontId="4" fillId="0" borderId="0" xfId="19" applyNumberFormat="1" applyFont="1" applyFill="1" applyBorder="1" applyAlignment="1">
      <alignment horizontal="center" vertical="center"/>
    </xf>
    <xf numFmtId="165" fontId="4" fillId="0" borderId="0" xfId="19" applyFont="1" applyFill="1" applyBorder="1" applyAlignment="1">
      <alignment horizontal="center"/>
    </xf>
    <xf numFmtId="165" fontId="4" fillId="0" borderId="4" xfId="19" applyFont="1" applyFill="1" applyBorder="1" applyAlignment="1">
      <alignment horizontal="center" vertical="center"/>
    </xf>
    <xf numFmtId="12" fontId="4" fillId="0" borderId="4" xfId="19" applyNumberFormat="1" applyFont="1" applyFill="1" applyBorder="1" applyAlignment="1">
      <alignment horizontal="center" vertical="center"/>
    </xf>
    <xf numFmtId="165" fontId="4" fillId="0" borderId="10" xfId="19" applyFont="1" applyFill="1" applyBorder="1" applyAlignment="1">
      <alignment horizontal="center" vertical="center"/>
    </xf>
    <xf numFmtId="165" fontId="4" fillId="0" borderId="7" xfId="19" applyFont="1" applyFill="1" applyBorder="1" applyAlignment="1">
      <alignment horizontal="center"/>
    </xf>
    <xf numFmtId="165" fontId="4" fillId="0" borderId="10" xfId="19" applyFont="1" applyFill="1" applyBorder="1" applyAlignment="1">
      <alignment horizontal="center"/>
    </xf>
    <xf numFmtId="185" fontId="4" fillId="0" borderId="8" xfId="19" applyNumberFormat="1" applyFont="1" applyFill="1" applyBorder="1" applyAlignment="1">
      <alignment horizontal="center" vertical="center"/>
    </xf>
    <xf numFmtId="165" fontId="4" fillId="0" borderId="11" xfId="19" applyFont="1" applyFill="1" applyBorder="1" applyAlignment="1">
      <alignment horizontal="center"/>
    </xf>
    <xf numFmtId="185" fontId="4" fillId="0" borderId="1" xfId="19" applyNumberFormat="1" applyFont="1" applyFill="1" applyBorder="1" applyAlignment="1">
      <alignment horizontal="center" vertical="center"/>
    </xf>
    <xf numFmtId="165" fontId="4" fillId="0" borderId="8" xfId="19" applyFont="1" applyFill="1" applyBorder="1" applyAlignment="1">
      <alignment horizontal="center"/>
    </xf>
    <xf numFmtId="12" fontId="1" fillId="0" borderId="0" xfId="19" applyNumberFormat="1" applyFont="1" applyFill="1" applyBorder="1" applyAlignment="1">
      <alignment horizontal="center" vertical="center"/>
    </xf>
    <xf numFmtId="2" fontId="1" fillId="0" borderId="8" xfId="19" applyNumberFormat="1" applyFont="1" applyFill="1" applyBorder="1" applyAlignment="1">
      <alignment horizontal="center" vertical="center"/>
    </xf>
    <xf numFmtId="2" fontId="1" fillId="0" borderId="0" xfId="19" applyNumberFormat="1" applyFont="1" applyFill="1" applyBorder="1" applyAlignment="1">
      <alignment horizontal="center" vertical="center"/>
    </xf>
    <xf numFmtId="184" fontId="4" fillId="0" borderId="12" xfId="19" applyNumberFormat="1" applyFont="1" applyFill="1" applyBorder="1" applyAlignment="1">
      <alignment horizontal="center" vertical="center"/>
    </xf>
    <xf numFmtId="165" fontId="1" fillId="0" borderId="0" xfId="19" applyFont="1" applyFill="1" applyBorder="1" applyAlignment="1">
      <alignment horizontal="center" vertical="center"/>
    </xf>
    <xf numFmtId="165" fontId="4" fillId="0" borderId="1" xfId="19" applyFont="1" applyFill="1" applyBorder="1" applyAlignment="1">
      <alignment horizontal="center"/>
    </xf>
    <xf numFmtId="185" fontId="1" fillId="0" borderId="8" xfId="19" applyNumberFormat="1" applyFont="1" applyFill="1" applyBorder="1" applyAlignment="1">
      <alignment horizontal="center" vertical="center"/>
    </xf>
    <xf numFmtId="185" fontId="1" fillId="0" borderId="0" xfId="19" applyNumberFormat="1" applyFont="1" applyFill="1" applyBorder="1" applyAlignment="1">
      <alignment horizontal="center" vertical="center"/>
    </xf>
    <xf numFmtId="185" fontId="1" fillId="0" borderId="1" xfId="19" applyNumberFormat="1" applyFont="1" applyFill="1" applyBorder="1" applyAlignment="1">
      <alignment horizontal="center" vertical="center"/>
    </xf>
    <xf numFmtId="2" fontId="1" fillId="0" borderId="0" xfId="19" applyNumberFormat="1" applyFont="1" applyFill="1" applyBorder="1" applyAlignment="1">
      <alignment horizontal="right" vertical="center"/>
    </xf>
    <xf numFmtId="12" fontId="4" fillId="0" borderId="12" xfId="19" applyNumberFormat="1" applyFont="1" applyFill="1" applyBorder="1" applyAlignment="1">
      <alignment horizontal="center" vertical="center"/>
    </xf>
    <xf numFmtId="165" fontId="1" fillId="0" borderId="2" xfId="19" applyFont="1" applyFill="1" applyBorder="1" applyAlignment="1">
      <alignment horizontal="center" vertical="center"/>
    </xf>
    <xf numFmtId="12" fontId="1" fillId="0" borderId="2" xfId="19" applyNumberFormat="1" applyFont="1" applyFill="1" applyBorder="1" applyAlignment="1">
      <alignment horizontal="center" vertical="center"/>
    </xf>
    <xf numFmtId="2" fontId="1" fillId="0" borderId="9" xfId="19" applyNumberFormat="1" applyFont="1" applyFill="1" applyBorder="1" applyAlignment="1">
      <alignment horizontal="center" vertical="center"/>
    </xf>
    <xf numFmtId="2" fontId="1" fillId="0" borderId="2" xfId="19" applyNumberFormat="1" applyFont="1" applyFill="1" applyBorder="1" applyAlignment="1">
      <alignment horizontal="center" vertical="center"/>
    </xf>
    <xf numFmtId="185" fontId="1" fillId="0" borderId="9" xfId="19" applyNumberFormat="1" applyFont="1" applyFill="1" applyBorder="1" applyAlignment="1">
      <alignment horizontal="center" vertical="center"/>
    </xf>
    <xf numFmtId="185" fontId="1" fillId="0" borderId="2" xfId="19" applyNumberFormat="1" applyFont="1" applyFill="1" applyBorder="1" applyAlignment="1">
      <alignment horizontal="center" vertical="center"/>
    </xf>
    <xf numFmtId="185" fontId="1" fillId="0" borderId="13" xfId="19" applyNumberFormat="1" applyFont="1" applyFill="1" applyBorder="1" applyAlignment="1">
      <alignment horizontal="center" vertical="center"/>
    </xf>
    <xf numFmtId="4" fontId="58" fillId="0" borderId="0" xfId="8" applyNumberFormat="1" applyFont="1" applyFill="1" applyAlignment="1">
      <alignment horizontal="right"/>
    </xf>
    <xf numFmtId="4" fontId="47" fillId="0" borderId="0" xfId="8" applyNumberFormat="1" applyFont="1" applyFill="1" applyAlignment="1">
      <alignment horizontal="right"/>
    </xf>
    <xf numFmtId="0" fontId="4" fillId="0" borderId="4" xfId="0" applyFont="1" applyFill="1" applyBorder="1" applyAlignment="1">
      <alignment horizontal="left" vertical="center" wrapText="1" indent="1"/>
    </xf>
    <xf numFmtId="2" fontId="3" fillId="0" borderId="4" xfId="8" applyNumberFormat="1" applyFill="1" applyBorder="1" applyAlignment="1">
      <alignment horizontal="center" vertical="center"/>
    </xf>
    <xf numFmtId="2" fontId="92" fillId="0" borderId="4" xfId="0" applyNumberFormat="1" applyFont="1" applyFill="1" applyBorder="1" applyAlignment="1" applyProtection="1">
      <alignment horizontal="center" vertical="center"/>
      <protection locked="0"/>
    </xf>
    <xf numFmtId="0" fontId="58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>
      <alignment horizontal="left" vertical="center"/>
    </xf>
    <xf numFmtId="0" fontId="31" fillId="0" borderId="0" xfId="8" applyFont="1" applyFill="1"/>
    <xf numFmtId="0" fontId="31" fillId="0" borderId="4" xfId="8" applyFont="1" applyFill="1" applyBorder="1"/>
    <xf numFmtId="0" fontId="1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49" fontId="74" fillId="0" borderId="4" xfId="0" applyNumberFormat="1" applyFont="1" applyFill="1" applyBorder="1" applyAlignment="1">
      <alignment horizontal="left" vertical="center"/>
    </xf>
    <xf numFmtId="0" fontId="99" fillId="0" borderId="4" xfId="0" applyFont="1" applyFill="1" applyBorder="1" applyAlignment="1">
      <alignment horizontal="right" vertical="center" wrapText="1"/>
    </xf>
    <xf numFmtId="2" fontId="99" fillId="0" borderId="4" xfId="8" applyNumberFormat="1" applyFont="1" applyFill="1" applyBorder="1" applyAlignment="1">
      <alignment horizontal="center" vertical="center"/>
    </xf>
    <xf numFmtId="2" fontId="99" fillId="0" borderId="4" xfId="0" applyNumberFormat="1" applyFont="1" applyFill="1" applyBorder="1" applyAlignment="1" applyProtection="1">
      <alignment horizontal="center" vertical="center"/>
      <protection locked="0"/>
    </xf>
    <xf numFmtId="0" fontId="100" fillId="0" borderId="4" xfId="0" applyFont="1" applyFill="1" applyBorder="1" applyAlignment="1" applyProtection="1">
      <alignment horizontal="center" vertical="center"/>
      <protection locked="0"/>
    </xf>
    <xf numFmtId="0" fontId="82" fillId="0" borderId="0" xfId="8" applyFont="1" applyFill="1"/>
    <xf numFmtId="2" fontId="1" fillId="0" borderId="4" xfId="8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 applyProtection="1">
      <alignment horizontal="left" vertical="center"/>
      <protection locked="0"/>
    </xf>
    <xf numFmtId="2" fontId="1" fillId="0" borderId="4" xfId="16" applyNumberForma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 wrapText="1" indent="1"/>
    </xf>
    <xf numFmtId="0" fontId="4" fillId="0" borderId="4" xfId="0" applyFont="1" applyFill="1" applyBorder="1" applyAlignment="1">
      <alignment horizontal="left" vertical="center" indent="1"/>
    </xf>
    <xf numFmtId="0" fontId="1" fillId="0" borderId="4" xfId="0" applyFont="1" applyFill="1" applyBorder="1" applyAlignment="1">
      <alignment horizontal="right" vertical="center"/>
    </xf>
    <xf numFmtId="2" fontId="1" fillId="0" borderId="4" xfId="0" applyNumberFormat="1" applyFont="1" applyFill="1" applyBorder="1" applyAlignment="1">
      <alignment horizontal="right" vertical="center" wrapText="1"/>
    </xf>
    <xf numFmtId="49" fontId="93" fillId="0" borderId="4" xfId="0" applyNumberFormat="1" applyFont="1" applyFill="1" applyBorder="1" applyAlignment="1">
      <alignment horizontal="left" vertical="center"/>
    </xf>
    <xf numFmtId="0" fontId="93" fillId="0" borderId="4" xfId="0" applyFont="1" applyFill="1" applyBorder="1" applyAlignment="1">
      <alignment vertical="center"/>
    </xf>
    <xf numFmtId="49" fontId="95" fillId="0" borderId="4" xfId="0" applyNumberFormat="1" applyFont="1" applyFill="1" applyBorder="1" applyAlignment="1">
      <alignment horizontal="left" vertical="center" wrapText="1"/>
    </xf>
    <xf numFmtId="0" fontId="95" fillId="0" borderId="4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vertical="center" wrapText="1"/>
    </xf>
    <xf numFmtId="171" fontId="3" fillId="0" borderId="4" xfId="8" applyNumberForma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vertical="center"/>
    </xf>
    <xf numFmtId="2" fontId="1" fillId="0" borderId="4" xfId="0" applyNumberFormat="1" applyFont="1" applyFill="1" applyBorder="1" applyAlignment="1" applyProtection="1">
      <alignment horizontal="center" vertical="center"/>
      <protection locked="0"/>
    </xf>
    <xf numFmtId="2" fontId="4" fillId="0" borderId="4" xfId="8" applyNumberFormat="1" applyFont="1" applyFill="1" applyBorder="1" applyAlignment="1">
      <alignment horizontal="center" vertical="center"/>
    </xf>
    <xf numFmtId="0" fontId="74" fillId="0" borderId="4" xfId="0" applyFont="1" applyFill="1" applyBorder="1" applyAlignment="1">
      <alignment horizontal="left" vertical="center" wrapText="1" indent="1"/>
    </xf>
    <xf numFmtId="0" fontId="1" fillId="0" borderId="8" xfId="18" applyFont="1" applyFill="1" applyBorder="1" applyAlignment="1">
      <alignment horizontal="center" vertical="center" wrapText="1"/>
    </xf>
    <xf numFmtId="165" fontId="1" fillId="0" borderId="0" xfId="20" applyNumberFormat="1" applyFont="1" applyFill="1" applyBorder="1" applyAlignment="1">
      <alignment horizontal="center" vertical="center"/>
    </xf>
    <xf numFmtId="0" fontId="1" fillId="0" borderId="0" xfId="18" applyFont="1" applyFill="1" applyAlignment="1">
      <alignment horizontal="center" vertical="center" wrapText="1"/>
    </xf>
    <xf numFmtId="0" fontId="0" fillId="0" borderId="0" xfId="0" applyFill="1"/>
    <xf numFmtId="0" fontId="6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4" fillId="0" borderId="0" xfId="18" applyFont="1" applyFill="1" applyAlignment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/>
    </xf>
    <xf numFmtId="0" fontId="6" fillId="0" borderId="0" xfId="18" applyFont="1" applyFill="1"/>
    <xf numFmtId="0" fontId="1" fillId="0" borderId="0" xfId="18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left" vertical="center"/>
      <protection locked="0"/>
    </xf>
    <xf numFmtId="0" fontId="8" fillId="0" borderId="0" xfId="18" applyFont="1" applyFill="1" applyAlignment="1">
      <alignment horizontal="center" vertical="center" wrapText="1"/>
    </xf>
    <xf numFmtId="0" fontId="8" fillId="0" borderId="0" xfId="18" applyFont="1" applyFill="1" applyAlignment="1">
      <alignment horizontal="center" vertical="center"/>
    </xf>
    <xf numFmtId="0" fontId="4" fillId="0" borderId="8" xfId="18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 indent="1"/>
    </xf>
    <xf numFmtId="49" fontId="95" fillId="0" borderId="8" xfId="0" applyNumberFormat="1" applyFont="1" applyFill="1" applyBorder="1" applyAlignment="1">
      <alignment horizontal="left" vertical="center" wrapText="1"/>
    </xf>
    <xf numFmtId="0" fontId="95" fillId="0" borderId="0" xfId="0" applyFont="1" applyFill="1" applyAlignment="1">
      <alignment horizontal="left" vertical="center" wrapText="1"/>
    </xf>
    <xf numFmtId="0" fontId="1" fillId="0" borderId="8" xfId="18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 indent="1"/>
    </xf>
    <xf numFmtId="165" fontId="1" fillId="0" borderId="0" xfId="19" applyFont="1" applyFill="1" applyBorder="1" applyAlignment="1">
      <alignment horizontal="center" vertical="center" wrapText="1"/>
    </xf>
    <xf numFmtId="0" fontId="1" fillId="0" borderId="9" xfId="18" applyFont="1" applyFill="1" applyBorder="1" applyAlignment="1">
      <alignment horizontal="center" vertical="center" wrapText="1"/>
    </xf>
    <xf numFmtId="0" fontId="6" fillId="0" borderId="2" xfId="18" applyFont="1" applyFill="1" applyBorder="1" applyAlignment="1">
      <alignment vertical="center"/>
    </xf>
    <xf numFmtId="0" fontId="1" fillId="0" borderId="2" xfId="18" applyFont="1" applyFill="1" applyBorder="1" applyAlignment="1">
      <alignment horizontal="center" vertical="center" wrapText="1"/>
    </xf>
    <xf numFmtId="49" fontId="58" fillId="0" borderId="4" xfId="0" applyNumberFormat="1" applyFont="1" applyFill="1" applyBorder="1" applyAlignment="1" applyProtection="1">
      <alignment horizontal="center" vertical="center"/>
      <protection locked="0"/>
    </xf>
    <xf numFmtId="2" fontId="101" fillId="0" borderId="4" xfId="0" applyNumberFormat="1" applyFont="1" applyFill="1" applyBorder="1" applyAlignment="1" applyProtection="1">
      <alignment horizontal="center" vertical="center"/>
      <protection locked="0"/>
    </xf>
    <xf numFmtId="2" fontId="58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>
      <alignment horizontal="left" vertical="center"/>
    </xf>
    <xf numFmtId="0" fontId="2" fillId="0" borderId="0" xfId="16" applyFont="1" applyFill="1"/>
    <xf numFmtId="166" fontId="9" fillId="0" borderId="0" xfId="16" applyNumberFormat="1" applyFont="1" applyFill="1"/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 indent="1"/>
    </xf>
    <xf numFmtId="0" fontId="2" fillId="0" borderId="0" xfId="8" applyFont="1" applyFill="1"/>
    <xf numFmtId="166" fontId="9" fillId="0" borderId="0" xfId="8" applyNumberFormat="1" applyFont="1" applyFill="1"/>
    <xf numFmtId="0" fontId="74" fillId="0" borderId="4" xfId="0" applyFont="1" applyFill="1" applyBorder="1" applyAlignment="1">
      <alignment vertical="center"/>
    </xf>
    <xf numFmtId="49" fontId="74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 indent="1"/>
    </xf>
    <xf numFmtId="4" fontId="1" fillId="0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4" xfId="0" applyNumberFormat="1" applyFont="1" applyFill="1" applyBorder="1" applyAlignment="1" applyProtection="1">
      <alignment horizontal="left" vertical="center"/>
      <protection locked="0"/>
    </xf>
    <xf numFmtId="0" fontId="1" fillId="0" borderId="12" xfId="0" applyFont="1" applyFill="1" applyBorder="1" applyAlignment="1">
      <alignment horizontal="center" vertical="center" wrapText="1"/>
    </xf>
    <xf numFmtId="0" fontId="93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49" fontId="74" fillId="0" borderId="4" xfId="0" quotePrefix="1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8" applyFont="1" applyFill="1"/>
    <xf numFmtId="0" fontId="1" fillId="0" borderId="4" xfId="8" applyFont="1" applyFill="1" applyBorder="1"/>
    <xf numFmtId="49" fontId="60" fillId="0" borderId="0" xfId="8" applyNumberFormat="1" applyFont="1" applyFill="1"/>
    <xf numFmtId="0" fontId="60" fillId="0" borderId="0" xfId="8" applyFont="1" applyFill="1" applyAlignment="1">
      <alignment horizontal="center" vertical="center"/>
    </xf>
    <xf numFmtId="2" fontId="61" fillId="0" borderId="0" xfId="8" applyNumberFormat="1" applyFont="1" applyFill="1" applyAlignment="1">
      <alignment horizontal="center" vertical="center"/>
    </xf>
    <xf numFmtId="0" fontId="61" fillId="0" borderId="0" xfId="8" applyFont="1" applyFill="1" applyAlignment="1">
      <alignment horizontal="center" vertical="center"/>
    </xf>
    <xf numFmtId="4" fontId="61" fillId="0" borderId="0" xfId="8" applyNumberFormat="1" applyFont="1" applyFill="1" applyAlignment="1">
      <alignment horizontal="center" vertical="center"/>
    </xf>
    <xf numFmtId="4" fontId="60" fillId="0" borderId="0" xfId="8" applyNumberFormat="1" applyFont="1" applyFill="1" applyAlignment="1">
      <alignment horizontal="center" vertical="center"/>
    </xf>
    <xf numFmtId="49" fontId="62" fillId="0" borderId="0" xfId="8" applyNumberFormat="1" applyFont="1" applyFill="1" applyAlignment="1">
      <alignment vertical="top" wrapText="1"/>
    </xf>
    <xf numFmtId="49" fontId="62" fillId="0" borderId="0" xfId="8" applyNumberFormat="1" applyFont="1" applyFill="1" applyAlignment="1">
      <alignment vertical="center"/>
    </xf>
    <xf numFmtId="0" fontId="63" fillId="0" borderId="0" xfId="8" applyFont="1" applyFill="1" applyAlignment="1">
      <alignment vertical="center"/>
    </xf>
    <xf numFmtId="0" fontId="3" fillId="0" borderId="0" xfId="8" applyFill="1" applyAlignment="1">
      <alignment horizontal="center" vertical="center"/>
    </xf>
    <xf numFmtId="4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49" fontId="60" fillId="0" borderId="0" xfId="8" applyNumberFormat="1" applyFont="1" applyFill="1" applyAlignment="1">
      <alignment vertical="center"/>
    </xf>
    <xf numFmtId="0" fontId="61" fillId="0" borderId="0" xfId="8" applyFont="1" applyFill="1" applyAlignment="1">
      <alignment vertical="center"/>
    </xf>
    <xf numFmtId="49" fontId="4" fillId="0" borderId="4" xfId="8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1" fillId="0" borderId="0" xfId="16" applyFont="1" applyFill="1"/>
    <xf numFmtId="4" fontId="1" fillId="0" borderId="4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right" vertical="center" wrapText="1" indent="2"/>
    </xf>
    <xf numFmtId="49" fontId="4" fillId="0" borderId="6" xfId="8" applyNumberFormat="1" applyFont="1" applyFill="1" applyBorder="1" applyAlignment="1">
      <alignment vertical="center"/>
    </xf>
    <xf numFmtId="0" fontId="3" fillId="0" borderId="0" xfId="8" applyFill="1" applyAlignment="1">
      <alignment vertical="center"/>
    </xf>
    <xf numFmtId="0" fontId="3" fillId="0" borderId="1" xfId="8" applyFill="1" applyBorder="1" applyAlignment="1">
      <alignment horizontal="center" vertical="center"/>
    </xf>
    <xf numFmtId="2" fontId="3" fillId="0" borderId="1" xfId="8" applyNumberFormat="1" applyFill="1" applyBorder="1" applyAlignment="1">
      <alignment horizontal="center" vertical="center"/>
    </xf>
    <xf numFmtId="0" fontId="1" fillId="0" borderId="0" xfId="0" applyFont="1" applyFill="1"/>
    <xf numFmtId="43" fontId="1" fillId="0" borderId="4" xfId="21" applyFont="1" applyFill="1" applyBorder="1" applyAlignment="1">
      <alignment horizontal="right" vertical="center" wrapText="1"/>
    </xf>
    <xf numFmtId="2" fontId="1" fillId="0" borderId="4" xfId="16" applyNumberFormat="1" applyFont="1" applyFill="1" applyBorder="1" applyAlignment="1">
      <alignment horizontal="center" vertical="center"/>
    </xf>
    <xf numFmtId="0" fontId="1" fillId="0" borderId="0" xfId="18" applyFont="1" applyFill="1" applyAlignment="1">
      <alignment horizontal="right" vertical="center" wrapText="1"/>
    </xf>
    <xf numFmtId="49" fontId="1" fillId="0" borderId="0" xfId="19" applyNumberFormat="1" applyFont="1" applyFill="1" applyBorder="1" applyAlignment="1">
      <alignment horizontal="center" vertical="center" wrapText="1"/>
    </xf>
    <xf numFmtId="0" fontId="31" fillId="0" borderId="0" xfId="8" applyFont="1" applyFill="1" applyBorder="1"/>
    <xf numFmtId="0" fontId="1" fillId="0" borderId="4" xfId="8" applyFont="1" applyFill="1" applyBorder="1" applyAlignment="1">
      <alignment horizontal="center" vertical="center"/>
    </xf>
    <xf numFmtId="4" fontId="1" fillId="0" borderId="4" xfId="8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 applyProtection="1">
      <alignment horizontal="center" vertical="center"/>
      <protection locked="0"/>
    </xf>
    <xf numFmtId="0" fontId="4" fillId="0" borderId="4" xfId="8" applyFont="1" applyFill="1" applyBorder="1" applyAlignment="1">
      <alignment horizontal="center" vertical="center"/>
    </xf>
    <xf numFmtId="4" fontId="4" fillId="0" borderId="4" xfId="8" applyNumberFormat="1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 wrapText="1"/>
    </xf>
    <xf numFmtId="0" fontId="6" fillId="0" borderId="0" xfId="18" applyFont="1" applyFill="1" applyAlignment="1">
      <alignment horizontal="right" vertical="center"/>
    </xf>
    <xf numFmtId="49" fontId="93" fillId="0" borderId="4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  <xf numFmtId="0" fontId="1" fillId="0" borderId="0" xfId="16" applyFont="1" applyFill="1"/>
    <xf numFmtId="0" fontId="1" fillId="0" borderId="4" xfId="16" applyFont="1" applyFill="1" applyBorder="1"/>
    <xf numFmtId="164" fontId="1" fillId="0" borderId="0" xfId="16" applyNumberFormat="1" applyFont="1" applyFill="1"/>
    <xf numFmtId="0" fontId="4" fillId="0" borderId="4" xfId="16" applyFont="1" applyFill="1" applyBorder="1" applyAlignment="1">
      <alignment horizontal="left" indent="1"/>
    </xf>
    <xf numFmtId="49" fontId="96" fillId="0" borderId="0" xfId="8" applyNumberFormat="1" applyFont="1" applyFill="1" applyAlignment="1">
      <alignment vertical="top" wrapText="1"/>
    </xf>
    <xf numFmtId="49" fontId="96" fillId="0" borderId="0" xfId="8" applyNumberFormat="1" applyFont="1" applyFill="1" applyAlignment="1">
      <alignment vertical="center"/>
    </xf>
    <xf numFmtId="0" fontId="14" fillId="0" borderId="0" xfId="18" applyFont="1" applyFill="1"/>
    <xf numFmtId="0" fontId="97" fillId="0" borderId="0" xfId="18" applyFill="1"/>
    <xf numFmtId="0" fontId="1" fillId="0" borderId="4" xfId="18" applyFont="1" applyFill="1" applyBorder="1" applyAlignment="1">
      <alignment horizontal="center"/>
    </xf>
    <xf numFmtId="0" fontId="1" fillId="0" borderId="12" xfId="18" applyFont="1" applyFill="1" applyBorder="1" applyAlignment="1">
      <alignment horizontal="center"/>
    </xf>
    <xf numFmtId="49" fontId="95" fillId="0" borderId="7" xfId="0" applyNumberFormat="1" applyFont="1" applyFill="1" applyBorder="1" applyAlignment="1">
      <alignment horizontal="left" vertical="center" wrapText="1"/>
    </xf>
    <xf numFmtId="0" fontId="95" fillId="0" borderId="10" xfId="0" applyFont="1" applyFill="1" applyBorder="1" applyAlignment="1">
      <alignment horizontal="left" vertical="center" wrapText="1"/>
    </xf>
    <xf numFmtId="0" fontId="4" fillId="0" borderId="10" xfId="18" applyFont="1" applyFill="1" applyBorder="1" applyAlignment="1">
      <alignment horizontal="center" vertical="center" wrapText="1"/>
    </xf>
    <xf numFmtId="0" fontId="4" fillId="0" borderId="7" xfId="18" applyFont="1" applyFill="1" applyBorder="1" applyAlignment="1">
      <alignment horizontal="center" vertical="center" wrapText="1"/>
    </xf>
    <xf numFmtId="0" fontId="1" fillId="0" borderId="7" xfId="18" applyFont="1" applyFill="1" applyBorder="1" applyAlignment="1">
      <alignment horizontal="center"/>
    </xf>
    <xf numFmtId="0" fontId="1" fillId="0" borderId="10" xfId="18" applyFont="1" applyFill="1" applyBorder="1" applyAlignment="1">
      <alignment horizontal="center"/>
    </xf>
    <xf numFmtId="0" fontId="8" fillId="0" borderId="0" xfId="18" applyFont="1" applyFill="1" applyAlignment="1">
      <alignment vertical="center"/>
    </xf>
    <xf numFmtId="0" fontId="0" fillId="0" borderId="8" xfId="0" applyFill="1" applyBorder="1"/>
    <xf numFmtId="0" fontId="66" fillId="0" borderId="0" xfId="8" applyFont="1" applyFill="1"/>
    <xf numFmtId="49" fontId="58" fillId="0" borderId="0" xfId="8" applyNumberFormat="1" applyFont="1" applyFill="1"/>
    <xf numFmtId="0" fontId="58" fillId="0" borderId="0" xfId="8" applyFont="1" applyFill="1" applyAlignment="1">
      <alignment horizontal="center" wrapText="1"/>
    </xf>
    <xf numFmtId="0" fontId="58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horizontal="center"/>
    </xf>
    <xf numFmtId="0" fontId="2" fillId="0" borderId="0" xfId="8" applyFont="1" applyFill="1" applyAlignment="1">
      <alignment wrapText="1"/>
    </xf>
    <xf numFmtId="0" fontId="47" fillId="0" borderId="0" xfId="8" applyFont="1" applyFill="1" applyAlignment="1">
      <alignment horizontal="center" vertical="center"/>
    </xf>
    <xf numFmtId="0" fontId="58" fillId="0" borderId="4" xfId="8" applyFont="1" applyFill="1" applyBorder="1" applyAlignment="1">
      <alignment horizontal="center" vertical="center"/>
    </xf>
    <xf numFmtId="0" fontId="47" fillId="0" borderId="0" xfId="8" applyFont="1" applyFill="1"/>
    <xf numFmtId="0" fontId="47" fillId="0" borderId="0" xfId="8" applyFont="1" applyFill="1" applyAlignment="1">
      <alignment wrapText="1"/>
    </xf>
    <xf numFmtId="49" fontId="58" fillId="0" borderId="0" xfId="8" applyNumberFormat="1" applyFont="1" applyFill="1" applyAlignment="1">
      <alignment vertical="top" wrapText="1"/>
    </xf>
    <xf numFmtId="0" fontId="2" fillId="0" borderId="0" xfId="8" applyFont="1" applyFill="1" applyAlignment="1">
      <alignment horizontal="left" vertical="center" wrapText="1"/>
    </xf>
    <xf numFmtId="49" fontId="58" fillId="0" borderId="0" xfId="8" applyNumberFormat="1" applyFont="1" applyFill="1" applyAlignment="1">
      <alignment vertical="center"/>
    </xf>
    <xf numFmtId="0" fontId="47" fillId="0" borderId="0" xfId="8" applyFont="1" applyFill="1" applyAlignment="1">
      <alignment vertical="center"/>
    </xf>
    <xf numFmtId="4" fontId="47" fillId="0" borderId="0" xfId="8" applyNumberFormat="1" applyFont="1" applyFill="1" applyAlignment="1">
      <alignment horizontal="right" vertical="center"/>
    </xf>
    <xf numFmtId="49" fontId="58" fillId="0" borderId="4" xfId="8" applyNumberFormat="1" applyFont="1" applyFill="1" applyBorder="1" applyAlignment="1">
      <alignment vertical="center"/>
    </xf>
    <xf numFmtId="0" fontId="58" fillId="0" borderId="4" xfId="8" applyFont="1" applyFill="1" applyBorder="1" applyAlignment="1">
      <alignment horizontal="center" vertical="center" wrapText="1"/>
    </xf>
    <xf numFmtId="4" fontId="58" fillId="0" borderId="4" xfId="8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left" vertical="center" wrapText="1" indent="1" readingOrder="1"/>
    </xf>
    <xf numFmtId="49" fontId="4" fillId="0" borderId="4" xfId="0" quotePrefix="1" applyNumberFormat="1" applyFont="1" applyFill="1" applyBorder="1" applyAlignment="1">
      <alignment horizontal="left" vertical="center"/>
    </xf>
    <xf numFmtId="0" fontId="77" fillId="9" borderId="45" xfId="0" applyFont="1" applyFill="1" applyBorder="1" applyAlignment="1">
      <alignment horizontal="center" vertical="center" wrapText="1"/>
    </xf>
    <xf numFmtId="0" fontId="77" fillId="9" borderId="42" xfId="0" applyFont="1" applyFill="1" applyBorder="1" applyAlignment="1">
      <alignment horizontal="center" vertical="center" wrapText="1"/>
    </xf>
    <xf numFmtId="0" fontId="77" fillId="9" borderId="55" xfId="0" applyFont="1" applyFill="1" applyBorder="1" applyAlignment="1">
      <alignment horizontal="center" vertical="center" wrapText="1"/>
    </xf>
    <xf numFmtId="0" fontId="79" fillId="0" borderId="46" xfId="0" applyFont="1" applyBorder="1" applyAlignment="1">
      <alignment vertical="center"/>
    </xf>
    <xf numFmtId="0" fontId="79" fillId="0" borderId="39" xfId="0" applyFont="1" applyBorder="1" applyAlignment="1">
      <alignment vertical="center"/>
    </xf>
    <xf numFmtId="0" fontId="77" fillId="0" borderId="46" xfId="0" applyFont="1" applyBorder="1" applyAlignment="1">
      <alignment vertical="center"/>
    </xf>
    <xf numFmtId="0" fontId="77" fillId="0" borderId="39" xfId="0" applyFont="1" applyBorder="1" applyAlignment="1">
      <alignment vertical="center"/>
    </xf>
    <xf numFmtId="0" fontId="78" fillId="0" borderId="46" xfId="0" applyFont="1" applyBorder="1" applyAlignment="1">
      <alignment vertical="center"/>
    </xf>
    <xf numFmtId="0" fontId="78" fillId="0" borderId="39" xfId="0" applyFont="1" applyBorder="1" applyAlignment="1">
      <alignment vertical="center"/>
    </xf>
    <xf numFmtId="0" fontId="49" fillId="0" borderId="46" xfId="0" applyFont="1" applyBorder="1" applyAlignment="1">
      <alignment horizontal="center" vertical="center" wrapText="1"/>
    </xf>
    <xf numFmtId="0" fontId="49" fillId="0" borderId="40" xfId="0" applyFont="1" applyBorder="1" applyAlignment="1">
      <alignment horizontal="center" vertical="center" wrapText="1"/>
    </xf>
    <xf numFmtId="0" fontId="49" fillId="0" borderId="39" xfId="0" applyFont="1" applyBorder="1" applyAlignment="1">
      <alignment horizontal="center" vertical="center" wrapText="1"/>
    </xf>
    <xf numFmtId="0" fontId="49" fillId="0" borderId="46" xfId="0" applyFont="1" applyBorder="1" applyAlignment="1">
      <alignment horizontal="center" vertical="center"/>
    </xf>
    <xf numFmtId="0" fontId="49" fillId="0" borderId="40" xfId="0" applyFont="1" applyBorder="1" applyAlignment="1">
      <alignment horizontal="center" vertical="center"/>
    </xf>
    <xf numFmtId="0" fontId="49" fillId="0" borderId="39" xfId="0" applyFont="1" applyBorder="1" applyAlignment="1">
      <alignment horizontal="center" vertical="center"/>
    </xf>
    <xf numFmtId="0" fontId="36" fillId="0" borderId="8" xfId="8" applyFont="1" applyBorder="1" applyAlignment="1">
      <alignment horizontal="center" vertical="center" wrapText="1"/>
    </xf>
    <xf numFmtId="0" fontId="36" fillId="0" borderId="0" xfId="8" applyFont="1" applyAlignment="1">
      <alignment horizontal="center" vertical="center" wrapText="1"/>
    </xf>
    <xf numFmtId="0" fontId="36" fillId="0" borderId="1" xfId="8" applyFont="1" applyBorder="1" applyAlignment="1">
      <alignment horizontal="center" vertical="center" wrapText="1"/>
    </xf>
    <xf numFmtId="0" fontId="36" fillId="0" borderId="8" xfId="8" applyFont="1" applyBorder="1" applyAlignment="1">
      <alignment horizontal="left" vertical="center" wrapText="1"/>
    </xf>
    <xf numFmtId="0" fontId="36" fillId="0" borderId="0" xfId="8" applyFont="1" applyAlignment="1">
      <alignment horizontal="left" vertical="center" wrapText="1"/>
    </xf>
    <xf numFmtId="0" fontId="36" fillId="0" borderId="1" xfId="8" applyFont="1" applyBorder="1" applyAlignment="1">
      <alignment horizontal="left" vertical="center" wrapText="1"/>
    </xf>
    <xf numFmtId="0" fontId="36" fillId="0" borderId="8" xfId="8" applyFont="1" applyBorder="1" applyAlignment="1">
      <alignment horizontal="left" vertical="center"/>
    </xf>
    <xf numFmtId="0" fontId="36" fillId="0" borderId="0" xfId="8" applyFont="1" applyAlignment="1">
      <alignment horizontal="left" vertical="center"/>
    </xf>
    <xf numFmtId="0" fontId="36" fillId="0" borderId="1" xfId="8" applyFont="1" applyBorder="1" applyAlignment="1">
      <alignment horizontal="left" vertical="center"/>
    </xf>
    <xf numFmtId="0" fontId="7" fillId="0" borderId="1" xfId="8" applyFont="1" applyBorder="1" applyAlignment="1">
      <alignment horizontal="left" vertical="center" wrapText="1"/>
    </xf>
    <xf numFmtId="2" fontId="7" fillId="0" borderId="1" xfId="8" applyNumberFormat="1" applyFont="1" applyBorder="1" applyAlignment="1">
      <alignment horizontal="center" vertical="center" wrapText="1"/>
    </xf>
    <xf numFmtId="4" fontId="7" fillId="0" borderId="1" xfId="8" applyNumberFormat="1" applyFont="1" applyBorder="1" applyAlignment="1">
      <alignment horizontal="center" vertical="center" wrapText="1"/>
    </xf>
    <xf numFmtId="0" fontId="34" fillId="0" borderId="0" xfId="8" applyFont="1" applyAlignment="1">
      <alignment horizontal="center" vertical="center" wrapText="1"/>
    </xf>
    <xf numFmtId="0" fontId="34" fillId="0" borderId="1" xfId="8" applyFont="1" applyBorder="1" applyAlignment="1">
      <alignment horizontal="center" vertical="center" wrapText="1"/>
    </xf>
    <xf numFmtId="2" fontId="31" fillId="0" borderId="1" xfId="8" applyNumberFormat="1" applyFont="1" applyBorder="1" applyAlignment="1">
      <alignment horizontal="center" vertical="center" wrapText="1"/>
    </xf>
    <xf numFmtId="0" fontId="36" fillId="0" borderId="0" xfId="8" applyFont="1" applyAlignment="1">
      <alignment horizontal="center" vertical="center"/>
    </xf>
    <xf numFmtId="0" fontId="36" fillId="0" borderId="1" xfId="8" applyFont="1" applyBorder="1" applyAlignment="1">
      <alignment horizontal="center" vertical="center"/>
    </xf>
    <xf numFmtId="0" fontId="81" fillId="0" borderId="8" xfId="8" applyFont="1" applyBorder="1" applyAlignment="1">
      <alignment horizontal="left" vertical="center" wrapText="1"/>
    </xf>
    <xf numFmtId="0" fontId="81" fillId="0" borderId="0" xfId="8" applyFont="1" applyAlignment="1">
      <alignment horizontal="left" vertical="center" wrapText="1"/>
    </xf>
    <xf numFmtId="0" fontId="81" fillId="0" borderId="1" xfId="8" applyFont="1" applyBorder="1" applyAlignment="1">
      <alignment horizontal="left" vertical="center" wrapText="1"/>
    </xf>
    <xf numFmtId="0" fontId="55" fillId="0" borderId="8" xfId="8" applyFont="1" applyBorder="1" applyAlignment="1">
      <alignment horizontal="left" vertical="center" wrapText="1"/>
    </xf>
    <xf numFmtId="0" fontId="55" fillId="0" borderId="0" xfId="8" applyFont="1" applyAlignment="1">
      <alignment horizontal="left" vertical="center" wrapText="1"/>
    </xf>
    <xf numFmtId="0" fontId="55" fillId="0" borderId="1" xfId="8" applyFont="1" applyBorder="1" applyAlignment="1">
      <alignment horizontal="left" vertical="center" wrapText="1"/>
    </xf>
    <xf numFmtId="0" fontId="34" fillId="0" borderId="8" xfId="8" applyFont="1" applyBorder="1" applyAlignment="1">
      <alignment horizontal="left" vertical="center" wrapText="1"/>
    </xf>
    <xf numFmtId="0" fontId="34" fillId="0" borderId="0" xfId="8" applyFont="1" applyAlignment="1">
      <alignment horizontal="left" vertical="center" wrapText="1"/>
    </xf>
    <xf numFmtId="0" fontId="34" fillId="0" borderId="1" xfId="8" applyFont="1" applyBorder="1" applyAlignment="1">
      <alignment horizontal="left" vertical="center" wrapText="1"/>
    </xf>
    <xf numFmtId="0" fontId="30" fillId="0" borderId="0" xfId="8" applyFont="1" applyAlignment="1">
      <alignment horizontal="center"/>
    </xf>
    <xf numFmtId="49" fontId="34" fillId="0" borderId="0" xfId="8" applyNumberFormat="1" applyFont="1" applyAlignment="1">
      <alignment horizontal="left" vertical="center"/>
    </xf>
    <xf numFmtId="0" fontId="31" fillId="0" borderId="0" xfId="8" applyFont="1" applyAlignment="1">
      <alignment horizontal="left" vertical="center" wrapText="1"/>
    </xf>
    <xf numFmtId="0" fontId="34" fillId="0" borderId="28" xfId="8" applyFont="1" applyBorder="1" applyAlignment="1">
      <alignment horizontal="center" vertical="center"/>
    </xf>
    <xf numFmtId="0" fontId="34" fillId="0" borderId="4" xfId="8" applyFont="1" applyBorder="1" applyAlignment="1">
      <alignment horizontal="center" vertical="center"/>
    </xf>
    <xf numFmtId="4" fontId="34" fillId="0" borderId="4" xfId="8" applyNumberFormat="1" applyFont="1" applyBorder="1" applyAlignment="1">
      <alignment horizontal="center" vertical="center"/>
    </xf>
    <xf numFmtId="0" fontId="89" fillId="10" borderId="46" xfId="0" applyFont="1" applyFill="1" applyBorder="1" applyAlignment="1">
      <alignment horizontal="center" vertical="center" wrapText="1"/>
    </xf>
    <xf numFmtId="0" fontId="89" fillId="10" borderId="39" xfId="0" applyFont="1" applyFill="1" applyBorder="1" applyAlignment="1">
      <alignment horizontal="center" vertical="center" wrapText="1"/>
    </xf>
    <xf numFmtId="0" fontId="89" fillId="10" borderId="40" xfId="0" applyFont="1" applyFill="1" applyBorder="1" applyAlignment="1">
      <alignment horizontal="center" vertical="center" wrapText="1"/>
    </xf>
    <xf numFmtId="0" fontId="91" fillId="0" borderId="45" xfId="0" applyFont="1" applyBorder="1" applyAlignment="1">
      <alignment horizontal="center" vertical="center" wrapText="1"/>
    </xf>
    <xf numFmtId="0" fontId="91" fillId="0" borderId="43" xfId="0" applyFont="1" applyBorder="1" applyAlignment="1">
      <alignment horizontal="center" vertical="center" wrapText="1"/>
    </xf>
    <xf numFmtId="0" fontId="94" fillId="0" borderId="45" xfId="0" applyFont="1" applyBorder="1" applyAlignment="1">
      <alignment horizontal="center" vertical="center" wrapText="1"/>
    </xf>
    <xf numFmtId="0" fontId="94" fillId="0" borderId="43" xfId="0" applyFont="1" applyBorder="1" applyAlignment="1">
      <alignment horizontal="center" vertical="center" wrapText="1"/>
    </xf>
    <xf numFmtId="0" fontId="94" fillId="10" borderId="45" xfId="0" applyFont="1" applyFill="1" applyBorder="1" applyAlignment="1">
      <alignment horizontal="center" vertical="center" wrapText="1"/>
    </xf>
    <xf numFmtId="0" fontId="94" fillId="10" borderId="43" xfId="0" applyFont="1" applyFill="1" applyBorder="1" applyAlignment="1">
      <alignment horizontal="center" vertical="center" wrapText="1"/>
    </xf>
    <xf numFmtId="0" fontId="47" fillId="0" borderId="0" xfId="8" applyFont="1" applyFill="1" applyAlignment="1">
      <alignment horizontal="left" vertical="top" wrapText="1"/>
    </xf>
    <xf numFmtId="2" fontId="57" fillId="0" borderId="0" xfId="8" applyNumberFormat="1" applyFont="1" applyFill="1" applyAlignment="1">
      <alignment horizontal="center"/>
    </xf>
    <xf numFmtId="2" fontId="59" fillId="0" borderId="0" xfId="8" applyNumberFormat="1" applyFont="1" applyFill="1" applyAlignment="1">
      <alignment horizontal="center"/>
    </xf>
    <xf numFmtId="0" fontId="4" fillId="0" borderId="4" xfId="8" applyFont="1" applyFill="1" applyBorder="1" applyAlignment="1">
      <alignment horizontal="center" vertical="center"/>
    </xf>
    <xf numFmtId="0" fontId="63" fillId="0" borderId="0" xfId="8" applyFont="1" applyFill="1" applyAlignment="1">
      <alignment horizontal="left" vertical="top" wrapText="1"/>
    </xf>
    <xf numFmtId="4" fontId="4" fillId="0" borderId="4" xfId="8" applyNumberFormat="1" applyFont="1" applyFill="1" applyBorder="1" applyAlignment="1">
      <alignment horizontal="center" vertical="center"/>
    </xf>
    <xf numFmtId="0" fontId="6" fillId="0" borderId="0" xfId="18" applyFont="1" applyFill="1" applyAlignment="1">
      <alignment horizontal="right" vertical="center"/>
    </xf>
    <xf numFmtId="0" fontId="1" fillId="0" borderId="1" xfId="18" applyFont="1" applyFill="1" applyBorder="1" applyAlignment="1">
      <alignment horizontal="center" vertical="center" wrapText="1"/>
    </xf>
    <xf numFmtId="0" fontId="4" fillId="0" borderId="4" xfId="18" applyFont="1" applyFill="1" applyBorder="1" applyAlignment="1">
      <alignment horizontal="center" vertical="center"/>
    </xf>
    <xf numFmtId="0" fontId="28" fillId="0" borderId="0" xfId="8" applyFont="1" applyFill="1" applyAlignment="1">
      <alignment horizontal="left" vertical="top" wrapText="1"/>
    </xf>
    <xf numFmtId="0" fontId="28" fillId="0" borderId="0" xfId="8" applyFont="1" applyFill="1" applyAlignment="1">
      <alignment horizontal="left" vertical="center"/>
    </xf>
    <xf numFmtId="184" fontId="4" fillId="0" borderId="4" xfId="19" applyNumberFormat="1" applyFont="1" applyFill="1" applyBorder="1" applyAlignment="1">
      <alignment horizontal="center"/>
    </xf>
    <xf numFmtId="0" fontId="4" fillId="0" borderId="5" xfId="18" applyFont="1" applyFill="1" applyBorder="1" applyAlignment="1">
      <alignment horizontal="center" vertical="center" wrapText="1"/>
    </xf>
    <xf numFmtId="0" fontId="4" fillId="0" borderId="3" xfId="18" applyFont="1" applyFill="1" applyBorder="1" applyAlignment="1">
      <alignment horizontal="center" vertical="center" wrapText="1"/>
    </xf>
    <xf numFmtId="165" fontId="4" fillId="0" borderId="5" xfId="19" applyFont="1" applyFill="1" applyBorder="1" applyAlignment="1">
      <alignment horizontal="center" vertical="center"/>
    </xf>
    <xf numFmtId="165" fontId="4" fillId="0" borderId="3" xfId="19" applyFont="1" applyFill="1" applyBorder="1" applyAlignment="1">
      <alignment horizontal="center" vertical="center"/>
    </xf>
    <xf numFmtId="165" fontId="4" fillId="0" borderId="12" xfId="19" applyFont="1" applyFill="1" applyBorder="1" applyAlignment="1">
      <alignment horizontal="center"/>
    </xf>
    <xf numFmtId="165" fontId="4" fillId="0" borderId="27" xfId="19" applyFont="1" applyFill="1" applyBorder="1" applyAlignment="1">
      <alignment horizontal="center"/>
    </xf>
    <xf numFmtId="165" fontId="4" fillId="0" borderId="28" xfId="19" applyFont="1" applyFill="1" applyBorder="1" applyAlignment="1">
      <alignment horizontal="center"/>
    </xf>
    <xf numFmtId="0" fontId="4" fillId="0" borderId="12" xfId="18" applyFont="1" applyFill="1" applyBorder="1" applyAlignment="1">
      <alignment horizontal="center"/>
    </xf>
    <xf numFmtId="0" fontId="4" fillId="0" borderId="27" xfId="18" applyFont="1" applyFill="1" applyBorder="1" applyAlignment="1">
      <alignment horizontal="center"/>
    </xf>
    <xf numFmtId="0" fontId="4" fillId="0" borderId="28" xfId="18" applyFont="1" applyFill="1" applyBorder="1" applyAlignment="1">
      <alignment horizontal="center"/>
    </xf>
    <xf numFmtId="0" fontId="23" fillId="0" borderId="0" xfId="8" applyFont="1" applyAlignment="1">
      <alignment horizontal="center" vertical="center"/>
    </xf>
    <xf numFmtId="0" fontId="26" fillId="0" borderId="0" xfId="8" applyFont="1" applyAlignment="1">
      <alignment horizontal="left" vertical="center" wrapText="1"/>
    </xf>
    <xf numFmtId="0" fontId="26" fillId="0" borderId="0" xfId="8" applyFont="1" applyAlignment="1">
      <alignment horizontal="left" vertical="center"/>
    </xf>
    <xf numFmtId="4" fontId="25" fillId="0" borderId="7" xfId="8" applyNumberFormat="1" applyFont="1" applyBorder="1" applyAlignment="1">
      <alignment horizontal="left"/>
    </xf>
    <xf numFmtId="4" fontId="25" fillId="0" borderId="10" xfId="8" applyNumberFormat="1" applyFont="1" applyBorder="1" applyAlignment="1">
      <alignment horizontal="left"/>
    </xf>
    <xf numFmtId="4" fontId="25" fillId="0" borderId="11" xfId="8" applyNumberFormat="1" applyFont="1" applyBorder="1" applyAlignment="1">
      <alignment horizontal="left"/>
    </xf>
    <xf numFmtId="0" fontId="7" fillId="0" borderId="0" xfId="8" applyFont="1" applyAlignment="1">
      <alignment horizontal="center"/>
    </xf>
    <xf numFmtId="49" fontId="7" fillId="0" borderId="0" xfId="8" applyNumberFormat="1" applyFont="1" applyAlignment="1">
      <alignment horizontal="center"/>
    </xf>
    <xf numFmtId="171" fontId="7" fillId="0" borderId="0" xfId="8" applyNumberFormat="1" applyFont="1" applyAlignment="1">
      <alignment horizontal="center"/>
    </xf>
    <xf numFmtId="9" fontId="7" fillId="0" borderId="0" xfId="8" applyNumberFormat="1" applyFont="1" applyAlignment="1">
      <alignment horizontal="center"/>
    </xf>
    <xf numFmtId="0" fontId="7" fillId="0" borderId="47" xfId="8" applyFont="1" applyBorder="1" applyAlignment="1">
      <alignment horizontal="center"/>
    </xf>
    <xf numFmtId="0" fontId="7" fillId="0" borderId="48" xfId="8" applyFont="1" applyBorder="1" applyAlignment="1">
      <alignment horizontal="center" wrapText="1"/>
    </xf>
    <xf numFmtId="49" fontId="7" fillId="0" borderId="48" xfId="8" applyNumberFormat="1" applyFont="1" applyBorder="1" applyAlignment="1">
      <alignment horizontal="center"/>
    </xf>
    <xf numFmtId="171" fontId="7" fillId="0" borderId="48" xfId="8" applyNumberFormat="1" applyFont="1" applyBorder="1" applyAlignment="1">
      <alignment horizontal="center"/>
    </xf>
    <xf numFmtId="0" fontId="7" fillId="0" borderId="48" xfId="8" applyFont="1" applyBorder="1" applyAlignment="1">
      <alignment horizontal="center"/>
    </xf>
    <xf numFmtId="9" fontId="7" fillId="0" borderId="48" xfId="8" applyNumberFormat="1" applyFont="1" applyBorder="1" applyAlignment="1">
      <alignment horizontal="center"/>
    </xf>
    <xf numFmtId="0" fontId="7" fillId="0" borderId="49" xfId="8" applyFont="1" applyBorder="1" applyAlignment="1">
      <alignment horizontal="center"/>
    </xf>
    <xf numFmtId="0" fontId="7" fillId="0" borderId="50" xfId="8" applyFont="1" applyBorder="1" applyAlignment="1">
      <alignment horizontal="center"/>
    </xf>
    <xf numFmtId="49" fontId="7" fillId="0" borderId="50" xfId="8" applyNumberFormat="1" applyFont="1" applyBorder="1" applyAlignment="1">
      <alignment horizontal="center"/>
    </xf>
    <xf numFmtId="171" fontId="7" fillId="0" borderId="50" xfId="8" applyNumberFormat="1" applyFont="1" applyBorder="1" applyAlignment="1">
      <alignment horizontal="center"/>
    </xf>
    <xf numFmtId="9" fontId="7" fillId="0" borderId="50" xfId="8" applyNumberFormat="1" applyFont="1" applyBorder="1" applyAlignment="1">
      <alignment horizontal="center"/>
    </xf>
    <xf numFmtId="0" fontId="7" fillId="0" borderId="51" xfId="8" applyFont="1" applyBorder="1" applyAlignment="1">
      <alignment horizontal="center"/>
    </xf>
    <xf numFmtId="0" fontId="16" fillId="6" borderId="0" xfId="8" applyFont="1" applyFill="1" applyAlignment="1">
      <alignment horizontal="center"/>
    </xf>
    <xf numFmtId="0" fontId="19" fillId="0" borderId="0" xfId="8" applyFont="1" applyAlignment="1">
      <alignment horizontal="left" vertical="center" wrapText="1"/>
    </xf>
    <xf numFmtId="0" fontId="9" fillId="0" borderId="52" xfId="8" applyFont="1" applyBorder="1" applyAlignment="1">
      <alignment horizontal="center" vertical="center"/>
    </xf>
    <xf numFmtId="0" fontId="9" fillId="0" borderId="17" xfId="8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9" fillId="5" borderId="28" xfId="0" applyFont="1" applyFill="1" applyBorder="1" applyAlignment="1">
      <alignment horizontal="center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top" wrapText="1"/>
    </xf>
    <xf numFmtId="0" fontId="14" fillId="2" borderId="19" xfId="0" applyFont="1" applyFill="1" applyBorder="1" applyAlignment="1">
      <alignment horizontal="left" vertical="top" wrapText="1"/>
    </xf>
    <xf numFmtId="0" fontId="15" fillId="2" borderId="18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wrapText="1"/>
    </xf>
    <xf numFmtId="0" fontId="72" fillId="2" borderId="34" xfId="0" applyFont="1" applyFill="1" applyBorder="1" applyAlignment="1">
      <alignment horizontal="left" vertical="top" wrapText="1"/>
    </xf>
    <xf numFmtId="0" fontId="72" fillId="2" borderId="35" xfId="0" applyFont="1" applyFill="1" applyBorder="1" applyAlignment="1">
      <alignment horizontal="left" vertical="top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72" fillId="2" borderId="18" xfId="0" applyFont="1" applyFill="1" applyBorder="1" applyAlignment="1">
      <alignment horizontal="left" vertical="top" wrapText="1"/>
    </xf>
    <xf numFmtId="0" fontId="72" fillId="2" borderId="19" xfId="0" applyFont="1" applyFill="1" applyBorder="1" applyAlignment="1">
      <alignment horizontal="left" vertical="top" wrapText="1"/>
    </xf>
  </cellXfs>
  <cellStyles count="22">
    <cellStyle name="Euro" xfId="1"/>
    <cellStyle name="Hipervínculo" xfId="20" builtinId="8"/>
    <cellStyle name="Millares" xfId="21" builtinId="3"/>
    <cellStyle name="Millares [0] 2" xfId="2"/>
    <cellStyle name="Millares 2" xfId="3"/>
    <cellStyle name="Millares 3" xfId="4"/>
    <cellStyle name="Millares 4" xfId="5"/>
    <cellStyle name="Millares 5" xfId="17"/>
    <cellStyle name="Millares_VIGAS" xfId="19"/>
    <cellStyle name="Moneda 2" xfId="6"/>
    <cellStyle name="Normal" xfId="0" builtinId="0"/>
    <cellStyle name="Normal 11" xfId="7"/>
    <cellStyle name="Normal 2" xfId="8"/>
    <cellStyle name="Normal 2 2" xfId="16"/>
    <cellStyle name="Normal 2 7" xfId="9"/>
    <cellStyle name="Normal 3" xfId="10"/>
    <cellStyle name="Normal 3 2" xfId="11"/>
    <cellStyle name="Normal 4" xfId="12"/>
    <cellStyle name="Normal_metra.Edif.Salazar16 Julio.2002" xfId="18"/>
    <cellStyle name="Porcentaje" xfId="13" builtinId="5"/>
    <cellStyle name="Porcentaje 2" xfId="14"/>
    <cellStyle name="Porcentual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8</xdr:row>
      <xdr:rowOff>80010</xdr:rowOff>
    </xdr:from>
    <xdr:to>
      <xdr:col>20</xdr:col>
      <xdr:colOff>171450</xdr:colOff>
      <xdr:row>8</xdr:row>
      <xdr:rowOff>80012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/>
      </xdr:nvCxnSpPr>
      <xdr:spPr bwMode="auto">
        <a:xfrm flipV="1">
          <a:off x="9591675" y="1371600"/>
          <a:ext cx="1304925" cy="2"/>
        </a:xfrm>
        <a:prstGeom prst="line">
          <a:avLst/>
        </a:prstGeom>
        <a:ln w="76200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14</xdr:row>
      <xdr:rowOff>85725</xdr:rowOff>
    </xdr:from>
    <xdr:to>
      <xdr:col>20</xdr:col>
      <xdr:colOff>171450</xdr:colOff>
      <xdr:row>14</xdr:row>
      <xdr:rowOff>85725</xdr:rowOff>
    </xdr:to>
    <xdr:cxnSp macro="">
      <xdr:nvCxnSpPr>
        <xdr:cNvPr id="134324" name="Conector recto 15">
          <a:extLst>
            <a:ext uri="{FF2B5EF4-FFF2-40B4-BE49-F238E27FC236}">
              <a16:creationId xmlns:a16="http://schemas.microsoft.com/office/drawing/2014/main" id="{00000000-0008-0000-0900-0000B40C0200}"/>
            </a:ext>
          </a:extLst>
        </xdr:cNvPr>
        <xdr:cNvCxnSpPr>
          <a:cxnSpLocks noChangeShapeType="1"/>
        </xdr:cNvCxnSpPr>
      </xdr:nvCxnSpPr>
      <xdr:spPr bwMode="auto">
        <a:xfrm>
          <a:off x="9620250" y="2562225"/>
          <a:ext cx="127635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9525</xdr:colOff>
      <xdr:row>15</xdr:row>
      <xdr:rowOff>85725</xdr:rowOff>
    </xdr:from>
    <xdr:to>
      <xdr:col>44</xdr:col>
      <xdr:colOff>180975</xdr:colOff>
      <xdr:row>15</xdr:row>
      <xdr:rowOff>85725</xdr:rowOff>
    </xdr:to>
    <xdr:cxnSp macro="">
      <xdr:nvCxnSpPr>
        <xdr:cNvPr id="134325" name="Conector recto 17">
          <a:extLst>
            <a:ext uri="{FF2B5EF4-FFF2-40B4-BE49-F238E27FC236}">
              <a16:creationId xmlns:a16="http://schemas.microsoft.com/office/drawing/2014/main" id="{00000000-0008-0000-0900-0000B50C0200}"/>
            </a:ext>
          </a:extLst>
        </xdr:cNvPr>
        <xdr:cNvCxnSpPr>
          <a:cxnSpLocks noChangeShapeType="1"/>
        </xdr:cNvCxnSpPr>
      </xdr:nvCxnSpPr>
      <xdr:spPr bwMode="auto">
        <a:xfrm flipV="1">
          <a:off x="9782175" y="2733675"/>
          <a:ext cx="569595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48</xdr:col>
      <xdr:colOff>171450</xdr:colOff>
      <xdr:row>18</xdr:row>
      <xdr:rowOff>85725</xdr:rowOff>
    </xdr:from>
    <xdr:to>
      <xdr:col>70</xdr:col>
      <xdr:colOff>0</xdr:colOff>
      <xdr:row>18</xdr:row>
      <xdr:rowOff>95250</xdr:rowOff>
    </xdr:to>
    <xdr:cxnSp macro="">
      <xdr:nvCxnSpPr>
        <xdr:cNvPr id="134326" name="Conector recto 22">
          <a:extLst>
            <a:ext uri="{FF2B5EF4-FFF2-40B4-BE49-F238E27FC236}">
              <a16:creationId xmlns:a16="http://schemas.microsoft.com/office/drawing/2014/main" id="{00000000-0008-0000-0900-0000B60C0200}"/>
            </a:ext>
          </a:extLst>
        </xdr:cNvPr>
        <xdr:cNvCxnSpPr>
          <a:cxnSpLocks noChangeShapeType="1"/>
        </xdr:cNvCxnSpPr>
      </xdr:nvCxnSpPr>
      <xdr:spPr bwMode="auto">
        <a:xfrm flipV="1">
          <a:off x="16230600" y="3248025"/>
          <a:ext cx="401955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21</xdr:col>
      <xdr:colOff>9525</xdr:colOff>
      <xdr:row>19</xdr:row>
      <xdr:rowOff>76200</xdr:rowOff>
    </xdr:from>
    <xdr:to>
      <xdr:col>77</xdr:col>
      <xdr:colOff>0</xdr:colOff>
      <xdr:row>19</xdr:row>
      <xdr:rowOff>95250</xdr:rowOff>
    </xdr:to>
    <xdr:cxnSp macro="">
      <xdr:nvCxnSpPr>
        <xdr:cNvPr id="134327" name="Conector recto 29">
          <a:extLst>
            <a:ext uri="{FF2B5EF4-FFF2-40B4-BE49-F238E27FC236}">
              <a16:creationId xmlns:a16="http://schemas.microsoft.com/office/drawing/2014/main" id="{00000000-0008-0000-0900-0000B70C0200}"/>
            </a:ext>
          </a:extLst>
        </xdr:cNvPr>
        <xdr:cNvCxnSpPr>
          <a:cxnSpLocks noChangeShapeType="1"/>
        </xdr:cNvCxnSpPr>
      </xdr:nvCxnSpPr>
      <xdr:spPr bwMode="auto">
        <a:xfrm flipV="1">
          <a:off x="10925175" y="3409950"/>
          <a:ext cx="10658475" cy="1905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24</xdr:col>
      <xdr:colOff>104775</xdr:colOff>
      <xdr:row>21</xdr:row>
      <xdr:rowOff>76200</xdr:rowOff>
    </xdr:from>
    <xdr:to>
      <xdr:col>41</xdr:col>
      <xdr:colOff>180975</xdr:colOff>
      <xdr:row>21</xdr:row>
      <xdr:rowOff>95250</xdr:rowOff>
    </xdr:to>
    <xdr:cxnSp macro="">
      <xdr:nvCxnSpPr>
        <xdr:cNvPr id="134328" name="Conector recto 43">
          <a:extLst>
            <a:ext uri="{FF2B5EF4-FFF2-40B4-BE49-F238E27FC236}">
              <a16:creationId xmlns:a16="http://schemas.microsoft.com/office/drawing/2014/main" id="{00000000-0008-0000-0900-0000B80C0200}"/>
            </a:ext>
          </a:extLst>
        </xdr:cNvPr>
        <xdr:cNvCxnSpPr>
          <a:cxnSpLocks noChangeShapeType="1"/>
        </xdr:cNvCxnSpPr>
      </xdr:nvCxnSpPr>
      <xdr:spPr bwMode="auto">
        <a:xfrm flipV="1">
          <a:off x="11591925" y="3752850"/>
          <a:ext cx="3314700" cy="1905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42</xdr:col>
      <xdr:colOff>0</xdr:colOff>
      <xdr:row>22</xdr:row>
      <xdr:rowOff>85725</xdr:rowOff>
    </xdr:from>
    <xdr:to>
      <xdr:col>69</xdr:col>
      <xdr:colOff>171450</xdr:colOff>
      <xdr:row>22</xdr:row>
      <xdr:rowOff>95250</xdr:rowOff>
    </xdr:to>
    <xdr:cxnSp macro="">
      <xdr:nvCxnSpPr>
        <xdr:cNvPr id="134329" name="Conector recto 48">
          <a:extLst>
            <a:ext uri="{FF2B5EF4-FFF2-40B4-BE49-F238E27FC236}">
              <a16:creationId xmlns:a16="http://schemas.microsoft.com/office/drawing/2014/main" id="{00000000-0008-0000-0900-0000B90C0200}"/>
            </a:ext>
          </a:extLst>
        </xdr:cNvPr>
        <xdr:cNvCxnSpPr>
          <a:cxnSpLocks noChangeShapeType="1"/>
        </xdr:cNvCxnSpPr>
      </xdr:nvCxnSpPr>
      <xdr:spPr bwMode="auto">
        <a:xfrm flipV="1">
          <a:off x="14916150" y="3933825"/>
          <a:ext cx="531495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70</xdr:col>
      <xdr:colOff>0</xdr:colOff>
      <xdr:row>23</xdr:row>
      <xdr:rowOff>85725</xdr:rowOff>
    </xdr:from>
    <xdr:to>
      <xdr:col>84</xdr:col>
      <xdr:colOff>0</xdr:colOff>
      <xdr:row>23</xdr:row>
      <xdr:rowOff>95250</xdr:rowOff>
    </xdr:to>
    <xdr:cxnSp macro="">
      <xdr:nvCxnSpPr>
        <xdr:cNvPr id="134330" name="Conector recto 50">
          <a:extLst>
            <a:ext uri="{FF2B5EF4-FFF2-40B4-BE49-F238E27FC236}">
              <a16:creationId xmlns:a16="http://schemas.microsoft.com/office/drawing/2014/main" id="{00000000-0008-0000-0900-0000BA0C0200}"/>
            </a:ext>
          </a:extLst>
        </xdr:cNvPr>
        <xdr:cNvCxnSpPr>
          <a:cxnSpLocks noChangeShapeType="1"/>
        </xdr:cNvCxnSpPr>
      </xdr:nvCxnSpPr>
      <xdr:spPr bwMode="auto">
        <a:xfrm>
          <a:off x="20250150" y="4105275"/>
          <a:ext cx="266700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77</xdr:col>
      <xdr:colOff>19050</xdr:colOff>
      <xdr:row>24</xdr:row>
      <xdr:rowOff>76200</xdr:rowOff>
    </xdr:from>
    <xdr:to>
      <xdr:col>91</xdr:col>
      <xdr:colOff>0</xdr:colOff>
      <xdr:row>24</xdr:row>
      <xdr:rowOff>85725</xdr:rowOff>
    </xdr:to>
    <xdr:cxnSp macro="">
      <xdr:nvCxnSpPr>
        <xdr:cNvPr id="134331" name="Conector recto 52">
          <a:extLst>
            <a:ext uri="{FF2B5EF4-FFF2-40B4-BE49-F238E27FC236}">
              <a16:creationId xmlns:a16="http://schemas.microsoft.com/office/drawing/2014/main" id="{00000000-0008-0000-0900-0000BB0C0200}"/>
            </a:ext>
          </a:extLst>
        </xdr:cNvPr>
        <xdr:cNvCxnSpPr>
          <a:cxnSpLocks noChangeShapeType="1"/>
        </xdr:cNvCxnSpPr>
      </xdr:nvCxnSpPr>
      <xdr:spPr bwMode="auto">
        <a:xfrm flipV="1">
          <a:off x="21602700" y="4267200"/>
          <a:ext cx="264795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63</xdr:col>
      <xdr:colOff>28575</xdr:colOff>
      <xdr:row>26</xdr:row>
      <xdr:rowOff>76200</xdr:rowOff>
    </xdr:from>
    <xdr:to>
      <xdr:col>76</xdr:col>
      <xdr:colOff>171450</xdr:colOff>
      <xdr:row>26</xdr:row>
      <xdr:rowOff>85725</xdr:rowOff>
    </xdr:to>
    <xdr:cxnSp macro="">
      <xdr:nvCxnSpPr>
        <xdr:cNvPr id="134332" name="Conector recto 53">
          <a:extLst>
            <a:ext uri="{FF2B5EF4-FFF2-40B4-BE49-F238E27FC236}">
              <a16:creationId xmlns:a16="http://schemas.microsoft.com/office/drawing/2014/main" id="{00000000-0008-0000-0900-0000BC0C0200}"/>
            </a:ext>
          </a:extLst>
        </xdr:cNvPr>
        <xdr:cNvCxnSpPr>
          <a:cxnSpLocks noChangeShapeType="1"/>
        </xdr:cNvCxnSpPr>
      </xdr:nvCxnSpPr>
      <xdr:spPr bwMode="auto">
        <a:xfrm flipV="1">
          <a:off x="18945225" y="4610100"/>
          <a:ext cx="2619375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90</xdr:col>
      <xdr:colOff>180975</xdr:colOff>
      <xdr:row>36</xdr:row>
      <xdr:rowOff>85725</xdr:rowOff>
    </xdr:from>
    <xdr:to>
      <xdr:col>97</xdr:col>
      <xdr:colOff>180975</xdr:colOff>
      <xdr:row>36</xdr:row>
      <xdr:rowOff>85725</xdr:rowOff>
    </xdr:to>
    <xdr:cxnSp macro="">
      <xdr:nvCxnSpPr>
        <xdr:cNvPr id="134333" name="Conector recto 64">
          <a:extLst>
            <a:ext uri="{FF2B5EF4-FFF2-40B4-BE49-F238E27FC236}">
              <a16:creationId xmlns:a16="http://schemas.microsoft.com/office/drawing/2014/main" id="{00000000-0008-0000-0900-0000BD0C0200}"/>
            </a:ext>
          </a:extLst>
        </xdr:cNvPr>
        <xdr:cNvCxnSpPr>
          <a:cxnSpLocks noChangeShapeType="1"/>
        </xdr:cNvCxnSpPr>
      </xdr:nvCxnSpPr>
      <xdr:spPr bwMode="auto">
        <a:xfrm>
          <a:off x="24241125" y="6334125"/>
          <a:ext cx="133350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0</xdr:colOff>
      <xdr:row>41</xdr:row>
      <xdr:rowOff>85725</xdr:rowOff>
    </xdr:from>
    <xdr:to>
      <xdr:col>27</xdr:col>
      <xdr:colOff>180975</xdr:colOff>
      <xdr:row>41</xdr:row>
      <xdr:rowOff>85725</xdr:rowOff>
    </xdr:to>
    <xdr:cxnSp macro="">
      <xdr:nvCxnSpPr>
        <xdr:cNvPr id="134334" name="Conector recto 69">
          <a:extLst>
            <a:ext uri="{FF2B5EF4-FFF2-40B4-BE49-F238E27FC236}">
              <a16:creationId xmlns:a16="http://schemas.microsoft.com/office/drawing/2014/main" id="{00000000-0008-0000-0900-0000BE0C0200}"/>
            </a:ext>
          </a:extLst>
        </xdr:cNvPr>
        <xdr:cNvCxnSpPr>
          <a:cxnSpLocks noChangeShapeType="1"/>
        </xdr:cNvCxnSpPr>
      </xdr:nvCxnSpPr>
      <xdr:spPr bwMode="auto">
        <a:xfrm flipV="1">
          <a:off x="9582150" y="7191375"/>
          <a:ext cx="26574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20</xdr:col>
      <xdr:colOff>180975</xdr:colOff>
      <xdr:row>44</xdr:row>
      <xdr:rowOff>85725</xdr:rowOff>
    </xdr:from>
    <xdr:to>
      <xdr:col>42</xdr:col>
      <xdr:colOff>9525</xdr:colOff>
      <xdr:row>44</xdr:row>
      <xdr:rowOff>85725</xdr:rowOff>
    </xdr:to>
    <xdr:cxnSp macro="">
      <xdr:nvCxnSpPr>
        <xdr:cNvPr id="134335" name="Conector recto 71">
          <a:extLst>
            <a:ext uri="{FF2B5EF4-FFF2-40B4-BE49-F238E27FC236}">
              <a16:creationId xmlns:a16="http://schemas.microsoft.com/office/drawing/2014/main" id="{00000000-0008-0000-0900-0000BF0C0200}"/>
            </a:ext>
          </a:extLst>
        </xdr:cNvPr>
        <xdr:cNvCxnSpPr>
          <a:cxnSpLocks noChangeShapeType="1"/>
        </xdr:cNvCxnSpPr>
      </xdr:nvCxnSpPr>
      <xdr:spPr bwMode="auto">
        <a:xfrm>
          <a:off x="10906125" y="7705725"/>
          <a:ext cx="401955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28</xdr:col>
      <xdr:colOff>0</xdr:colOff>
      <xdr:row>45</xdr:row>
      <xdr:rowOff>95250</xdr:rowOff>
    </xdr:from>
    <xdr:to>
      <xdr:col>49</xdr:col>
      <xdr:colOff>0</xdr:colOff>
      <xdr:row>45</xdr:row>
      <xdr:rowOff>95250</xdr:rowOff>
    </xdr:to>
    <xdr:cxnSp macro="">
      <xdr:nvCxnSpPr>
        <xdr:cNvPr id="134336" name="Conector recto 72">
          <a:extLst>
            <a:ext uri="{FF2B5EF4-FFF2-40B4-BE49-F238E27FC236}">
              <a16:creationId xmlns:a16="http://schemas.microsoft.com/office/drawing/2014/main" id="{00000000-0008-0000-0900-0000C00C0200}"/>
            </a:ext>
          </a:extLst>
        </xdr:cNvPr>
        <xdr:cNvCxnSpPr>
          <a:cxnSpLocks noChangeShapeType="1"/>
        </xdr:cNvCxnSpPr>
      </xdr:nvCxnSpPr>
      <xdr:spPr bwMode="auto">
        <a:xfrm>
          <a:off x="12249150" y="7886700"/>
          <a:ext cx="400050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35</xdr:col>
      <xdr:colOff>9525</xdr:colOff>
      <xdr:row>46</xdr:row>
      <xdr:rowOff>95250</xdr:rowOff>
    </xdr:from>
    <xdr:to>
      <xdr:col>55</xdr:col>
      <xdr:colOff>171450</xdr:colOff>
      <xdr:row>46</xdr:row>
      <xdr:rowOff>95250</xdr:rowOff>
    </xdr:to>
    <xdr:cxnSp macro="">
      <xdr:nvCxnSpPr>
        <xdr:cNvPr id="134337" name="Conector recto 73">
          <a:extLst>
            <a:ext uri="{FF2B5EF4-FFF2-40B4-BE49-F238E27FC236}">
              <a16:creationId xmlns:a16="http://schemas.microsoft.com/office/drawing/2014/main" id="{00000000-0008-0000-0900-0000C10C0200}"/>
            </a:ext>
          </a:extLst>
        </xdr:cNvPr>
        <xdr:cNvCxnSpPr>
          <a:cxnSpLocks noChangeShapeType="1"/>
        </xdr:cNvCxnSpPr>
      </xdr:nvCxnSpPr>
      <xdr:spPr bwMode="auto">
        <a:xfrm>
          <a:off x="13592175" y="8058150"/>
          <a:ext cx="397192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42</xdr:col>
      <xdr:colOff>9525</xdr:colOff>
      <xdr:row>47</xdr:row>
      <xdr:rowOff>85725</xdr:rowOff>
    </xdr:from>
    <xdr:to>
      <xdr:col>63</xdr:col>
      <xdr:colOff>9525</xdr:colOff>
      <xdr:row>47</xdr:row>
      <xdr:rowOff>95250</xdr:rowOff>
    </xdr:to>
    <xdr:cxnSp macro="">
      <xdr:nvCxnSpPr>
        <xdr:cNvPr id="134338" name="Conector recto 74">
          <a:extLst>
            <a:ext uri="{FF2B5EF4-FFF2-40B4-BE49-F238E27FC236}">
              <a16:creationId xmlns:a16="http://schemas.microsoft.com/office/drawing/2014/main" id="{00000000-0008-0000-0900-0000C20C0200}"/>
            </a:ext>
          </a:extLst>
        </xdr:cNvPr>
        <xdr:cNvCxnSpPr>
          <a:cxnSpLocks noChangeShapeType="1"/>
        </xdr:cNvCxnSpPr>
      </xdr:nvCxnSpPr>
      <xdr:spPr bwMode="auto">
        <a:xfrm>
          <a:off x="14925675" y="8220075"/>
          <a:ext cx="400050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46</xdr:col>
      <xdr:colOff>104775</xdr:colOff>
      <xdr:row>49</xdr:row>
      <xdr:rowOff>76200</xdr:rowOff>
    </xdr:from>
    <xdr:to>
      <xdr:col>76</xdr:col>
      <xdr:colOff>152400</xdr:colOff>
      <xdr:row>49</xdr:row>
      <xdr:rowOff>95250</xdr:rowOff>
    </xdr:to>
    <xdr:cxnSp macro="">
      <xdr:nvCxnSpPr>
        <xdr:cNvPr id="134339" name="Conector recto 79">
          <a:extLst>
            <a:ext uri="{FF2B5EF4-FFF2-40B4-BE49-F238E27FC236}">
              <a16:creationId xmlns:a16="http://schemas.microsoft.com/office/drawing/2014/main" id="{00000000-0008-0000-0900-0000C30C0200}"/>
            </a:ext>
          </a:extLst>
        </xdr:cNvPr>
        <xdr:cNvCxnSpPr>
          <a:cxnSpLocks noChangeShapeType="1"/>
        </xdr:cNvCxnSpPr>
      </xdr:nvCxnSpPr>
      <xdr:spPr bwMode="auto">
        <a:xfrm flipV="1">
          <a:off x="15782925" y="8553450"/>
          <a:ext cx="5762625" cy="1905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46</xdr:col>
      <xdr:colOff>95250</xdr:colOff>
      <xdr:row>50</xdr:row>
      <xdr:rowOff>85725</xdr:rowOff>
    </xdr:from>
    <xdr:to>
      <xdr:col>76</xdr:col>
      <xdr:colOff>161925</xdr:colOff>
      <xdr:row>50</xdr:row>
      <xdr:rowOff>85725</xdr:rowOff>
    </xdr:to>
    <xdr:cxnSp macro="">
      <xdr:nvCxnSpPr>
        <xdr:cNvPr id="134340" name="Conector recto 80">
          <a:extLst>
            <a:ext uri="{FF2B5EF4-FFF2-40B4-BE49-F238E27FC236}">
              <a16:creationId xmlns:a16="http://schemas.microsoft.com/office/drawing/2014/main" id="{00000000-0008-0000-0900-0000C40C0200}"/>
            </a:ext>
          </a:extLst>
        </xdr:cNvPr>
        <xdr:cNvCxnSpPr>
          <a:cxnSpLocks noChangeShapeType="1"/>
        </xdr:cNvCxnSpPr>
      </xdr:nvCxnSpPr>
      <xdr:spPr bwMode="auto">
        <a:xfrm flipV="1">
          <a:off x="15773400" y="8734425"/>
          <a:ext cx="57816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46</xdr:col>
      <xdr:colOff>104775</xdr:colOff>
      <xdr:row>52</xdr:row>
      <xdr:rowOff>66675</xdr:rowOff>
    </xdr:from>
    <xdr:to>
      <xdr:col>77</xdr:col>
      <xdr:colOff>0</xdr:colOff>
      <xdr:row>52</xdr:row>
      <xdr:rowOff>95250</xdr:rowOff>
    </xdr:to>
    <xdr:cxnSp macro="">
      <xdr:nvCxnSpPr>
        <xdr:cNvPr id="134341" name="Conector recto 81">
          <a:extLst>
            <a:ext uri="{FF2B5EF4-FFF2-40B4-BE49-F238E27FC236}">
              <a16:creationId xmlns:a16="http://schemas.microsoft.com/office/drawing/2014/main" id="{00000000-0008-0000-0900-0000C50C0200}"/>
            </a:ext>
          </a:extLst>
        </xdr:cNvPr>
        <xdr:cNvCxnSpPr>
          <a:cxnSpLocks noChangeShapeType="1"/>
        </xdr:cNvCxnSpPr>
      </xdr:nvCxnSpPr>
      <xdr:spPr bwMode="auto">
        <a:xfrm flipV="1">
          <a:off x="15782925" y="9058275"/>
          <a:ext cx="5800725" cy="2857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77</xdr:col>
      <xdr:colOff>9525</xdr:colOff>
      <xdr:row>53</xdr:row>
      <xdr:rowOff>95250</xdr:rowOff>
    </xdr:from>
    <xdr:to>
      <xdr:col>83</xdr:col>
      <xdr:colOff>180975</xdr:colOff>
      <xdr:row>53</xdr:row>
      <xdr:rowOff>104775</xdr:rowOff>
    </xdr:to>
    <xdr:cxnSp macro="">
      <xdr:nvCxnSpPr>
        <xdr:cNvPr id="134342" name="Conector recto 82">
          <a:extLst>
            <a:ext uri="{FF2B5EF4-FFF2-40B4-BE49-F238E27FC236}">
              <a16:creationId xmlns:a16="http://schemas.microsoft.com/office/drawing/2014/main" id="{00000000-0008-0000-0900-0000C60C0200}"/>
            </a:ext>
          </a:extLst>
        </xdr:cNvPr>
        <xdr:cNvCxnSpPr>
          <a:cxnSpLocks noChangeShapeType="1"/>
        </xdr:cNvCxnSpPr>
      </xdr:nvCxnSpPr>
      <xdr:spPr bwMode="auto">
        <a:xfrm>
          <a:off x="21593175" y="9258300"/>
          <a:ext cx="131445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9525</xdr:colOff>
      <xdr:row>75</xdr:row>
      <xdr:rowOff>80012</xdr:rowOff>
    </xdr:from>
    <xdr:to>
      <xdr:col>104</xdr:col>
      <xdr:colOff>0</xdr:colOff>
      <xdr:row>75</xdr:row>
      <xdr:rowOff>83923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CxnSpPr/>
      </xdr:nvCxnSpPr>
      <xdr:spPr bwMode="auto">
        <a:xfrm>
          <a:off x="9466489" y="1367066"/>
          <a:ext cx="17339582" cy="7822"/>
        </a:xfrm>
        <a:prstGeom prst="line">
          <a:avLst/>
        </a:prstGeom>
        <a:ln w="76200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76</xdr:row>
      <xdr:rowOff>80012</xdr:rowOff>
    </xdr:from>
    <xdr:to>
      <xdr:col>104</xdr:col>
      <xdr:colOff>0</xdr:colOff>
      <xdr:row>76</xdr:row>
      <xdr:rowOff>83923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CxnSpPr/>
      </xdr:nvCxnSpPr>
      <xdr:spPr bwMode="auto">
        <a:xfrm>
          <a:off x="9466489" y="1367066"/>
          <a:ext cx="17339582" cy="7822"/>
        </a:xfrm>
        <a:prstGeom prst="line">
          <a:avLst/>
        </a:prstGeom>
        <a:ln w="76200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66</xdr:row>
      <xdr:rowOff>85725</xdr:rowOff>
    </xdr:from>
    <xdr:to>
      <xdr:col>49</xdr:col>
      <xdr:colOff>0</xdr:colOff>
      <xdr:row>66</xdr:row>
      <xdr:rowOff>95250</xdr:rowOff>
    </xdr:to>
    <xdr:cxnSp macro="">
      <xdr:nvCxnSpPr>
        <xdr:cNvPr id="134345" name="Conector recto 82">
          <a:extLst>
            <a:ext uri="{FF2B5EF4-FFF2-40B4-BE49-F238E27FC236}">
              <a16:creationId xmlns:a16="http://schemas.microsoft.com/office/drawing/2014/main" id="{00000000-0008-0000-0900-0000C90C0200}"/>
            </a:ext>
          </a:extLst>
        </xdr:cNvPr>
        <xdr:cNvCxnSpPr>
          <a:cxnSpLocks noChangeShapeType="1"/>
        </xdr:cNvCxnSpPr>
      </xdr:nvCxnSpPr>
      <xdr:spPr bwMode="auto">
        <a:xfrm flipV="1">
          <a:off x="13582650" y="11477625"/>
          <a:ext cx="266700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42</xdr:col>
      <xdr:colOff>0</xdr:colOff>
      <xdr:row>67</xdr:row>
      <xdr:rowOff>95250</xdr:rowOff>
    </xdr:from>
    <xdr:to>
      <xdr:col>56</xdr:col>
      <xdr:colOff>0</xdr:colOff>
      <xdr:row>67</xdr:row>
      <xdr:rowOff>95250</xdr:rowOff>
    </xdr:to>
    <xdr:cxnSp macro="">
      <xdr:nvCxnSpPr>
        <xdr:cNvPr id="134346" name="Conector recto 82">
          <a:extLst>
            <a:ext uri="{FF2B5EF4-FFF2-40B4-BE49-F238E27FC236}">
              <a16:creationId xmlns:a16="http://schemas.microsoft.com/office/drawing/2014/main" id="{00000000-0008-0000-0900-0000CA0C0200}"/>
            </a:ext>
          </a:extLst>
        </xdr:cNvPr>
        <xdr:cNvCxnSpPr>
          <a:cxnSpLocks noChangeShapeType="1"/>
        </xdr:cNvCxnSpPr>
      </xdr:nvCxnSpPr>
      <xdr:spPr bwMode="auto">
        <a:xfrm>
          <a:off x="14916150" y="11658600"/>
          <a:ext cx="266700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44</xdr:col>
      <xdr:colOff>104775</xdr:colOff>
      <xdr:row>68</xdr:row>
      <xdr:rowOff>95250</xdr:rowOff>
    </xdr:from>
    <xdr:to>
      <xdr:col>62</xdr:col>
      <xdr:colOff>180975</xdr:colOff>
      <xdr:row>68</xdr:row>
      <xdr:rowOff>95250</xdr:rowOff>
    </xdr:to>
    <xdr:cxnSp macro="">
      <xdr:nvCxnSpPr>
        <xdr:cNvPr id="134347" name="Conector recto 82">
          <a:extLst>
            <a:ext uri="{FF2B5EF4-FFF2-40B4-BE49-F238E27FC236}">
              <a16:creationId xmlns:a16="http://schemas.microsoft.com/office/drawing/2014/main" id="{00000000-0008-0000-0900-0000CB0C0200}"/>
            </a:ext>
          </a:extLst>
        </xdr:cNvPr>
        <xdr:cNvCxnSpPr>
          <a:cxnSpLocks noChangeShapeType="1"/>
        </xdr:cNvCxnSpPr>
      </xdr:nvCxnSpPr>
      <xdr:spPr bwMode="auto">
        <a:xfrm>
          <a:off x="15401925" y="11830050"/>
          <a:ext cx="350520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49</xdr:col>
      <xdr:colOff>9525</xdr:colOff>
      <xdr:row>69</xdr:row>
      <xdr:rowOff>76200</xdr:rowOff>
    </xdr:from>
    <xdr:to>
      <xdr:col>63</xdr:col>
      <xdr:colOff>0</xdr:colOff>
      <xdr:row>69</xdr:row>
      <xdr:rowOff>95250</xdr:rowOff>
    </xdr:to>
    <xdr:cxnSp macro="">
      <xdr:nvCxnSpPr>
        <xdr:cNvPr id="134348" name="Conector recto 82">
          <a:extLst>
            <a:ext uri="{FF2B5EF4-FFF2-40B4-BE49-F238E27FC236}">
              <a16:creationId xmlns:a16="http://schemas.microsoft.com/office/drawing/2014/main" id="{00000000-0008-0000-0900-0000CC0C0200}"/>
            </a:ext>
          </a:extLst>
        </xdr:cNvPr>
        <xdr:cNvCxnSpPr>
          <a:cxnSpLocks noChangeShapeType="1"/>
        </xdr:cNvCxnSpPr>
      </xdr:nvCxnSpPr>
      <xdr:spPr bwMode="auto">
        <a:xfrm flipV="1">
          <a:off x="16259175" y="11982450"/>
          <a:ext cx="2657475" cy="1905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49</xdr:col>
      <xdr:colOff>9525</xdr:colOff>
      <xdr:row>71</xdr:row>
      <xdr:rowOff>95250</xdr:rowOff>
    </xdr:from>
    <xdr:to>
      <xdr:col>62</xdr:col>
      <xdr:colOff>171450</xdr:colOff>
      <xdr:row>71</xdr:row>
      <xdr:rowOff>95250</xdr:rowOff>
    </xdr:to>
    <xdr:cxnSp macro="">
      <xdr:nvCxnSpPr>
        <xdr:cNvPr id="134349" name="Conector recto 82">
          <a:extLst>
            <a:ext uri="{FF2B5EF4-FFF2-40B4-BE49-F238E27FC236}">
              <a16:creationId xmlns:a16="http://schemas.microsoft.com/office/drawing/2014/main" id="{00000000-0008-0000-0900-0000CD0C0200}"/>
            </a:ext>
          </a:extLst>
        </xdr:cNvPr>
        <xdr:cNvCxnSpPr>
          <a:cxnSpLocks noChangeShapeType="1"/>
        </xdr:cNvCxnSpPr>
      </xdr:nvCxnSpPr>
      <xdr:spPr bwMode="auto">
        <a:xfrm flipV="1">
          <a:off x="16259175" y="12344400"/>
          <a:ext cx="263842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63</xdr:col>
      <xdr:colOff>19050</xdr:colOff>
      <xdr:row>72</xdr:row>
      <xdr:rowOff>76200</xdr:rowOff>
    </xdr:from>
    <xdr:to>
      <xdr:col>69</xdr:col>
      <xdr:colOff>180975</xdr:colOff>
      <xdr:row>72</xdr:row>
      <xdr:rowOff>85725</xdr:rowOff>
    </xdr:to>
    <xdr:cxnSp macro="">
      <xdr:nvCxnSpPr>
        <xdr:cNvPr id="134350" name="Conector recto 82">
          <a:extLst>
            <a:ext uri="{FF2B5EF4-FFF2-40B4-BE49-F238E27FC236}">
              <a16:creationId xmlns:a16="http://schemas.microsoft.com/office/drawing/2014/main" id="{00000000-0008-0000-0900-0000CE0C0200}"/>
            </a:ext>
          </a:extLst>
        </xdr:cNvPr>
        <xdr:cNvCxnSpPr>
          <a:cxnSpLocks noChangeShapeType="1"/>
        </xdr:cNvCxnSpPr>
      </xdr:nvCxnSpPr>
      <xdr:spPr bwMode="auto">
        <a:xfrm flipV="1">
          <a:off x="18935700" y="12496800"/>
          <a:ext cx="1304925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49</xdr:col>
      <xdr:colOff>19050</xdr:colOff>
      <xdr:row>73</xdr:row>
      <xdr:rowOff>76200</xdr:rowOff>
    </xdr:from>
    <xdr:to>
      <xdr:col>63</xdr:col>
      <xdr:colOff>0</xdr:colOff>
      <xdr:row>73</xdr:row>
      <xdr:rowOff>85725</xdr:rowOff>
    </xdr:to>
    <xdr:cxnSp macro="">
      <xdr:nvCxnSpPr>
        <xdr:cNvPr id="134351" name="Conector recto 82">
          <a:extLst>
            <a:ext uri="{FF2B5EF4-FFF2-40B4-BE49-F238E27FC236}">
              <a16:creationId xmlns:a16="http://schemas.microsoft.com/office/drawing/2014/main" id="{00000000-0008-0000-0900-0000CF0C0200}"/>
            </a:ext>
          </a:extLst>
        </xdr:cNvPr>
        <xdr:cNvCxnSpPr>
          <a:cxnSpLocks noChangeShapeType="1"/>
        </xdr:cNvCxnSpPr>
      </xdr:nvCxnSpPr>
      <xdr:spPr bwMode="auto">
        <a:xfrm>
          <a:off x="16268700" y="12668250"/>
          <a:ext cx="264795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9525</xdr:colOff>
      <xdr:row>9</xdr:row>
      <xdr:rowOff>80012</xdr:rowOff>
    </xdr:from>
    <xdr:to>
      <xdr:col>104</xdr:col>
      <xdr:colOff>0</xdr:colOff>
      <xdr:row>9</xdr:row>
      <xdr:rowOff>83923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CxnSpPr/>
      </xdr:nvCxnSpPr>
      <xdr:spPr bwMode="auto">
        <a:xfrm>
          <a:off x="9591675" y="1371602"/>
          <a:ext cx="17135475" cy="7822"/>
        </a:xfrm>
        <a:prstGeom prst="line">
          <a:avLst/>
        </a:prstGeom>
        <a:ln w="76200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10</xdr:row>
      <xdr:rowOff>80010</xdr:rowOff>
    </xdr:from>
    <xdr:to>
      <xdr:col>20</xdr:col>
      <xdr:colOff>171450</xdr:colOff>
      <xdr:row>10</xdr:row>
      <xdr:rowOff>80012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CxnSpPr/>
      </xdr:nvCxnSpPr>
      <xdr:spPr bwMode="auto">
        <a:xfrm flipV="1">
          <a:off x="9591675" y="1371600"/>
          <a:ext cx="1304925" cy="2"/>
        </a:xfrm>
        <a:prstGeom prst="line">
          <a:avLst/>
        </a:prstGeom>
        <a:ln w="76200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11</xdr:row>
      <xdr:rowOff>80010</xdr:rowOff>
    </xdr:from>
    <xdr:to>
      <xdr:col>104</xdr:col>
      <xdr:colOff>0</xdr:colOff>
      <xdr:row>11</xdr:row>
      <xdr:rowOff>83923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CxnSpPr/>
      </xdr:nvCxnSpPr>
      <xdr:spPr bwMode="auto">
        <a:xfrm>
          <a:off x="9610725" y="1885950"/>
          <a:ext cx="17116425" cy="7825"/>
        </a:xfrm>
        <a:prstGeom prst="line">
          <a:avLst/>
        </a:prstGeom>
        <a:ln w="76200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12</xdr:row>
      <xdr:rowOff>80010</xdr:rowOff>
    </xdr:from>
    <xdr:to>
      <xdr:col>104</xdr:col>
      <xdr:colOff>0</xdr:colOff>
      <xdr:row>12</xdr:row>
      <xdr:rowOff>83923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CxnSpPr/>
      </xdr:nvCxnSpPr>
      <xdr:spPr bwMode="auto">
        <a:xfrm>
          <a:off x="9601200" y="2057400"/>
          <a:ext cx="17125950" cy="7825"/>
        </a:xfrm>
        <a:prstGeom prst="line">
          <a:avLst/>
        </a:prstGeom>
        <a:ln w="76200"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98</xdr:col>
      <xdr:colOff>19050</xdr:colOff>
      <xdr:row>14</xdr:row>
      <xdr:rowOff>76200</xdr:rowOff>
    </xdr:from>
    <xdr:to>
      <xdr:col>103</xdr:col>
      <xdr:colOff>171450</xdr:colOff>
      <xdr:row>14</xdr:row>
      <xdr:rowOff>85725</xdr:rowOff>
    </xdr:to>
    <xdr:cxnSp macro="">
      <xdr:nvCxnSpPr>
        <xdr:cNvPr id="134356" name="Conector recto 15">
          <a:extLst>
            <a:ext uri="{FF2B5EF4-FFF2-40B4-BE49-F238E27FC236}">
              <a16:creationId xmlns:a16="http://schemas.microsoft.com/office/drawing/2014/main" id="{00000000-0008-0000-0900-0000D40C0200}"/>
            </a:ext>
          </a:extLst>
        </xdr:cNvPr>
        <xdr:cNvCxnSpPr>
          <a:cxnSpLocks noChangeShapeType="1"/>
        </xdr:cNvCxnSpPr>
      </xdr:nvCxnSpPr>
      <xdr:spPr bwMode="auto">
        <a:xfrm flipV="1">
          <a:off x="25603200" y="2552700"/>
          <a:ext cx="110490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9525</xdr:colOff>
      <xdr:row>17</xdr:row>
      <xdr:rowOff>85725</xdr:rowOff>
    </xdr:from>
    <xdr:to>
      <xdr:col>35</xdr:col>
      <xdr:colOff>9525</xdr:colOff>
      <xdr:row>17</xdr:row>
      <xdr:rowOff>95250</xdr:rowOff>
    </xdr:to>
    <xdr:cxnSp macro="">
      <xdr:nvCxnSpPr>
        <xdr:cNvPr id="134357" name="Conector recto 17">
          <a:extLst>
            <a:ext uri="{FF2B5EF4-FFF2-40B4-BE49-F238E27FC236}">
              <a16:creationId xmlns:a16="http://schemas.microsoft.com/office/drawing/2014/main" id="{00000000-0008-0000-0900-0000D50C0200}"/>
            </a:ext>
          </a:extLst>
        </xdr:cNvPr>
        <xdr:cNvCxnSpPr>
          <a:cxnSpLocks noChangeShapeType="1"/>
        </xdr:cNvCxnSpPr>
      </xdr:nvCxnSpPr>
      <xdr:spPr bwMode="auto">
        <a:xfrm>
          <a:off x="9782175" y="3076575"/>
          <a:ext cx="381000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77</xdr:col>
      <xdr:colOff>9525</xdr:colOff>
      <xdr:row>27</xdr:row>
      <xdr:rowOff>76200</xdr:rowOff>
    </xdr:from>
    <xdr:to>
      <xdr:col>83</xdr:col>
      <xdr:colOff>180975</xdr:colOff>
      <xdr:row>27</xdr:row>
      <xdr:rowOff>85725</xdr:rowOff>
    </xdr:to>
    <xdr:cxnSp macro="">
      <xdr:nvCxnSpPr>
        <xdr:cNvPr id="134358" name="Conector recto 53">
          <a:extLst>
            <a:ext uri="{FF2B5EF4-FFF2-40B4-BE49-F238E27FC236}">
              <a16:creationId xmlns:a16="http://schemas.microsoft.com/office/drawing/2014/main" id="{00000000-0008-0000-0900-0000D60C0200}"/>
            </a:ext>
          </a:extLst>
        </xdr:cNvPr>
        <xdr:cNvCxnSpPr>
          <a:cxnSpLocks noChangeShapeType="1"/>
        </xdr:cNvCxnSpPr>
      </xdr:nvCxnSpPr>
      <xdr:spPr bwMode="auto">
        <a:xfrm flipV="1">
          <a:off x="21593175" y="4781550"/>
          <a:ext cx="131445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91</xdr:col>
      <xdr:colOff>19050</xdr:colOff>
      <xdr:row>29</xdr:row>
      <xdr:rowOff>85725</xdr:rowOff>
    </xdr:from>
    <xdr:to>
      <xdr:col>98</xdr:col>
      <xdr:colOff>9525</xdr:colOff>
      <xdr:row>29</xdr:row>
      <xdr:rowOff>85725</xdr:rowOff>
    </xdr:to>
    <xdr:cxnSp macro="">
      <xdr:nvCxnSpPr>
        <xdr:cNvPr id="134359" name="Conector recto 52">
          <a:extLst>
            <a:ext uri="{FF2B5EF4-FFF2-40B4-BE49-F238E27FC236}">
              <a16:creationId xmlns:a16="http://schemas.microsoft.com/office/drawing/2014/main" id="{00000000-0008-0000-0900-0000D70C0200}"/>
            </a:ext>
          </a:extLst>
        </xdr:cNvPr>
        <xdr:cNvCxnSpPr>
          <a:cxnSpLocks noChangeShapeType="1"/>
        </xdr:cNvCxnSpPr>
      </xdr:nvCxnSpPr>
      <xdr:spPr bwMode="auto">
        <a:xfrm>
          <a:off x="24269700" y="5133975"/>
          <a:ext cx="13239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91</xdr:col>
      <xdr:colOff>19050</xdr:colOff>
      <xdr:row>30</xdr:row>
      <xdr:rowOff>85725</xdr:rowOff>
    </xdr:from>
    <xdr:to>
      <xdr:col>98</xdr:col>
      <xdr:colOff>9525</xdr:colOff>
      <xdr:row>30</xdr:row>
      <xdr:rowOff>85725</xdr:rowOff>
    </xdr:to>
    <xdr:cxnSp macro="">
      <xdr:nvCxnSpPr>
        <xdr:cNvPr id="134360" name="Conector recto 52">
          <a:extLst>
            <a:ext uri="{FF2B5EF4-FFF2-40B4-BE49-F238E27FC236}">
              <a16:creationId xmlns:a16="http://schemas.microsoft.com/office/drawing/2014/main" id="{00000000-0008-0000-0900-0000D80C0200}"/>
            </a:ext>
          </a:extLst>
        </xdr:cNvPr>
        <xdr:cNvCxnSpPr>
          <a:cxnSpLocks noChangeShapeType="1"/>
        </xdr:cNvCxnSpPr>
      </xdr:nvCxnSpPr>
      <xdr:spPr bwMode="auto">
        <a:xfrm>
          <a:off x="24269700" y="5305425"/>
          <a:ext cx="13239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91</xdr:col>
      <xdr:colOff>19050</xdr:colOff>
      <xdr:row>31</xdr:row>
      <xdr:rowOff>85725</xdr:rowOff>
    </xdr:from>
    <xdr:to>
      <xdr:col>98</xdr:col>
      <xdr:colOff>9525</xdr:colOff>
      <xdr:row>31</xdr:row>
      <xdr:rowOff>85725</xdr:rowOff>
    </xdr:to>
    <xdr:cxnSp macro="">
      <xdr:nvCxnSpPr>
        <xdr:cNvPr id="134361" name="Conector recto 52">
          <a:extLst>
            <a:ext uri="{FF2B5EF4-FFF2-40B4-BE49-F238E27FC236}">
              <a16:creationId xmlns:a16="http://schemas.microsoft.com/office/drawing/2014/main" id="{00000000-0008-0000-0900-0000D90C0200}"/>
            </a:ext>
          </a:extLst>
        </xdr:cNvPr>
        <xdr:cNvCxnSpPr>
          <a:cxnSpLocks noChangeShapeType="1"/>
        </xdr:cNvCxnSpPr>
      </xdr:nvCxnSpPr>
      <xdr:spPr bwMode="auto">
        <a:xfrm>
          <a:off x="24269700" y="5476875"/>
          <a:ext cx="13239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91</xdr:col>
      <xdr:colOff>19050</xdr:colOff>
      <xdr:row>32</xdr:row>
      <xdr:rowOff>85725</xdr:rowOff>
    </xdr:from>
    <xdr:to>
      <xdr:col>98</xdr:col>
      <xdr:colOff>9525</xdr:colOff>
      <xdr:row>32</xdr:row>
      <xdr:rowOff>85725</xdr:rowOff>
    </xdr:to>
    <xdr:cxnSp macro="">
      <xdr:nvCxnSpPr>
        <xdr:cNvPr id="134362" name="Conector recto 52">
          <a:extLst>
            <a:ext uri="{FF2B5EF4-FFF2-40B4-BE49-F238E27FC236}">
              <a16:creationId xmlns:a16="http://schemas.microsoft.com/office/drawing/2014/main" id="{00000000-0008-0000-0900-0000DA0C0200}"/>
            </a:ext>
          </a:extLst>
        </xdr:cNvPr>
        <xdr:cNvCxnSpPr>
          <a:cxnSpLocks noChangeShapeType="1"/>
        </xdr:cNvCxnSpPr>
      </xdr:nvCxnSpPr>
      <xdr:spPr bwMode="auto">
        <a:xfrm>
          <a:off x="24269700" y="5648325"/>
          <a:ext cx="13239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91</xdr:col>
      <xdr:colOff>19050</xdr:colOff>
      <xdr:row>33</xdr:row>
      <xdr:rowOff>85725</xdr:rowOff>
    </xdr:from>
    <xdr:to>
      <xdr:col>98</xdr:col>
      <xdr:colOff>9525</xdr:colOff>
      <xdr:row>33</xdr:row>
      <xdr:rowOff>85725</xdr:rowOff>
    </xdr:to>
    <xdr:cxnSp macro="">
      <xdr:nvCxnSpPr>
        <xdr:cNvPr id="134363" name="Conector recto 52">
          <a:extLst>
            <a:ext uri="{FF2B5EF4-FFF2-40B4-BE49-F238E27FC236}">
              <a16:creationId xmlns:a16="http://schemas.microsoft.com/office/drawing/2014/main" id="{00000000-0008-0000-0900-0000DB0C0200}"/>
            </a:ext>
          </a:extLst>
        </xdr:cNvPr>
        <xdr:cNvCxnSpPr>
          <a:cxnSpLocks noChangeShapeType="1"/>
        </xdr:cNvCxnSpPr>
      </xdr:nvCxnSpPr>
      <xdr:spPr bwMode="auto">
        <a:xfrm>
          <a:off x="24269700" y="5819775"/>
          <a:ext cx="13239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49</xdr:col>
      <xdr:colOff>19050</xdr:colOff>
      <xdr:row>34</xdr:row>
      <xdr:rowOff>85725</xdr:rowOff>
    </xdr:from>
    <xdr:to>
      <xdr:col>56</xdr:col>
      <xdr:colOff>9525</xdr:colOff>
      <xdr:row>34</xdr:row>
      <xdr:rowOff>95250</xdr:rowOff>
    </xdr:to>
    <xdr:cxnSp macro="">
      <xdr:nvCxnSpPr>
        <xdr:cNvPr id="134364" name="Conector recto 48">
          <a:extLst>
            <a:ext uri="{FF2B5EF4-FFF2-40B4-BE49-F238E27FC236}">
              <a16:creationId xmlns:a16="http://schemas.microsoft.com/office/drawing/2014/main" id="{00000000-0008-0000-0900-0000DC0C0200}"/>
            </a:ext>
          </a:extLst>
        </xdr:cNvPr>
        <xdr:cNvCxnSpPr>
          <a:cxnSpLocks noChangeShapeType="1"/>
        </xdr:cNvCxnSpPr>
      </xdr:nvCxnSpPr>
      <xdr:spPr bwMode="auto">
        <a:xfrm>
          <a:off x="16268700" y="5991225"/>
          <a:ext cx="1323975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97</xdr:col>
      <xdr:colOff>180975</xdr:colOff>
      <xdr:row>38</xdr:row>
      <xdr:rowOff>76200</xdr:rowOff>
    </xdr:from>
    <xdr:to>
      <xdr:col>104</xdr:col>
      <xdr:colOff>19050</xdr:colOff>
      <xdr:row>38</xdr:row>
      <xdr:rowOff>95250</xdr:rowOff>
    </xdr:to>
    <xdr:cxnSp macro="">
      <xdr:nvCxnSpPr>
        <xdr:cNvPr id="134365" name="Conector recto 66">
          <a:extLst>
            <a:ext uri="{FF2B5EF4-FFF2-40B4-BE49-F238E27FC236}">
              <a16:creationId xmlns:a16="http://schemas.microsoft.com/office/drawing/2014/main" id="{00000000-0008-0000-0900-0000DD0C0200}"/>
            </a:ext>
          </a:extLst>
        </xdr:cNvPr>
        <xdr:cNvCxnSpPr>
          <a:cxnSpLocks noChangeShapeType="1"/>
        </xdr:cNvCxnSpPr>
      </xdr:nvCxnSpPr>
      <xdr:spPr bwMode="auto">
        <a:xfrm flipV="1">
          <a:off x="25574625" y="6667500"/>
          <a:ext cx="1171575" cy="1905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90</xdr:col>
      <xdr:colOff>180975</xdr:colOff>
      <xdr:row>37</xdr:row>
      <xdr:rowOff>85725</xdr:rowOff>
    </xdr:from>
    <xdr:to>
      <xdr:col>97</xdr:col>
      <xdr:colOff>180975</xdr:colOff>
      <xdr:row>37</xdr:row>
      <xdr:rowOff>85725</xdr:rowOff>
    </xdr:to>
    <xdr:cxnSp macro="">
      <xdr:nvCxnSpPr>
        <xdr:cNvPr id="134366" name="Conector recto 64">
          <a:extLst>
            <a:ext uri="{FF2B5EF4-FFF2-40B4-BE49-F238E27FC236}">
              <a16:creationId xmlns:a16="http://schemas.microsoft.com/office/drawing/2014/main" id="{00000000-0008-0000-0900-0000DE0C0200}"/>
            </a:ext>
          </a:extLst>
        </xdr:cNvPr>
        <xdr:cNvCxnSpPr>
          <a:cxnSpLocks noChangeShapeType="1"/>
        </xdr:cNvCxnSpPr>
      </xdr:nvCxnSpPr>
      <xdr:spPr bwMode="auto">
        <a:xfrm>
          <a:off x="24241125" y="6505575"/>
          <a:ext cx="133350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19050</xdr:colOff>
      <xdr:row>42</xdr:row>
      <xdr:rowOff>85725</xdr:rowOff>
    </xdr:from>
    <xdr:to>
      <xdr:col>21</xdr:col>
      <xdr:colOff>9525</xdr:colOff>
      <xdr:row>42</xdr:row>
      <xdr:rowOff>95250</xdr:rowOff>
    </xdr:to>
    <xdr:cxnSp macro="">
      <xdr:nvCxnSpPr>
        <xdr:cNvPr id="134367" name="Conector recto 48">
          <a:extLst>
            <a:ext uri="{FF2B5EF4-FFF2-40B4-BE49-F238E27FC236}">
              <a16:creationId xmlns:a16="http://schemas.microsoft.com/office/drawing/2014/main" id="{00000000-0008-0000-0900-0000DF0C0200}"/>
            </a:ext>
          </a:extLst>
        </xdr:cNvPr>
        <xdr:cNvCxnSpPr>
          <a:cxnSpLocks noChangeShapeType="1"/>
        </xdr:cNvCxnSpPr>
      </xdr:nvCxnSpPr>
      <xdr:spPr bwMode="auto">
        <a:xfrm>
          <a:off x="9601200" y="7362825"/>
          <a:ext cx="1323975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63</xdr:col>
      <xdr:colOff>28575</xdr:colOff>
      <xdr:row>51</xdr:row>
      <xdr:rowOff>85725</xdr:rowOff>
    </xdr:from>
    <xdr:to>
      <xdr:col>76</xdr:col>
      <xdr:colOff>161925</xdr:colOff>
      <xdr:row>51</xdr:row>
      <xdr:rowOff>85725</xdr:rowOff>
    </xdr:to>
    <xdr:cxnSp macro="">
      <xdr:nvCxnSpPr>
        <xdr:cNvPr id="134368" name="Conector recto 80">
          <a:extLst>
            <a:ext uri="{FF2B5EF4-FFF2-40B4-BE49-F238E27FC236}">
              <a16:creationId xmlns:a16="http://schemas.microsoft.com/office/drawing/2014/main" id="{00000000-0008-0000-0900-0000E00C0200}"/>
            </a:ext>
          </a:extLst>
        </xdr:cNvPr>
        <xdr:cNvCxnSpPr>
          <a:cxnSpLocks noChangeShapeType="1"/>
        </xdr:cNvCxnSpPr>
      </xdr:nvCxnSpPr>
      <xdr:spPr bwMode="auto">
        <a:xfrm>
          <a:off x="18945225" y="8905875"/>
          <a:ext cx="260985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0</xdr:colOff>
      <xdr:row>58</xdr:row>
      <xdr:rowOff>85725</xdr:rowOff>
    </xdr:from>
    <xdr:to>
      <xdr:col>27</xdr:col>
      <xdr:colOff>180975</xdr:colOff>
      <xdr:row>58</xdr:row>
      <xdr:rowOff>85725</xdr:rowOff>
    </xdr:to>
    <xdr:cxnSp macro="">
      <xdr:nvCxnSpPr>
        <xdr:cNvPr id="134369" name="Conector recto 69">
          <a:extLst>
            <a:ext uri="{FF2B5EF4-FFF2-40B4-BE49-F238E27FC236}">
              <a16:creationId xmlns:a16="http://schemas.microsoft.com/office/drawing/2014/main" id="{00000000-0008-0000-0900-0000E10C0200}"/>
            </a:ext>
          </a:extLst>
        </xdr:cNvPr>
        <xdr:cNvCxnSpPr>
          <a:cxnSpLocks noChangeShapeType="1"/>
        </xdr:cNvCxnSpPr>
      </xdr:nvCxnSpPr>
      <xdr:spPr bwMode="auto">
        <a:xfrm flipV="1">
          <a:off x="9582150" y="10106025"/>
          <a:ext cx="26574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0</xdr:colOff>
      <xdr:row>60</xdr:row>
      <xdr:rowOff>85725</xdr:rowOff>
    </xdr:from>
    <xdr:to>
      <xdr:col>27</xdr:col>
      <xdr:colOff>180975</xdr:colOff>
      <xdr:row>60</xdr:row>
      <xdr:rowOff>85725</xdr:rowOff>
    </xdr:to>
    <xdr:cxnSp macro="">
      <xdr:nvCxnSpPr>
        <xdr:cNvPr id="134370" name="Conector recto 69">
          <a:extLst>
            <a:ext uri="{FF2B5EF4-FFF2-40B4-BE49-F238E27FC236}">
              <a16:creationId xmlns:a16="http://schemas.microsoft.com/office/drawing/2014/main" id="{00000000-0008-0000-0900-0000E20C0200}"/>
            </a:ext>
          </a:extLst>
        </xdr:cNvPr>
        <xdr:cNvCxnSpPr>
          <a:cxnSpLocks noChangeShapeType="1"/>
        </xdr:cNvCxnSpPr>
      </xdr:nvCxnSpPr>
      <xdr:spPr bwMode="auto">
        <a:xfrm flipV="1">
          <a:off x="9582150" y="10448925"/>
          <a:ext cx="265747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28</xdr:col>
      <xdr:colOff>0</xdr:colOff>
      <xdr:row>61</xdr:row>
      <xdr:rowOff>95250</xdr:rowOff>
    </xdr:from>
    <xdr:to>
      <xdr:col>49</xdr:col>
      <xdr:colOff>0</xdr:colOff>
      <xdr:row>61</xdr:row>
      <xdr:rowOff>95250</xdr:rowOff>
    </xdr:to>
    <xdr:cxnSp macro="">
      <xdr:nvCxnSpPr>
        <xdr:cNvPr id="134371" name="Conector recto 72">
          <a:extLst>
            <a:ext uri="{FF2B5EF4-FFF2-40B4-BE49-F238E27FC236}">
              <a16:creationId xmlns:a16="http://schemas.microsoft.com/office/drawing/2014/main" id="{00000000-0008-0000-0900-0000E30C0200}"/>
            </a:ext>
          </a:extLst>
        </xdr:cNvPr>
        <xdr:cNvCxnSpPr>
          <a:cxnSpLocks noChangeShapeType="1"/>
        </xdr:cNvCxnSpPr>
      </xdr:nvCxnSpPr>
      <xdr:spPr bwMode="auto">
        <a:xfrm>
          <a:off x="12249150" y="10629900"/>
          <a:ext cx="400050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35</xdr:col>
      <xdr:colOff>9525</xdr:colOff>
      <xdr:row>62</xdr:row>
      <xdr:rowOff>95250</xdr:rowOff>
    </xdr:from>
    <xdr:to>
      <xdr:col>55</xdr:col>
      <xdr:colOff>171450</xdr:colOff>
      <xdr:row>62</xdr:row>
      <xdr:rowOff>95250</xdr:rowOff>
    </xdr:to>
    <xdr:cxnSp macro="">
      <xdr:nvCxnSpPr>
        <xdr:cNvPr id="134372" name="Conector recto 73">
          <a:extLst>
            <a:ext uri="{FF2B5EF4-FFF2-40B4-BE49-F238E27FC236}">
              <a16:creationId xmlns:a16="http://schemas.microsoft.com/office/drawing/2014/main" id="{00000000-0008-0000-0900-0000E40C0200}"/>
            </a:ext>
          </a:extLst>
        </xdr:cNvPr>
        <xdr:cNvCxnSpPr>
          <a:cxnSpLocks noChangeShapeType="1"/>
        </xdr:cNvCxnSpPr>
      </xdr:nvCxnSpPr>
      <xdr:spPr bwMode="auto">
        <a:xfrm>
          <a:off x="13592175" y="10801350"/>
          <a:ext cx="3971925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20</xdr:col>
      <xdr:colOff>180975</xdr:colOff>
      <xdr:row>64</xdr:row>
      <xdr:rowOff>85725</xdr:rowOff>
    </xdr:from>
    <xdr:to>
      <xdr:col>35</xdr:col>
      <xdr:colOff>9525</xdr:colOff>
      <xdr:row>64</xdr:row>
      <xdr:rowOff>85725</xdr:rowOff>
    </xdr:to>
    <xdr:cxnSp macro="">
      <xdr:nvCxnSpPr>
        <xdr:cNvPr id="134373" name="Conector recto 71">
          <a:extLst>
            <a:ext uri="{FF2B5EF4-FFF2-40B4-BE49-F238E27FC236}">
              <a16:creationId xmlns:a16="http://schemas.microsoft.com/office/drawing/2014/main" id="{00000000-0008-0000-0900-0000E50C0200}"/>
            </a:ext>
          </a:extLst>
        </xdr:cNvPr>
        <xdr:cNvCxnSpPr>
          <a:cxnSpLocks noChangeShapeType="1"/>
        </xdr:cNvCxnSpPr>
      </xdr:nvCxnSpPr>
      <xdr:spPr bwMode="auto">
        <a:xfrm>
          <a:off x="10906125" y="11134725"/>
          <a:ext cx="268605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28</xdr:col>
      <xdr:colOff>0</xdr:colOff>
      <xdr:row>65</xdr:row>
      <xdr:rowOff>85725</xdr:rowOff>
    </xdr:from>
    <xdr:to>
      <xdr:col>41</xdr:col>
      <xdr:colOff>180975</xdr:colOff>
      <xdr:row>65</xdr:row>
      <xdr:rowOff>95250</xdr:rowOff>
    </xdr:to>
    <xdr:cxnSp macro="">
      <xdr:nvCxnSpPr>
        <xdr:cNvPr id="134374" name="Conector recto 72">
          <a:extLst>
            <a:ext uri="{FF2B5EF4-FFF2-40B4-BE49-F238E27FC236}">
              <a16:creationId xmlns:a16="http://schemas.microsoft.com/office/drawing/2014/main" id="{00000000-0008-0000-0900-0000E60C0200}"/>
            </a:ext>
          </a:extLst>
        </xdr:cNvPr>
        <xdr:cNvCxnSpPr>
          <a:cxnSpLocks noChangeShapeType="1"/>
        </xdr:cNvCxnSpPr>
      </xdr:nvCxnSpPr>
      <xdr:spPr bwMode="auto">
        <a:xfrm flipV="1">
          <a:off x="12249150" y="11306175"/>
          <a:ext cx="2657475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49</xdr:col>
      <xdr:colOff>19050</xdr:colOff>
      <xdr:row>35</xdr:row>
      <xdr:rowOff>85725</xdr:rowOff>
    </xdr:from>
    <xdr:to>
      <xdr:col>56</xdr:col>
      <xdr:colOff>9525</xdr:colOff>
      <xdr:row>35</xdr:row>
      <xdr:rowOff>95250</xdr:rowOff>
    </xdr:to>
    <xdr:cxnSp macro="">
      <xdr:nvCxnSpPr>
        <xdr:cNvPr id="134375" name="Conector recto 48">
          <a:extLst>
            <a:ext uri="{FF2B5EF4-FFF2-40B4-BE49-F238E27FC236}">
              <a16:creationId xmlns:a16="http://schemas.microsoft.com/office/drawing/2014/main" id="{00000000-0008-0000-0900-0000E70C0200}"/>
            </a:ext>
          </a:extLst>
        </xdr:cNvPr>
        <xdr:cNvCxnSpPr>
          <a:cxnSpLocks noChangeShapeType="1"/>
        </xdr:cNvCxnSpPr>
      </xdr:nvCxnSpPr>
      <xdr:spPr bwMode="auto">
        <a:xfrm>
          <a:off x="16268700" y="6162675"/>
          <a:ext cx="1323975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42</xdr:col>
      <xdr:colOff>9525</xdr:colOff>
      <xdr:row>54</xdr:row>
      <xdr:rowOff>85725</xdr:rowOff>
    </xdr:from>
    <xdr:to>
      <xdr:col>49</xdr:col>
      <xdr:colOff>9525</xdr:colOff>
      <xdr:row>54</xdr:row>
      <xdr:rowOff>95250</xdr:rowOff>
    </xdr:to>
    <xdr:cxnSp macro="">
      <xdr:nvCxnSpPr>
        <xdr:cNvPr id="134376" name="Conector recto 74">
          <a:extLst>
            <a:ext uri="{FF2B5EF4-FFF2-40B4-BE49-F238E27FC236}">
              <a16:creationId xmlns:a16="http://schemas.microsoft.com/office/drawing/2014/main" id="{00000000-0008-0000-0900-0000E80C0200}"/>
            </a:ext>
          </a:extLst>
        </xdr:cNvPr>
        <xdr:cNvCxnSpPr>
          <a:cxnSpLocks noChangeShapeType="1"/>
        </xdr:cNvCxnSpPr>
      </xdr:nvCxnSpPr>
      <xdr:spPr bwMode="auto">
        <a:xfrm>
          <a:off x="14925675" y="9420225"/>
          <a:ext cx="1333500" cy="9525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42</xdr:col>
      <xdr:colOff>9525</xdr:colOff>
      <xdr:row>55</xdr:row>
      <xdr:rowOff>85725</xdr:rowOff>
    </xdr:from>
    <xdr:to>
      <xdr:col>48</xdr:col>
      <xdr:colOff>180975</xdr:colOff>
      <xdr:row>55</xdr:row>
      <xdr:rowOff>85725</xdr:rowOff>
    </xdr:to>
    <xdr:cxnSp macro="">
      <xdr:nvCxnSpPr>
        <xdr:cNvPr id="134377" name="Conector recto 74">
          <a:extLst>
            <a:ext uri="{FF2B5EF4-FFF2-40B4-BE49-F238E27FC236}">
              <a16:creationId xmlns:a16="http://schemas.microsoft.com/office/drawing/2014/main" id="{00000000-0008-0000-0900-0000E90C0200}"/>
            </a:ext>
          </a:extLst>
        </xdr:cNvPr>
        <xdr:cNvCxnSpPr>
          <a:cxnSpLocks noChangeShapeType="1"/>
        </xdr:cNvCxnSpPr>
      </xdr:nvCxnSpPr>
      <xdr:spPr bwMode="auto">
        <a:xfrm>
          <a:off x="14925675" y="9591675"/>
          <a:ext cx="1314450" cy="0"/>
        </a:xfrm>
        <a:prstGeom prst="line">
          <a:avLst/>
        </a:prstGeom>
        <a:noFill/>
        <a:ln w="76200" algn="ctr">
          <a:solidFill>
            <a:srgbClr val="BE4B4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UACHO%20IPD\DISE&#209;O%20HUACHO\SUSTENTACION%20DE%20METRADOS\02.01.01%20MOVIMIENTO%20DE%20TIERR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observaciones"/>
      <sheetName val="HOJA DE METRADOS"/>
    </sheetNames>
    <sheetDataSet>
      <sheetData sheetId="0">
        <row r="7">
          <cell r="A7" t="str">
            <v>LONG. EMPALME</v>
          </cell>
        </row>
        <row r="8">
          <cell r="A8" t="str">
            <v>DIAMETRO</v>
          </cell>
          <cell r="B8" t="str">
            <v>EMPALME</v>
          </cell>
        </row>
        <row r="9">
          <cell r="A9" t="str">
            <v>6mm</v>
          </cell>
          <cell r="B9">
            <v>0.3</v>
          </cell>
        </row>
        <row r="10">
          <cell r="A10" t="str">
            <v>1/4</v>
          </cell>
          <cell r="B10">
            <v>0.3</v>
          </cell>
        </row>
        <row r="11">
          <cell r="A11" t="str">
            <v>8mm</v>
          </cell>
          <cell r="B11">
            <v>0.5</v>
          </cell>
        </row>
        <row r="12">
          <cell r="A12" t="str">
            <v>3/8</v>
          </cell>
          <cell r="B12">
            <v>0.45</v>
          </cell>
        </row>
        <row r="13">
          <cell r="A13" t="str">
            <v>1/2</v>
          </cell>
          <cell r="B13">
            <v>0.5</v>
          </cell>
        </row>
        <row r="14">
          <cell r="A14" t="str">
            <v>5/8</v>
          </cell>
          <cell r="B14">
            <v>0.7</v>
          </cell>
        </row>
        <row r="15">
          <cell r="A15" t="str">
            <v>3/4</v>
          </cell>
          <cell r="B15">
            <v>1</v>
          </cell>
        </row>
        <row r="16">
          <cell r="A16" t="str">
            <v>1</v>
          </cell>
          <cell r="B16">
            <v>1.45</v>
          </cell>
        </row>
        <row r="17">
          <cell r="A17" t="str">
            <v>1 3/8</v>
          </cell>
          <cell r="B17">
            <v>1.6</v>
          </cell>
        </row>
        <row r="20">
          <cell r="A20" t="str">
            <v>PESO NOMINAL</v>
          </cell>
        </row>
        <row r="21">
          <cell r="A21" t="str">
            <v>DIAMETRO</v>
          </cell>
          <cell r="B21" t="str">
            <v>PESO N.</v>
          </cell>
        </row>
        <row r="22">
          <cell r="A22" t="str">
            <v>6mm</v>
          </cell>
          <cell r="B22">
            <v>0.222</v>
          </cell>
        </row>
        <row r="23">
          <cell r="A23" t="str">
            <v>1/4</v>
          </cell>
          <cell r="B23">
            <v>0.249</v>
          </cell>
        </row>
        <row r="24">
          <cell r="A24" t="str">
            <v>8mm</v>
          </cell>
          <cell r="B24">
            <v>0.39500000000000002</v>
          </cell>
        </row>
        <row r="25">
          <cell r="A25" t="str">
            <v>3/8</v>
          </cell>
          <cell r="B25">
            <v>0.56000000000000005</v>
          </cell>
        </row>
        <row r="26">
          <cell r="A26" t="str">
            <v>1/2</v>
          </cell>
          <cell r="B26">
            <v>0.99399999999999999</v>
          </cell>
        </row>
        <row r="27">
          <cell r="A27" t="str">
            <v>5/8</v>
          </cell>
          <cell r="B27">
            <v>1.552</v>
          </cell>
        </row>
        <row r="28">
          <cell r="A28" t="str">
            <v>3/4</v>
          </cell>
          <cell r="B28">
            <v>2.2349999999999999</v>
          </cell>
        </row>
        <row r="29">
          <cell r="A29" t="str">
            <v>1</v>
          </cell>
          <cell r="B29">
            <v>3.9729999999999999</v>
          </cell>
        </row>
        <row r="30">
          <cell r="A30" t="str">
            <v>1 3/8</v>
          </cell>
          <cell r="B30">
            <v>7.907</v>
          </cell>
        </row>
        <row r="33">
          <cell r="A33" t="str">
            <v>ESQUEMA</v>
          </cell>
        </row>
        <row r="34">
          <cell r="A34" t="str">
            <v>TIPO</v>
          </cell>
          <cell r="B34" t="str">
            <v>FORMA</v>
          </cell>
        </row>
        <row r="35">
          <cell r="A35">
            <v>1</v>
          </cell>
          <cell r="B35" t="str">
            <v>a _____</v>
          </cell>
        </row>
        <row r="36">
          <cell r="A36">
            <v>2</v>
          </cell>
          <cell r="B36" t="str">
            <v>a ___b___</v>
          </cell>
        </row>
        <row r="37">
          <cell r="A37">
            <v>3</v>
          </cell>
          <cell r="B37" t="str">
            <v xml:space="preserve"> a ___b___ c</v>
          </cell>
        </row>
        <row r="38">
          <cell r="A38">
            <v>4</v>
          </cell>
          <cell r="B38" t="str">
            <v>a ___b___/ c</v>
          </cell>
        </row>
        <row r="39">
          <cell r="A39">
            <v>5</v>
          </cell>
          <cell r="B39" t="str">
            <v>a ___b___/¯ c, d</v>
          </cell>
        </row>
        <row r="40">
          <cell r="A40">
            <v>6</v>
          </cell>
          <cell r="B40" t="str">
            <v>a S</v>
          </cell>
        </row>
        <row r="41">
          <cell r="A41">
            <v>7</v>
          </cell>
          <cell r="B41" t="str">
            <v xml:space="preserve">a [ ] </v>
          </cell>
        </row>
        <row r="42">
          <cell r="A42">
            <v>8</v>
          </cell>
          <cell r="B42" t="str">
            <v>a │</v>
          </cell>
        </row>
        <row r="43">
          <cell r="A43">
            <v>9</v>
          </cell>
          <cell r="B43" t="str">
            <v>a _ b</v>
          </cell>
        </row>
        <row r="44">
          <cell r="A44">
            <v>10</v>
          </cell>
          <cell r="B44" t="str">
            <v>a \_ b</v>
          </cell>
        </row>
        <row r="45">
          <cell r="A45">
            <v>11</v>
          </cell>
          <cell r="B45" t="str">
            <v>a Γ b</v>
          </cell>
        </row>
        <row r="46">
          <cell r="A46">
            <v>12</v>
          </cell>
          <cell r="B46" t="str">
            <v>a \___b___/ c</v>
          </cell>
        </row>
        <row r="47">
          <cell r="A47">
            <v>13</v>
          </cell>
          <cell r="B47" t="str">
            <v>a,b ¯\___c___/¯ d, e</v>
          </cell>
        </row>
        <row r="48">
          <cell r="A48">
            <v>14</v>
          </cell>
          <cell r="B48" t="str">
            <v>a¯_ b,c</v>
          </cell>
        </row>
        <row r="49">
          <cell r="A49">
            <v>15</v>
          </cell>
          <cell r="B49" t="str">
            <v>a ___b___l¯ c, d</v>
          </cell>
        </row>
        <row r="50">
          <cell r="A50">
            <v>16</v>
          </cell>
          <cell r="B50" t="str">
            <v>ver plano</v>
          </cell>
        </row>
        <row r="53">
          <cell r="A53" t="str">
            <v>POSICION</v>
          </cell>
        </row>
        <row r="54">
          <cell r="A54" t="str">
            <v>TIPO</v>
          </cell>
          <cell r="B54" t="str">
            <v>FORMA</v>
          </cell>
        </row>
        <row r="55">
          <cell r="A55">
            <v>1</v>
          </cell>
          <cell r="B55" t="str">
            <v>Vertical</v>
          </cell>
        </row>
        <row r="56">
          <cell r="A56">
            <v>2</v>
          </cell>
          <cell r="B56" t="str">
            <v>Horizontal</v>
          </cell>
        </row>
        <row r="60">
          <cell r="A60" t="str">
            <v>DESPERDICIOS</v>
          </cell>
        </row>
        <row r="61">
          <cell r="A61" t="str">
            <v>ACERO</v>
          </cell>
        </row>
        <row r="62">
          <cell r="A62" t="str">
            <v>DIAMETRO</v>
          </cell>
          <cell r="B62" t="str">
            <v>%</v>
          </cell>
        </row>
        <row r="63">
          <cell r="A63" t="str">
            <v>6mm</v>
          </cell>
          <cell r="B63">
            <v>0</v>
          </cell>
        </row>
        <row r="64">
          <cell r="A64" t="str">
            <v>1/4</v>
          </cell>
          <cell r="B64">
            <v>0</v>
          </cell>
        </row>
        <row r="65">
          <cell r="A65" t="str">
            <v>8mm</v>
          </cell>
          <cell r="B65">
            <v>0</v>
          </cell>
        </row>
        <row r="66">
          <cell r="A66" t="str">
            <v>3/8</v>
          </cell>
          <cell r="B66">
            <v>0</v>
          </cell>
        </row>
        <row r="67">
          <cell r="A67" t="str">
            <v>1/2</v>
          </cell>
          <cell r="B67">
            <v>0</v>
          </cell>
        </row>
        <row r="68">
          <cell r="A68" t="str">
            <v>5/8</v>
          </cell>
          <cell r="B68">
            <v>0</v>
          </cell>
        </row>
        <row r="69">
          <cell r="A69" t="str">
            <v>3/4</v>
          </cell>
          <cell r="B69">
            <v>0</v>
          </cell>
        </row>
        <row r="70">
          <cell r="A70" t="str">
            <v>1</v>
          </cell>
          <cell r="B70">
            <v>0</v>
          </cell>
        </row>
        <row r="71">
          <cell r="A71" t="str">
            <v>1 3/8</v>
          </cell>
          <cell r="B71">
            <v>0</v>
          </cell>
        </row>
        <row r="73">
          <cell r="A73" t="str">
            <v>CONCRETO</v>
          </cell>
          <cell r="B73" t="str">
            <v>%</v>
          </cell>
        </row>
        <row r="74">
          <cell r="A74" t="str">
            <v xml:space="preserve">CONCRETO </v>
          </cell>
        </row>
        <row r="75">
          <cell r="A75" t="str">
            <v>C</v>
          </cell>
          <cell r="B75">
            <v>0.05</v>
          </cell>
        </row>
        <row r="83">
          <cell r="A83" t="str">
            <v>ENCOFRADO</v>
          </cell>
          <cell r="B83" t="str">
            <v>%</v>
          </cell>
        </row>
        <row r="84">
          <cell r="A84" t="str">
            <v>ENCOFRADO NORMAL</v>
          </cell>
        </row>
        <row r="85">
          <cell r="A85" t="str">
            <v>E</v>
          </cell>
          <cell r="B85">
            <v>0</v>
          </cell>
        </row>
        <row r="86">
          <cell r="A86" t="str">
            <v>ENCOFRADO CARAVISTA</v>
          </cell>
        </row>
        <row r="87">
          <cell r="A87" t="str">
            <v>EC</v>
          </cell>
          <cell r="B87">
            <v>0</v>
          </cell>
        </row>
        <row r="91">
          <cell r="A91" t="str">
            <v>LADRILLOS PARA TECHO</v>
          </cell>
          <cell r="B91" t="str">
            <v>%</v>
          </cell>
        </row>
        <row r="92">
          <cell r="A92" t="str">
            <v>L</v>
          </cell>
          <cell r="B92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mailto:Rto@0.20" TargetMode="External"/><Relationship Id="rId21" Type="http://schemas.openxmlformats.org/officeDocument/2006/relationships/hyperlink" Target="mailto:1@0.05" TargetMode="External"/><Relationship Id="rId42" Type="http://schemas.openxmlformats.org/officeDocument/2006/relationships/hyperlink" Target="mailto:1@0.05" TargetMode="External"/><Relationship Id="rId63" Type="http://schemas.openxmlformats.org/officeDocument/2006/relationships/hyperlink" Target="mailto:2@0.05" TargetMode="External"/><Relationship Id="rId84" Type="http://schemas.openxmlformats.org/officeDocument/2006/relationships/hyperlink" Target="mailto:Rto@0.20" TargetMode="External"/><Relationship Id="rId138" Type="http://schemas.openxmlformats.org/officeDocument/2006/relationships/hyperlink" Target="mailto:10@0.10" TargetMode="External"/><Relationship Id="rId159" Type="http://schemas.openxmlformats.org/officeDocument/2006/relationships/hyperlink" Target="mailto:Rto@0.20" TargetMode="External"/><Relationship Id="rId170" Type="http://schemas.openxmlformats.org/officeDocument/2006/relationships/hyperlink" Target="mailto:Rto@0.20" TargetMode="External"/><Relationship Id="rId191" Type="http://schemas.openxmlformats.org/officeDocument/2006/relationships/hyperlink" Target="mailto:1@0.05" TargetMode="External"/><Relationship Id="rId205" Type="http://schemas.openxmlformats.org/officeDocument/2006/relationships/hyperlink" Target="mailto:Rto@0.20" TargetMode="External"/><Relationship Id="rId16" Type="http://schemas.openxmlformats.org/officeDocument/2006/relationships/hyperlink" Target="mailto:8@0.10" TargetMode="External"/><Relationship Id="rId107" Type="http://schemas.openxmlformats.org/officeDocument/2006/relationships/hyperlink" Target="mailto:5@0.10" TargetMode="External"/><Relationship Id="rId11" Type="http://schemas.openxmlformats.org/officeDocument/2006/relationships/hyperlink" Target="mailto:10@0.10" TargetMode="External"/><Relationship Id="rId32" Type="http://schemas.openxmlformats.org/officeDocument/2006/relationships/hyperlink" Target="mailto:Rto@0.20" TargetMode="External"/><Relationship Id="rId37" Type="http://schemas.openxmlformats.org/officeDocument/2006/relationships/hyperlink" Target="mailto:6@0.10" TargetMode="External"/><Relationship Id="rId53" Type="http://schemas.openxmlformats.org/officeDocument/2006/relationships/hyperlink" Target="mailto:2@0.05" TargetMode="External"/><Relationship Id="rId58" Type="http://schemas.openxmlformats.org/officeDocument/2006/relationships/hyperlink" Target="mailto:1@0.05" TargetMode="External"/><Relationship Id="rId74" Type="http://schemas.openxmlformats.org/officeDocument/2006/relationships/hyperlink" Target="mailto:5@0.10" TargetMode="External"/><Relationship Id="rId79" Type="http://schemas.openxmlformats.org/officeDocument/2006/relationships/hyperlink" Target="mailto:1@0.05" TargetMode="External"/><Relationship Id="rId102" Type="http://schemas.openxmlformats.org/officeDocument/2006/relationships/hyperlink" Target="mailto:Rto@0.20" TargetMode="External"/><Relationship Id="rId123" Type="http://schemas.openxmlformats.org/officeDocument/2006/relationships/hyperlink" Target="mailto:Rto@0.20" TargetMode="External"/><Relationship Id="rId128" Type="http://schemas.openxmlformats.org/officeDocument/2006/relationships/hyperlink" Target="mailto:10@0.10" TargetMode="External"/><Relationship Id="rId144" Type="http://schemas.openxmlformats.org/officeDocument/2006/relationships/hyperlink" Target="mailto:10@0.10" TargetMode="External"/><Relationship Id="rId149" Type="http://schemas.openxmlformats.org/officeDocument/2006/relationships/hyperlink" Target="mailto:Rto@0.20" TargetMode="External"/><Relationship Id="rId5" Type="http://schemas.openxmlformats.org/officeDocument/2006/relationships/hyperlink" Target="mailto:Rto@0.20" TargetMode="External"/><Relationship Id="rId90" Type="http://schemas.openxmlformats.org/officeDocument/2006/relationships/hyperlink" Target="mailto:Rto@0.20" TargetMode="External"/><Relationship Id="rId95" Type="http://schemas.openxmlformats.org/officeDocument/2006/relationships/hyperlink" Target="mailto:6@0.10" TargetMode="External"/><Relationship Id="rId160" Type="http://schemas.openxmlformats.org/officeDocument/2006/relationships/hyperlink" Target="mailto:10@0.10" TargetMode="External"/><Relationship Id="rId165" Type="http://schemas.openxmlformats.org/officeDocument/2006/relationships/hyperlink" Target="mailto:1@0.05" TargetMode="External"/><Relationship Id="rId181" Type="http://schemas.openxmlformats.org/officeDocument/2006/relationships/hyperlink" Target="mailto:Rto@0.15" TargetMode="External"/><Relationship Id="rId186" Type="http://schemas.openxmlformats.org/officeDocument/2006/relationships/hyperlink" Target="mailto:6@0.10" TargetMode="External"/><Relationship Id="rId22" Type="http://schemas.openxmlformats.org/officeDocument/2006/relationships/hyperlink" Target="mailto:6@0.10" TargetMode="External"/><Relationship Id="rId27" Type="http://schemas.openxmlformats.org/officeDocument/2006/relationships/hyperlink" Target="mailto:1@0.05" TargetMode="External"/><Relationship Id="rId43" Type="http://schemas.openxmlformats.org/officeDocument/2006/relationships/hyperlink" Target="mailto:8@0.10" TargetMode="External"/><Relationship Id="rId48" Type="http://schemas.openxmlformats.org/officeDocument/2006/relationships/hyperlink" Target="mailto:1@0.05" TargetMode="External"/><Relationship Id="rId64" Type="http://schemas.openxmlformats.org/officeDocument/2006/relationships/hyperlink" Target="mailto:7@0.10" TargetMode="External"/><Relationship Id="rId69" Type="http://schemas.openxmlformats.org/officeDocument/2006/relationships/hyperlink" Target="mailto:Rto@0.20" TargetMode="External"/><Relationship Id="rId113" Type="http://schemas.openxmlformats.org/officeDocument/2006/relationships/hyperlink" Target="mailto:5@0.10" TargetMode="External"/><Relationship Id="rId118" Type="http://schemas.openxmlformats.org/officeDocument/2006/relationships/hyperlink" Target="mailto:1@0.05" TargetMode="External"/><Relationship Id="rId134" Type="http://schemas.openxmlformats.org/officeDocument/2006/relationships/hyperlink" Target="mailto:10@0.10" TargetMode="External"/><Relationship Id="rId139" Type="http://schemas.openxmlformats.org/officeDocument/2006/relationships/hyperlink" Target="mailto:Rto@0.20" TargetMode="External"/><Relationship Id="rId80" Type="http://schemas.openxmlformats.org/officeDocument/2006/relationships/hyperlink" Target="mailto:6@0.10" TargetMode="External"/><Relationship Id="rId85" Type="http://schemas.openxmlformats.org/officeDocument/2006/relationships/hyperlink" Target="mailto:1@0.05" TargetMode="External"/><Relationship Id="rId150" Type="http://schemas.openxmlformats.org/officeDocument/2006/relationships/hyperlink" Target="mailto:10@0.10" TargetMode="External"/><Relationship Id="rId155" Type="http://schemas.openxmlformats.org/officeDocument/2006/relationships/hyperlink" Target="mailto:Rto@0.20" TargetMode="External"/><Relationship Id="rId171" Type="http://schemas.openxmlformats.org/officeDocument/2006/relationships/hyperlink" Target="mailto:1@0.05" TargetMode="External"/><Relationship Id="rId176" Type="http://schemas.openxmlformats.org/officeDocument/2006/relationships/hyperlink" Target="mailto:Rto@0.20" TargetMode="External"/><Relationship Id="rId192" Type="http://schemas.openxmlformats.org/officeDocument/2006/relationships/hyperlink" Target="mailto:6@0.10" TargetMode="External"/><Relationship Id="rId197" Type="http://schemas.openxmlformats.org/officeDocument/2006/relationships/hyperlink" Target="mailto:1@0.05" TargetMode="External"/><Relationship Id="rId206" Type="http://schemas.openxmlformats.org/officeDocument/2006/relationships/printerSettings" Target="../printerSettings/printerSettings4.bin"/><Relationship Id="rId201" Type="http://schemas.openxmlformats.org/officeDocument/2006/relationships/hyperlink" Target="mailto:6@0.10" TargetMode="External"/><Relationship Id="rId12" Type="http://schemas.openxmlformats.org/officeDocument/2006/relationships/hyperlink" Target="mailto:Rto@0.20" TargetMode="External"/><Relationship Id="rId17" Type="http://schemas.openxmlformats.org/officeDocument/2006/relationships/hyperlink" Target="mailto:Rto@0.20" TargetMode="External"/><Relationship Id="rId33" Type="http://schemas.openxmlformats.org/officeDocument/2006/relationships/hyperlink" Target="mailto:1@0.05" TargetMode="External"/><Relationship Id="rId38" Type="http://schemas.openxmlformats.org/officeDocument/2006/relationships/hyperlink" Target="mailto:Rto@0.25" TargetMode="External"/><Relationship Id="rId59" Type="http://schemas.openxmlformats.org/officeDocument/2006/relationships/hyperlink" Target="mailto:15@0.08" TargetMode="External"/><Relationship Id="rId103" Type="http://schemas.openxmlformats.org/officeDocument/2006/relationships/hyperlink" Target="mailto:1@0.05" TargetMode="External"/><Relationship Id="rId108" Type="http://schemas.openxmlformats.org/officeDocument/2006/relationships/hyperlink" Target="mailto:Rto@0.20" TargetMode="External"/><Relationship Id="rId124" Type="http://schemas.openxmlformats.org/officeDocument/2006/relationships/hyperlink" Target="mailto:1@0.05" TargetMode="External"/><Relationship Id="rId129" Type="http://schemas.openxmlformats.org/officeDocument/2006/relationships/hyperlink" Target="mailto:Rto@0.20" TargetMode="External"/><Relationship Id="rId54" Type="http://schemas.openxmlformats.org/officeDocument/2006/relationships/hyperlink" Target="mailto:7@0.10" TargetMode="External"/><Relationship Id="rId70" Type="http://schemas.openxmlformats.org/officeDocument/2006/relationships/hyperlink" Target="mailto:1@0.05" TargetMode="External"/><Relationship Id="rId75" Type="http://schemas.openxmlformats.org/officeDocument/2006/relationships/hyperlink" Target="mailto:Rto@0.20" TargetMode="External"/><Relationship Id="rId91" Type="http://schemas.openxmlformats.org/officeDocument/2006/relationships/hyperlink" Target="mailto:1@0.05" TargetMode="External"/><Relationship Id="rId96" Type="http://schemas.openxmlformats.org/officeDocument/2006/relationships/hyperlink" Target="mailto:Rto@0.20" TargetMode="External"/><Relationship Id="rId140" Type="http://schemas.openxmlformats.org/officeDocument/2006/relationships/hyperlink" Target="mailto:10@0.10" TargetMode="External"/><Relationship Id="rId145" Type="http://schemas.openxmlformats.org/officeDocument/2006/relationships/hyperlink" Target="mailto:Rto@0.20" TargetMode="External"/><Relationship Id="rId161" Type="http://schemas.openxmlformats.org/officeDocument/2006/relationships/hyperlink" Target="mailto:Rto@0.20" TargetMode="External"/><Relationship Id="rId166" Type="http://schemas.openxmlformats.org/officeDocument/2006/relationships/hyperlink" Target="mailto:10@0.10" TargetMode="External"/><Relationship Id="rId182" Type="http://schemas.openxmlformats.org/officeDocument/2006/relationships/hyperlink" Target="mailto:1@0.05" TargetMode="External"/><Relationship Id="rId187" Type="http://schemas.openxmlformats.org/officeDocument/2006/relationships/hyperlink" Target="mailto:Rto@0.25" TargetMode="External"/><Relationship Id="rId1" Type="http://schemas.openxmlformats.org/officeDocument/2006/relationships/hyperlink" Target="mailto:12@0.10" TargetMode="External"/><Relationship Id="rId6" Type="http://schemas.openxmlformats.org/officeDocument/2006/relationships/hyperlink" Target="mailto:1@0.05" TargetMode="External"/><Relationship Id="rId23" Type="http://schemas.openxmlformats.org/officeDocument/2006/relationships/hyperlink" Target="mailto:Rto@0.25" TargetMode="External"/><Relationship Id="rId28" Type="http://schemas.openxmlformats.org/officeDocument/2006/relationships/hyperlink" Target="mailto:6@0.10" TargetMode="External"/><Relationship Id="rId49" Type="http://schemas.openxmlformats.org/officeDocument/2006/relationships/hyperlink" Target="mailto:8@0.10" TargetMode="External"/><Relationship Id="rId114" Type="http://schemas.openxmlformats.org/officeDocument/2006/relationships/hyperlink" Target="mailto:Rto@0.20" TargetMode="External"/><Relationship Id="rId119" Type="http://schemas.openxmlformats.org/officeDocument/2006/relationships/hyperlink" Target="mailto:5@0.10" TargetMode="External"/><Relationship Id="rId44" Type="http://schemas.openxmlformats.org/officeDocument/2006/relationships/hyperlink" Target="mailto:Rto@0.20" TargetMode="External"/><Relationship Id="rId60" Type="http://schemas.openxmlformats.org/officeDocument/2006/relationships/hyperlink" Target="mailto:Rto@0.20" TargetMode="External"/><Relationship Id="rId65" Type="http://schemas.openxmlformats.org/officeDocument/2006/relationships/hyperlink" Target="mailto:Rto@0.20" TargetMode="External"/><Relationship Id="rId81" Type="http://schemas.openxmlformats.org/officeDocument/2006/relationships/hyperlink" Target="mailto:Rto@0.20" TargetMode="External"/><Relationship Id="rId86" Type="http://schemas.openxmlformats.org/officeDocument/2006/relationships/hyperlink" Target="mailto:5@0.10" TargetMode="External"/><Relationship Id="rId130" Type="http://schemas.openxmlformats.org/officeDocument/2006/relationships/hyperlink" Target="mailto:1@0.05" TargetMode="External"/><Relationship Id="rId135" Type="http://schemas.openxmlformats.org/officeDocument/2006/relationships/hyperlink" Target="mailto:Rto@0.20" TargetMode="External"/><Relationship Id="rId151" Type="http://schemas.openxmlformats.org/officeDocument/2006/relationships/hyperlink" Target="mailto:Rto@0.20" TargetMode="External"/><Relationship Id="rId156" Type="http://schemas.openxmlformats.org/officeDocument/2006/relationships/hyperlink" Target="mailto:10@0.10" TargetMode="External"/><Relationship Id="rId177" Type="http://schemas.openxmlformats.org/officeDocument/2006/relationships/hyperlink" Target="mailto:1@0.05" TargetMode="External"/><Relationship Id="rId198" Type="http://schemas.openxmlformats.org/officeDocument/2006/relationships/hyperlink" Target="mailto:8@0.10" TargetMode="External"/><Relationship Id="rId172" Type="http://schemas.openxmlformats.org/officeDocument/2006/relationships/hyperlink" Target="mailto:10@0.10" TargetMode="External"/><Relationship Id="rId193" Type="http://schemas.openxmlformats.org/officeDocument/2006/relationships/hyperlink" Target="mailto:Rto@0.25" TargetMode="External"/><Relationship Id="rId202" Type="http://schemas.openxmlformats.org/officeDocument/2006/relationships/hyperlink" Target="mailto:Rto@0.25" TargetMode="External"/><Relationship Id="rId13" Type="http://schemas.openxmlformats.org/officeDocument/2006/relationships/hyperlink" Target="mailto:2@0.05" TargetMode="External"/><Relationship Id="rId18" Type="http://schemas.openxmlformats.org/officeDocument/2006/relationships/hyperlink" Target="mailto:1@0.05" TargetMode="External"/><Relationship Id="rId39" Type="http://schemas.openxmlformats.org/officeDocument/2006/relationships/hyperlink" Target="mailto:1@0.05" TargetMode="External"/><Relationship Id="rId109" Type="http://schemas.openxmlformats.org/officeDocument/2006/relationships/hyperlink" Target="mailto:1@0.05" TargetMode="External"/><Relationship Id="rId34" Type="http://schemas.openxmlformats.org/officeDocument/2006/relationships/hyperlink" Target="mailto:8@0.10" TargetMode="External"/><Relationship Id="rId50" Type="http://schemas.openxmlformats.org/officeDocument/2006/relationships/hyperlink" Target="mailto:Rto@0.20" TargetMode="External"/><Relationship Id="rId55" Type="http://schemas.openxmlformats.org/officeDocument/2006/relationships/hyperlink" Target="mailto:Rto@0.20" TargetMode="External"/><Relationship Id="rId76" Type="http://schemas.openxmlformats.org/officeDocument/2006/relationships/hyperlink" Target="mailto:1@0.05" TargetMode="External"/><Relationship Id="rId97" Type="http://schemas.openxmlformats.org/officeDocument/2006/relationships/hyperlink" Target="mailto:1@0.05" TargetMode="External"/><Relationship Id="rId104" Type="http://schemas.openxmlformats.org/officeDocument/2006/relationships/hyperlink" Target="mailto:6@0.10" TargetMode="External"/><Relationship Id="rId120" Type="http://schemas.openxmlformats.org/officeDocument/2006/relationships/hyperlink" Target="mailto:Rto@0.20" TargetMode="External"/><Relationship Id="rId125" Type="http://schemas.openxmlformats.org/officeDocument/2006/relationships/hyperlink" Target="mailto:10@0.10" TargetMode="External"/><Relationship Id="rId141" Type="http://schemas.openxmlformats.org/officeDocument/2006/relationships/hyperlink" Target="mailto:Rto@0.20" TargetMode="External"/><Relationship Id="rId146" Type="http://schemas.openxmlformats.org/officeDocument/2006/relationships/hyperlink" Target="mailto:10@0.10" TargetMode="External"/><Relationship Id="rId167" Type="http://schemas.openxmlformats.org/officeDocument/2006/relationships/hyperlink" Target="mailto:Rto@0.20" TargetMode="External"/><Relationship Id="rId188" Type="http://schemas.openxmlformats.org/officeDocument/2006/relationships/hyperlink" Target="mailto:1@0.05" TargetMode="External"/><Relationship Id="rId7" Type="http://schemas.openxmlformats.org/officeDocument/2006/relationships/hyperlink" Target="mailto:6@0.10" TargetMode="External"/><Relationship Id="rId71" Type="http://schemas.openxmlformats.org/officeDocument/2006/relationships/hyperlink" Target="mailto:5@0.10" TargetMode="External"/><Relationship Id="rId92" Type="http://schemas.openxmlformats.org/officeDocument/2006/relationships/hyperlink" Target="mailto:3@0.10" TargetMode="External"/><Relationship Id="rId162" Type="http://schemas.openxmlformats.org/officeDocument/2006/relationships/hyperlink" Target="mailto:10@0.10" TargetMode="External"/><Relationship Id="rId183" Type="http://schemas.openxmlformats.org/officeDocument/2006/relationships/hyperlink" Target="mailto:8@0.10" TargetMode="External"/><Relationship Id="rId2" Type="http://schemas.openxmlformats.org/officeDocument/2006/relationships/hyperlink" Target="mailto:Rto@0.20" TargetMode="External"/><Relationship Id="rId29" Type="http://schemas.openxmlformats.org/officeDocument/2006/relationships/hyperlink" Target="mailto:Rto@0.25" TargetMode="External"/><Relationship Id="rId24" Type="http://schemas.openxmlformats.org/officeDocument/2006/relationships/hyperlink" Target="mailto:1@0.05" TargetMode="External"/><Relationship Id="rId40" Type="http://schemas.openxmlformats.org/officeDocument/2006/relationships/hyperlink" Target="mailto:8@0.10" TargetMode="External"/><Relationship Id="rId45" Type="http://schemas.openxmlformats.org/officeDocument/2006/relationships/hyperlink" Target="mailto:1@0.05" TargetMode="External"/><Relationship Id="rId66" Type="http://schemas.openxmlformats.org/officeDocument/2006/relationships/hyperlink" Target="mailto:Rto@0.20" TargetMode="External"/><Relationship Id="rId87" Type="http://schemas.openxmlformats.org/officeDocument/2006/relationships/hyperlink" Target="mailto:Rto@0.20" TargetMode="External"/><Relationship Id="rId110" Type="http://schemas.openxmlformats.org/officeDocument/2006/relationships/hyperlink" Target="mailto:5@0.10" TargetMode="External"/><Relationship Id="rId115" Type="http://schemas.openxmlformats.org/officeDocument/2006/relationships/hyperlink" Target="mailto:1@0.05" TargetMode="External"/><Relationship Id="rId131" Type="http://schemas.openxmlformats.org/officeDocument/2006/relationships/hyperlink" Target="mailto:5@0.10" TargetMode="External"/><Relationship Id="rId136" Type="http://schemas.openxmlformats.org/officeDocument/2006/relationships/hyperlink" Target="mailto:10@0.10" TargetMode="External"/><Relationship Id="rId157" Type="http://schemas.openxmlformats.org/officeDocument/2006/relationships/hyperlink" Target="mailto:Rto@0.20" TargetMode="External"/><Relationship Id="rId178" Type="http://schemas.openxmlformats.org/officeDocument/2006/relationships/hyperlink" Target="mailto:3@0.10" TargetMode="External"/><Relationship Id="rId61" Type="http://schemas.openxmlformats.org/officeDocument/2006/relationships/hyperlink" Target="mailto:1@0.05" TargetMode="External"/><Relationship Id="rId82" Type="http://schemas.openxmlformats.org/officeDocument/2006/relationships/hyperlink" Target="mailto:1@0.05" TargetMode="External"/><Relationship Id="rId152" Type="http://schemas.openxmlformats.org/officeDocument/2006/relationships/hyperlink" Target="mailto:10@0.10" TargetMode="External"/><Relationship Id="rId173" Type="http://schemas.openxmlformats.org/officeDocument/2006/relationships/hyperlink" Target="mailto:Rto@0.20" TargetMode="External"/><Relationship Id="rId194" Type="http://schemas.openxmlformats.org/officeDocument/2006/relationships/hyperlink" Target="mailto:1@0.05" TargetMode="External"/><Relationship Id="rId199" Type="http://schemas.openxmlformats.org/officeDocument/2006/relationships/hyperlink" Target="mailto:Rto@0.20" TargetMode="External"/><Relationship Id="rId203" Type="http://schemas.openxmlformats.org/officeDocument/2006/relationships/hyperlink" Target="mailto:1@0.05" TargetMode="External"/><Relationship Id="rId19" Type="http://schemas.openxmlformats.org/officeDocument/2006/relationships/hyperlink" Target="mailto:8@0.10" TargetMode="External"/><Relationship Id="rId14" Type="http://schemas.openxmlformats.org/officeDocument/2006/relationships/hyperlink" Target="mailto:7@0.10" TargetMode="External"/><Relationship Id="rId30" Type="http://schemas.openxmlformats.org/officeDocument/2006/relationships/hyperlink" Target="mailto:1@0.05" TargetMode="External"/><Relationship Id="rId35" Type="http://schemas.openxmlformats.org/officeDocument/2006/relationships/hyperlink" Target="mailto:Rto@0.20" TargetMode="External"/><Relationship Id="rId56" Type="http://schemas.openxmlformats.org/officeDocument/2006/relationships/hyperlink" Target="mailto:Rto@0.20" TargetMode="External"/><Relationship Id="rId77" Type="http://schemas.openxmlformats.org/officeDocument/2006/relationships/hyperlink" Target="mailto:5@0.10" TargetMode="External"/><Relationship Id="rId100" Type="http://schemas.openxmlformats.org/officeDocument/2006/relationships/hyperlink" Target="mailto:1@0.05" TargetMode="External"/><Relationship Id="rId105" Type="http://schemas.openxmlformats.org/officeDocument/2006/relationships/hyperlink" Target="mailto:Rto@0.20" TargetMode="External"/><Relationship Id="rId126" Type="http://schemas.openxmlformats.org/officeDocument/2006/relationships/hyperlink" Target="mailto:Rto@0.20" TargetMode="External"/><Relationship Id="rId147" Type="http://schemas.openxmlformats.org/officeDocument/2006/relationships/hyperlink" Target="mailto:Rto@0.20" TargetMode="External"/><Relationship Id="rId168" Type="http://schemas.openxmlformats.org/officeDocument/2006/relationships/hyperlink" Target="mailto:1@0.05" TargetMode="External"/><Relationship Id="rId8" Type="http://schemas.openxmlformats.org/officeDocument/2006/relationships/hyperlink" Target="mailto:Rto@0.25" TargetMode="External"/><Relationship Id="rId51" Type="http://schemas.openxmlformats.org/officeDocument/2006/relationships/hyperlink" Target="mailto:1@0.05" TargetMode="External"/><Relationship Id="rId72" Type="http://schemas.openxmlformats.org/officeDocument/2006/relationships/hyperlink" Target="mailto:Rto@0.20" TargetMode="External"/><Relationship Id="rId93" Type="http://schemas.openxmlformats.org/officeDocument/2006/relationships/hyperlink" Target="mailto:Rto@0.20" TargetMode="External"/><Relationship Id="rId98" Type="http://schemas.openxmlformats.org/officeDocument/2006/relationships/hyperlink" Target="mailto:6@0.10" TargetMode="External"/><Relationship Id="rId121" Type="http://schemas.openxmlformats.org/officeDocument/2006/relationships/hyperlink" Target="mailto:1@0.05" TargetMode="External"/><Relationship Id="rId142" Type="http://schemas.openxmlformats.org/officeDocument/2006/relationships/hyperlink" Target="mailto:10@0.10" TargetMode="External"/><Relationship Id="rId163" Type="http://schemas.openxmlformats.org/officeDocument/2006/relationships/hyperlink" Target="mailto:Rto@0.20" TargetMode="External"/><Relationship Id="rId184" Type="http://schemas.openxmlformats.org/officeDocument/2006/relationships/hyperlink" Target="mailto:Rto@0.20" TargetMode="External"/><Relationship Id="rId189" Type="http://schemas.openxmlformats.org/officeDocument/2006/relationships/hyperlink" Target="mailto:8@0.10" TargetMode="External"/><Relationship Id="rId3" Type="http://schemas.openxmlformats.org/officeDocument/2006/relationships/hyperlink" Target="mailto:1@0.05" TargetMode="External"/><Relationship Id="rId25" Type="http://schemas.openxmlformats.org/officeDocument/2006/relationships/hyperlink" Target="mailto:8@0.10" TargetMode="External"/><Relationship Id="rId46" Type="http://schemas.openxmlformats.org/officeDocument/2006/relationships/hyperlink" Target="mailto:6@0.10" TargetMode="External"/><Relationship Id="rId67" Type="http://schemas.openxmlformats.org/officeDocument/2006/relationships/hyperlink" Target="mailto:1@0.05" TargetMode="External"/><Relationship Id="rId116" Type="http://schemas.openxmlformats.org/officeDocument/2006/relationships/hyperlink" Target="mailto:5@0.10" TargetMode="External"/><Relationship Id="rId137" Type="http://schemas.openxmlformats.org/officeDocument/2006/relationships/hyperlink" Target="mailto:Rto@0.20" TargetMode="External"/><Relationship Id="rId158" Type="http://schemas.openxmlformats.org/officeDocument/2006/relationships/hyperlink" Target="mailto:10@0.10" TargetMode="External"/><Relationship Id="rId20" Type="http://schemas.openxmlformats.org/officeDocument/2006/relationships/hyperlink" Target="mailto:Rto@0.20" TargetMode="External"/><Relationship Id="rId41" Type="http://schemas.openxmlformats.org/officeDocument/2006/relationships/hyperlink" Target="mailto:Rto@0.20" TargetMode="External"/><Relationship Id="rId62" Type="http://schemas.openxmlformats.org/officeDocument/2006/relationships/hyperlink" Target="mailto:10@0.10" TargetMode="External"/><Relationship Id="rId83" Type="http://schemas.openxmlformats.org/officeDocument/2006/relationships/hyperlink" Target="mailto:7@0.10" TargetMode="External"/><Relationship Id="rId88" Type="http://schemas.openxmlformats.org/officeDocument/2006/relationships/hyperlink" Target="mailto:1@0.05" TargetMode="External"/><Relationship Id="rId111" Type="http://schemas.openxmlformats.org/officeDocument/2006/relationships/hyperlink" Target="mailto:Rto@0.20" TargetMode="External"/><Relationship Id="rId132" Type="http://schemas.openxmlformats.org/officeDocument/2006/relationships/hyperlink" Target="mailto:Rto@0.20" TargetMode="External"/><Relationship Id="rId153" Type="http://schemas.openxmlformats.org/officeDocument/2006/relationships/hyperlink" Target="mailto:Rto@0.20" TargetMode="External"/><Relationship Id="rId174" Type="http://schemas.openxmlformats.org/officeDocument/2006/relationships/hyperlink" Target="mailto:1@0.05" TargetMode="External"/><Relationship Id="rId179" Type="http://schemas.openxmlformats.org/officeDocument/2006/relationships/hyperlink" Target="mailto:Rto@0.15" TargetMode="External"/><Relationship Id="rId195" Type="http://schemas.openxmlformats.org/officeDocument/2006/relationships/hyperlink" Target="mailto:8@0.10" TargetMode="External"/><Relationship Id="rId190" Type="http://schemas.openxmlformats.org/officeDocument/2006/relationships/hyperlink" Target="mailto:Rto@0.20" TargetMode="External"/><Relationship Id="rId204" Type="http://schemas.openxmlformats.org/officeDocument/2006/relationships/hyperlink" Target="mailto:8@0.10" TargetMode="External"/><Relationship Id="rId15" Type="http://schemas.openxmlformats.org/officeDocument/2006/relationships/hyperlink" Target="mailto:1@0.05" TargetMode="External"/><Relationship Id="rId36" Type="http://schemas.openxmlformats.org/officeDocument/2006/relationships/hyperlink" Target="mailto:1@0.05" TargetMode="External"/><Relationship Id="rId57" Type="http://schemas.openxmlformats.org/officeDocument/2006/relationships/hyperlink" Target="mailto:Rto@0.20" TargetMode="External"/><Relationship Id="rId106" Type="http://schemas.openxmlformats.org/officeDocument/2006/relationships/hyperlink" Target="mailto:1@0.05" TargetMode="External"/><Relationship Id="rId127" Type="http://schemas.openxmlformats.org/officeDocument/2006/relationships/hyperlink" Target="mailto:1@0.05" TargetMode="External"/><Relationship Id="rId10" Type="http://schemas.openxmlformats.org/officeDocument/2006/relationships/hyperlink" Target="mailto:1@0.05" TargetMode="External"/><Relationship Id="rId31" Type="http://schemas.openxmlformats.org/officeDocument/2006/relationships/hyperlink" Target="mailto:8@0.10" TargetMode="External"/><Relationship Id="rId52" Type="http://schemas.openxmlformats.org/officeDocument/2006/relationships/hyperlink" Target="mailto:10@0.10" TargetMode="External"/><Relationship Id="rId73" Type="http://schemas.openxmlformats.org/officeDocument/2006/relationships/hyperlink" Target="mailto:1@0.05" TargetMode="External"/><Relationship Id="rId78" Type="http://schemas.openxmlformats.org/officeDocument/2006/relationships/hyperlink" Target="mailto:Rto@0.20" TargetMode="External"/><Relationship Id="rId94" Type="http://schemas.openxmlformats.org/officeDocument/2006/relationships/hyperlink" Target="mailto:1@0.05" TargetMode="External"/><Relationship Id="rId99" Type="http://schemas.openxmlformats.org/officeDocument/2006/relationships/hyperlink" Target="mailto:Rto@0.20" TargetMode="External"/><Relationship Id="rId101" Type="http://schemas.openxmlformats.org/officeDocument/2006/relationships/hyperlink" Target="mailto:6@0.10" TargetMode="External"/><Relationship Id="rId122" Type="http://schemas.openxmlformats.org/officeDocument/2006/relationships/hyperlink" Target="mailto:5@0.10" TargetMode="External"/><Relationship Id="rId143" Type="http://schemas.openxmlformats.org/officeDocument/2006/relationships/hyperlink" Target="mailto:Rto@0.20" TargetMode="External"/><Relationship Id="rId148" Type="http://schemas.openxmlformats.org/officeDocument/2006/relationships/hyperlink" Target="mailto:10@0.10" TargetMode="External"/><Relationship Id="rId164" Type="http://schemas.openxmlformats.org/officeDocument/2006/relationships/hyperlink" Target="mailto:1@00" TargetMode="External"/><Relationship Id="rId169" Type="http://schemas.openxmlformats.org/officeDocument/2006/relationships/hyperlink" Target="mailto:5@0.10" TargetMode="External"/><Relationship Id="rId185" Type="http://schemas.openxmlformats.org/officeDocument/2006/relationships/hyperlink" Target="mailto:1@0.05" TargetMode="External"/><Relationship Id="rId4" Type="http://schemas.openxmlformats.org/officeDocument/2006/relationships/hyperlink" Target="mailto:8@0.10" TargetMode="External"/><Relationship Id="rId9" Type="http://schemas.openxmlformats.org/officeDocument/2006/relationships/hyperlink" Target="mailto:Rto@0.25" TargetMode="External"/><Relationship Id="rId180" Type="http://schemas.openxmlformats.org/officeDocument/2006/relationships/hyperlink" Target="mailto:Rto@0.15" TargetMode="External"/><Relationship Id="rId26" Type="http://schemas.openxmlformats.org/officeDocument/2006/relationships/hyperlink" Target="mailto:Rto@0.20" TargetMode="External"/><Relationship Id="rId47" Type="http://schemas.openxmlformats.org/officeDocument/2006/relationships/hyperlink" Target="mailto:Rto@0.25" TargetMode="External"/><Relationship Id="rId68" Type="http://schemas.openxmlformats.org/officeDocument/2006/relationships/hyperlink" Target="mailto:5@0.10" TargetMode="External"/><Relationship Id="rId89" Type="http://schemas.openxmlformats.org/officeDocument/2006/relationships/hyperlink" Target="mailto:5@0.10" TargetMode="External"/><Relationship Id="rId112" Type="http://schemas.openxmlformats.org/officeDocument/2006/relationships/hyperlink" Target="mailto:1@0.05" TargetMode="External"/><Relationship Id="rId133" Type="http://schemas.openxmlformats.org/officeDocument/2006/relationships/hyperlink" Target="mailto:1@0.25" TargetMode="External"/><Relationship Id="rId154" Type="http://schemas.openxmlformats.org/officeDocument/2006/relationships/hyperlink" Target="mailto:10@0.10" TargetMode="External"/><Relationship Id="rId175" Type="http://schemas.openxmlformats.org/officeDocument/2006/relationships/hyperlink" Target="mailto:5@0.10" TargetMode="External"/><Relationship Id="rId196" Type="http://schemas.openxmlformats.org/officeDocument/2006/relationships/hyperlink" Target="mailto:Rto@0.20" TargetMode="External"/><Relationship Id="rId200" Type="http://schemas.openxmlformats.org/officeDocument/2006/relationships/hyperlink" Target="mailto:1@0.05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topLeftCell="A19" workbookViewId="0">
      <selection activeCell="E13" sqref="E13"/>
    </sheetView>
  </sheetViews>
  <sheetFormatPr baseColWidth="10" defaultRowHeight="12.75"/>
  <sheetData>
    <row r="1" spans="2:15" ht="13.5" thickBot="1"/>
    <row r="2" spans="2:15" ht="22.5" customHeight="1" thickBot="1">
      <c r="B2" s="667" t="s">
        <v>581</v>
      </c>
      <c r="C2" s="668"/>
      <c r="D2" s="668"/>
      <c r="E2" s="669"/>
      <c r="G2" s="667" t="s">
        <v>589</v>
      </c>
      <c r="H2" s="668"/>
      <c r="I2" s="668"/>
      <c r="J2" s="669"/>
      <c r="L2" s="667" t="s">
        <v>593</v>
      </c>
      <c r="M2" s="668"/>
      <c r="N2" s="668"/>
      <c r="O2" s="669"/>
    </row>
    <row r="3" spans="2:15" ht="15.75" thickBot="1">
      <c r="B3" s="300"/>
      <c r="C3" s="300"/>
      <c r="D3" s="300"/>
      <c r="E3" s="300"/>
      <c r="G3" s="300"/>
      <c r="H3" s="300"/>
      <c r="I3" s="300"/>
      <c r="J3" s="300"/>
      <c r="L3" s="300"/>
      <c r="M3" s="300"/>
      <c r="N3" s="300"/>
      <c r="O3" s="300"/>
    </row>
    <row r="4" spans="2:15" ht="13.5" thickBot="1">
      <c r="B4" s="302" t="s">
        <v>21</v>
      </c>
      <c r="C4" s="303" t="s">
        <v>582</v>
      </c>
      <c r="D4" s="302" t="s">
        <v>583</v>
      </c>
      <c r="E4" s="304" t="s">
        <v>584</v>
      </c>
      <c r="G4" s="302" t="s">
        <v>21</v>
      </c>
      <c r="H4" s="303" t="s">
        <v>582</v>
      </c>
      <c r="I4" s="302" t="s">
        <v>583</v>
      </c>
      <c r="J4" s="304" t="s">
        <v>584</v>
      </c>
      <c r="L4" s="302" t="s">
        <v>21</v>
      </c>
      <c r="M4" s="303" t="s">
        <v>582</v>
      </c>
      <c r="N4" s="302" t="s">
        <v>583</v>
      </c>
      <c r="O4" s="304" t="s">
        <v>584</v>
      </c>
    </row>
    <row r="5" spans="2:15" ht="13.5" thickBot="1">
      <c r="B5" s="305" t="s">
        <v>346</v>
      </c>
      <c r="C5" s="306"/>
      <c r="D5" s="307"/>
      <c r="E5" s="308"/>
      <c r="G5" s="305" t="s">
        <v>346</v>
      </c>
      <c r="H5" s="306"/>
      <c r="I5" s="307"/>
      <c r="J5" s="308"/>
      <c r="L5" s="305" t="s">
        <v>346</v>
      </c>
      <c r="M5" s="306"/>
      <c r="N5" s="307"/>
      <c r="O5" s="308"/>
    </row>
    <row r="6" spans="2:15" ht="13.5" thickBot="1">
      <c r="B6" s="309"/>
      <c r="C6" s="310" t="s">
        <v>535</v>
      </c>
      <c r="D6" s="309" t="s">
        <v>33</v>
      </c>
      <c r="E6" s="311">
        <v>8</v>
      </c>
      <c r="G6" s="309"/>
      <c r="H6" s="310" t="s">
        <v>535</v>
      </c>
      <c r="I6" s="309" t="s">
        <v>33</v>
      </c>
      <c r="J6" s="311">
        <v>3.5</v>
      </c>
      <c r="L6" s="309"/>
      <c r="M6" s="310" t="s">
        <v>535</v>
      </c>
      <c r="N6" s="309" t="s">
        <v>33</v>
      </c>
      <c r="O6" s="311">
        <v>13.3</v>
      </c>
    </row>
    <row r="7" spans="2:15" ht="13.5" thickBot="1">
      <c r="B7" s="309"/>
      <c r="C7" s="310" t="s">
        <v>585</v>
      </c>
      <c r="D7" s="309" t="s">
        <v>33</v>
      </c>
      <c r="E7" s="311">
        <v>51.5</v>
      </c>
      <c r="G7" s="309"/>
      <c r="H7" s="310" t="s">
        <v>585</v>
      </c>
      <c r="I7" s="309" t="s">
        <v>33</v>
      </c>
      <c r="J7" s="311">
        <v>37</v>
      </c>
      <c r="L7" s="309"/>
      <c r="M7" s="310" t="s">
        <v>585</v>
      </c>
      <c r="N7" s="309" t="s">
        <v>33</v>
      </c>
      <c r="O7" s="311">
        <v>79</v>
      </c>
    </row>
    <row r="8" spans="2:15" ht="13.5" thickBot="1">
      <c r="B8" s="309"/>
      <c r="C8" s="310" t="s">
        <v>586</v>
      </c>
      <c r="D8" s="309" t="s">
        <v>33</v>
      </c>
      <c r="E8" s="311">
        <v>32.6</v>
      </c>
      <c r="G8" s="309"/>
      <c r="H8" s="310" t="s">
        <v>586</v>
      </c>
      <c r="I8" s="309" t="s">
        <v>33</v>
      </c>
      <c r="J8" s="311">
        <v>31.2</v>
      </c>
      <c r="L8" s="312" t="s">
        <v>29</v>
      </c>
      <c r="M8" s="320"/>
      <c r="N8" s="309" t="s">
        <v>33</v>
      </c>
      <c r="O8" s="308">
        <v>92.3</v>
      </c>
    </row>
    <row r="9" spans="2:15" ht="13.5" thickBot="1">
      <c r="B9" s="312"/>
      <c r="C9" s="310" t="s">
        <v>587</v>
      </c>
      <c r="D9" s="309" t="s">
        <v>33</v>
      </c>
      <c r="E9" s="311">
        <v>26.7</v>
      </c>
      <c r="G9" s="312"/>
      <c r="H9" s="310" t="s">
        <v>587</v>
      </c>
      <c r="I9" s="309" t="s">
        <v>33</v>
      </c>
      <c r="J9" s="311">
        <v>11.8</v>
      </c>
      <c r="L9" s="312"/>
      <c r="M9" s="320"/>
      <c r="N9" s="309"/>
      <c r="O9" s="311"/>
    </row>
    <row r="10" spans="2:15" ht="15.75" thickBot="1">
      <c r="B10" s="313"/>
      <c r="C10" s="300"/>
      <c r="D10" s="314"/>
      <c r="E10" s="315"/>
      <c r="G10" s="312"/>
      <c r="H10" s="310" t="s">
        <v>590</v>
      </c>
      <c r="I10" s="309" t="s">
        <v>33</v>
      </c>
      <c r="J10" s="311">
        <v>7.3</v>
      </c>
      <c r="L10" s="305" t="s">
        <v>392</v>
      </c>
      <c r="M10" s="306"/>
      <c r="N10" s="309"/>
      <c r="O10" s="311"/>
    </row>
    <row r="11" spans="2:15" ht="13.5" thickBot="1">
      <c r="B11" s="316" t="s">
        <v>29</v>
      </c>
      <c r="C11" s="317"/>
      <c r="D11" s="318" t="s">
        <v>33</v>
      </c>
      <c r="E11" s="319">
        <v>118.8</v>
      </c>
      <c r="G11" s="312"/>
      <c r="H11" s="310" t="s">
        <v>591</v>
      </c>
      <c r="I11" s="309" t="s">
        <v>33</v>
      </c>
      <c r="J11" s="311">
        <v>99</v>
      </c>
      <c r="L11" s="321"/>
      <c r="M11" s="322" t="s">
        <v>535</v>
      </c>
      <c r="N11" s="314" t="s">
        <v>33</v>
      </c>
      <c r="O11" s="315">
        <v>110.4</v>
      </c>
    </row>
    <row r="12" spans="2:15" ht="13.5" thickBot="1">
      <c r="B12" s="312"/>
      <c r="C12" s="320"/>
      <c r="D12" s="309"/>
      <c r="E12" s="311"/>
      <c r="G12" s="312"/>
      <c r="H12" s="310" t="s">
        <v>592</v>
      </c>
      <c r="I12" s="309" t="s">
        <v>33</v>
      </c>
      <c r="J12" s="311">
        <v>43.2</v>
      </c>
      <c r="L12" s="316" t="s">
        <v>29</v>
      </c>
      <c r="M12" s="317"/>
      <c r="N12" s="318" t="s">
        <v>33</v>
      </c>
      <c r="O12" s="319">
        <v>110.4</v>
      </c>
    </row>
    <row r="13" spans="2:15" ht="13.5" thickBot="1">
      <c r="B13" s="305" t="s">
        <v>392</v>
      </c>
      <c r="C13" s="306"/>
      <c r="D13" s="309"/>
      <c r="E13" s="311"/>
      <c r="G13" s="312" t="s">
        <v>29</v>
      </c>
      <c r="H13" s="320"/>
      <c r="I13" s="309" t="s">
        <v>33</v>
      </c>
      <c r="J13" s="308">
        <v>233</v>
      </c>
      <c r="L13" s="307"/>
      <c r="M13" s="306"/>
      <c r="N13" s="309"/>
      <c r="O13" s="311"/>
    </row>
    <row r="14" spans="2:15" ht="13.5" thickBot="1">
      <c r="B14" s="321"/>
      <c r="C14" s="322" t="s">
        <v>535</v>
      </c>
      <c r="D14" s="314" t="s">
        <v>33</v>
      </c>
      <c r="E14" s="315">
        <v>180.6</v>
      </c>
      <c r="G14" s="312"/>
      <c r="H14" s="320"/>
      <c r="I14" s="309"/>
      <c r="J14" s="311"/>
      <c r="L14" s="305" t="s">
        <v>410</v>
      </c>
      <c r="M14" s="306"/>
      <c r="N14" s="309"/>
      <c r="O14" s="311"/>
    </row>
    <row r="15" spans="2:15" ht="13.5" thickBot="1">
      <c r="B15" s="316" t="s">
        <v>29</v>
      </c>
      <c r="C15" s="317"/>
      <c r="D15" s="318" t="s">
        <v>33</v>
      </c>
      <c r="E15" s="319">
        <v>180.6</v>
      </c>
      <c r="G15" s="305" t="s">
        <v>392</v>
      </c>
      <c r="H15" s="306"/>
      <c r="I15" s="309"/>
      <c r="J15" s="311"/>
      <c r="L15" s="323" t="s">
        <v>594</v>
      </c>
      <c r="M15" s="322" t="s">
        <v>535</v>
      </c>
      <c r="N15" s="314" t="s">
        <v>33</v>
      </c>
      <c r="O15" s="315">
        <v>47.07</v>
      </c>
    </row>
    <row r="16" spans="2:15" ht="13.5" thickBot="1">
      <c r="B16" s="307"/>
      <c r="C16" s="306"/>
      <c r="D16" s="309"/>
      <c r="E16" s="311"/>
      <c r="G16" s="321"/>
      <c r="H16" s="322" t="s">
        <v>535</v>
      </c>
      <c r="I16" s="314" t="s">
        <v>33</v>
      </c>
      <c r="J16" s="315">
        <v>270.89999999999998</v>
      </c>
      <c r="L16" s="316" t="s">
        <v>29</v>
      </c>
      <c r="M16" s="317"/>
      <c r="N16" s="318" t="s">
        <v>33</v>
      </c>
      <c r="O16" s="319">
        <v>47.07</v>
      </c>
    </row>
    <row r="17" spans="2:15" ht="13.5" thickBot="1">
      <c r="B17" s="305" t="s">
        <v>410</v>
      </c>
      <c r="C17" s="306"/>
      <c r="D17" s="309"/>
      <c r="E17" s="311"/>
      <c r="G17" s="316" t="s">
        <v>29</v>
      </c>
      <c r="H17" s="317"/>
      <c r="I17" s="318" t="s">
        <v>33</v>
      </c>
      <c r="J17" s="319">
        <v>270.89999999999998</v>
      </c>
      <c r="L17" s="307"/>
      <c r="M17" s="306"/>
      <c r="N17" s="309"/>
      <c r="O17" s="311"/>
    </row>
    <row r="18" spans="2:15" ht="13.5" thickBot="1">
      <c r="B18" s="323" t="s">
        <v>588</v>
      </c>
      <c r="C18" s="322" t="s">
        <v>535</v>
      </c>
      <c r="D18" s="314" t="s">
        <v>33</v>
      </c>
      <c r="E18" s="315">
        <v>175.15</v>
      </c>
      <c r="G18" s="307"/>
      <c r="H18" s="306"/>
      <c r="I18" s="309"/>
      <c r="J18" s="311"/>
      <c r="L18" s="305" t="s">
        <v>439</v>
      </c>
      <c r="M18" s="306"/>
      <c r="N18" s="309"/>
      <c r="O18" s="311"/>
    </row>
    <row r="19" spans="2:15" ht="13.5" thickBot="1">
      <c r="B19" s="316" t="s">
        <v>29</v>
      </c>
      <c r="C19" s="317"/>
      <c r="D19" s="318" t="s">
        <v>33</v>
      </c>
      <c r="E19" s="319">
        <v>175.15</v>
      </c>
      <c r="G19" s="305" t="s">
        <v>410</v>
      </c>
      <c r="H19" s="306"/>
      <c r="I19" s="309"/>
      <c r="J19" s="311"/>
      <c r="L19" s="307"/>
      <c r="M19" s="306"/>
      <c r="N19" s="309"/>
      <c r="O19" s="311"/>
    </row>
    <row r="20" spans="2:15" ht="13.5" thickBot="1">
      <c r="B20" s="307"/>
      <c r="C20" s="306"/>
      <c r="D20" s="309"/>
      <c r="E20" s="311"/>
      <c r="G20" s="323" t="s">
        <v>588</v>
      </c>
      <c r="H20" s="322" t="s">
        <v>535</v>
      </c>
      <c r="I20" s="314" t="s">
        <v>33</v>
      </c>
      <c r="J20" s="315">
        <v>133.11000000000001</v>
      </c>
      <c r="L20" s="324" t="s">
        <v>442</v>
      </c>
      <c r="M20" s="306"/>
      <c r="N20" s="309" t="s">
        <v>36</v>
      </c>
      <c r="O20" s="311">
        <v>74.86</v>
      </c>
    </row>
    <row r="21" spans="2:15" ht="13.5" thickBot="1">
      <c r="B21" s="305" t="s">
        <v>439</v>
      </c>
      <c r="C21" s="306"/>
      <c r="D21" s="309"/>
      <c r="E21" s="311"/>
      <c r="G21" s="316" t="s">
        <v>29</v>
      </c>
      <c r="H21" s="317"/>
      <c r="I21" s="318" t="s">
        <v>33</v>
      </c>
      <c r="J21" s="319">
        <v>133.11000000000001</v>
      </c>
      <c r="L21" s="323" t="s">
        <v>443</v>
      </c>
      <c r="M21" s="325"/>
      <c r="N21" s="314" t="s">
        <v>36</v>
      </c>
      <c r="O21" s="315">
        <v>119.53</v>
      </c>
    </row>
    <row r="22" spans="2:15" ht="13.5" thickBot="1">
      <c r="B22" s="307"/>
      <c r="C22" s="306"/>
      <c r="D22" s="309"/>
      <c r="E22" s="311"/>
      <c r="G22" s="307"/>
      <c r="H22" s="306"/>
      <c r="I22" s="309"/>
      <c r="J22" s="311"/>
      <c r="L22" s="316" t="s">
        <v>29</v>
      </c>
      <c r="M22" s="317"/>
      <c r="N22" s="318" t="s">
        <v>36</v>
      </c>
      <c r="O22" s="319">
        <v>194.39</v>
      </c>
    </row>
    <row r="23" spans="2:15" ht="13.5" thickBot="1">
      <c r="B23" s="324" t="s">
        <v>442</v>
      </c>
      <c r="C23" s="306"/>
      <c r="D23" s="309" t="s">
        <v>36</v>
      </c>
      <c r="E23" s="311">
        <v>188.71</v>
      </c>
      <c r="G23" s="305" t="s">
        <v>439</v>
      </c>
      <c r="H23" s="306"/>
      <c r="I23" s="309"/>
      <c r="J23" s="311"/>
    </row>
    <row r="24" spans="2:15" ht="13.5" thickBot="1">
      <c r="B24" s="323" t="s">
        <v>443</v>
      </c>
      <c r="C24" s="325"/>
      <c r="D24" s="314" t="s">
        <v>36</v>
      </c>
      <c r="E24" s="315">
        <v>132.69</v>
      </c>
      <c r="G24" s="307"/>
      <c r="H24" s="306"/>
      <c r="I24" s="309"/>
      <c r="J24" s="311"/>
    </row>
    <row r="25" spans="2:15" ht="13.5" thickBot="1">
      <c r="B25" s="316" t="s">
        <v>29</v>
      </c>
      <c r="C25" s="317"/>
      <c r="D25" s="318" t="s">
        <v>33</v>
      </c>
      <c r="E25" s="319">
        <v>321.39999999999998</v>
      </c>
      <c r="G25" s="324" t="s">
        <v>442</v>
      </c>
      <c r="H25" s="306"/>
      <c r="I25" s="309" t="s">
        <v>36</v>
      </c>
      <c r="J25" s="311">
        <v>245.76</v>
      </c>
    </row>
    <row r="26" spans="2:15" ht="15.75" thickBot="1">
      <c r="B26" s="323"/>
      <c r="C26" s="300"/>
      <c r="D26" s="314"/>
      <c r="E26" s="315"/>
      <c r="G26" s="670" t="s">
        <v>443</v>
      </c>
      <c r="H26" s="672"/>
      <c r="I26" s="674" t="s">
        <v>36</v>
      </c>
      <c r="J26" s="315">
        <v>2</v>
      </c>
    </row>
    <row r="27" spans="2:15" ht="13.5" thickBot="1">
      <c r="B27" s="326" t="s">
        <v>477</v>
      </c>
      <c r="C27" s="327"/>
      <c r="D27" s="318"/>
      <c r="E27" s="328"/>
      <c r="G27" s="671"/>
      <c r="H27" s="673"/>
      <c r="I27" s="675"/>
      <c r="J27" s="315">
        <v>11.1</v>
      </c>
    </row>
    <row r="28" spans="2:15" ht="13.5" thickBot="1">
      <c r="B28" s="307"/>
      <c r="C28" s="306"/>
      <c r="D28" s="309"/>
      <c r="E28" s="311"/>
      <c r="G28" s="316" t="s">
        <v>29</v>
      </c>
      <c r="H28" s="317"/>
      <c r="I28" s="318" t="s">
        <v>36</v>
      </c>
      <c r="J28" s="319">
        <v>456.86</v>
      </c>
    </row>
    <row r="29" spans="2:15" ht="15.75" thickBot="1">
      <c r="B29" s="309" t="s">
        <v>485</v>
      </c>
      <c r="C29" s="310" t="s">
        <v>535</v>
      </c>
      <c r="D29" s="309" t="s">
        <v>33</v>
      </c>
      <c r="E29" s="311">
        <v>21.59</v>
      </c>
      <c r="G29" s="323"/>
      <c r="H29" s="300"/>
      <c r="I29" s="314"/>
      <c r="J29" s="315"/>
    </row>
    <row r="30" spans="2:15" ht="13.5" thickBot="1">
      <c r="B30" s="309" t="s">
        <v>484</v>
      </c>
      <c r="C30" s="310" t="s">
        <v>535</v>
      </c>
      <c r="D30" s="309" t="s">
        <v>33</v>
      </c>
      <c r="E30" s="311">
        <v>16.850000000000001</v>
      </c>
      <c r="G30" s="326" t="s">
        <v>477</v>
      </c>
      <c r="H30" s="327"/>
      <c r="I30" s="318"/>
      <c r="J30" s="328"/>
    </row>
    <row r="31" spans="2:15" ht="13.5" thickBot="1">
      <c r="B31" s="309" t="s">
        <v>483</v>
      </c>
      <c r="C31" s="310" t="s">
        <v>535</v>
      </c>
      <c r="D31" s="309" t="s">
        <v>33</v>
      </c>
      <c r="E31" s="311">
        <v>10.06</v>
      </c>
      <c r="G31" s="307"/>
      <c r="H31" s="306"/>
      <c r="I31" s="309"/>
      <c r="J31" s="311"/>
    </row>
    <row r="32" spans="2:15" ht="13.5" thickBot="1">
      <c r="B32" s="312" t="s">
        <v>29</v>
      </c>
      <c r="C32" s="320"/>
      <c r="D32" s="309" t="s">
        <v>33</v>
      </c>
      <c r="E32" s="308">
        <v>48.5</v>
      </c>
      <c r="G32" s="309" t="s">
        <v>482</v>
      </c>
      <c r="H32" s="310" t="s">
        <v>535</v>
      </c>
      <c r="I32" s="309" t="s">
        <v>33</v>
      </c>
      <c r="J32" s="311">
        <v>10.9</v>
      </c>
    </row>
    <row r="33" spans="2:13" ht="13.5" thickBot="1">
      <c r="G33" s="309" t="s">
        <v>481</v>
      </c>
      <c r="H33" s="310" t="s">
        <v>535</v>
      </c>
      <c r="I33" s="309" t="s">
        <v>33</v>
      </c>
      <c r="J33" s="311">
        <v>3.69</v>
      </c>
    </row>
    <row r="34" spans="2:13" ht="13.5" thickBot="1">
      <c r="G34" s="309" t="s">
        <v>480</v>
      </c>
      <c r="H34" s="310" t="s">
        <v>535</v>
      </c>
      <c r="I34" s="309" t="s">
        <v>33</v>
      </c>
      <c r="J34" s="311">
        <v>6.16</v>
      </c>
    </row>
    <row r="35" spans="2:13" ht="13.5" thickBot="1">
      <c r="G35" s="321"/>
      <c r="H35" s="322"/>
      <c r="I35" s="314"/>
      <c r="J35" s="315"/>
    </row>
    <row r="36" spans="2:13" ht="13.5" thickBot="1">
      <c r="G36" s="316" t="s">
        <v>29</v>
      </c>
      <c r="H36" s="317"/>
      <c r="I36" s="318" t="s">
        <v>33</v>
      </c>
      <c r="J36" s="319">
        <v>20.75</v>
      </c>
    </row>
    <row r="41" spans="2:13" ht="13.5" thickBot="1"/>
    <row r="42" spans="2:13">
      <c r="B42" s="676" t="s">
        <v>541</v>
      </c>
      <c r="C42" s="676" t="s">
        <v>542</v>
      </c>
      <c r="D42" s="676" t="s">
        <v>543</v>
      </c>
      <c r="E42" s="285" t="s">
        <v>544</v>
      </c>
      <c r="F42" s="285" t="s">
        <v>544</v>
      </c>
      <c r="G42" s="679" t="s">
        <v>546</v>
      </c>
      <c r="H42" s="285" t="s">
        <v>544</v>
      </c>
      <c r="I42" s="285" t="s">
        <v>544</v>
      </c>
      <c r="J42" s="285" t="s">
        <v>544</v>
      </c>
      <c r="K42" s="285" t="s">
        <v>544</v>
      </c>
      <c r="L42" s="285" t="s">
        <v>544</v>
      </c>
      <c r="M42" s="285" t="s">
        <v>544</v>
      </c>
    </row>
    <row r="43" spans="2:13">
      <c r="B43" s="677"/>
      <c r="C43" s="677"/>
      <c r="D43" s="677"/>
      <c r="E43" s="286" t="s">
        <v>543</v>
      </c>
      <c r="F43" s="286" t="s">
        <v>542</v>
      </c>
      <c r="G43" s="680"/>
      <c r="H43" s="286" t="s">
        <v>547</v>
      </c>
      <c r="I43" s="286" t="s">
        <v>548</v>
      </c>
      <c r="J43" s="286" t="s">
        <v>549</v>
      </c>
      <c r="K43" s="286" t="s">
        <v>550</v>
      </c>
      <c r="L43" s="286" t="s">
        <v>550</v>
      </c>
      <c r="M43" s="286" t="s">
        <v>550</v>
      </c>
    </row>
    <row r="44" spans="2:13" ht="13.5" thickBot="1">
      <c r="B44" s="678"/>
      <c r="C44" s="678"/>
      <c r="D44" s="678"/>
      <c r="E44" s="287" t="s">
        <v>545</v>
      </c>
      <c r="F44" s="287" t="s">
        <v>545</v>
      </c>
      <c r="G44" s="681"/>
      <c r="H44" s="288"/>
      <c r="I44" s="288"/>
      <c r="J44" s="288"/>
      <c r="K44" s="287" t="s">
        <v>543</v>
      </c>
      <c r="L44" s="287" t="s">
        <v>542</v>
      </c>
      <c r="M44" s="287" t="s">
        <v>541</v>
      </c>
    </row>
    <row r="45" spans="2:13" ht="13.5" thickBot="1">
      <c r="B45" s="289" t="s">
        <v>551</v>
      </c>
      <c r="C45" s="290" t="s">
        <v>552</v>
      </c>
      <c r="D45" s="290" t="s">
        <v>552</v>
      </c>
      <c r="E45" s="291">
        <v>1</v>
      </c>
      <c r="F45" s="291">
        <v>1</v>
      </c>
      <c r="G45" s="292" t="s">
        <v>553</v>
      </c>
      <c r="H45" s="291"/>
      <c r="I45" s="291"/>
      <c r="J45" s="293">
        <v>20000</v>
      </c>
      <c r="K45" s="293">
        <v>20000</v>
      </c>
      <c r="L45" s="293">
        <v>20000</v>
      </c>
      <c r="M45" s="293">
        <v>20000</v>
      </c>
    </row>
    <row r="46" spans="2:13" ht="13.5" thickBot="1">
      <c r="B46" s="294" t="s">
        <v>554</v>
      </c>
      <c r="C46" s="295" t="s">
        <v>555</v>
      </c>
      <c r="D46" s="290" t="s">
        <v>556</v>
      </c>
      <c r="E46" s="296"/>
      <c r="F46" s="297"/>
      <c r="G46" s="292" t="s">
        <v>16</v>
      </c>
      <c r="H46" s="296"/>
      <c r="I46" s="296"/>
      <c r="J46" s="296"/>
      <c r="K46" s="296"/>
      <c r="L46" s="298">
        <v>315593.77</v>
      </c>
      <c r="M46" s="298">
        <v>391035.28</v>
      </c>
    </row>
    <row r="47" spans="2:13" ht="13.5" thickBot="1">
      <c r="B47" s="294"/>
      <c r="C47" s="295"/>
      <c r="D47" s="290" t="s">
        <v>557</v>
      </c>
      <c r="E47" s="296"/>
      <c r="F47" s="297"/>
      <c r="G47" s="292" t="s">
        <v>16</v>
      </c>
      <c r="H47" s="296"/>
      <c r="I47" s="296"/>
      <c r="J47" s="296"/>
      <c r="K47" s="296"/>
      <c r="L47" s="299"/>
      <c r="M47" s="299"/>
    </row>
    <row r="48" spans="2:13" ht="13.5" thickBot="1">
      <c r="B48" s="294"/>
      <c r="C48" s="290"/>
      <c r="D48" s="290" t="s">
        <v>558</v>
      </c>
      <c r="E48" s="296"/>
      <c r="F48" s="296"/>
      <c r="G48" s="292" t="s">
        <v>16</v>
      </c>
      <c r="H48" s="296"/>
      <c r="I48" s="296"/>
      <c r="J48" s="296"/>
      <c r="K48" s="296"/>
      <c r="L48" s="291"/>
      <c r="M48" s="299"/>
    </row>
    <row r="49" spans="2:13" ht="13.5" thickBot="1">
      <c r="B49" s="294"/>
      <c r="C49" s="295" t="s">
        <v>559</v>
      </c>
      <c r="D49" s="290" t="s">
        <v>560</v>
      </c>
      <c r="E49" s="296"/>
      <c r="F49" s="297"/>
      <c r="G49" s="292" t="s">
        <v>16</v>
      </c>
      <c r="H49" s="296"/>
      <c r="I49" s="296"/>
      <c r="J49" s="296"/>
      <c r="K49" s="296"/>
      <c r="L49" s="298">
        <v>75441.509999999995</v>
      </c>
      <c r="M49" s="299"/>
    </row>
    <row r="50" spans="2:13" ht="13.5" thickBot="1">
      <c r="B50" s="294"/>
      <c r="C50" s="295"/>
      <c r="D50" s="290" t="s">
        <v>561</v>
      </c>
      <c r="E50" s="296"/>
      <c r="F50" s="297"/>
      <c r="G50" s="292" t="s">
        <v>16</v>
      </c>
      <c r="H50" s="296"/>
      <c r="I50" s="296"/>
      <c r="J50" s="296"/>
      <c r="K50" s="296"/>
      <c r="L50" s="299"/>
      <c r="M50" s="299"/>
    </row>
    <row r="51" spans="2:13" ht="13.5" thickBot="1">
      <c r="B51" s="289"/>
      <c r="C51" s="290"/>
      <c r="D51" s="290" t="s">
        <v>562</v>
      </c>
      <c r="E51" s="296"/>
      <c r="F51" s="296"/>
      <c r="G51" s="292" t="s">
        <v>16</v>
      </c>
      <c r="H51" s="296"/>
      <c r="I51" s="296"/>
      <c r="J51" s="296"/>
      <c r="K51" s="296"/>
      <c r="L51" s="291"/>
      <c r="M51" s="291"/>
    </row>
    <row r="52" spans="2:13" ht="13.5" thickBot="1">
      <c r="B52" s="294" t="s">
        <v>563</v>
      </c>
      <c r="C52" s="295" t="s">
        <v>564</v>
      </c>
      <c r="D52" s="290" t="s">
        <v>565</v>
      </c>
      <c r="E52" s="296"/>
      <c r="F52" s="297"/>
      <c r="G52" s="292" t="s">
        <v>16</v>
      </c>
      <c r="H52" s="296"/>
      <c r="I52" s="296"/>
      <c r="J52" s="296"/>
      <c r="K52" s="296"/>
      <c r="L52" s="298">
        <v>186418.38</v>
      </c>
      <c r="M52" s="298">
        <v>1842753.55</v>
      </c>
    </row>
    <row r="53" spans="2:13" ht="13.5" thickBot="1">
      <c r="B53" s="294"/>
      <c r="C53" s="295"/>
      <c r="D53" s="290" t="s">
        <v>566</v>
      </c>
      <c r="E53" s="296"/>
      <c r="F53" s="297"/>
      <c r="G53" s="292" t="s">
        <v>16</v>
      </c>
      <c r="H53" s="296"/>
      <c r="I53" s="296"/>
      <c r="J53" s="296"/>
      <c r="K53" s="296"/>
      <c r="L53" s="299"/>
      <c r="M53" s="299"/>
    </row>
    <row r="54" spans="2:13" ht="13.5" thickBot="1">
      <c r="B54" s="294"/>
      <c r="C54" s="290"/>
      <c r="D54" s="290" t="s">
        <v>567</v>
      </c>
      <c r="E54" s="296"/>
      <c r="F54" s="296"/>
      <c r="G54" s="292" t="s">
        <v>16</v>
      </c>
      <c r="H54" s="296"/>
      <c r="I54" s="296"/>
      <c r="J54" s="296"/>
      <c r="K54" s="296"/>
      <c r="L54" s="291"/>
      <c r="M54" s="299"/>
    </row>
    <row r="55" spans="2:13" ht="13.5" thickBot="1">
      <c r="B55" s="294"/>
      <c r="C55" s="295" t="s">
        <v>568</v>
      </c>
      <c r="D55" s="290" t="s">
        <v>569</v>
      </c>
      <c r="E55" s="296"/>
      <c r="F55" s="297"/>
      <c r="G55" s="292" t="s">
        <v>16</v>
      </c>
      <c r="H55" s="296"/>
      <c r="I55" s="296"/>
      <c r="J55" s="296"/>
      <c r="K55" s="296"/>
      <c r="L55" s="298">
        <v>1501345.77</v>
      </c>
      <c r="M55" s="299"/>
    </row>
    <row r="56" spans="2:13" ht="13.5" thickBot="1">
      <c r="B56" s="294"/>
      <c r="C56" s="295"/>
      <c r="D56" s="290" t="s">
        <v>570</v>
      </c>
      <c r="E56" s="296"/>
      <c r="F56" s="297"/>
      <c r="G56" s="292" t="s">
        <v>16</v>
      </c>
      <c r="H56" s="296"/>
      <c r="I56" s="296"/>
      <c r="J56" s="296"/>
      <c r="K56" s="296"/>
      <c r="L56" s="299"/>
      <c r="M56" s="299"/>
    </row>
    <row r="57" spans="2:13" ht="13.5" thickBot="1">
      <c r="B57" s="294"/>
      <c r="C57" s="290"/>
      <c r="D57" s="290" t="s">
        <v>571</v>
      </c>
      <c r="E57" s="296"/>
      <c r="F57" s="296"/>
      <c r="G57" s="292" t="s">
        <v>16</v>
      </c>
      <c r="H57" s="296"/>
      <c r="I57" s="296"/>
      <c r="J57" s="296"/>
      <c r="K57" s="296"/>
      <c r="L57" s="291"/>
      <c r="M57" s="299"/>
    </row>
    <row r="58" spans="2:13" ht="13.5" thickBot="1">
      <c r="B58" s="294"/>
      <c r="C58" s="295" t="s">
        <v>572</v>
      </c>
      <c r="D58" s="290" t="s">
        <v>573</v>
      </c>
      <c r="E58" s="296"/>
      <c r="F58" s="297"/>
      <c r="G58" s="292" t="s">
        <v>16</v>
      </c>
      <c r="H58" s="296"/>
      <c r="I58" s="296"/>
      <c r="J58" s="296"/>
      <c r="K58" s="296"/>
      <c r="L58" s="298">
        <v>154989.4</v>
      </c>
      <c r="M58" s="299"/>
    </row>
    <row r="59" spans="2:13" ht="13.5" thickBot="1">
      <c r="B59" s="294"/>
      <c r="C59" s="295"/>
      <c r="D59" s="290" t="s">
        <v>574</v>
      </c>
      <c r="E59" s="296"/>
      <c r="F59" s="297"/>
      <c r="G59" s="292" t="s">
        <v>16</v>
      </c>
      <c r="H59" s="296"/>
      <c r="I59" s="296"/>
      <c r="J59" s="296"/>
      <c r="K59" s="296"/>
      <c r="L59" s="299"/>
      <c r="M59" s="299"/>
    </row>
    <row r="60" spans="2:13" ht="13.5" thickBot="1">
      <c r="B60" s="289"/>
      <c r="C60" s="290"/>
      <c r="D60" s="290" t="s">
        <v>575</v>
      </c>
      <c r="E60" s="296"/>
      <c r="F60" s="296"/>
      <c r="G60" s="292" t="s">
        <v>16</v>
      </c>
      <c r="H60" s="296"/>
      <c r="I60" s="296"/>
      <c r="J60" s="296"/>
      <c r="K60" s="296"/>
      <c r="L60" s="291"/>
      <c r="M60" s="291"/>
    </row>
    <row r="61" spans="2:13" ht="13.5" thickBot="1">
      <c r="B61" s="289" t="s">
        <v>515</v>
      </c>
      <c r="C61" s="290" t="s">
        <v>576</v>
      </c>
      <c r="D61" s="290" t="s">
        <v>576</v>
      </c>
      <c r="E61" s="291">
        <v>1</v>
      </c>
      <c r="F61" s="291">
        <v>1</v>
      </c>
      <c r="G61" s="292" t="s">
        <v>577</v>
      </c>
      <c r="H61" s="296"/>
      <c r="I61" s="296"/>
      <c r="J61" s="296"/>
      <c r="K61" s="296"/>
      <c r="L61" s="293">
        <v>16000</v>
      </c>
      <c r="M61" s="293">
        <v>16000</v>
      </c>
    </row>
    <row r="62" spans="2:13" ht="13.5" thickBot="1">
      <c r="B62" s="289" t="s">
        <v>219</v>
      </c>
      <c r="C62" s="290" t="s">
        <v>578</v>
      </c>
      <c r="D62" s="290" t="s">
        <v>578</v>
      </c>
      <c r="E62" s="291">
        <v>1</v>
      </c>
      <c r="F62" s="291">
        <v>1</v>
      </c>
      <c r="G62" s="292" t="s">
        <v>577</v>
      </c>
      <c r="H62" s="296"/>
      <c r="I62" s="296"/>
      <c r="J62" s="296"/>
      <c r="K62" s="296"/>
      <c r="L62" s="293">
        <v>178703.11</v>
      </c>
      <c r="M62" s="293">
        <v>178703.11</v>
      </c>
    </row>
    <row r="63" spans="2:13" ht="13.5" thickBot="1">
      <c r="B63" s="289" t="s">
        <v>579</v>
      </c>
      <c r="C63" s="290" t="s">
        <v>580</v>
      </c>
      <c r="D63" s="290" t="s">
        <v>580</v>
      </c>
      <c r="E63" s="291">
        <v>1</v>
      </c>
      <c r="F63" s="291">
        <v>1</v>
      </c>
      <c r="G63" s="292" t="s">
        <v>577</v>
      </c>
      <c r="H63" s="296"/>
      <c r="I63" s="296"/>
      <c r="J63" s="296"/>
      <c r="K63" s="296"/>
      <c r="L63" s="293">
        <v>156365.22</v>
      </c>
      <c r="M63" s="293">
        <v>156365.22</v>
      </c>
    </row>
    <row r="64" spans="2:13" ht="15.75" thickBot="1">
      <c r="B64" s="300"/>
      <c r="C64" s="300"/>
      <c r="D64" s="300"/>
      <c r="E64" s="300"/>
      <c r="F64" s="300"/>
      <c r="G64" s="300"/>
      <c r="H64" s="301">
        <v>2176997.59</v>
      </c>
      <c r="I64" s="293">
        <v>391859.57</v>
      </c>
      <c r="J64" s="293">
        <v>36000</v>
      </c>
      <c r="K64" s="293">
        <v>2604857.15</v>
      </c>
      <c r="L64" s="293">
        <v>2604857.15</v>
      </c>
      <c r="M64" s="293">
        <v>2604857.15</v>
      </c>
    </row>
  </sheetData>
  <mergeCells count="10">
    <mergeCell ref="L2:O2"/>
    <mergeCell ref="G26:G27"/>
    <mergeCell ref="H26:H27"/>
    <mergeCell ref="I26:I27"/>
    <mergeCell ref="B42:B44"/>
    <mergeCell ref="C42:C44"/>
    <mergeCell ref="D42:D44"/>
    <mergeCell ref="G42:G44"/>
    <mergeCell ref="B2:E2"/>
    <mergeCell ref="G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Q8724"/>
  <sheetViews>
    <sheetView view="pageBreakPreview" topLeftCell="A460" zoomScale="130" zoomScaleNormal="115" zoomScaleSheetLayoutView="130" workbookViewId="0">
      <selection activeCell="J469" sqref="J469"/>
    </sheetView>
  </sheetViews>
  <sheetFormatPr baseColWidth="10" defaultColWidth="6.7109375" defaultRowHeight="12.75" customHeight="1"/>
  <cols>
    <col min="1" max="1" width="8.85546875" style="388" customWidth="1"/>
    <col min="2" max="2" width="2.28515625" style="338" customWidth="1"/>
    <col min="3" max="3" width="8.5703125" style="338" customWidth="1"/>
    <col min="4" max="4" width="53.85546875" style="344" customWidth="1"/>
    <col min="5" max="5" width="7.28515625" style="345" customWidth="1"/>
    <col min="6" max="6" width="5.85546875" style="405" customWidth="1"/>
    <col min="7" max="7" width="5.7109375" style="344" customWidth="1"/>
    <col min="8" max="8" width="5" style="344" customWidth="1"/>
    <col min="9" max="9" width="8.5703125" style="344" customWidth="1"/>
    <col min="10" max="10" width="6.85546875" style="344" customWidth="1"/>
    <col min="11" max="11" width="10" style="339" customWidth="1"/>
    <col min="12" max="12" width="7.5703125" style="338" customWidth="1"/>
    <col min="13" max="13" width="12.5703125" style="253" customWidth="1"/>
    <col min="14" max="14" width="7" style="253" customWidth="1"/>
    <col min="15" max="16" width="0" style="253" hidden="1" customWidth="1"/>
    <col min="17" max="17" width="17" style="253" customWidth="1"/>
    <col min="18" max="16384" width="6.7109375" style="253"/>
  </cols>
  <sheetData>
    <row r="1" spans="1:14" ht="18" customHeight="1">
      <c r="A1" s="708" t="s">
        <v>330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</row>
    <row r="2" spans="1:14" ht="6.75" customHeight="1">
      <c r="A2" s="437"/>
      <c r="B2" s="365"/>
      <c r="C2" s="365"/>
      <c r="D2" s="365"/>
      <c r="E2" s="438"/>
      <c r="F2" s="439"/>
      <c r="G2" s="365"/>
      <c r="H2" s="365"/>
      <c r="I2" s="365"/>
      <c r="J2" s="365"/>
      <c r="K2" s="440"/>
      <c r="L2" s="438"/>
    </row>
    <row r="3" spans="1:14" ht="12.75" customHeight="1">
      <c r="A3" s="441" t="s">
        <v>331</v>
      </c>
      <c r="B3" s="343"/>
      <c r="C3" s="706" t="s">
        <v>595</v>
      </c>
      <c r="D3" s="706"/>
      <c r="E3" s="706"/>
      <c r="F3" s="706"/>
      <c r="G3" s="706"/>
      <c r="H3" s="706"/>
      <c r="I3" s="706"/>
      <c r="J3" s="706"/>
      <c r="K3" s="706"/>
      <c r="L3" s="706"/>
      <c r="M3" s="442" t="str">
        <f>+C3</f>
        <v>MEJORAMIENTO DEL SERVICIO DE TRANSITABILIDAD VEHICULAR Y PEATONAL DEL CENTRO POBLADO SANTA CRUZ, DISTRITO DE LEONCIO PRADO - HUAURA - LIMA</v>
      </c>
      <c r="N3" s="254"/>
    </row>
    <row r="4" spans="1:14" ht="12.75" customHeight="1">
      <c r="A4" s="441"/>
      <c r="B4" s="343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442"/>
      <c r="N4" s="254"/>
    </row>
    <row r="5" spans="1:14" ht="12.75" customHeight="1">
      <c r="A5" s="441" t="s">
        <v>110</v>
      </c>
      <c r="B5" s="343"/>
      <c r="C5" s="343" t="s">
        <v>962</v>
      </c>
      <c r="D5" s="343"/>
      <c r="E5" s="338"/>
      <c r="F5" s="443"/>
      <c r="G5" s="443"/>
      <c r="H5" s="443"/>
      <c r="I5" s="443"/>
      <c r="J5" s="339"/>
      <c r="L5" s="443"/>
      <c r="M5" s="444" t="str">
        <f>+M3</f>
        <v>MEJORAMIENTO DEL SERVICIO DE TRANSITABILIDAD VEHICULAR Y PEATONAL DEL CENTRO POBLADO SANTA CRUZ, DISTRITO DE LEONCIO PRADO - HUAURA - LIMA</v>
      </c>
    </row>
    <row r="6" spans="1:14" ht="15" customHeight="1">
      <c r="A6" s="441" t="s">
        <v>107</v>
      </c>
      <c r="C6" s="370" t="s">
        <v>596</v>
      </c>
      <c r="D6" s="445"/>
      <c r="E6" s="446"/>
      <c r="F6" s="338"/>
      <c r="G6" s="338"/>
      <c r="H6" s="338"/>
      <c r="I6" s="338"/>
      <c r="J6" s="340"/>
      <c r="L6" s="443"/>
      <c r="M6" s="253" t="b">
        <f>+M5=M3</f>
        <v>1</v>
      </c>
    </row>
    <row r="7" spans="1:14" ht="12.75" customHeight="1">
      <c r="A7" s="709" t="s">
        <v>990</v>
      </c>
      <c r="B7" s="343"/>
      <c r="C7" s="710" t="s">
        <v>961</v>
      </c>
      <c r="D7" s="343"/>
      <c r="E7" s="366" t="s">
        <v>534</v>
      </c>
      <c r="F7" s="338" t="s">
        <v>1001</v>
      </c>
      <c r="G7" s="338"/>
      <c r="H7" s="338"/>
      <c r="I7" s="366" t="s">
        <v>332</v>
      </c>
      <c r="J7" s="340"/>
      <c r="L7" s="443"/>
    </row>
    <row r="8" spans="1:14" ht="9.75" customHeight="1">
      <c r="A8" s="709"/>
      <c r="C8" s="710"/>
      <c r="D8" s="338"/>
      <c r="E8" s="443"/>
      <c r="F8" s="447"/>
      <c r="G8" s="338"/>
      <c r="H8" s="338"/>
      <c r="I8" s="338"/>
      <c r="J8" s="338"/>
    </row>
    <row r="9" spans="1:14" s="448" customFormat="1" ht="12.75" customHeight="1">
      <c r="A9" s="378" t="s">
        <v>20</v>
      </c>
      <c r="B9" s="711" t="s">
        <v>333</v>
      </c>
      <c r="C9" s="712"/>
      <c r="D9" s="712"/>
      <c r="E9" s="342" t="s">
        <v>334</v>
      </c>
      <c r="F9" s="712" t="s">
        <v>335</v>
      </c>
      <c r="G9" s="712"/>
      <c r="H9" s="712"/>
      <c r="I9" s="712"/>
      <c r="J9" s="712" t="s">
        <v>71</v>
      </c>
      <c r="K9" s="713" t="s">
        <v>111</v>
      </c>
      <c r="L9" s="712" t="s">
        <v>203</v>
      </c>
    </row>
    <row r="10" spans="1:14" s="448" customFormat="1" ht="12.75" customHeight="1">
      <c r="A10" s="379" t="s">
        <v>336</v>
      </c>
      <c r="B10" s="711"/>
      <c r="C10" s="712"/>
      <c r="D10" s="712"/>
      <c r="E10" s="342" t="s">
        <v>337</v>
      </c>
      <c r="F10" s="341" t="s">
        <v>338</v>
      </c>
      <c r="G10" s="342" t="s">
        <v>339</v>
      </c>
      <c r="H10" s="342" t="s">
        <v>340</v>
      </c>
      <c r="I10" s="342" t="s">
        <v>341</v>
      </c>
      <c r="J10" s="712"/>
      <c r="K10" s="713"/>
      <c r="L10" s="712"/>
    </row>
    <row r="11" spans="1:14" ht="12.75" customHeight="1">
      <c r="A11" s="380" t="s">
        <v>221</v>
      </c>
      <c r="B11" s="337" t="s">
        <v>6</v>
      </c>
      <c r="C11" s="343"/>
      <c r="E11" s="356"/>
      <c r="F11" s="356"/>
      <c r="G11" s="356"/>
      <c r="H11" s="356"/>
      <c r="I11" s="356"/>
      <c r="J11" s="391"/>
      <c r="K11" s="423"/>
      <c r="L11" s="345"/>
    </row>
    <row r="12" spans="1:14" ht="33.75" customHeight="1">
      <c r="A12" s="380" t="s">
        <v>5</v>
      </c>
      <c r="B12" s="685" t="s">
        <v>963</v>
      </c>
      <c r="C12" s="686"/>
      <c r="D12" s="687"/>
      <c r="F12" s="356"/>
      <c r="G12" s="356"/>
      <c r="H12" s="356"/>
      <c r="I12" s="356"/>
      <c r="J12" s="411"/>
      <c r="K12" s="364">
        <f>J13</f>
        <v>1</v>
      </c>
      <c r="L12" s="258" t="s">
        <v>229</v>
      </c>
    </row>
    <row r="13" spans="1:14" ht="12.75" customHeight="1">
      <c r="A13" s="380"/>
      <c r="B13" s="343"/>
      <c r="D13" s="346"/>
      <c r="E13" s="345">
        <v>1</v>
      </c>
      <c r="F13" s="356"/>
      <c r="G13" s="356"/>
      <c r="H13" s="356"/>
      <c r="I13" s="356"/>
      <c r="J13" s="411">
        <f>E13</f>
        <v>1</v>
      </c>
      <c r="K13" s="340"/>
      <c r="L13" s="347"/>
    </row>
    <row r="14" spans="1:14" ht="12.75" customHeight="1">
      <c r="A14" s="380"/>
      <c r="B14" s="343"/>
      <c r="D14" s="346"/>
      <c r="F14" s="356"/>
      <c r="G14" s="356"/>
      <c r="H14" s="356"/>
      <c r="I14" s="356"/>
      <c r="J14" s="411"/>
      <c r="K14" s="340"/>
      <c r="L14" s="347"/>
    </row>
    <row r="15" spans="1:14" ht="12.75" customHeight="1">
      <c r="A15" s="380" t="s">
        <v>32</v>
      </c>
      <c r="B15" s="685" t="s">
        <v>342</v>
      </c>
      <c r="C15" s="686"/>
      <c r="D15" s="687"/>
      <c r="F15" s="356"/>
      <c r="G15" s="356"/>
      <c r="H15" s="356"/>
      <c r="I15" s="356"/>
      <c r="J15" s="411"/>
      <c r="K15" s="364">
        <f>SUM(J16)</f>
        <v>40</v>
      </c>
      <c r="L15" s="258" t="s">
        <v>16</v>
      </c>
    </row>
    <row r="16" spans="1:14" ht="12.75" customHeight="1">
      <c r="A16" s="380"/>
      <c r="D16" s="346"/>
      <c r="E16" s="345">
        <v>1</v>
      </c>
      <c r="F16" s="356">
        <v>10</v>
      </c>
      <c r="G16" s="356">
        <v>4</v>
      </c>
      <c r="H16" s="356"/>
      <c r="I16" s="356"/>
      <c r="J16" s="411">
        <f>+G16*F16*E16</f>
        <v>40</v>
      </c>
      <c r="K16" s="364"/>
      <c r="L16" s="258"/>
    </row>
    <row r="17" spans="1:12" ht="12.75" customHeight="1">
      <c r="A17" s="380"/>
      <c r="B17" s="256"/>
      <c r="C17" s="256"/>
      <c r="D17" s="257"/>
      <c r="E17" s="257"/>
      <c r="F17" s="397"/>
      <c r="G17" s="257"/>
      <c r="H17" s="257"/>
      <c r="I17" s="257"/>
      <c r="J17" s="257"/>
      <c r="K17" s="410"/>
      <c r="L17" s="258"/>
    </row>
    <row r="18" spans="1:12" ht="12.75" customHeight="1">
      <c r="A18" s="380" t="s">
        <v>240</v>
      </c>
      <c r="B18" s="685" t="s">
        <v>343</v>
      </c>
      <c r="C18" s="686"/>
      <c r="D18" s="687"/>
      <c r="F18" s="356"/>
      <c r="G18" s="356"/>
      <c r="H18" s="356"/>
      <c r="I18" s="356"/>
      <c r="J18" s="411"/>
      <c r="K18" s="364">
        <f>SUM(J19)</f>
        <v>1</v>
      </c>
      <c r="L18" s="258" t="s">
        <v>229</v>
      </c>
    </row>
    <row r="19" spans="1:12" ht="12.75" customHeight="1">
      <c r="A19" s="380"/>
      <c r="D19" s="346"/>
      <c r="E19" s="345">
        <v>1</v>
      </c>
      <c r="F19" s="356"/>
      <c r="G19" s="356"/>
      <c r="H19" s="356"/>
      <c r="I19" s="356"/>
      <c r="J19" s="411">
        <f>+E19</f>
        <v>1</v>
      </c>
      <c r="K19" s="364"/>
      <c r="L19" s="258"/>
    </row>
    <row r="20" spans="1:12" ht="12.75" customHeight="1">
      <c r="A20" s="380"/>
      <c r="D20" s="346"/>
      <c r="F20" s="356"/>
      <c r="G20" s="356"/>
      <c r="H20" s="356"/>
      <c r="I20" s="356"/>
      <c r="J20" s="411"/>
      <c r="K20" s="364"/>
      <c r="L20" s="258"/>
    </row>
    <row r="21" spans="1:12" ht="12.75" customHeight="1">
      <c r="A21" s="380" t="s">
        <v>247</v>
      </c>
      <c r="B21" s="685" t="s">
        <v>344</v>
      </c>
      <c r="C21" s="686"/>
      <c r="D21" s="687"/>
      <c r="F21" s="356"/>
      <c r="G21" s="356"/>
      <c r="H21" s="356"/>
      <c r="I21" s="356"/>
      <c r="J21" s="411"/>
      <c r="K21" s="364">
        <f>SUM(J22)</f>
        <v>1</v>
      </c>
      <c r="L21" s="258" t="s">
        <v>229</v>
      </c>
    </row>
    <row r="22" spans="1:12" ht="12.75" customHeight="1">
      <c r="A22" s="380"/>
      <c r="D22" s="346"/>
      <c r="E22" s="345">
        <v>1</v>
      </c>
      <c r="F22" s="356"/>
      <c r="G22" s="356"/>
      <c r="H22" s="356"/>
      <c r="I22" s="356"/>
      <c r="J22" s="411">
        <f>+E22</f>
        <v>1</v>
      </c>
      <c r="K22" s="364"/>
      <c r="L22" s="258"/>
    </row>
    <row r="23" spans="1:12" ht="12.75" customHeight="1">
      <c r="A23" s="380" t="s">
        <v>345</v>
      </c>
      <c r="B23" s="685" t="s">
        <v>346</v>
      </c>
      <c r="C23" s="686"/>
      <c r="D23" s="687"/>
      <c r="E23" s="356"/>
      <c r="F23" s="356"/>
      <c r="G23" s="356"/>
      <c r="H23" s="356"/>
      <c r="I23" s="356"/>
      <c r="J23" s="391"/>
      <c r="K23" s="423"/>
      <c r="L23" s="345"/>
    </row>
    <row r="24" spans="1:12" ht="12.75" customHeight="1">
      <c r="A24" s="380" t="s">
        <v>7</v>
      </c>
      <c r="B24" s="685" t="s">
        <v>234</v>
      </c>
      <c r="C24" s="686"/>
      <c r="D24" s="687"/>
      <c r="E24" s="355"/>
      <c r="F24" s="355"/>
      <c r="G24" s="355"/>
      <c r="H24" s="355"/>
      <c r="I24" s="355"/>
      <c r="J24" s="355"/>
      <c r="K24" s="406"/>
      <c r="L24" s="349"/>
    </row>
    <row r="25" spans="1:12" ht="12.75" customHeight="1">
      <c r="A25" s="380" t="s">
        <v>114</v>
      </c>
      <c r="B25" s="685" t="s">
        <v>347</v>
      </c>
      <c r="C25" s="686"/>
      <c r="D25" s="687"/>
      <c r="E25" s="376"/>
      <c r="F25" s="355"/>
      <c r="G25" s="355"/>
      <c r="H25" s="355"/>
      <c r="I25" s="355"/>
      <c r="J25" s="412"/>
      <c r="K25" s="424">
        <f>SUM(J28:J30)</f>
        <v>328</v>
      </c>
      <c r="L25" s="335" t="s">
        <v>16</v>
      </c>
    </row>
    <row r="26" spans="1:12" ht="12.75" customHeight="1">
      <c r="A26" s="380"/>
      <c r="B26" s="191"/>
      <c r="C26" s="191"/>
      <c r="D26" s="351" t="s">
        <v>348</v>
      </c>
      <c r="E26" s="376"/>
      <c r="F26" s="355"/>
      <c r="G26" s="355"/>
      <c r="H26" s="355"/>
      <c r="I26" s="406"/>
      <c r="J26" s="412"/>
      <c r="K26" s="424"/>
      <c r="L26" s="349"/>
    </row>
    <row r="27" spans="1:12" ht="12.75" customHeight="1">
      <c r="A27" s="380"/>
      <c r="B27" s="191"/>
      <c r="C27" s="352" t="s">
        <v>597</v>
      </c>
      <c r="E27" s="376"/>
      <c r="F27" s="355"/>
      <c r="G27" s="355"/>
      <c r="H27" s="355"/>
      <c r="I27" s="406"/>
      <c r="J27" s="412"/>
      <c r="K27" s="424"/>
      <c r="L27" s="349"/>
    </row>
    <row r="28" spans="1:12" ht="12.75" customHeight="1">
      <c r="A28" s="380"/>
      <c r="B28" s="191"/>
      <c r="D28" s="344" t="s">
        <v>598</v>
      </c>
      <c r="E28" s="376">
        <v>1</v>
      </c>
      <c r="F28" s="355">
        <v>19</v>
      </c>
      <c r="G28" s="355">
        <v>7</v>
      </c>
      <c r="H28" s="355"/>
      <c r="I28" s="355"/>
      <c r="J28" s="412">
        <f>+G28*F28*E28</f>
        <v>133</v>
      </c>
      <c r="K28" s="424"/>
      <c r="L28" s="349"/>
    </row>
    <row r="29" spans="1:12" ht="12.75" customHeight="1">
      <c r="A29" s="380"/>
      <c r="B29" s="191"/>
      <c r="C29" s="352" t="s">
        <v>599</v>
      </c>
      <c r="E29" s="376"/>
      <c r="F29" s="355"/>
      <c r="G29" s="355"/>
      <c r="H29" s="355"/>
      <c r="I29" s="406"/>
      <c r="J29" s="412"/>
      <c r="K29" s="424"/>
      <c r="L29" s="349"/>
    </row>
    <row r="30" spans="1:12" ht="12.75" customHeight="1">
      <c r="A30" s="380"/>
      <c r="B30" s="191"/>
      <c r="D30" s="344" t="s">
        <v>600</v>
      </c>
      <c r="E30" s="376">
        <v>1</v>
      </c>
      <c r="F30" s="355">
        <v>26</v>
      </c>
      <c r="G30" s="355">
        <v>7.5</v>
      </c>
      <c r="H30" s="355"/>
      <c r="I30" s="355"/>
      <c r="J30" s="412">
        <f>+G30*F30*E30</f>
        <v>195</v>
      </c>
      <c r="K30" s="424"/>
      <c r="L30" s="349"/>
    </row>
    <row r="31" spans="1:12" ht="12.75" customHeight="1">
      <c r="A31" s="380"/>
      <c r="B31" s="191"/>
      <c r="C31" s="191"/>
      <c r="D31" s="351"/>
      <c r="E31" s="376"/>
      <c r="F31" s="355"/>
      <c r="G31" s="355"/>
      <c r="H31" s="355"/>
      <c r="I31" s="355"/>
      <c r="J31" s="412"/>
      <c r="K31" s="424"/>
      <c r="L31" s="349"/>
    </row>
    <row r="32" spans="1:12" ht="12.75" customHeight="1">
      <c r="A32" s="380" t="s">
        <v>115</v>
      </c>
      <c r="B32" s="685" t="s">
        <v>353</v>
      </c>
      <c r="C32" s="686"/>
      <c r="D32" s="687"/>
      <c r="E32" s="376"/>
      <c r="F32" s="355"/>
      <c r="G32" s="355"/>
      <c r="H32" s="355"/>
      <c r="I32" s="355"/>
      <c r="J32" s="412"/>
      <c r="K32" s="424">
        <f>SUM(J33:J33)</f>
        <v>328</v>
      </c>
      <c r="L32" s="335" t="s">
        <v>16</v>
      </c>
    </row>
    <row r="33" spans="1:12" ht="12.75" customHeight="1">
      <c r="A33" s="380"/>
      <c r="B33" s="191"/>
      <c r="C33" s="191"/>
      <c r="D33" s="351" t="s">
        <v>354</v>
      </c>
      <c r="E33" s="376">
        <v>1</v>
      </c>
      <c r="F33" s="355"/>
      <c r="G33" s="402"/>
      <c r="H33" s="355"/>
      <c r="I33" s="406">
        <f>+K25</f>
        <v>328</v>
      </c>
      <c r="J33" s="412">
        <f>E33*I33</f>
        <v>328</v>
      </c>
      <c r="K33" s="424"/>
      <c r="L33" s="349"/>
    </row>
    <row r="34" spans="1:12" ht="12.75" customHeight="1">
      <c r="A34" s="380"/>
      <c r="B34" s="191"/>
      <c r="C34" s="191"/>
      <c r="D34" s="351"/>
      <c r="E34" s="376"/>
      <c r="F34" s="355"/>
      <c r="G34" s="402"/>
      <c r="H34" s="355"/>
      <c r="I34" s="406"/>
      <c r="J34" s="412"/>
      <c r="K34" s="424"/>
      <c r="L34" s="349"/>
    </row>
    <row r="35" spans="1:12" ht="12.75" customHeight="1">
      <c r="A35" s="380" t="s">
        <v>8</v>
      </c>
      <c r="B35" s="705" t="s">
        <v>355</v>
      </c>
      <c r="C35" s="706"/>
      <c r="D35" s="707"/>
      <c r="E35" s="389"/>
      <c r="F35" s="398"/>
      <c r="G35" s="389"/>
      <c r="H35" s="398"/>
      <c r="I35" s="398"/>
      <c r="J35" s="413"/>
      <c r="K35" s="425"/>
      <c r="L35" s="353"/>
    </row>
    <row r="36" spans="1:12" ht="12.75" customHeight="1">
      <c r="A36" s="380"/>
      <c r="B36" s="191"/>
      <c r="C36" s="352"/>
      <c r="E36" s="376"/>
      <c r="F36" s="355"/>
      <c r="G36" s="355"/>
      <c r="H36" s="355"/>
      <c r="I36" s="355"/>
      <c r="J36" s="412"/>
      <c r="K36" s="424"/>
      <c r="L36" s="349"/>
    </row>
    <row r="37" spans="1:12" ht="29.25" customHeight="1">
      <c r="A37" s="380" t="s">
        <v>116</v>
      </c>
      <c r="B37" s="685" t="s">
        <v>501</v>
      </c>
      <c r="C37" s="686"/>
      <c r="D37" s="687"/>
      <c r="E37" s="389"/>
      <c r="F37" s="398"/>
      <c r="G37" s="389"/>
      <c r="H37" s="398"/>
      <c r="I37" s="398"/>
      <c r="J37" s="413"/>
      <c r="K37" s="425">
        <f>SUM(J39:J42)</f>
        <v>86.2</v>
      </c>
      <c r="L37" s="353" t="s">
        <v>34</v>
      </c>
    </row>
    <row r="38" spans="1:12" ht="12.75" customHeight="1">
      <c r="A38" s="380"/>
      <c r="B38" s="191"/>
      <c r="C38" s="352" t="s">
        <v>597</v>
      </c>
      <c r="E38" s="376"/>
      <c r="F38" s="355"/>
      <c r="G38" s="355"/>
      <c r="H38" s="355"/>
      <c r="I38" s="406"/>
      <c r="J38" s="412"/>
      <c r="K38" s="424"/>
      <c r="L38" s="349"/>
    </row>
    <row r="39" spans="1:12" ht="12.75" customHeight="1">
      <c r="A39" s="380"/>
      <c r="B39" s="191"/>
      <c r="D39" s="344" t="s">
        <v>598</v>
      </c>
      <c r="E39" s="376">
        <v>1</v>
      </c>
      <c r="F39" s="355">
        <f>+F28</f>
        <v>19</v>
      </c>
      <c r="G39" s="355"/>
      <c r="H39" s="355">
        <v>1.8</v>
      </c>
      <c r="I39" s="355"/>
      <c r="J39" s="412">
        <f>+F39*H39</f>
        <v>34.200000000000003</v>
      </c>
      <c r="K39" s="424"/>
      <c r="L39" s="349"/>
    </row>
    <row r="40" spans="1:12" ht="12.75" customHeight="1">
      <c r="A40" s="380"/>
      <c r="B40" s="191"/>
      <c r="E40" s="376"/>
      <c r="F40" s="355"/>
      <c r="G40" s="355"/>
      <c r="H40" s="355"/>
      <c r="I40" s="355"/>
      <c r="J40" s="412"/>
      <c r="K40" s="424"/>
      <c r="L40" s="349"/>
    </row>
    <row r="41" spans="1:12" ht="12.75" customHeight="1">
      <c r="A41" s="380"/>
      <c r="B41" s="191"/>
      <c r="C41" s="352" t="s">
        <v>599</v>
      </c>
      <c r="E41" s="376"/>
      <c r="F41" s="355"/>
      <c r="G41" s="355"/>
      <c r="H41" s="355"/>
      <c r="I41" s="406"/>
      <c r="J41" s="412"/>
      <c r="K41" s="424"/>
      <c r="L41" s="349"/>
    </row>
    <row r="42" spans="1:12" ht="12.75" customHeight="1">
      <c r="A42" s="380"/>
      <c r="B42" s="191"/>
      <c r="D42" s="344" t="s">
        <v>600</v>
      </c>
      <c r="E42" s="376">
        <v>1</v>
      </c>
      <c r="F42" s="355">
        <f>+F30</f>
        <v>26</v>
      </c>
      <c r="G42" s="355"/>
      <c r="H42" s="355">
        <v>2</v>
      </c>
      <c r="I42" s="355"/>
      <c r="J42" s="412">
        <f>+F42*H42</f>
        <v>52</v>
      </c>
      <c r="K42" s="424"/>
      <c r="L42" s="349"/>
    </row>
    <row r="43" spans="1:12" ht="12.75" customHeight="1">
      <c r="A43" s="380"/>
      <c r="B43" s="191"/>
      <c r="C43" s="352"/>
      <c r="E43" s="376"/>
      <c r="F43" s="355"/>
      <c r="G43" s="355"/>
      <c r="H43" s="355"/>
      <c r="I43" s="406"/>
      <c r="J43" s="412"/>
      <c r="K43" s="424"/>
      <c r="L43" s="349"/>
    </row>
    <row r="44" spans="1:12" ht="12.75" customHeight="1">
      <c r="A44" s="380"/>
      <c r="B44" s="191"/>
      <c r="C44" s="191"/>
      <c r="D44" s="351"/>
      <c r="E44" s="351"/>
      <c r="F44" s="351"/>
      <c r="G44" s="351"/>
      <c r="H44" s="351"/>
      <c r="I44" s="407"/>
      <c r="J44" s="407"/>
      <c r="K44" s="407"/>
      <c r="L44" s="349"/>
    </row>
    <row r="45" spans="1:12" ht="12.75" customHeight="1">
      <c r="A45" s="380" t="s">
        <v>120</v>
      </c>
      <c r="B45" s="685" t="s">
        <v>10</v>
      </c>
      <c r="C45" s="686"/>
      <c r="D45" s="687"/>
      <c r="E45" s="376"/>
      <c r="F45" s="355"/>
      <c r="G45" s="355"/>
      <c r="H45" s="355"/>
      <c r="I45" s="355"/>
      <c r="J45" s="406"/>
      <c r="K45" s="424"/>
      <c r="L45" s="349"/>
    </row>
    <row r="46" spans="1:12" ht="12.75" customHeight="1">
      <c r="A46" s="380" t="s">
        <v>121</v>
      </c>
      <c r="B46" s="685" t="s">
        <v>356</v>
      </c>
      <c r="C46" s="686"/>
      <c r="D46" s="687"/>
      <c r="E46" s="376"/>
      <c r="F46" s="355"/>
      <c r="G46" s="355"/>
      <c r="H46" s="355"/>
      <c r="I46" s="355"/>
      <c r="J46" s="406"/>
      <c r="K46" s="424">
        <f>+J71</f>
        <v>357.31449999999995</v>
      </c>
      <c r="L46" s="335" t="s">
        <v>17</v>
      </c>
    </row>
    <row r="47" spans="1:12" ht="12.75" customHeight="1">
      <c r="A47" s="380"/>
      <c r="B47" s="354"/>
      <c r="C47" s="191"/>
      <c r="D47" s="351" t="s">
        <v>357</v>
      </c>
      <c r="E47" s="376"/>
      <c r="F47" s="355"/>
      <c r="G47" s="355"/>
      <c r="H47" s="355"/>
      <c r="I47" s="406"/>
      <c r="J47" s="351"/>
      <c r="K47" s="424"/>
      <c r="L47" s="349"/>
    </row>
    <row r="48" spans="1:12" ht="12.75" customHeight="1">
      <c r="A48" s="380"/>
      <c r="B48" s="191"/>
      <c r="C48" s="352" t="s">
        <v>597</v>
      </c>
      <c r="E48" s="376"/>
      <c r="F48" s="355"/>
      <c r="G48" s="355"/>
      <c r="H48" s="355"/>
      <c r="I48" s="406"/>
      <c r="J48" s="412"/>
      <c r="K48" s="424"/>
      <c r="L48" s="349"/>
    </row>
    <row r="49" spans="1:12" ht="12.75" customHeight="1">
      <c r="A49" s="380"/>
      <c r="B49" s="191"/>
      <c r="D49" s="344" t="s">
        <v>598</v>
      </c>
      <c r="E49" s="376"/>
      <c r="F49" s="355"/>
      <c r="G49" s="355"/>
      <c r="H49" s="355"/>
      <c r="I49" s="406"/>
      <c r="J49" s="412"/>
      <c r="K49" s="424"/>
      <c r="L49" s="349"/>
    </row>
    <row r="50" spans="1:12" ht="12.75" customHeight="1">
      <c r="A50" s="380"/>
      <c r="B50" s="191"/>
      <c r="E50" s="376"/>
      <c r="F50" s="355"/>
      <c r="G50" s="355"/>
      <c r="H50" s="355"/>
      <c r="I50" s="406"/>
      <c r="J50" s="412"/>
      <c r="K50" s="424"/>
      <c r="L50" s="349"/>
    </row>
    <row r="51" spans="1:12" ht="12.75" customHeight="1">
      <c r="A51" s="380"/>
      <c r="B51" s="191"/>
      <c r="C51" s="352"/>
      <c r="D51" s="393">
        <v>0</v>
      </c>
      <c r="E51" s="390">
        <v>1</v>
      </c>
      <c r="F51" s="260">
        <f t="shared" ref="F51:F56" si="0">+D51-D50</f>
        <v>0</v>
      </c>
      <c r="G51" s="356"/>
      <c r="H51" s="355"/>
      <c r="I51" s="406">
        <v>6.82</v>
      </c>
      <c r="J51" s="414">
        <f t="shared" ref="J51:J56" si="1">(I51+I50)/2*F51</f>
        <v>0</v>
      </c>
      <c r="K51" s="424"/>
      <c r="L51" s="349"/>
    </row>
    <row r="52" spans="1:12" ht="12.75" customHeight="1">
      <c r="A52" s="380"/>
      <c r="B52" s="191"/>
      <c r="C52" s="352"/>
      <c r="D52" s="393">
        <v>5</v>
      </c>
      <c r="E52" s="390">
        <v>1</v>
      </c>
      <c r="F52" s="260">
        <f t="shared" si="0"/>
        <v>5</v>
      </c>
      <c r="G52" s="356"/>
      <c r="H52" s="355"/>
      <c r="I52" s="406">
        <v>2.19</v>
      </c>
      <c r="J52" s="414">
        <f t="shared" si="1"/>
        <v>22.524999999999999</v>
      </c>
      <c r="K52" s="424"/>
      <c r="L52" s="349"/>
    </row>
    <row r="53" spans="1:12" ht="12.75" customHeight="1">
      <c r="A53" s="380"/>
      <c r="B53" s="191"/>
      <c r="C53" s="352"/>
      <c r="D53" s="393">
        <v>5</v>
      </c>
      <c r="E53" s="390">
        <v>1</v>
      </c>
      <c r="F53" s="260">
        <f t="shared" si="0"/>
        <v>0</v>
      </c>
      <c r="G53" s="356"/>
      <c r="H53" s="355"/>
      <c r="I53" s="406">
        <v>3.74</v>
      </c>
      <c r="J53" s="414">
        <f t="shared" si="1"/>
        <v>0</v>
      </c>
      <c r="K53" s="424"/>
      <c r="L53" s="349"/>
    </row>
    <row r="54" spans="1:12" ht="12.75" customHeight="1">
      <c r="A54" s="380"/>
      <c r="B54" s="191"/>
      <c r="C54" s="352"/>
      <c r="D54" s="393">
        <v>10</v>
      </c>
      <c r="E54" s="390">
        <v>1</v>
      </c>
      <c r="F54" s="260">
        <f t="shared" si="0"/>
        <v>5</v>
      </c>
      <c r="G54" s="356"/>
      <c r="H54" s="355"/>
      <c r="I54" s="406">
        <v>2.5299999999999998</v>
      </c>
      <c r="J54" s="414">
        <f t="shared" si="1"/>
        <v>15.674999999999999</v>
      </c>
      <c r="K54" s="424"/>
      <c r="L54" s="349"/>
    </row>
    <row r="55" spans="1:12" ht="12.75" customHeight="1">
      <c r="A55" s="380"/>
      <c r="B55" s="191"/>
      <c r="C55" s="352"/>
      <c r="D55" s="393">
        <v>15</v>
      </c>
      <c r="E55" s="390">
        <v>1</v>
      </c>
      <c r="F55" s="260">
        <f t="shared" si="0"/>
        <v>5</v>
      </c>
      <c r="G55" s="356"/>
      <c r="H55" s="355"/>
      <c r="I55" s="406">
        <v>1.97</v>
      </c>
      <c r="J55" s="414">
        <f t="shared" si="1"/>
        <v>11.25</v>
      </c>
      <c r="K55" s="424"/>
      <c r="L55" s="349"/>
    </row>
    <row r="56" spans="1:12" ht="12.75" customHeight="1">
      <c r="A56" s="380"/>
      <c r="B56" s="191"/>
      <c r="C56" s="352"/>
      <c r="D56" s="393">
        <v>19</v>
      </c>
      <c r="E56" s="390">
        <v>1</v>
      </c>
      <c r="F56" s="260">
        <f t="shared" si="0"/>
        <v>4</v>
      </c>
      <c r="G56" s="356"/>
      <c r="H56" s="355"/>
      <c r="I56" s="406">
        <v>1.67</v>
      </c>
      <c r="J56" s="414">
        <f t="shared" si="1"/>
        <v>7.2799999999999994</v>
      </c>
      <c r="K56" s="424"/>
      <c r="L56" s="349"/>
    </row>
    <row r="57" spans="1:12" ht="12.75" customHeight="1">
      <c r="A57" s="380"/>
      <c r="B57" s="191"/>
      <c r="C57" s="352"/>
      <c r="E57" s="376"/>
      <c r="F57" s="355"/>
      <c r="G57" s="355"/>
      <c r="H57" s="355"/>
      <c r="I57" s="406"/>
      <c r="J57" s="412"/>
      <c r="K57" s="424"/>
      <c r="L57" s="349"/>
    </row>
    <row r="58" spans="1:12" ht="12.75" customHeight="1">
      <c r="A58" s="380"/>
      <c r="B58" s="191"/>
      <c r="C58" s="352" t="s">
        <v>599</v>
      </c>
      <c r="E58" s="376"/>
      <c r="F58" s="355"/>
      <c r="G58" s="355"/>
      <c r="H58" s="355"/>
      <c r="I58" s="406"/>
      <c r="J58" s="412"/>
      <c r="K58" s="424"/>
      <c r="L58" s="349"/>
    </row>
    <row r="59" spans="1:12" ht="12.75" customHeight="1">
      <c r="A59" s="380"/>
      <c r="B59" s="191"/>
      <c r="D59" s="344" t="s">
        <v>600</v>
      </c>
      <c r="E59" s="376"/>
      <c r="F59" s="355"/>
      <c r="G59" s="355"/>
      <c r="H59" s="355"/>
      <c r="I59" s="406"/>
      <c r="J59" s="412"/>
      <c r="K59" s="424"/>
      <c r="L59" s="349"/>
    </row>
    <row r="60" spans="1:12" ht="12.75" customHeight="1">
      <c r="A60" s="380"/>
      <c r="B60" s="191"/>
      <c r="E60" s="376"/>
      <c r="F60" s="355"/>
      <c r="G60" s="355"/>
      <c r="H60" s="355"/>
      <c r="I60" s="406"/>
      <c r="J60" s="412"/>
      <c r="K60" s="424"/>
      <c r="L60" s="349"/>
    </row>
    <row r="61" spans="1:12" ht="12.75" customHeight="1">
      <c r="A61" s="380"/>
      <c r="B61" s="191"/>
      <c r="C61" s="352"/>
      <c r="D61" s="393">
        <v>0</v>
      </c>
      <c r="E61" s="390">
        <v>1</v>
      </c>
      <c r="F61" s="260">
        <f t="shared" ref="F61:F68" si="2">+D61-D60</f>
        <v>0</v>
      </c>
      <c r="G61" s="356"/>
      <c r="H61" s="355"/>
      <c r="I61" s="406">
        <v>8.5</v>
      </c>
      <c r="J61" s="414">
        <f t="shared" ref="J61:J68" si="3">(I61+I60)/2*F61</f>
        <v>0</v>
      </c>
      <c r="K61" s="424"/>
      <c r="L61" s="349"/>
    </row>
    <row r="62" spans="1:12" ht="12.75" customHeight="1">
      <c r="A62" s="380"/>
      <c r="B62" s="191"/>
      <c r="C62" s="352"/>
      <c r="D62" s="393">
        <v>5</v>
      </c>
      <c r="E62" s="390">
        <v>1</v>
      </c>
      <c r="F62" s="260">
        <f t="shared" si="2"/>
        <v>5</v>
      </c>
      <c r="G62" s="356"/>
      <c r="H62" s="355"/>
      <c r="I62" s="406">
        <v>8.83</v>
      </c>
      <c r="J62" s="414">
        <f t="shared" si="3"/>
        <v>43.324999999999996</v>
      </c>
      <c r="K62" s="424"/>
      <c r="L62" s="349"/>
    </row>
    <row r="63" spans="1:12" ht="12.75" customHeight="1">
      <c r="A63" s="380"/>
      <c r="B63" s="191"/>
      <c r="C63" s="352"/>
      <c r="D63" s="393">
        <v>5</v>
      </c>
      <c r="E63" s="390">
        <v>1</v>
      </c>
      <c r="F63" s="260">
        <f t="shared" si="2"/>
        <v>0</v>
      </c>
      <c r="G63" s="356"/>
      <c r="H63" s="355"/>
      <c r="I63" s="406">
        <v>12.37</v>
      </c>
      <c r="J63" s="414">
        <f t="shared" si="3"/>
        <v>0</v>
      </c>
      <c r="K63" s="424"/>
      <c r="L63" s="349"/>
    </row>
    <row r="64" spans="1:12" ht="12.75" customHeight="1">
      <c r="A64" s="380"/>
      <c r="B64" s="191"/>
      <c r="C64" s="352"/>
      <c r="D64" s="393">
        <v>10</v>
      </c>
      <c r="E64" s="390">
        <v>1</v>
      </c>
      <c r="F64" s="260">
        <f t="shared" si="2"/>
        <v>5</v>
      </c>
      <c r="G64" s="356"/>
      <c r="H64" s="355"/>
      <c r="I64" s="406">
        <v>11.93</v>
      </c>
      <c r="J64" s="414">
        <f t="shared" si="3"/>
        <v>60.749999999999993</v>
      </c>
      <c r="K64" s="424"/>
      <c r="L64" s="349"/>
    </row>
    <row r="65" spans="1:12" ht="12.75" customHeight="1">
      <c r="A65" s="380"/>
      <c r="B65" s="191"/>
      <c r="C65" s="352"/>
      <c r="D65" s="393">
        <v>15</v>
      </c>
      <c r="E65" s="390">
        <v>1</v>
      </c>
      <c r="F65" s="260">
        <f t="shared" si="2"/>
        <v>5</v>
      </c>
      <c r="G65" s="356"/>
      <c r="H65" s="355"/>
      <c r="I65" s="406">
        <v>11.01</v>
      </c>
      <c r="J65" s="414">
        <f t="shared" si="3"/>
        <v>57.349999999999994</v>
      </c>
      <c r="K65" s="424"/>
      <c r="L65" s="349"/>
    </row>
    <row r="66" spans="1:12" ht="12.75" customHeight="1">
      <c r="A66" s="380"/>
      <c r="B66" s="191"/>
      <c r="C66" s="352"/>
      <c r="D66" s="393">
        <v>15</v>
      </c>
      <c r="E66" s="390">
        <v>1</v>
      </c>
      <c r="F66" s="260">
        <f t="shared" si="2"/>
        <v>0</v>
      </c>
      <c r="G66" s="356"/>
      <c r="H66" s="355"/>
      <c r="I66" s="406">
        <v>18.190000000000001</v>
      </c>
      <c r="J66" s="414">
        <f t="shared" si="3"/>
        <v>0</v>
      </c>
      <c r="K66" s="424"/>
      <c r="L66" s="349"/>
    </row>
    <row r="67" spans="1:12" ht="12.75" customHeight="1">
      <c r="A67" s="380"/>
      <c r="B67" s="191"/>
      <c r="C67" s="352"/>
      <c r="D67" s="393">
        <v>20</v>
      </c>
      <c r="E67" s="390">
        <v>1</v>
      </c>
      <c r="F67" s="260">
        <f t="shared" si="2"/>
        <v>5</v>
      </c>
      <c r="G67" s="356"/>
      <c r="H67" s="355"/>
      <c r="I67" s="406">
        <v>18.739999999999998</v>
      </c>
      <c r="J67" s="414">
        <f t="shared" si="3"/>
        <v>92.325000000000003</v>
      </c>
      <c r="K67" s="424"/>
      <c r="L67" s="349"/>
    </row>
    <row r="68" spans="1:12" ht="12.75" customHeight="1">
      <c r="A68" s="380"/>
      <c r="B68" s="191"/>
      <c r="C68" s="352"/>
      <c r="D68" s="393">
        <v>26</v>
      </c>
      <c r="E68" s="390">
        <v>1</v>
      </c>
      <c r="F68" s="260">
        <f t="shared" si="2"/>
        <v>6</v>
      </c>
      <c r="G68" s="356"/>
      <c r="H68" s="355"/>
      <c r="I68" s="406">
        <v>17.89</v>
      </c>
      <c r="J68" s="414">
        <f t="shared" si="3"/>
        <v>109.88999999999999</v>
      </c>
      <c r="K68" s="424"/>
      <c r="L68" s="349"/>
    </row>
    <row r="69" spans="1:12" ht="12.75" customHeight="1">
      <c r="A69" s="380"/>
      <c r="B69" s="191"/>
      <c r="C69" s="352"/>
      <c r="D69" s="393"/>
      <c r="E69" s="390"/>
      <c r="F69" s="355"/>
      <c r="G69" s="356"/>
      <c r="H69" s="355"/>
      <c r="I69" s="406"/>
      <c r="J69" s="414"/>
      <c r="K69" s="424"/>
      <c r="L69" s="349"/>
    </row>
    <row r="70" spans="1:12" ht="12.75" customHeight="1">
      <c r="A70" s="380"/>
      <c r="B70" s="191"/>
      <c r="C70" s="352"/>
      <c r="D70" s="393" t="s">
        <v>358</v>
      </c>
      <c r="E70" s="390"/>
      <c r="F70" s="355"/>
      <c r="G70" s="356"/>
      <c r="H70" s="355"/>
      <c r="I70" s="406"/>
      <c r="J70" s="414">
        <f>+SUM(J51:J68)</f>
        <v>420.36999999999995</v>
      </c>
      <c r="K70" s="424"/>
      <c r="L70" s="349"/>
    </row>
    <row r="71" spans="1:12" ht="12.75" customHeight="1">
      <c r="A71" s="380"/>
      <c r="B71" s="191"/>
      <c r="C71" s="352"/>
      <c r="D71" s="393" t="s">
        <v>359</v>
      </c>
      <c r="E71" s="390"/>
      <c r="F71" s="355"/>
      <c r="G71" s="356"/>
      <c r="H71" s="355"/>
      <c r="I71" s="406"/>
      <c r="J71" s="414">
        <f>+J70*0.85</f>
        <v>357.31449999999995</v>
      </c>
      <c r="K71" s="424"/>
      <c r="L71" s="349"/>
    </row>
    <row r="72" spans="1:12" ht="12.75" customHeight="1">
      <c r="A72" s="380"/>
      <c r="B72" s="191"/>
      <c r="C72" s="352"/>
      <c r="E72" s="376"/>
      <c r="F72" s="355"/>
      <c r="G72" s="355"/>
      <c r="H72" s="355"/>
      <c r="I72" s="406"/>
      <c r="J72" s="412"/>
      <c r="K72" s="424"/>
      <c r="L72" s="349"/>
    </row>
    <row r="73" spans="1:12" ht="12.75" customHeight="1">
      <c r="A73" s="380"/>
      <c r="B73" s="191"/>
      <c r="C73" s="191"/>
      <c r="D73" s="351"/>
      <c r="E73" s="376"/>
      <c r="F73" s="355"/>
      <c r="G73" s="355"/>
      <c r="H73" s="355"/>
      <c r="I73" s="355"/>
      <c r="J73" s="412"/>
      <c r="K73" s="424"/>
      <c r="L73" s="349"/>
    </row>
    <row r="74" spans="1:12" ht="12.75" customHeight="1">
      <c r="A74" s="380" t="s">
        <v>288</v>
      </c>
      <c r="B74" s="685" t="s">
        <v>360</v>
      </c>
      <c r="C74" s="686"/>
      <c r="D74" s="687"/>
      <c r="E74" s="376"/>
      <c r="F74" s="355"/>
      <c r="G74" s="355"/>
      <c r="H74" s="355"/>
      <c r="I74" s="355"/>
      <c r="J74" s="406"/>
      <c r="K74" s="424">
        <f>+J77</f>
        <v>63.055499999999988</v>
      </c>
      <c r="L74" s="335" t="s">
        <v>17</v>
      </c>
    </row>
    <row r="75" spans="1:12" ht="12.75" customHeight="1">
      <c r="A75" s="380"/>
      <c r="B75" s="354"/>
      <c r="C75" s="191"/>
      <c r="D75" s="351" t="s">
        <v>357</v>
      </c>
      <c r="E75" s="376"/>
      <c r="F75" s="355"/>
      <c r="G75" s="355"/>
      <c r="H75" s="355"/>
      <c r="I75" s="406"/>
      <c r="J75" s="351"/>
      <c r="K75" s="424"/>
      <c r="L75" s="349"/>
    </row>
    <row r="76" spans="1:12" ht="12.75" customHeight="1">
      <c r="A76" s="380"/>
      <c r="B76" s="354"/>
      <c r="C76" s="191"/>
      <c r="D76" s="351"/>
      <c r="E76" s="376"/>
      <c r="F76" s="355"/>
      <c r="G76" s="355"/>
      <c r="H76" s="355"/>
      <c r="I76" s="406"/>
      <c r="J76" s="351"/>
      <c r="K76" s="424"/>
      <c r="L76" s="349"/>
    </row>
    <row r="77" spans="1:12" ht="12.75" customHeight="1">
      <c r="A77" s="380"/>
      <c r="B77" s="354"/>
      <c r="C77" s="191"/>
      <c r="D77" s="351" t="s">
        <v>361</v>
      </c>
      <c r="E77" s="376"/>
      <c r="F77" s="355"/>
      <c r="G77" s="355"/>
      <c r="H77" s="355"/>
      <c r="I77" s="406"/>
      <c r="J77" s="436">
        <f>+J70*0.15</f>
        <v>63.055499999999988</v>
      </c>
      <c r="K77" s="424"/>
      <c r="L77" s="349"/>
    </row>
    <row r="78" spans="1:12" ht="12.75" customHeight="1">
      <c r="A78" s="380"/>
      <c r="B78" s="191"/>
      <c r="C78" s="191"/>
      <c r="D78" s="351"/>
      <c r="E78" s="376"/>
      <c r="F78" s="355"/>
      <c r="G78" s="355"/>
      <c r="H78" s="355"/>
      <c r="I78" s="355"/>
      <c r="J78" s="412"/>
      <c r="K78" s="424"/>
      <c r="L78" s="349"/>
    </row>
    <row r="79" spans="1:12" ht="30" customHeight="1">
      <c r="A79" s="380" t="s">
        <v>290</v>
      </c>
      <c r="B79" s="685" t="s">
        <v>362</v>
      </c>
      <c r="C79" s="686"/>
      <c r="D79" s="687"/>
      <c r="E79" s="376"/>
      <c r="F79" s="355"/>
      <c r="G79" s="355"/>
      <c r="H79" s="355"/>
      <c r="I79" s="355"/>
      <c r="J79" s="406"/>
      <c r="K79" s="424">
        <f>+J82+J92</f>
        <v>160.39000000000001</v>
      </c>
      <c r="L79" s="335" t="s">
        <v>17</v>
      </c>
    </row>
    <row r="80" spans="1:12" ht="12.75" customHeight="1">
      <c r="A80" s="380"/>
      <c r="B80" s="354"/>
      <c r="C80" s="191"/>
      <c r="D80" s="351" t="s">
        <v>357</v>
      </c>
      <c r="E80" s="376"/>
      <c r="F80" s="355"/>
      <c r="G80" s="355"/>
      <c r="H80" s="355"/>
      <c r="I80" s="406"/>
      <c r="J80" s="351"/>
      <c r="K80" s="424"/>
      <c r="L80" s="349"/>
    </row>
    <row r="81" spans="1:12" ht="12.75" customHeight="1">
      <c r="A81" s="380"/>
      <c r="B81" s="354"/>
      <c r="C81" s="191"/>
      <c r="D81" s="351"/>
      <c r="E81" s="376"/>
      <c r="F81" s="355"/>
      <c r="G81" s="355"/>
      <c r="H81" s="355"/>
      <c r="I81" s="406"/>
      <c r="J81" s="351"/>
      <c r="K81" s="424"/>
      <c r="L81" s="349"/>
    </row>
    <row r="82" spans="1:12" ht="12.75" customHeight="1">
      <c r="A82" s="380"/>
      <c r="B82" s="191"/>
      <c r="C82" s="352" t="s">
        <v>597</v>
      </c>
      <c r="E82" s="376"/>
      <c r="F82" s="355"/>
      <c r="G82" s="355"/>
      <c r="H82" s="355"/>
      <c r="I82" s="406"/>
      <c r="J82" s="412">
        <f>+SUM(J85:J90)</f>
        <v>19.3</v>
      </c>
      <c r="K82" s="424"/>
      <c r="L82" s="349"/>
    </row>
    <row r="83" spans="1:12" ht="12.75" customHeight="1">
      <c r="A83" s="380"/>
      <c r="B83" s="191"/>
      <c r="D83" s="344" t="s">
        <v>598</v>
      </c>
      <c r="E83" s="376"/>
      <c r="F83" s="355"/>
      <c r="G83" s="355"/>
      <c r="H83" s="355"/>
      <c r="I83" s="406"/>
      <c r="J83" s="412"/>
      <c r="K83" s="424"/>
      <c r="L83" s="349"/>
    </row>
    <row r="84" spans="1:12" ht="12.75" customHeight="1">
      <c r="A84" s="380"/>
      <c r="B84" s="191"/>
      <c r="E84" s="376"/>
      <c r="F84" s="355"/>
      <c r="G84" s="355"/>
      <c r="H84" s="355"/>
      <c r="I84" s="406"/>
      <c r="J84" s="412"/>
      <c r="K84" s="424"/>
      <c r="L84" s="349"/>
    </row>
    <row r="85" spans="1:12" ht="12.75" customHeight="1">
      <c r="A85" s="380"/>
      <c r="B85" s="191"/>
      <c r="C85" s="352"/>
      <c r="D85" s="393">
        <v>0</v>
      </c>
      <c r="E85" s="390">
        <v>1</v>
      </c>
      <c r="F85" s="260">
        <f t="shared" ref="F85:F90" si="4">+D85-D84</f>
        <v>0</v>
      </c>
      <c r="G85" s="356"/>
      <c r="H85" s="355"/>
      <c r="I85" s="406">
        <v>1.61</v>
      </c>
      <c r="J85" s="414">
        <f t="shared" ref="J85:J90" si="5">(I85+I84)/2*F85</f>
        <v>0</v>
      </c>
      <c r="K85" s="424"/>
      <c r="L85" s="349"/>
    </row>
    <row r="86" spans="1:12" ht="12.75" customHeight="1">
      <c r="A86" s="380"/>
      <c r="B86" s="191"/>
      <c r="C86" s="352"/>
      <c r="D86" s="393">
        <v>5</v>
      </c>
      <c r="E86" s="390">
        <v>1</v>
      </c>
      <c r="F86" s="260">
        <f t="shared" si="4"/>
        <v>5</v>
      </c>
      <c r="G86" s="356"/>
      <c r="H86" s="355"/>
      <c r="I86" s="406">
        <v>0.99</v>
      </c>
      <c r="J86" s="414">
        <f t="shared" si="5"/>
        <v>6.5</v>
      </c>
      <c r="K86" s="424"/>
      <c r="L86" s="349"/>
    </row>
    <row r="87" spans="1:12" ht="12.75" customHeight="1">
      <c r="A87" s="380"/>
      <c r="B87" s="191"/>
      <c r="C87" s="352"/>
      <c r="D87" s="393">
        <v>5</v>
      </c>
      <c r="E87" s="390">
        <v>1</v>
      </c>
      <c r="F87" s="260">
        <f t="shared" si="4"/>
        <v>0</v>
      </c>
      <c r="G87" s="356"/>
      <c r="H87" s="355"/>
      <c r="I87" s="406">
        <v>1.35</v>
      </c>
      <c r="J87" s="414">
        <f t="shared" si="5"/>
        <v>0</v>
      </c>
      <c r="K87" s="424"/>
      <c r="L87" s="349"/>
    </row>
    <row r="88" spans="1:12" ht="12.75" customHeight="1">
      <c r="A88" s="380"/>
      <c r="B88" s="191"/>
      <c r="C88" s="352"/>
      <c r="D88" s="393">
        <v>10</v>
      </c>
      <c r="E88" s="390">
        <v>1</v>
      </c>
      <c r="F88" s="260">
        <f t="shared" si="4"/>
        <v>5</v>
      </c>
      <c r="G88" s="356"/>
      <c r="H88" s="355"/>
      <c r="I88" s="406">
        <v>0.94</v>
      </c>
      <c r="J88" s="414">
        <f t="shared" si="5"/>
        <v>5.7249999999999996</v>
      </c>
      <c r="K88" s="424"/>
      <c r="L88" s="349"/>
    </row>
    <row r="89" spans="1:12" ht="12.75" customHeight="1">
      <c r="A89" s="380"/>
      <c r="B89" s="191"/>
      <c r="C89" s="352"/>
      <c r="D89" s="393">
        <v>15</v>
      </c>
      <c r="E89" s="390">
        <v>1</v>
      </c>
      <c r="F89" s="260">
        <f t="shared" si="4"/>
        <v>5</v>
      </c>
      <c r="G89" s="356"/>
      <c r="H89" s="355"/>
      <c r="I89" s="406">
        <v>0.77</v>
      </c>
      <c r="J89" s="414">
        <f t="shared" si="5"/>
        <v>4.2750000000000004</v>
      </c>
      <c r="K89" s="424"/>
      <c r="L89" s="349"/>
    </row>
    <row r="90" spans="1:12" ht="12.75" customHeight="1">
      <c r="A90" s="380"/>
      <c r="B90" s="191"/>
      <c r="C90" s="352"/>
      <c r="D90" s="393">
        <v>19</v>
      </c>
      <c r="E90" s="390">
        <v>1</v>
      </c>
      <c r="F90" s="260">
        <f t="shared" si="4"/>
        <v>4</v>
      </c>
      <c r="G90" s="356"/>
      <c r="H90" s="355"/>
      <c r="I90" s="406">
        <v>0.63</v>
      </c>
      <c r="J90" s="414">
        <f t="shared" si="5"/>
        <v>2.8</v>
      </c>
      <c r="K90" s="424"/>
      <c r="L90" s="349"/>
    </row>
    <row r="91" spans="1:12" ht="12.75" customHeight="1">
      <c r="A91" s="380"/>
      <c r="B91" s="191"/>
      <c r="C91" s="352"/>
      <c r="E91" s="376"/>
      <c r="F91" s="355"/>
      <c r="G91" s="355"/>
      <c r="H91" s="355"/>
      <c r="I91" s="406"/>
      <c r="J91" s="412"/>
      <c r="K91" s="424"/>
      <c r="L91" s="349"/>
    </row>
    <row r="92" spans="1:12" ht="12.75" customHeight="1">
      <c r="A92" s="380"/>
      <c r="B92" s="191"/>
      <c r="C92" s="352" t="s">
        <v>599</v>
      </c>
      <c r="E92" s="376"/>
      <c r="F92" s="355"/>
      <c r="G92" s="355"/>
      <c r="H92" s="355"/>
      <c r="I92" s="406"/>
      <c r="J92" s="412">
        <f>+SUM(J95:J102)</f>
        <v>141.09</v>
      </c>
      <c r="K92" s="424"/>
      <c r="L92" s="349"/>
    </row>
    <row r="93" spans="1:12" ht="12.75" customHeight="1">
      <c r="A93" s="380"/>
      <c r="B93" s="191"/>
      <c r="D93" s="344" t="s">
        <v>600</v>
      </c>
      <c r="E93" s="376"/>
      <c r="F93" s="355"/>
      <c r="G93" s="355"/>
      <c r="H93" s="355"/>
      <c r="I93" s="406"/>
      <c r="J93" s="412"/>
      <c r="K93" s="424"/>
      <c r="L93" s="349"/>
    </row>
    <row r="94" spans="1:12" ht="12.75" customHeight="1">
      <c r="A94" s="380"/>
      <c r="B94" s="191"/>
      <c r="E94" s="376"/>
      <c r="F94" s="355"/>
      <c r="G94" s="355"/>
      <c r="H94" s="355"/>
      <c r="I94" s="406"/>
      <c r="J94" s="412"/>
      <c r="K94" s="424"/>
      <c r="L94" s="349"/>
    </row>
    <row r="95" spans="1:12" ht="12.75" customHeight="1">
      <c r="A95" s="380"/>
      <c r="B95" s="191"/>
      <c r="C95" s="352"/>
      <c r="D95" s="393">
        <v>0</v>
      </c>
      <c r="E95" s="390">
        <v>1</v>
      </c>
      <c r="F95" s="260">
        <f t="shared" ref="F95:F102" si="6">+D95-D94</f>
        <v>0</v>
      </c>
      <c r="G95" s="356"/>
      <c r="H95" s="355"/>
      <c r="I95" s="406">
        <v>3.07</v>
      </c>
      <c r="J95" s="414">
        <f>(I95+I94)/2*F95</f>
        <v>0</v>
      </c>
      <c r="K95" s="424"/>
      <c r="L95" s="349"/>
    </row>
    <row r="96" spans="1:12" ht="12.75" customHeight="1">
      <c r="A96" s="380"/>
      <c r="B96" s="191"/>
      <c r="C96" s="352"/>
      <c r="D96" s="393">
        <v>5</v>
      </c>
      <c r="E96" s="390">
        <v>1</v>
      </c>
      <c r="F96" s="260">
        <f t="shared" si="6"/>
        <v>5</v>
      </c>
      <c r="G96" s="356"/>
      <c r="H96" s="355"/>
      <c r="I96" s="406">
        <v>3.21</v>
      </c>
      <c r="J96" s="414">
        <f t="shared" ref="J96:J102" si="7">(I96+I95)/2*F96</f>
        <v>15.7</v>
      </c>
      <c r="K96" s="424"/>
      <c r="L96" s="349"/>
    </row>
    <row r="97" spans="1:12" ht="12.75" customHeight="1">
      <c r="A97" s="380"/>
      <c r="B97" s="191"/>
      <c r="C97" s="352"/>
      <c r="D97" s="393">
        <v>5</v>
      </c>
      <c r="E97" s="390">
        <v>1</v>
      </c>
      <c r="F97" s="260">
        <f t="shared" si="6"/>
        <v>0</v>
      </c>
      <c r="G97" s="356"/>
      <c r="H97" s="355"/>
      <c r="I97" s="406">
        <v>4.4400000000000004</v>
      </c>
      <c r="J97" s="414">
        <f t="shared" si="7"/>
        <v>0</v>
      </c>
      <c r="K97" s="424"/>
      <c r="L97" s="349"/>
    </row>
    <row r="98" spans="1:12" ht="12.75" customHeight="1">
      <c r="A98" s="380"/>
      <c r="B98" s="191"/>
      <c r="C98" s="352"/>
      <c r="D98" s="393">
        <v>10</v>
      </c>
      <c r="E98" s="390">
        <v>1</v>
      </c>
      <c r="F98" s="260">
        <f t="shared" si="6"/>
        <v>5</v>
      </c>
      <c r="G98" s="356"/>
      <c r="H98" s="355"/>
      <c r="I98" s="406">
        <v>4.5</v>
      </c>
      <c r="J98" s="414">
        <f t="shared" si="7"/>
        <v>22.35</v>
      </c>
      <c r="K98" s="424"/>
      <c r="L98" s="349"/>
    </row>
    <row r="99" spans="1:12" ht="12.75" customHeight="1">
      <c r="A99" s="380"/>
      <c r="B99" s="191"/>
      <c r="C99" s="352"/>
      <c r="D99" s="393">
        <v>15</v>
      </c>
      <c r="E99" s="390">
        <v>1</v>
      </c>
      <c r="F99" s="260">
        <f t="shared" si="6"/>
        <v>5</v>
      </c>
      <c r="G99" s="356"/>
      <c r="H99" s="355"/>
      <c r="I99" s="406">
        <v>4.49</v>
      </c>
      <c r="J99" s="414">
        <f t="shared" si="7"/>
        <v>22.475000000000001</v>
      </c>
      <c r="K99" s="424"/>
      <c r="L99" s="349"/>
    </row>
    <row r="100" spans="1:12" ht="12.75" customHeight="1">
      <c r="A100" s="380"/>
      <c r="B100" s="191"/>
      <c r="C100" s="352"/>
      <c r="D100" s="393">
        <v>15</v>
      </c>
      <c r="E100" s="390">
        <v>1</v>
      </c>
      <c r="F100" s="260">
        <f t="shared" si="6"/>
        <v>0</v>
      </c>
      <c r="G100" s="356"/>
      <c r="H100" s="355"/>
      <c r="I100" s="406">
        <v>7.13</v>
      </c>
      <c r="J100" s="414">
        <f t="shared" si="7"/>
        <v>0</v>
      </c>
      <c r="K100" s="424"/>
      <c r="L100" s="349"/>
    </row>
    <row r="101" spans="1:12" ht="12.75" customHeight="1">
      <c r="A101" s="380"/>
      <c r="B101" s="191"/>
      <c r="C101" s="352"/>
      <c r="D101" s="393">
        <v>20</v>
      </c>
      <c r="E101" s="390">
        <v>1</v>
      </c>
      <c r="F101" s="260">
        <f t="shared" si="6"/>
        <v>5</v>
      </c>
      <c r="G101" s="356"/>
      <c r="H101" s="355"/>
      <c r="I101" s="406">
        <v>7.06</v>
      </c>
      <c r="J101" s="414">
        <f t="shared" si="7"/>
        <v>35.475000000000001</v>
      </c>
      <c r="K101" s="424"/>
      <c r="L101" s="349"/>
    </row>
    <row r="102" spans="1:12" ht="12.75" customHeight="1">
      <c r="A102" s="380"/>
      <c r="B102" s="191"/>
      <c r="C102" s="352"/>
      <c r="D102" s="393">
        <v>26</v>
      </c>
      <c r="E102" s="390">
        <v>1</v>
      </c>
      <c r="F102" s="260">
        <f t="shared" si="6"/>
        <v>6</v>
      </c>
      <c r="G102" s="356"/>
      <c r="H102" s="355"/>
      <c r="I102" s="406">
        <v>7.97</v>
      </c>
      <c r="J102" s="414">
        <f t="shared" si="7"/>
        <v>45.089999999999996</v>
      </c>
      <c r="K102" s="424"/>
      <c r="L102" s="349"/>
    </row>
    <row r="103" spans="1:12" ht="12.75" customHeight="1">
      <c r="A103" s="380"/>
      <c r="B103" s="191"/>
      <c r="C103" s="191"/>
      <c r="D103" s="351"/>
      <c r="E103" s="376"/>
      <c r="F103" s="355"/>
      <c r="G103" s="355"/>
      <c r="H103" s="355"/>
      <c r="I103" s="355"/>
      <c r="J103" s="412"/>
      <c r="K103" s="424"/>
      <c r="L103" s="349"/>
    </row>
    <row r="104" spans="1:12" ht="30" customHeight="1">
      <c r="A104" s="380" t="s">
        <v>292</v>
      </c>
      <c r="B104" s="685" t="s">
        <v>363</v>
      </c>
      <c r="C104" s="686"/>
      <c r="D104" s="687"/>
      <c r="E104" s="376"/>
      <c r="F104" s="355"/>
      <c r="G104" s="355"/>
      <c r="H104" s="355"/>
      <c r="I104" s="355"/>
      <c r="J104" s="412"/>
      <c r="K104" s="424">
        <f>+J109</f>
        <v>324.97499999999991</v>
      </c>
      <c r="L104" s="335" t="s">
        <v>17</v>
      </c>
    </row>
    <row r="105" spans="1:12" ht="12.75" customHeight="1">
      <c r="A105" s="380"/>
      <c r="B105" s="191"/>
      <c r="C105" s="191" t="s">
        <v>364</v>
      </c>
      <c r="D105" s="375"/>
      <c r="E105" s="376">
        <v>1</v>
      </c>
      <c r="F105" s="355"/>
      <c r="G105" s="355"/>
      <c r="H105" s="355"/>
      <c r="I105" s="355"/>
      <c r="J105" s="415">
        <f>+K46</f>
        <v>357.31449999999995</v>
      </c>
      <c r="K105" s="424"/>
      <c r="L105" s="335"/>
    </row>
    <row r="106" spans="1:12" ht="12.75" customHeight="1">
      <c r="A106" s="380"/>
      <c r="B106" s="191"/>
      <c r="C106" s="191" t="s">
        <v>365</v>
      </c>
      <c r="D106" s="375"/>
      <c r="E106" s="376">
        <v>1</v>
      </c>
      <c r="F106" s="355"/>
      <c r="G106" s="355"/>
      <c r="H106" s="355"/>
      <c r="I106" s="355"/>
      <c r="J106" s="415">
        <f>+K79</f>
        <v>160.39000000000001</v>
      </c>
      <c r="K106" s="424"/>
      <c r="L106" s="357"/>
    </row>
    <row r="107" spans="1:12" ht="12.75" customHeight="1">
      <c r="A107" s="380"/>
      <c r="B107" s="191"/>
      <c r="C107" s="191" t="s">
        <v>366</v>
      </c>
      <c r="D107" s="375"/>
      <c r="E107" s="376">
        <v>1</v>
      </c>
      <c r="F107" s="355"/>
      <c r="G107" s="355"/>
      <c r="H107" s="355"/>
      <c r="I107" s="355"/>
      <c r="J107" s="415">
        <f>+K74</f>
        <v>63.055499999999988</v>
      </c>
      <c r="K107" s="424"/>
      <c r="L107" s="335"/>
    </row>
    <row r="108" spans="1:12" ht="12.75" customHeight="1">
      <c r="A108" s="380"/>
      <c r="B108" s="191"/>
      <c r="C108" s="358" t="s">
        <v>367</v>
      </c>
      <c r="D108" s="394"/>
      <c r="E108" s="376">
        <v>1</v>
      </c>
      <c r="F108" s="355"/>
      <c r="G108" s="355"/>
      <c r="H108" s="355"/>
      <c r="I108" s="355"/>
      <c r="J108" s="412">
        <f>+(J105-J106)+J107</f>
        <v>259.9799999999999</v>
      </c>
      <c r="K108" s="424"/>
      <c r="L108" s="335"/>
    </row>
    <row r="109" spans="1:12" ht="12.75" customHeight="1">
      <c r="A109" s="380"/>
      <c r="B109" s="191"/>
      <c r="C109" s="191" t="s">
        <v>368</v>
      </c>
      <c r="D109" s="375"/>
      <c r="E109" s="376">
        <v>1</v>
      </c>
      <c r="F109" s="355"/>
      <c r="G109" s="355"/>
      <c r="H109" s="355"/>
      <c r="I109" s="355"/>
      <c r="J109" s="412">
        <f>+J108*1.25</f>
        <v>324.97499999999991</v>
      </c>
      <c r="K109" s="424"/>
      <c r="L109" s="335"/>
    </row>
    <row r="110" spans="1:12" ht="12.75" customHeight="1">
      <c r="A110" s="380"/>
      <c r="B110" s="358"/>
      <c r="C110" s="358"/>
      <c r="D110" s="351"/>
      <c r="E110" s="355"/>
      <c r="F110" s="355"/>
      <c r="G110" s="355"/>
      <c r="H110" s="355"/>
      <c r="I110" s="355"/>
      <c r="J110" s="355"/>
      <c r="K110" s="406"/>
      <c r="L110" s="349"/>
    </row>
    <row r="111" spans="1:12" ht="12.75" customHeight="1">
      <c r="A111" s="380" t="s">
        <v>369</v>
      </c>
      <c r="B111" s="685" t="s">
        <v>346</v>
      </c>
      <c r="C111" s="686"/>
      <c r="D111" s="687"/>
      <c r="E111" s="376"/>
      <c r="F111" s="355"/>
      <c r="G111" s="376"/>
      <c r="H111" s="355"/>
      <c r="I111" s="355"/>
      <c r="J111" s="416"/>
      <c r="K111" s="426"/>
      <c r="L111" s="335"/>
    </row>
    <row r="112" spans="1:12" ht="12.75" customHeight="1">
      <c r="A112" s="380"/>
      <c r="B112" s="354"/>
      <c r="C112" s="359"/>
      <c r="D112" s="351"/>
      <c r="E112" s="376"/>
      <c r="F112" s="355"/>
      <c r="G112" s="376"/>
      <c r="H112" s="355"/>
      <c r="I112" s="355"/>
      <c r="J112" s="416"/>
      <c r="K112" s="424"/>
      <c r="L112" s="335"/>
    </row>
    <row r="113" spans="1:12" ht="12.75" customHeight="1">
      <c r="A113" s="380" t="s">
        <v>370</v>
      </c>
      <c r="B113" s="685" t="s">
        <v>371</v>
      </c>
      <c r="C113" s="686"/>
      <c r="D113" s="687"/>
      <c r="E113" s="389"/>
      <c r="F113" s="398"/>
      <c r="G113" s="398"/>
      <c r="H113" s="398"/>
      <c r="I113" s="398"/>
      <c r="J113" s="398"/>
      <c r="K113" s="425">
        <f>+J115+J125</f>
        <v>23.6</v>
      </c>
      <c r="L113" s="336" t="s">
        <v>16</v>
      </c>
    </row>
    <row r="114" spans="1:12" ht="12.75" customHeight="1">
      <c r="A114" s="380"/>
      <c r="B114" s="360"/>
      <c r="C114" s="360"/>
      <c r="D114" s="395"/>
      <c r="E114" s="389"/>
      <c r="F114" s="398"/>
      <c r="G114" s="398"/>
      <c r="H114" s="398"/>
      <c r="I114" s="398"/>
      <c r="J114" s="398"/>
      <c r="K114" s="425"/>
      <c r="L114" s="336"/>
    </row>
    <row r="115" spans="1:12" ht="12.75" customHeight="1">
      <c r="A115" s="380"/>
      <c r="B115" s="191"/>
      <c r="C115" s="352" t="s">
        <v>597</v>
      </c>
      <c r="E115" s="376"/>
      <c r="F115" s="355"/>
      <c r="G115" s="355"/>
      <c r="H115" s="355"/>
      <c r="I115" s="406"/>
      <c r="J115" s="412">
        <f>+SUM(J118:J123)</f>
        <v>7.4</v>
      </c>
      <c r="K115" s="424"/>
      <c r="L115" s="349"/>
    </row>
    <row r="116" spans="1:12" ht="12.75" customHeight="1">
      <c r="A116" s="380"/>
      <c r="B116" s="191"/>
      <c r="D116" s="344" t="s">
        <v>598</v>
      </c>
      <c r="E116" s="376"/>
      <c r="F116" s="355"/>
      <c r="G116" s="355"/>
      <c r="H116" s="355"/>
      <c r="I116" s="406"/>
      <c r="J116" s="412"/>
      <c r="K116" s="424"/>
      <c r="L116" s="349"/>
    </row>
    <row r="117" spans="1:12" ht="12.75" customHeight="1">
      <c r="A117" s="380"/>
      <c r="B117" s="191"/>
      <c r="E117" s="376"/>
      <c r="F117" s="355"/>
      <c r="G117" s="355"/>
      <c r="H117" s="355"/>
      <c r="I117" s="406"/>
      <c r="J117" s="412"/>
      <c r="K117" s="424"/>
      <c r="L117" s="349"/>
    </row>
    <row r="118" spans="1:12" ht="12.75" customHeight="1">
      <c r="A118" s="380"/>
      <c r="B118" s="191"/>
      <c r="C118" s="352"/>
      <c r="D118" s="393">
        <v>0</v>
      </c>
      <c r="E118" s="390">
        <v>1</v>
      </c>
      <c r="F118" s="260">
        <f t="shared" ref="F118:F123" si="8">+D118-D117</f>
        <v>0</v>
      </c>
      <c r="G118" s="356"/>
      <c r="H118" s="406">
        <v>0.4</v>
      </c>
      <c r="I118" s="351"/>
      <c r="J118" s="414">
        <f t="shared" ref="J118:J123" si="9">(H118+H117)/2*F118</f>
        <v>0</v>
      </c>
      <c r="K118" s="424"/>
      <c r="L118" s="349"/>
    </row>
    <row r="119" spans="1:12" ht="12.75" customHeight="1">
      <c r="A119" s="380"/>
      <c r="B119" s="191"/>
      <c r="C119" s="352"/>
      <c r="D119" s="393">
        <v>5</v>
      </c>
      <c r="E119" s="390">
        <v>1</v>
      </c>
      <c r="F119" s="260">
        <f t="shared" si="8"/>
        <v>5</v>
      </c>
      <c r="G119" s="356"/>
      <c r="H119" s="406">
        <v>0.4</v>
      </c>
      <c r="I119" s="351"/>
      <c r="J119" s="414">
        <f t="shared" si="9"/>
        <v>2</v>
      </c>
      <c r="K119" s="424"/>
      <c r="L119" s="349"/>
    </row>
    <row r="120" spans="1:12" ht="12.75" customHeight="1">
      <c r="A120" s="380"/>
      <c r="B120" s="191"/>
      <c r="C120" s="352"/>
      <c r="D120" s="393">
        <v>5</v>
      </c>
      <c r="E120" s="390">
        <v>1</v>
      </c>
      <c r="F120" s="260">
        <f t="shared" si="8"/>
        <v>0</v>
      </c>
      <c r="G120" s="356"/>
      <c r="H120" s="406">
        <v>0.4</v>
      </c>
      <c r="I120" s="351"/>
      <c r="J120" s="414">
        <f t="shared" si="9"/>
        <v>0</v>
      </c>
      <c r="K120" s="424"/>
      <c r="L120" s="349"/>
    </row>
    <row r="121" spans="1:12" ht="12.75" customHeight="1">
      <c r="A121" s="380"/>
      <c r="B121" s="191"/>
      <c r="C121" s="352"/>
      <c r="D121" s="393">
        <v>10</v>
      </c>
      <c r="E121" s="390">
        <v>1</v>
      </c>
      <c r="F121" s="260">
        <f t="shared" si="8"/>
        <v>5</v>
      </c>
      <c r="G121" s="356"/>
      <c r="H121" s="406">
        <v>0.4</v>
      </c>
      <c r="I121" s="351"/>
      <c r="J121" s="414">
        <f t="shared" si="9"/>
        <v>2</v>
      </c>
      <c r="K121" s="424"/>
      <c r="L121" s="349"/>
    </row>
    <row r="122" spans="1:12" ht="12.75" customHeight="1">
      <c r="A122" s="380"/>
      <c r="B122" s="191"/>
      <c r="C122" s="352"/>
      <c r="D122" s="393">
        <v>15</v>
      </c>
      <c r="E122" s="390">
        <v>1</v>
      </c>
      <c r="F122" s="260">
        <f t="shared" si="8"/>
        <v>5</v>
      </c>
      <c r="G122" s="356"/>
      <c r="H122" s="406">
        <v>0.4</v>
      </c>
      <c r="I122" s="351"/>
      <c r="J122" s="414">
        <f t="shared" si="9"/>
        <v>2</v>
      </c>
      <c r="K122" s="424"/>
      <c r="L122" s="349"/>
    </row>
    <row r="123" spans="1:12" ht="12.75" customHeight="1">
      <c r="A123" s="380"/>
      <c r="B123" s="191"/>
      <c r="C123" s="352"/>
      <c r="D123" s="393">
        <v>19</v>
      </c>
      <c r="E123" s="390">
        <v>1</v>
      </c>
      <c r="F123" s="260">
        <f t="shared" si="8"/>
        <v>4</v>
      </c>
      <c r="G123" s="356"/>
      <c r="H123" s="406">
        <v>0.3</v>
      </c>
      <c r="I123" s="351"/>
      <c r="J123" s="414">
        <f t="shared" si="9"/>
        <v>1.4</v>
      </c>
      <c r="K123" s="424"/>
      <c r="L123" s="349"/>
    </row>
    <row r="124" spans="1:12" ht="12.75" customHeight="1">
      <c r="A124" s="380"/>
      <c r="B124" s="191"/>
      <c r="C124" s="352"/>
      <c r="E124" s="376"/>
      <c r="F124" s="355"/>
      <c r="G124" s="355"/>
      <c r="H124" s="406"/>
      <c r="I124" s="351"/>
      <c r="J124" s="412"/>
      <c r="K124" s="424"/>
      <c r="L124" s="349"/>
    </row>
    <row r="125" spans="1:12" ht="12.75" customHeight="1">
      <c r="A125" s="380"/>
      <c r="B125" s="191"/>
      <c r="C125" s="352" t="s">
        <v>599</v>
      </c>
      <c r="E125" s="376"/>
      <c r="F125" s="355"/>
      <c r="G125" s="355"/>
      <c r="H125" s="406"/>
      <c r="I125" s="351"/>
      <c r="J125" s="412">
        <f>+SUM(J128:J135)</f>
        <v>16.2</v>
      </c>
      <c r="K125" s="424"/>
      <c r="L125" s="349"/>
    </row>
    <row r="126" spans="1:12" ht="12.75" customHeight="1">
      <c r="A126" s="380"/>
      <c r="B126" s="191"/>
      <c r="D126" s="344" t="s">
        <v>600</v>
      </c>
      <c r="E126" s="376"/>
      <c r="F126" s="355"/>
      <c r="G126" s="355"/>
      <c r="H126" s="406"/>
      <c r="I126" s="351"/>
      <c r="J126" s="412"/>
      <c r="K126" s="424"/>
      <c r="L126" s="349"/>
    </row>
    <row r="127" spans="1:12" ht="12.75" customHeight="1">
      <c r="A127" s="380"/>
      <c r="B127" s="191"/>
      <c r="E127" s="376"/>
      <c r="F127" s="355"/>
      <c r="G127" s="355"/>
      <c r="H127" s="406"/>
      <c r="I127" s="351"/>
      <c r="J127" s="412"/>
      <c r="K127" s="424"/>
      <c r="L127" s="349"/>
    </row>
    <row r="128" spans="1:12" ht="12.75" customHeight="1">
      <c r="A128" s="380"/>
      <c r="B128" s="191"/>
      <c r="C128" s="352"/>
      <c r="D128" s="393">
        <v>0</v>
      </c>
      <c r="E128" s="390">
        <v>1</v>
      </c>
      <c r="F128" s="260">
        <f t="shared" ref="F128:F134" si="10">+D128-D127</f>
        <v>0</v>
      </c>
      <c r="G128" s="356"/>
      <c r="H128" s="406">
        <v>0.5</v>
      </c>
      <c r="I128" s="351"/>
      <c r="J128" s="414">
        <f t="shared" ref="J128:J135" si="11">(H128+H127)/2*F128</f>
        <v>0</v>
      </c>
      <c r="K128" s="424"/>
      <c r="L128" s="349"/>
    </row>
    <row r="129" spans="1:12" ht="12.75" customHeight="1">
      <c r="A129" s="380"/>
      <c r="B129" s="191"/>
      <c r="C129" s="352"/>
      <c r="D129" s="393">
        <v>5</v>
      </c>
      <c r="E129" s="390">
        <v>1</v>
      </c>
      <c r="F129" s="260">
        <f t="shared" si="10"/>
        <v>5</v>
      </c>
      <c r="G129" s="356"/>
      <c r="H129" s="406">
        <v>0.5</v>
      </c>
      <c r="I129" s="351"/>
      <c r="J129" s="414">
        <f t="shared" si="11"/>
        <v>2.5</v>
      </c>
      <c r="K129" s="424"/>
      <c r="L129" s="349"/>
    </row>
    <row r="130" spans="1:12" ht="12.75" customHeight="1">
      <c r="A130" s="380"/>
      <c r="B130" s="191"/>
      <c r="C130" s="352"/>
      <c r="D130" s="393">
        <v>5</v>
      </c>
      <c r="E130" s="390">
        <v>1</v>
      </c>
      <c r="F130" s="260">
        <f t="shared" si="10"/>
        <v>0</v>
      </c>
      <c r="G130" s="356"/>
      <c r="H130" s="406">
        <v>0.6</v>
      </c>
      <c r="I130" s="351"/>
      <c r="J130" s="414">
        <f t="shared" si="11"/>
        <v>0</v>
      </c>
      <c r="K130" s="424"/>
      <c r="L130" s="349"/>
    </row>
    <row r="131" spans="1:12" ht="12.75" customHeight="1">
      <c r="A131" s="380"/>
      <c r="B131" s="191"/>
      <c r="C131" s="352"/>
      <c r="D131" s="393">
        <v>10</v>
      </c>
      <c r="E131" s="390">
        <v>1</v>
      </c>
      <c r="F131" s="260">
        <f t="shared" si="10"/>
        <v>5</v>
      </c>
      <c r="G131" s="356"/>
      <c r="H131" s="406">
        <v>0.6</v>
      </c>
      <c r="I131" s="351"/>
      <c r="J131" s="414">
        <f t="shared" si="11"/>
        <v>3</v>
      </c>
      <c r="K131" s="424"/>
      <c r="L131" s="349"/>
    </row>
    <row r="132" spans="1:12" ht="12.75" customHeight="1">
      <c r="A132" s="380"/>
      <c r="B132" s="191"/>
      <c r="C132" s="352"/>
      <c r="D132" s="393">
        <v>15</v>
      </c>
      <c r="E132" s="390">
        <v>1</v>
      </c>
      <c r="F132" s="260">
        <f>+D132-D131</f>
        <v>5</v>
      </c>
      <c r="G132" s="356"/>
      <c r="H132" s="406">
        <v>0.6</v>
      </c>
      <c r="I132" s="351"/>
      <c r="J132" s="414">
        <f t="shared" si="11"/>
        <v>3</v>
      </c>
      <c r="K132" s="424"/>
      <c r="L132" s="349"/>
    </row>
    <row r="133" spans="1:12" ht="12.75" customHeight="1">
      <c r="A133" s="380"/>
      <c r="B133" s="191"/>
      <c r="C133" s="352"/>
      <c r="D133" s="393">
        <v>15</v>
      </c>
      <c r="E133" s="390">
        <v>1</v>
      </c>
      <c r="F133" s="260">
        <f t="shared" si="10"/>
        <v>0</v>
      </c>
      <c r="G133" s="356"/>
      <c r="H133" s="406">
        <v>0.7</v>
      </c>
      <c r="I133" s="351"/>
      <c r="J133" s="414">
        <f t="shared" si="11"/>
        <v>0</v>
      </c>
      <c r="K133" s="424"/>
      <c r="L133" s="349"/>
    </row>
    <row r="134" spans="1:12" ht="12.75" customHeight="1">
      <c r="A134" s="380"/>
      <c r="B134" s="191"/>
      <c r="C134" s="352"/>
      <c r="D134" s="393">
        <v>20</v>
      </c>
      <c r="E134" s="390">
        <v>1</v>
      </c>
      <c r="F134" s="260">
        <f t="shared" si="10"/>
        <v>5</v>
      </c>
      <c r="G134" s="356"/>
      <c r="H134" s="406">
        <v>0.7</v>
      </c>
      <c r="I134" s="351"/>
      <c r="J134" s="414">
        <f t="shared" si="11"/>
        <v>3.5</v>
      </c>
      <c r="K134" s="424"/>
      <c r="L134" s="349"/>
    </row>
    <row r="135" spans="1:12" ht="12.75" customHeight="1">
      <c r="A135" s="380"/>
      <c r="B135" s="191"/>
      <c r="C135" s="352"/>
      <c r="D135" s="393">
        <v>26</v>
      </c>
      <c r="E135" s="390">
        <v>1</v>
      </c>
      <c r="F135" s="260">
        <f>+D135-D134</f>
        <v>6</v>
      </c>
      <c r="G135" s="356"/>
      <c r="H135" s="406">
        <v>0.7</v>
      </c>
      <c r="I135" s="351"/>
      <c r="J135" s="414">
        <f t="shared" si="11"/>
        <v>4.1999999999999993</v>
      </c>
      <c r="K135" s="424"/>
      <c r="L135" s="349"/>
    </row>
    <row r="136" spans="1:12" ht="12.75" customHeight="1">
      <c r="A136" s="380"/>
      <c r="B136" s="354"/>
      <c r="C136" s="359"/>
      <c r="D136" s="351"/>
      <c r="E136" s="376"/>
      <c r="F136" s="355"/>
      <c r="G136" s="376"/>
      <c r="H136" s="355"/>
      <c r="I136" s="355"/>
      <c r="J136" s="416"/>
      <c r="K136" s="424"/>
      <c r="L136" s="335"/>
    </row>
    <row r="137" spans="1:12" ht="29.25" customHeight="1">
      <c r="A137" s="380" t="s">
        <v>372</v>
      </c>
      <c r="B137" s="685" t="s">
        <v>373</v>
      </c>
      <c r="C137" s="686"/>
      <c r="D137" s="687"/>
      <c r="E137" s="389"/>
      <c r="F137" s="398"/>
      <c r="G137" s="398"/>
      <c r="H137" s="398"/>
      <c r="I137" s="398"/>
      <c r="J137" s="398"/>
      <c r="K137" s="425">
        <f>+J139+J149</f>
        <v>53.120000000000005</v>
      </c>
      <c r="L137" s="336" t="s">
        <v>17</v>
      </c>
    </row>
    <row r="138" spans="1:12" ht="12.75" customHeight="1">
      <c r="A138" s="380"/>
      <c r="B138" s="360"/>
      <c r="C138" s="360"/>
      <c r="D138" s="395"/>
      <c r="E138" s="389"/>
      <c r="F138" s="398"/>
      <c r="G138" s="398"/>
      <c r="H138" s="398"/>
      <c r="I138" s="398"/>
      <c r="J138" s="398"/>
      <c r="K138" s="425"/>
      <c r="L138" s="336"/>
    </row>
    <row r="139" spans="1:12" ht="12.75" customHeight="1">
      <c r="A139" s="380"/>
      <c r="B139" s="191"/>
      <c r="C139" s="352" t="s">
        <v>597</v>
      </c>
      <c r="E139" s="376"/>
      <c r="F139" s="355"/>
      <c r="G139" s="355"/>
      <c r="H139" s="355"/>
      <c r="I139" s="406"/>
      <c r="J139" s="412">
        <f>+SUM(J142:J147)</f>
        <v>9.52</v>
      </c>
      <c r="K139" s="424"/>
      <c r="L139" s="349"/>
    </row>
    <row r="140" spans="1:12" ht="12.75" customHeight="1">
      <c r="A140" s="380"/>
      <c r="B140" s="191"/>
      <c r="D140" s="344" t="s">
        <v>598</v>
      </c>
      <c r="E140" s="376"/>
      <c r="F140" s="355"/>
      <c r="G140" s="355"/>
      <c r="H140" s="355"/>
      <c r="I140" s="406"/>
      <c r="J140" s="412"/>
      <c r="K140" s="424"/>
      <c r="L140" s="349"/>
    </row>
    <row r="141" spans="1:12" ht="12.75" customHeight="1">
      <c r="A141" s="380"/>
      <c r="B141" s="191"/>
      <c r="E141" s="376"/>
      <c r="F141" s="355"/>
      <c r="G141" s="355"/>
      <c r="H141" s="355"/>
      <c r="I141" s="406"/>
      <c r="J141" s="412"/>
      <c r="K141" s="424"/>
      <c r="L141" s="349"/>
    </row>
    <row r="142" spans="1:12" ht="12.75" customHeight="1">
      <c r="A142" s="380"/>
      <c r="B142" s="191"/>
      <c r="C142" s="352"/>
      <c r="D142" s="393">
        <v>0</v>
      </c>
      <c r="E142" s="390">
        <v>1</v>
      </c>
      <c r="F142" s="260">
        <f t="shared" ref="F142:F147" si="12">+D142-D141</f>
        <v>0</v>
      </c>
      <c r="G142" s="356"/>
      <c r="H142" s="355"/>
      <c r="I142" s="406">
        <v>0.6</v>
      </c>
      <c r="J142" s="414">
        <f t="shared" ref="J142:J147" si="13">(I142+I141)/2*F142</f>
        <v>0</v>
      </c>
      <c r="K142" s="424"/>
      <c r="L142" s="349"/>
    </row>
    <row r="143" spans="1:12" ht="12.75" customHeight="1">
      <c r="A143" s="380"/>
      <c r="B143" s="191"/>
      <c r="C143" s="352"/>
      <c r="D143" s="393">
        <v>5</v>
      </c>
      <c r="E143" s="390">
        <v>1</v>
      </c>
      <c r="F143" s="260">
        <f t="shared" si="12"/>
        <v>5</v>
      </c>
      <c r="G143" s="356"/>
      <c r="H143" s="355"/>
      <c r="I143" s="406">
        <v>0.52</v>
      </c>
      <c r="J143" s="414">
        <f t="shared" si="13"/>
        <v>2.8000000000000003</v>
      </c>
      <c r="K143" s="424"/>
      <c r="L143" s="349"/>
    </row>
    <row r="144" spans="1:12" ht="12.75" customHeight="1">
      <c r="A144" s="380"/>
      <c r="B144" s="191"/>
      <c r="C144" s="352"/>
      <c r="D144" s="393">
        <v>5</v>
      </c>
      <c r="E144" s="390">
        <v>1</v>
      </c>
      <c r="F144" s="260">
        <f t="shared" si="12"/>
        <v>0</v>
      </c>
      <c r="G144" s="356"/>
      <c r="H144" s="355"/>
      <c r="I144" s="406">
        <v>0.52</v>
      </c>
      <c r="J144" s="414">
        <f t="shared" si="13"/>
        <v>0</v>
      </c>
      <c r="K144" s="424"/>
      <c r="L144" s="349"/>
    </row>
    <row r="145" spans="1:12" ht="12.75" customHeight="1">
      <c r="A145" s="380"/>
      <c r="B145" s="191"/>
      <c r="C145" s="352"/>
      <c r="D145" s="393">
        <v>10</v>
      </c>
      <c r="E145" s="390">
        <v>1</v>
      </c>
      <c r="F145" s="260">
        <f t="shared" si="12"/>
        <v>5</v>
      </c>
      <c r="G145" s="356"/>
      <c r="H145" s="355"/>
      <c r="I145" s="406">
        <v>0.52</v>
      </c>
      <c r="J145" s="414">
        <f t="shared" si="13"/>
        <v>2.6</v>
      </c>
      <c r="K145" s="424"/>
      <c r="L145" s="349"/>
    </row>
    <row r="146" spans="1:12" ht="12.75" customHeight="1">
      <c r="A146" s="380"/>
      <c r="B146" s="191"/>
      <c r="C146" s="352"/>
      <c r="D146" s="393">
        <v>15</v>
      </c>
      <c r="E146" s="390">
        <v>1</v>
      </c>
      <c r="F146" s="260">
        <f t="shared" si="12"/>
        <v>5</v>
      </c>
      <c r="G146" s="356"/>
      <c r="H146" s="355"/>
      <c r="I146" s="406">
        <v>0.48</v>
      </c>
      <c r="J146" s="414">
        <f t="shared" si="13"/>
        <v>2.5</v>
      </c>
      <c r="K146" s="424"/>
      <c r="L146" s="349"/>
    </row>
    <row r="147" spans="1:12" ht="12.75" customHeight="1">
      <c r="A147" s="380"/>
      <c r="B147" s="191"/>
      <c r="C147" s="352"/>
      <c r="D147" s="393">
        <v>19</v>
      </c>
      <c r="E147" s="390">
        <v>1</v>
      </c>
      <c r="F147" s="260">
        <f t="shared" si="12"/>
        <v>4</v>
      </c>
      <c r="G147" s="356"/>
      <c r="H147" s="355"/>
      <c r="I147" s="406">
        <v>0.33</v>
      </c>
      <c r="J147" s="414">
        <f t="shared" si="13"/>
        <v>1.62</v>
      </c>
      <c r="K147" s="424"/>
      <c r="L147" s="349"/>
    </row>
    <row r="148" spans="1:12" ht="12.75" customHeight="1">
      <c r="A148" s="380"/>
      <c r="B148" s="191"/>
      <c r="C148" s="352"/>
      <c r="E148" s="376"/>
      <c r="F148" s="355"/>
      <c r="G148" s="355"/>
      <c r="H148" s="355"/>
      <c r="I148" s="406"/>
      <c r="J148" s="412"/>
      <c r="K148" s="424"/>
      <c r="L148" s="349"/>
    </row>
    <row r="149" spans="1:12" ht="12.75" customHeight="1">
      <c r="A149" s="380"/>
      <c r="B149" s="191"/>
      <c r="C149" s="352" t="s">
        <v>599</v>
      </c>
      <c r="E149" s="376"/>
      <c r="F149" s="355"/>
      <c r="G149" s="355"/>
      <c r="H149" s="355"/>
      <c r="I149" s="406"/>
      <c r="J149" s="412">
        <f>+SUM(J152:J159)</f>
        <v>43.6</v>
      </c>
      <c r="K149" s="424"/>
      <c r="L149" s="349"/>
    </row>
    <row r="150" spans="1:12" ht="12.75" customHeight="1">
      <c r="A150" s="380"/>
      <c r="B150" s="191"/>
      <c r="D150" s="344" t="s">
        <v>600</v>
      </c>
      <c r="E150" s="376"/>
      <c r="F150" s="355"/>
      <c r="G150" s="355"/>
      <c r="H150" s="355"/>
      <c r="I150" s="406"/>
      <c r="J150" s="412"/>
      <c r="K150" s="424"/>
      <c r="L150" s="349"/>
    </row>
    <row r="151" spans="1:12" ht="12.75" customHeight="1">
      <c r="A151" s="380"/>
      <c r="B151" s="191"/>
      <c r="E151" s="376"/>
      <c r="F151" s="355"/>
      <c r="G151" s="355"/>
      <c r="H151" s="355"/>
      <c r="I151" s="406"/>
      <c r="J151" s="412"/>
      <c r="K151" s="424"/>
      <c r="L151" s="349"/>
    </row>
    <row r="152" spans="1:12" ht="12.75" customHeight="1">
      <c r="A152" s="380"/>
      <c r="B152" s="191"/>
      <c r="C152" s="352"/>
      <c r="D152" s="393">
        <v>0</v>
      </c>
      <c r="E152" s="390">
        <v>1</v>
      </c>
      <c r="F152" s="260">
        <f t="shared" ref="F152:F159" si="14">+D152-D151</f>
        <v>0</v>
      </c>
      <c r="G152" s="356"/>
      <c r="H152" s="355"/>
      <c r="I152" s="406">
        <v>1.1000000000000001</v>
      </c>
      <c r="J152" s="414">
        <f t="shared" ref="J152:J159" si="15">(I152+I151)/2*F152</f>
        <v>0</v>
      </c>
      <c r="K152" s="424"/>
      <c r="L152" s="349"/>
    </row>
    <row r="153" spans="1:12" ht="12.75" customHeight="1">
      <c r="A153" s="380"/>
      <c r="B153" s="191"/>
      <c r="C153" s="352"/>
      <c r="D153" s="393">
        <v>5</v>
      </c>
      <c r="E153" s="390">
        <v>1</v>
      </c>
      <c r="F153" s="260">
        <f t="shared" si="14"/>
        <v>5</v>
      </c>
      <c r="G153" s="356"/>
      <c r="H153" s="355"/>
      <c r="I153" s="406">
        <v>1.1000000000000001</v>
      </c>
      <c r="J153" s="414">
        <f t="shared" si="15"/>
        <v>5.5</v>
      </c>
      <c r="K153" s="424"/>
      <c r="L153" s="349"/>
    </row>
    <row r="154" spans="1:12" ht="12.75" customHeight="1">
      <c r="A154" s="380"/>
      <c r="B154" s="191"/>
      <c r="C154" s="352"/>
      <c r="D154" s="393">
        <v>5</v>
      </c>
      <c r="E154" s="390">
        <v>1</v>
      </c>
      <c r="F154" s="260">
        <f t="shared" si="14"/>
        <v>0</v>
      </c>
      <c r="G154" s="356"/>
      <c r="H154" s="355"/>
      <c r="I154" s="406">
        <v>1.5</v>
      </c>
      <c r="J154" s="414">
        <f t="shared" si="15"/>
        <v>0</v>
      </c>
      <c r="K154" s="424"/>
      <c r="L154" s="349"/>
    </row>
    <row r="155" spans="1:12" ht="12.75" customHeight="1">
      <c r="A155" s="380"/>
      <c r="B155" s="191"/>
      <c r="C155" s="352"/>
      <c r="D155" s="393">
        <v>10</v>
      </c>
      <c r="E155" s="390">
        <v>1</v>
      </c>
      <c r="F155" s="260">
        <f t="shared" si="14"/>
        <v>5</v>
      </c>
      <c r="G155" s="356"/>
      <c r="H155" s="355"/>
      <c r="I155" s="406">
        <v>1.5</v>
      </c>
      <c r="J155" s="414">
        <f t="shared" si="15"/>
        <v>7.5</v>
      </c>
      <c r="K155" s="424"/>
      <c r="L155" s="349"/>
    </row>
    <row r="156" spans="1:12" ht="12.75" customHeight="1">
      <c r="A156" s="380"/>
      <c r="B156" s="191"/>
      <c r="C156" s="352"/>
      <c r="D156" s="393">
        <v>15</v>
      </c>
      <c r="E156" s="390">
        <v>1</v>
      </c>
      <c r="F156" s="260">
        <f t="shared" si="14"/>
        <v>5</v>
      </c>
      <c r="G156" s="356"/>
      <c r="H156" s="355"/>
      <c r="I156" s="406">
        <v>1.5</v>
      </c>
      <c r="J156" s="414">
        <f t="shared" si="15"/>
        <v>7.5</v>
      </c>
      <c r="K156" s="424"/>
      <c r="L156" s="349"/>
    </row>
    <row r="157" spans="1:12" ht="12.75" customHeight="1">
      <c r="A157" s="380"/>
      <c r="B157" s="191"/>
      <c r="C157" s="352"/>
      <c r="D157" s="393">
        <v>15</v>
      </c>
      <c r="E157" s="390">
        <v>1</v>
      </c>
      <c r="F157" s="260">
        <f t="shared" si="14"/>
        <v>0</v>
      </c>
      <c r="G157" s="356"/>
      <c r="H157" s="355"/>
      <c r="I157" s="406">
        <v>2.1</v>
      </c>
      <c r="J157" s="414">
        <f t="shared" si="15"/>
        <v>0</v>
      </c>
      <c r="K157" s="424"/>
      <c r="L157" s="349"/>
    </row>
    <row r="158" spans="1:12" ht="12.75" customHeight="1">
      <c r="A158" s="380"/>
      <c r="B158" s="191"/>
      <c r="C158" s="352"/>
      <c r="D158" s="393">
        <v>20</v>
      </c>
      <c r="E158" s="390">
        <v>1</v>
      </c>
      <c r="F158" s="260">
        <f t="shared" si="14"/>
        <v>5</v>
      </c>
      <c r="G158" s="356"/>
      <c r="H158" s="355"/>
      <c r="I158" s="406">
        <v>2.1</v>
      </c>
      <c r="J158" s="414">
        <f t="shared" si="15"/>
        <v>10.5</v>
      </c>
      <c r="K158" s="424"/>
      <c r="L158" s="349"/>
    </row>
    <row r="159" spans="1:12" ht="12.75" customHeight="1">
      <c r="A159" s="380"/>
      <c r="B159" s="191"/>
      <c r="C159" s="352"/>
      <c r="D159" s="393">
        <v>26</v>
      </c>
      <c r="E159" s="390">
        <v>1</v>
      </c>
      <c r="F159" s="260">
        <f t="shared" si="14"/>
        <v>6</v>
      </c>
      <c r="G159" s="356"/>
      <c r="H159" s="355"/>
      <c r="I159" s="406">
        <v>2.1</v>
      </c>
      <c r="J159" s="414">
        <f t="shared" si="15"/>
        <v>12.600000000000001</v>
      </c>
      <c r="K159" s="424"/>
      <c r="L159" s="349"/>
    </row>
    <row r="160" spans="1:12" ht="12.75" customHeight="1">
      <c r="A160" s="380"/>
      <c r="B160" s="191"/>
      <c r="C160" s="191"/>
      <c r="D160" s="351"/>
      <c r="E160" s="376"/>
      <c r="F160" s="355"/>
      <c r="G160" s="355"/>
      <c r="H160" s="355"/>
      <c r="I160" s="355"/>
      <c r="J160" s="412"/>
      <c r="K160" s="424"/>
      <c r="L160" s="349"/>
    </row>
    <row r="161" spans="1:12" ht="25.5" customHeight="1">
      <c r="A161" s="380" t="s">
        <v>374</v>
      </c>
      <c r="B161" s="685" t="s">
        <v>375</v>
      </c>
      <c r="C161" s="686"/>
      <c r="D161" s="687"/>
      <c r="E161" s="376"/>
      <c r="F161" s="355"/>
      <c r="G161" s="355"/>
      <c r="H161" s="355"/>
      <c r="I161" s="406"/>
      <c r="J161" s="412"/>
      <c r="K161" s="425">
        <f>+J163+J173</f>
        <v>153.48500000000001</v>
      </c>
      <c r="L161" s="336" t="s">
        <v>17</v>
      </c>
    </row>
    <row r="162" spans="1:12" ht="12.75" customHeight="1">
      <c r="A162" s="380"/>
      <c r="B162" s="360"/>
      <c r="C162" s="361"/>
      <c r="D162" s="351"/>
      <c r="E162" s="376"/>
      <c r="F162" s="355"/>
      <c r="G162" s="355"/>
      <c r="H162" s="355"/>
      <c r="I162" s="406"/>
      <c r="J162" s="412"/>
      <c r="K162" s="425"/>
      <c r="L162" s="336"/>
    </row>
    <row r="163" spans="1:12" ht="12.75" customHeight="1">
      <c r="A163" s="380"/>
      <c r="B163" s="191"/>
      <c r="C163" s="352" t="s">
        <v>597</v>
      </c>
      <c r="E163" s="376"/>
      <c r="F163" s="355"/>
      <c r="G163" s="355"/>
      <c r="H163" s="355"/>
      <c r="I163" s="406"/>
      <c r="J163" s="412">
        <f>+SUM(J166:J171)</f>
        <v>19.935000000000002</v>
      </c>
      <c r="K163" s="424"/>
      <c r="L163" s="349"/>
    </row>
    <row r="164" spans="1:12" ht="12.75" customHeight="1">
      <c r="A164" s="380"/>
      <c r="B164" s="191"/>
      <c r="D164" s="344" t="s">
        <v>598</v>
      </c>
      <c r="E164" s="376"/>
      <c r="F164" s="355"/>
      <c r="G164" s="355"/>
      <c r="H164" s="355"/>
      <c r="I164" s="406"/>
      <c r="J164" s="412"/>
      <c r="K164" s="424"/>
      <c r="L164" s="349"/>
    </row>
    <row r="165" spans="1:12" ht="12.75" customHeight="1">
      <c r="A165" s="380"/>
      <c r="B165" s="191"/>
      <c r="E165" s="376"/>
      <c r="F165" s="355"/>
      <c r="G165" s="355"/>
      <c r="H165" s="355"/>
      <c r="I165" s="406"/>
      <c r="J165" s="412"/>
      <c r="K165" s="424"/>
      <c r="L165" s="349"/>
    </row>
    <row r="166" spans="1:12" ht="12.75" customHeight="1">
      <c r="A166" s="380"/>
      <c r="B166" s="191"/>
      <c r="C166" s="352"/>
      <c r="D166" s="393">
        <v>0</v>
      </c>
      <c r="E166" s="390">
        <v>1</v>
      </c>
      <c r="F166" s="260">
        <f t="shared" ref="F166:F171" si="16">+D166-D165</f>
        <v>0</v>
      </c>
      <c r="G166" s="356"/>
      <c r="H166" s="355"/>
      <c r="I166" s="406">
        <v>1.47</v>
      </c>
      <c r="J166" s="414">
        <f t="shared" ref="J166:J171" si="17">(I166+I165)/2*F166</f>
        <v>0</v>
      </c>
      <c r="K166" s="424"/>
      <c r="L166" s="349"/>
    </row>
    <row r="167" spans="1:12" ht="12.75" customHeight="1">
      <c r="A167" s="380"/>
      <c r="B167" s="191"/>
      <c r="C167" s="352"/>
      <c r="D167" s="393">
        <v>5</v>
      </c>
      <c r="E167" s="390">
        <v>1</v>
      </c>
      <c r="F167" s="260">
        <f t="shared" si="16"/>
        <v>5</v>
      </c>
      <c r="G167" s="356"/>
      <c r="H167" s="355"/>
      <c r="I167" s="406">
        <v>1.08</v>
      </c>
      <c r="J167" s="414">
        <f t="shared" si="17"/>
        <v>6.375</v>
      </c>
      <c r="K167" s="424"/>
      <c r="L167" s="349"/>
    </row>
    <row r="168" spans="1:12" ht="12.75" customHeight="1">
      <c r="A168" s="380"/>
      <c r="B168" s="191"/>
      <c r="C168" s="352"/>
      <c r="D168" s="393">
        <v>5</v>
      </c>
      <c r="E168" s="390">
        <v>1</v>
      </c>
      <c r="F168" s="260">
        <f t="shared" si="16"/>
        <v>0</v>
      </c>
      <c r="G168" s="356"/>
      <c r="H168" s="355"/>
      <c r="I168" s="406">
        <v>1.08</v>
      </c>
      <c r="J168" s="414">
        <f t="shared" si="17"/>
        <v>0</v>
      </c>
      <c r="K168" s="424"/>
      <c r="L168" s="349"/>
    </row>
    <row r="169" spans="1:12" ht="12.75" customHeight="1">
      <c r="A169" s="380"/>
      <c r="B169" s="191"/>
      <c r="C169" s="352"/>
      <c r="D169" s="393">
        <v>10</v>
      </c>
      <c r="E169" s="390">
        <v>1</v>
      </c>
      <c r="F169" s="260">
        <f t="shared" si="16"/>
        <v>5</v>
      </c>
      <c r="G169" s="356"/>
      <c r="H169" s="355"/>
      <c r="I169" s="406">
        <v>1.08</v>
      </c>
      <c r="J169" s="414">
        <f t="shared" si="17"/>
        <v>5.4</v>
      </c>
      <c r="K169" s="424"/>
      <c r="L169" s="349"/>
    </row>
    <row r="170" spans="1:12" ht="12.75" customHeight="1">
      <c r="A170" s="380"/>
      <c r="B170" s="191"/>
      <c r="C170" s="352"/>
      <c r="D170" s="393">
        <v>15</v>
      </c>
      <c r="E170" s="390">
        <v>1</v>
      </c>
      <c r="F170" s="260">
        <f t="shared" si="16"/>
        <v>5</v>
      </c>
      <c r="G170" s="356"/>
      <c r="H170" s="355"/>
      <c r="I170" s="406">
        <v>0.88</v>
      </c>
      <c r="J170" s="414">
        <f t="shared" si="17"/>
        <v>4.9000000000000004</v>
      </c>
      <c r="K170" s="424"/>
      <c r="L170" s="349"/>
    </row>
    <row r="171" spans="1:12" ht="12.75" customHeight="1">
      <c r="A171" s="380"/>
      <c r="B171" s="191"/>
      <c r="C171" s="352"/>
      <c r="D171" s="393">
        <v>19</v>
      </c>
      <c r="E171" s="390">
        <v>1</v>
      </c>
      <c r="F171" s="260">
        <f t="shared" si="16"/>
        <v>4</v>
      </c>
      <c r="G171" s="356"/>
      <c r="H171" s="355"/>
      <c r="I171" s="406">
        <v>0.75</v>
      </c>
      <c r="J171" s="414">
        <f t="shared" si="17"/>
        <v>3.26</v>
      </c>
      <c r="K171" s="424"/>
      <c r="L171" s="349"/>
    </row>
    <row r="172" spans="1:12" ht="12.75" customHeight="1">
      <c r="A172" s="380"/>
      <c r="B172" s="191"/>
      <c r="C172" s="352"/>
      <c r="E172" s="376"/>
      <c r="F172" s="355"/>
      <c r="G172" s="355"/>
      <c r="H172" s="355"/>
      <c r="I172" s="406"/>
      <c r="J172" s="412"/>
      <c r="K172" s="424"/>
      <c r="L172" s="349"/>
    </row>
    <row r="173" spans="1:12" ht="12.75" customHeight="1">
      <c r="A173" s="380"/>
      <c r="B173" s="191"/>
      <c r="C173" s="352" t="s">
        <v>599</v>
      </c>
      <c r="E173" s="376"/>
      <c r="F173" s="355"/>
      <c r="G173" s="355"/>
      <c r="H173" s="355"/>
      <c r="I173" s="406"/>
      <c r="J173" s="412">
        <f>+SUM(J176:J183)</f>
        <v>133.55000000000001</v>
      </c>
      <c r="K173" s="424"/>
      <c r="L173" s="349"/>
    </row>
    <row r="174" spans="1:12" ht="12.75" customHeight="1">
      <c r="A174" s="380"/>
      <c r="B174" s="191"/>
      <c r="D174" s="344" t="s">
        <v>600</v>
      </c>
      <c r="E174" s="376"/>
      <c r="F174" s="355"/>
      <c r="G174" s="355"/>
      <c r="H174" s="355"/>
      <c r="I174" s="406"/>
      <c r="J174" s="412"/>
      <c r="K174" s="424"/>
      <c r="L174" s="349"/>
    </row>
    <row r="175" spans="1:12" ht="12.75" customHeight="1">
      <c r="A175" s="380"/>
      <c r="B175" s="191"/>
      <c r="E175" s="376"/>
      <c r="F175" s="355"/>
      <c r="G175" s="355"/>
      <c r="H175" s="355"/>
      <c r="I175" s="406"/>
      <c r="J175" s="412"/>
      <c r="K175" s="424"/>
      <c r="L175" s="349"/>
    </row>
    <row r="176" spans="1:12" ht="12.75" customHeight="1">
      <c r="A176" s="380"/>
      <c r="B176" s="191"/>
      <c r="C176" s="352"/>
      <c r="D176" s="393">
        <v>0</v>
      </c>
      <c r="E176" s="390">
        <v>1</v>
      </c>
      <c r="F176" s="260">
        <f t="shared" ref="F176:F183" si="18">+D176-D175</f>
        <v>0</v>
      </c>
      <c r="G176" s="356"/>
      <c r="H176" s="355"/>
      <c r="I176" s="406">
        <v>3.52</v>
      </c>
      <c r="J176" s="414">
        <f t="shared" ref="J176:J183" si="19">(I176+I175)/2*F176</f>
        <v>0</v>
      </c>
      <c r="K176" s="424"/>
      <c r="L176" s="349"/>
    </row>
    <row r="177" spans="1:12" ht="12.75" customHeight="1">
      <c r="A177" s="380"/>
      <c r="B177" s="191"/>
      <c r="C177" s="352"/>
      <c r="D177" s="393">
        <v>5</v>
      </c>
      <c r="E177" s="390">
        <v>1</v>
      </c>
      <c r="F177" s="260">
        <f t="shared" si="18"/>
        <v>5</v>
      </c>
      <c r="G177" s="356"/>
      <c r="H177" s="355"/>
      <c r="I177" s="406">
        <v>3.52</v>
      </c>
      <c r="J177" s="414">
        <f t="shared" si="19"/>
        <v>17.600000000000001</v>
      </c>
      <c r="K177" s="424"/>
      <c r="L177" s="349"/>
    </row>
    <row r="178" spans="1:12" ht="12.75" customHeight="1">
      <c r="A178" s="380"/>
      <c r="B178" s="191"/>
      <c r="C178" s="352"/>
      <c r="D178" s="393">
        <v>5</v>
      </c>
      <c r="E178" s="390">
        <v>1</v>
      </c>
      <c r="F178" s="260">
        <f t="shared" si="18"/>
        <v>0</v>
      </c>
      <c r="G178" s="356"/>
      <c r="H178" s="355"/>
      <c r="I178" s="406">
        <v>4.5</v>
      </c>
      <c r="J178" s="414">
        <f t="shared" si="19"/>
        <v>0</v>
      </c>
      <c r="K178" s="424"/>
      <c r="L178" s="349"/>
    </row>
    <row r="179" spans="1:12" ht="12.75" customHeight="1">
      <c r="A179" s="380"/>
      <c r="B179" s="191"/>
      <c r="C179" s="352"/>
      <c r="D179" s="393">
        <v>10</v>
      </c>
      <c r="E179" s="390">
        <v>1</v>
      </c>
      <c r="F179" s="260">
        <f t="shared" si="18"/>
        <v>5</v>
      </c>
      <c r="G179" s="356"/>
      <c r="H179" s="355"/>
      <c r="I179" s="406">
        <v>4.5</v>
      </c>
      <c r="J179" s="414">
        <f t="shared" si="19"/>
        <v>22.5</v>
      </c>
      <c r="K179" s="424"/>
      <c r="L179" s="349"/>
    </row>
    <row r="180" spans="1:12" ht="12.75" customHeight="1">
      <c r="A180" s="380"/>
      <c r="B180" s="191"/>
      <c r="C180" s="352"/>
      <c r="D180" s="393">
        <v>15</v>
      </c>
      <c r="E180" s="390">
        <v>1</v>
      </c>
      <c r="F180" s="260">
        <f t="shared" si="18"/>
        <v>5</v>
      </c>
      <c r="G180" s="356"/>
      <c r="H180" s="355"/>
      <c r="I180" s="406">
        <v>4.5</v>
      </c>
      <c r="J180" s="414">
        <f t="shared" si="19"/>
        <v>22.5</v>
      </c>
      <c r="K180" s="424"/>
      <c r="L180" s="349"/>
    </row>
    <row r="181" spans="1:12" ht="12.75" customHeight="1">
      <c r="A181" s="380"/>
      <c r="B181" s="191"/>
      <c r="C181" s="352"/>
      <c r="D181" s="393">
        <v>15</v>
      </c>
      <c r="E181" s="390">
        <v>1</v>
      </c>
      <c r="F181" s="260">
        <f t="shared" si="18"/>
        <v>0</v>
      </c>
      <c r="G181" s="356"/>
      <c r="H181" s="355"/>
      <c r="I181" s="406">
        <v>6.45</v>
      </c>
      <c r="J181" s="414">
        <f t="shared" si="19"/>
        <v>0</v>
      </c>
      <c r="K181" s="424"/>
      <c r="L181" s="349"/>
    </row>
    <row r="182" spans="1:12" ht="12.75" customHeight="1">
      <c r="A182" s="380"/>
      <c r="B182" s="191"/>
      <c r="C182" s="352"/>
      <c r="D182" s="393">
        <v>20</v>
      </c>
      <c r="E182" s="390">
        <v>1</v>
      </c>
      <c r="F182" s="260">
        <f t="shared" si="18"/>
        <v>5</v>
      </c>
      <c r="G182" s="356"/>
      <c r="H182" s="355"/>
      <c r="I182" s="406">
        <v>6.45</v>
      </c>
      <c r="J182" s="414">
        <f t="shared" si="19"/>
        <v>32.25</v>
      </c>
      <c r="K182" s="424"/>
      <c r="L182" s="349"/>
    </row>
    <row r="183" spans="1:12" ht="12.75" customHeight="1">
      <c r="A183" s="380"/>
      <c r="B183" s="191"/>
      <c r="C183" s="352"/>
      <c r="D183" s="393">
        <v>26</v>
      </c>
      <c r="E183" s="390">
        <v>1</v>
      </c>
      <c r="F183" s="260">
        <f t="shared" si="18"/>
        <v>6</v>
      </c>
      <c r="G183" s="356"/>
      <c r="H183" s="355"/>
      <c r="I183" s="406">
        <v>6.45</v>
      </c>
      <c r="J183" s="414">
        <f t="shared" si="19"/>
        <v>38.700000000000003</v>
      </c>
      <c r="K183" s="424"/>
      <c r="L183" s="349"/>
    </row>
    <row r="184" spans="1:12" ht="12.75" customHeight="1">
      <c r="A184" s="380"/>
      <c r="B184" s="360"/>
      <c r="C184" s="191"/>
      <c r="D184" s="351"/>
      <c r="E184" s="376"/>
      <c r="F184" s="355"/>
      <c r="G184" s="355"/>
      <c r="H184" s="355"/>
      <c r="I184" s="355"/>
      <c r="J184" s="412"/>
      <c r="K184" s="425"/>
      <c r="L184" s="336"/>
    </row>
    <row r="185" spans="1:12" ht="27.75" customHeight="1">
      <c r="A185" s="380" t="s">
        <v>376</v>
      </c>
      <c r="B185" s="685" t="s">
        <v>377</v>
      </c>
      <c r="C185" s="686"/>
      <c r="D185" s="687"/>
      <c r="E185" s="389"/>
      <c r="F185" s="398"/>
      <c r="G185" s="398"/>
      <c r="H185" s="398"/>
      <c r="I185" s="398"/>
      <c r="J185" s="398"/>
      <c r="K185" s="425">
        <f>+J187+J197</f>
        <v>169.5</v>
      </c>
      <c r="L185" s="336" t="s">
        <v>36</v>
      </c>
    </row>
    <row r="186" spans="1:12" ht="12.75" customHeight="1">
      <c r="A186" s="380"/>
      <c r="B186" s="360"/>
      <c r="C186" s="360"/>
      <c r="D186" s="395"/>
      <c r="E186" s="389"/>
      <c r="F186" s="398"/>
      <c r="G186" s="398"/>
      <c r="H186" s="398"/>
      <c r="I186" s="398"/>
      <c r="J186" s="398"/>
      <c r="K186" s="425"/>
      <c r="L186" s="336"/>
    </row>
    <row r="187" spans="1:12" ht="12.75" customHeight="1">
      <c r="A187" s="380"/>
      <c r="B187" s="191"/>
      <c r="C187" s="352" t="s">
        <v>597</v>
      </c>
      <c r="E187" s="376"/>
      <c r="F187" s="355"/>
      <c r="G187" s="355"/>
      <c r="H187" s="355"/>
      <c r="I187" s="406"/>
      <c r="J187" s="412">
        <f>+SUM(J190:J195)</f>
        <v>49.4</v>
      </c>
      <c r="K187" s="424"/>
      <c r="L187" s="349"/>
    </row>
    <row r="188" spans="1:12" ht="12.75" customHeight="1">
      <c r="A188" s="380"/>
      <c r="B188" s="191"/>
      <c r="D188" s="344" t="s">
        <v>598</v>
      </c>
      <c r="E188" s="376"/>
      <c r="F188" s="355"/>
      <c r="G188" s="355"/>
      <c r="H188" s="355"/>
      <c r="I188" s="406"/>
      <c r="J188" s="412"/>
      <c r="K188" s="424"/>
      <c r="L188" s="349"/>
    </row>
    <row r="189" spans="1:12" ht="12.75" customHeight="1">
      <c r="A189" s="380"/>
      <c r="B189" s="191"/>
      <c r="E189" s="376"/>
      <c r="F189" s="355"/>
      <c r="G189" s="355"/>
      <c r="H189" s="355"/>
      <c r="I189" s="406"/>
      <c r="J189" s="412"/>
      <c r="K189" s="424"/>
      <c r="L189" s="349"/>
    </row>
    <row r="190" spans="1:12" ht="12.75" customHeight="1">
      <c r="A190" s="380"/>
      <c r="B190" s="191"/>
      <c r="C190" s="352"/>
      <c r="D190" s="393">
        <v>0</v>
      </c>
      <c r="E190" s="390">
        <v>1</v>
      </c>
      <c r="F190" s="260">
        <f t="shared" ref="F190:F195" si="20">+D190-D189</f>
        <v>0</v>
      </c>
      <c r="G190" s="356"/>
      <c r="H190" s="406">
        <v>2.9000000000000004</v>
      </c>
      <c r="I190" s="351"/>
      <c r="J190" s="414">
        <f t="shared" ref="J190:J195" si="21">(H190+H189)/2*F190</f>
        <v>0</v>
      </c>
      <c r="K190" s="424"/>
      <c r="L190" s="349"/>
    </row>
    <row r="191" spans="1:12" ht="12.75" customHeight="1">
      <c r="A191" s="380"/>
      <c r="B191" s="191"/>
      <c r="C191" s="352"/>
      <c r="D191" s="393">
        <v>5</v>
      </c>
      <c r="E191" s="390">
        <v>1</v>
      </c>
      <c r="F191" s="260">
        <f t="shared" si="20"/>
        <v>5</v>
      </c>
      <c r="G191" s="356"/>
      <c r="H191" s="406">
        <v>2.6</v>
      </c>
      <c r="I191" s="351"/>
      <c r="J191" s="414">
        <f t="shared" si="21"/>
        <v>13.75</v>
      </c>
      <c r="K191" s="424"/>
      <c r="L191" s="349"/>
    </row>
    <row r="192" spans="1:12" ht="12.75" customHeight="1">
      <c r="A192" s="380"/>
      <c r="B192" s="191"/>
      <c r="C192" s="352"/>
      <c r="D192" s="393">
        <v>5</v>
      </c>
      <c r="E192" s="390">
        <v>1</v>
      </c>
      <c r="F192" s="260">
        <f t="shared" si="20"/>
        <v>0</v>
      </c>
      <c r="G192" s="356"/>
      <c r="H192" s="406">
        <v>2.9000000000000004</v>
      </c>
      <c r="I192" s="351"/>
      <c r="J192" s="414">
        <f t="shared" si="21"/>
        <v>0</v>
      </c>
      <c r="K192" s="424"/>
      <c r="L192" s="349"/>
    </row>
    <row r="193" spans="1:12" ht="12.75" customHeight="1">
      <c r="A193" s="380"/>
      <c r="B193" s="191"/>
      <c r="C193" s="352"/>
      <c r="D193" s="393">
        <v>10</v>
      </c>
      <c r="E193" s="390">
        <v>1</v>
      </c>
      <c r="F193" s="260">
        <f t="shared" si="20"/>
        <v>5</v>
      </c>
      <c r="G193" s="356"/>
      <c r="H193" s="406">
        <v>2.6</v>
      </c>
      <c r="I193" s="351"/>
      <c r="J193" s="414">
        <f t="shared" si="21"/>
        <v>13.75</v>
      </c>
      <c r="K193" s="424"/>
      <c r="L193" s="349"/>
    </row>
    <row r="194" spans="1:12" ht="12.75" customHeight="1">
      <c r="A194" s="380"/>
      <c r="B194" s="191"/>
      <c r="C194" s="352"/>
      <c r="D194" s="393">
        <v>15</v>
      </c>
      <c r="E194" s="390">
        <v>1</v>
      </c>
      <c r="F194" s="260">
        <f t="shared" si="20"/>
        <v>5</v>
      </c>
      <c r="G194" s="356"/>
      <c r="H194" s="406">
        <v>2.4000000000000004</v>
      </c>
      <c r="I194" s="351"/>
      <c r="J194" s="414">
        <f t="shared" si="21"/>
        <v>12.5</v>
      </c>
      <c r="K194" s="424"/>
      <c r="L194" s="349"/>
    </row>
    <row r="195" spans="1:12" ht="12.75" customHeight="1">
      <c r="A195" s="380"/>
      <c r="B195" s="191"/>
      <c r="C195" s="352"/>
      <c r="D195" s="393">
        <v>19</v>
      </c>
      <c r="E195" s="390">
        <v>1</v>
      </c>
      <c r="F195" s="260">
        <f t="shared" si="20"/>
        <v>4</v>
      </c>
      <c r="G195" s="356"/>
      <c r="H195" s="406">
        <v>2.2999999999999998</v>
      </c>
      <c r="I195" s="351"/>
      <c r="J195" s="414">
        <f t="shared" si="21"/>
        <v>9.4</v>
      </c>
      <c r="K195" s="424"/>
      <c r="L195" s="349"/>
    </row>
    <row r="196" spans="1:12" ht="12.75" customHeight="1">
      <c r="A196" s="380"/>
      <c r="B196" s="191"/>
      <c r="C196" s="352"/>
      <c r="E196" s="376"/>
      <c r="F196" s="355"/>
      <c r="G196" s="355"/>
      <c r="H196" s="406"/>
      <c r="I196" s="351"/>
      <c r="J196" s="412"/>
      <c r="K196" s="424"/>
      <c r="L196" s="349"/>
    </row>
    <row r="197" spans="1:12" ht="12.75" customHeight="1">
      <c r="A197" s="380"/>
      <c r="B197" s="191"/>
      <c r="C197" s="352" t="s">
        <v>599</v>
      </c>
      <c r="E197" s="376"/>
      <c r="F197" s="355"/>
      <c r="G197" s="355"/>
      <c r="H197" s="406"/>
      <c r="I197" s="351"/>
      <c r="J197" s="412">
        <f>+SUM(J200:J207)</f>
        <v>120.1</v>
      </c>
      <c r="K197" s="424"/>
      <c r="L197" s="349"/>
    </row>
    <row r="198" spans="1:12" ht="12.75" customHeight="1">
      <c r="A198" s="380"/>
      <c r="B198" s="191"/>
      <c r="D198" s="344" t="s">
        <v>600</v>
      </c>
      <c r="E198" s="376"/>
      <c r="F198" s="355"/>
      <c r="G198" s="355"/>
      <c r="H198" s="406"/>
      <c r="I198" s="351"/>
      <c r="J198" s="412"/>
      <c r="K198" s="424"/>
      <c r="L198" s="349"/>
    </row>
    <row r="199" spans="1:12" ht="12.75" customHeight="1">
      <c r="A199" s="380"/>
      <c r="B199" s="191"/>
      <c r="E199" s="376"/>
      <c r="F199" s="355"/>
      <c r="G199" s="355"/>
      <c r="H199" s="406"/>
      <c r="I199" s="351"/>
      <c r="J199" s="412"/>
      <c r="K199" s="424"/>
      <c r="L199" s="349"/>
    </row>
    <row r="200" spans="1:12" ht="12.75" customHeight="1">
      <c r="A200" s="380"/>
      <c r="B200" s="191"/>
      <c r="C200" s="352"/>
      <c r="D200" s="393">
        <v>0</v>
      </c>
      <c r="E200" s="390">
        <v>1</v>
      </c>
      <c r="F200" s="260">
        <f t="shared" ref="F200:F207" si="22">+D200-D199</f>
        <v>0</v>
      </c>
      <c r="G200" s="356"/>
      <c r="H200" s="406">
        <v>4</v>
      </c>
      <c r="I200" s="351"/>
      <c r="J200" s="414">
        <f t="shared" ref="J200:J207" si="23">(H200+H199)/2*F200</f>
        <v>0</v>
      </c>
      <c r="K200" s="424"/>
      <c r="L200" s="349"/>
    </row>
    <row r="201" spans="1:12" ht="12.75" customHeight="1">
      <c r="A201" s="380"/>
      <c r="B201" s="191"/>
      <c r="C201" s="352"/>
      <c r="D201" s="393">
        <v>5</v>
      </c>
      <c r="E201" s="390">
        <v>1</v>
      </c>
      <c r="F201" s="260">
        <f t="shared" si="22"/>
        <v>5</v>
      </c>
      <c r="G201" s="356"/>
      <c r="H201" s="406">
        <v>4</v>
      </c>
      <c r="I201" s="351"/>
      <c r="J201" s="414">
        <f t="shared" si="23"/>
        <v>20</v>
      </c>
      <c r="K201" s="424"/>
      <c r="L201" s="349"/>
    </row>
    <row r="202" spans="1:12" ht="12.75" customHeight="1">
      <c r="A202" s="380"/>
      <c r="B202" s="191"/>
      <c r="C202" s="352"/>
      <c r="D202" s="393">
        <v>5</v>
      </c>
      <c r="E202" s="390">
        <v>1</v>
      </c>
      <c r="F202" s="260">
        <f t="shared" si="22"/>
        <v>0</v>
      </c>
      <c r="G202" s="356"/>
      <c r="H202" s="406">
        <v>4.4000000000000004</v>
      </c>
      <c r="I202" s="351"/>
      <c r="J202" s="414">
        <f t="shared" si="23"/>
        <v>0</v>
      </c>
      <c r="K202" s="424"/>
      <c r="L202" s="349"/>
    </row>
    <row r="203" spans="1:12" ht="12.75" customHeight="1">
      <c r="A203" s="380"/>
      <c r="B203" s="191"/>
      <c r="C203" s="352"/>
      <c r="D203" s="393">
        <v>10</v>
      </c>
      <c r="E203" s="390">
        <v>1</v>
      </c>
      <c r="F203" s="260">
        <f t="shared" si="22"/>
        <v>5</v>
      </c>
      <c r="G203" s="356"/>
      <c r="H203" s="406">
        <v>4.4000000000000004</v>
      </c>
      <c r="I203" s="351"/>
      <c r="J203" s="414">
        <f t="shared" si="23"/>
        <v>22</v>
      </c>
      <c r="K203" s="424"/>
      <c r="L203" s="349"/>
    </row>
    <row r="204" spans="1:12" ht="12.75" customHeight="1">
      <c r="A204" s="380"/>
      <c r="B204" s="191"/>
      <c r="C204" s="352"/>
      <c r="D204" s="393">
        <v>15</v>
      </c>
      <c r="E204" s="390">
        <v>1</v>
      </c>
      <c r="F204" s="260">
        <f t="shared" si="22"/>
        <v>5</v>
      </c>
      <c r="G204" s="356"/>
      <c r="H204" s="406">
        <v>4.4000000000000004</v>
      </c>
      <c r="I204" s="351"/>
      <c r="J204" s="414">
        <f t="shared" si="23"/>
        <v>22</v>
      </c>
      <c r="K204" s="424"/>
      <c r="L204" s="349"/>
    </row>
    <row r="205" spans="1:12" ht="12.75" customHeight="1">
      <c r="A205" s="380"/>
      <c r="B205" s="191"/>
      <c r="C205" s="352"/>
      <c r="D205" s="393">
        <v>15</v>
      </c>
      <c r="E205" s="390">
        <v>1</v>
      </c>
      <c r="F205" s="260">
        <f t="shared" si="22"/>
        <v>0</v>
      </c>
      <c r="G205" s="356"/>
      <c r="H205" s="406">
        <v>5.0999999999999996</v>
      </c>
      <c r="I205" s="351"/>
      <c r="J205" s="414">
        <f t="shared" si="23"/>
        <v>0</v>
      </c>
      <c r="K205" s="424"/>
      <c r="L205" s="349"/>
    </row>
    <row r="206" spans="1:12" ht="12.75" customHeight="1">
      <c r="A206" s="380"/>
      <c r="B206" s="191"/>
      <c r="C206" s="352"/>
      <c r="D206" s="393">
        <v>20</v>
      </c>
      <c r="E206" s="390">
        <v>1</v>
      </c>
      <c r="F206" s="260">
        <f t="shared" si="22"/>
        <v>5</v>
      </c>
      <c r="G206" s="356"/>
      <c r="H206" s="406">
        <v>5.0999999999999996</v>
      </c>
      <c r="I206" s="351"/>
      <c r="J206" s="414">
        <f t="shared" si="23"/>
        <v>25.5</v>
      </c>
      <c r="K206" s="424"/>
      <c r="L206" s="349"/>
    </row>
    <row r="207" spans="1:12" ht="12.75" customHeight="1">
      <c r="A207" s="380"/>
      <c r="B207" s="191"/>
      <c r="C207" s="352"/>
      <c r="D207" s="393">
        <v>26</v>
      </c>
      <c r="E207" s="390">
        <v>1</v>
      </c>
      <c r="F207" s="260">
        <f t="shared" si="22"/>
        <v>6</v>
      </c>
      <c r="G207" s="356"/>
      <c r="H207" s="406">
        <v>5.0999999999999996</v>
      </c>
      <c r="I207" s="351"/>
      <c r="J207" s="414">
        <f t="shared" si="23"/>
        <v>30.599999999999998</v>
      </c>
      <c r="K207" s="424"/>
      <c r="L207" s="349"/>
    </row>
    <row r="208" spans="1:12" ht="12.75" customHeight="1">
      <c r="A208" s="380"/>
      <c r="B208" s="191"/>
      <c r="C208" s="352"/>
      <c r="D208" s="393"/>
      <c r="E208" s="390"/>
      <c r="F208" s="260"/>
      <c r="G208" s="356"/>
      <c r="H208" s="406"/>
      <c r="I208" s="351"/>
      <c r="J208" s="414"/>
      <c r="K208" s="424"/>
      <c r="L208" s="349"/>
    </row>
    <row r="209" spans="1:12" ht="12.75" customHeight="1">
      <c r="A209" s="380" t="s">
        <v>378</v>
      </c>
      <c r="B209" s="685" t="s">
        <v>379</v>
      </c>
      <c r="C209" s="686"/>
      <c r="D209" s="687"/>
      <c r="E209" s="376"/>
      <c r="F209" s="355"/>
      <c r="G209" s="355"/>
      <c r="H209" s="355"/>
      <c r="I209" s="406"/>
      <c r="J209" s="412"/>
      <c r="K209" s="425"/>
      <c r="L209" s="336"/>
    </row>
    <row r="210" spans="1:12" ht="12.75" customHeight="1">
      <c r="A210" s="380"/>
      <c r="B210" s="354"/>
      <c r="C210" s="359"/>
      <c r="D210" s="351"/>
      <c r="E210" s="376"/>
      <c r="F210" s="355"/>
      <c r="G210" s="376"/>
      <c r="H210" s="355"/>
      <c r="I210" s="355"/>
      <c r="J210" s="416"/>
      <c r="K210" s="424"/>
      <c r="L210" s="335"/>
    </row>
    <row r="211" spans="1:12" ht="20.25" customHeight="1">
      <c r="A211" s="380" t="s">
        <v>380</v>
      </c>
      <c r="B211" s="685" t="s">
        <v>381</v>
      </c>
      <c r="C211" s="686"/>
      <c r="D211" s="687"/>
      <c r="E211" s="376"/>
      <c r="F211" s="355"/>
      <c r="G211" s="355"/>
      <c r="H211" s="355"/>
      <c r="I211" s="406"/>
      <c r="J211" s="412"/>
      <c r="K211" s="425">
        <f>+J213+J223</f>
        <v>62.2</v>
      </c>
      <c r="L211" s="336" t="s">
        <v>16</v>
      </c>
    </row>
    <row r="212" spans="1:12" ht="12.75" customHeight="1">
      <c r="A212" s="380"/>
      <c r="B212" s="360"/>
      <c r="C212" s="361"/>
      <c r="D212" s="351"/>
      <c r="E212" s="376"/>
      <c r="F212" s="355"/>
      <c r="G212" s="355"/>
      <c r="H212" s="355"/>
      <c r="I212" s="406"/>
      <c r="J212" s="412"/>
      <c r="K212" s="425"/>
      <c r="L212" s="336"/>
    </row>
    <row r="213" spans="1:12" ht="12.75" customHeight="1">
      <c r="A213" s="380"/>
      <c r="B213" s="191"/>
      <c r="C213" s="352" t="s">
        <v>597</v>
      </c>
      <c r="E213" s="376"/>
      <c r="F213" s="355"/>
      <c r="G213" s="355"/>
      <c r="H213" s="355"/>
      <c r="I213" s="406"/>
      <c r="J213" s="412">
        <f>+SUM(J216:J221)</f>
        <v>9.3099999999999987</v>
      </c>
      <c r="K213" s="424"/>
      <c r="L213" s="349"/>
    </row>
    <row r="214" spans="1:12" ht="12.75" customHeight="1">
      <c r="A214" s="380"/>
      <c r="B214" s="191"/>
      <c r="D214" s="344" t="s">
        <v>598</v>
      </c>
      <c r="E214" s="376"/>
      <c r="F214" s="355"/>
      <c r="G214" s="355"/>
      <c r="H214" s="355"/>
      <c r="I214" s="406"/>
      <c r="J214" s="412"/>
      <c r="K214" s="424"/>
      <c r="L214" s="349"/>
    </row>
    <row r="215" spans="1:12" ht="12.75" customHeight="1">
      <c r="A215" s="380"/>
      <c r="B215" s="191"/>
      <c r="E215" s="376"/>
      <c r="F215" s="355"/>
      <c r="G215" s="355"/>
      <c r="H215" s="355"/>
      <c r="I215" s="406"/>
      <c r="J215" s="412"/>
      <c r="K215" s="424"/>
      <c r="L215" s="349"/>
    </row>
    <row r="216" spans="1:12" ht="12.75" customHeight="1">
      <c r="A216" s="380"/>
      <c r="B216" s="191"/>
      <c r="C216" s="352"/>
      <c r="D216" s="393">
        <v>0</v>
      </c>
      <c r="E216" s="390">
        <v>1</v>
      </c>
      <c r="F216" s="260">
        <f t="shared" ref="F216:F221" si="24">+D216-D215</f>
        <v>0</v>
      </c>
      <c r="G216" s="356"/>
      <c r="H216" s="355"/>
      <c r="I216" s="406">
        <f t="shared" ref="I216:I221" si="25">+I166+I142</f>
        <v>2.0699999999999998</v>
      </c>
      <c r="J216" s="414">
        <f t="shared" ref="J216:J221" si="26">+I216</f>
        <v>2.0699999999999998</v>
      </c>
      <c r="K216" s="424"/>
      <c r="L216" s="349"/>
    </row>
    <row r="217" spans="1:12" ht="12.75" customHeight="1">
      <c r="A217" s="380"/>
      <c r="B217" s="191"/>
      <c r="C217" s="352"/>
      <c r="D217" s="393">
        <v>5</v>
      </c>
      <c r="E217" s="390">
        <v>1</v>
      </c>
      <c r="F217" s="260">
        <f t="shared" si="24"/>
        <v>5</v>
      </c>
      <c r="G217" s="356"/>
      <c r="H217" s="355"/>
      <c r="I217" s="406">
        <f t="shared" si="25"/>
        <v>1.6</v>
      </c>
      <c r="J217" s="414">
        <f t="shared" si="26"/>
        <v>1.6</v>
      </c>
      <c r="K217" s="424"/>
      <c r="L217" s="349"/>
    </row>
    <row r="218" spans="1:12" ht="12.75" customHeight="1">
      <c r="A218" s="380"/>
      <c r="B218" s="191"/>
      <c r="C218" s="352"/>
      <c r="D218" s="393">
        <v>5</v>
      </c>
      <c r="E218" s="390">
        <v>1</v>
      </c>
      <c r="F218" s="260">
        <f t="shared" si="24"/>
        <v>0</v>
      </c>
      <c r="G218" s="356"/>
      <c r="H218" s="355"/>
      <c r="I218" s="406">
        <f t="shared" si="25"/>
        <v>1.6</v>
      </c>
      <c r="J218" s="414">
        <f t="shared" si="26"/>
        <v>1.6</v>
      </c>
      <c r="K218" s="424"/>
      <c r="L218" s="349"/>
    </row>
    <row r="219" spans="1:12" ht="12.75" customHeight="1">
      <c r="A219" s="380"/>
      <c r="B219" s="191"/>
      <c r="C219" s="352"/>
      <c r="D219" s="393">
        <v>10</v>
      </c>
      <c r="E219" s="390">
        <v>1</v>
      </c>
      <c r="F219" s="260">
        <f t="shared" si="24"/>
        <v>5</v>
      </c>
      <c r="G219" s="356"/>
      <c r="H219" s="355"/>
      <c r="I219" s="406">
        <f t="shared" si="25"/>
        <v>1.6</v>
      </c>
      <c r="J219" s="414">
        <f t="shared" si="26"/>
        <v>1.6</v>
      </c>
      <c r="K219" s="424"/>
      <c r="L219" s="349"/>
    </row>
    <row r="220" spans="1:12" ht="12.75" customHeight="1">
      <c r="A220" s="380"/>
      <c r="B220" s="191"/>
      <c r="C220" s="352"/>
      <c r="D220" s="393">
        <v>15</v>
      </c>
      <c r="E220" s="390">
        <v>1</v>
      </c>
      <c r="F220" s="260">
        <f t="shared" si="24"/>
        <v>5</v>
      </c>
      <c r="G220" s="356"/>
      <c r="H220" s="355"/>
      <c r="I220" s="406">
        <f t="shared" si="25"/>
        <v>1.3599999999999999</v>
      </c>
      <c r="J220" s="414">
        <f t="shared" si="26"/>
        <v>1.3599999999999999</v>
      </c>
      <c r="K220" s="424"/>
      <c r="L220" s="349"/>
    </row>
    <row r="221" spans="1:12" ht="12.75" customHeight="1">
      <c r="A221" s="380"/>
      <c r="B221" s="191"/>
      <c r="C221" s="352"/>
      <c r="D221" s="393">
        <v>19</v>
      </c>
      <c r="E221" s="390">
        <v>1</v>
      </c>
      <c r="F221" s="260">
        <f t="shared" si="24"/>
        <v>4</v>
      </c>
      <c r="G221" s="356"/>
      <c r="H221" s="355"/>
      <c r="I221" s="406">
        <f t="shared" si="25"/>
        <v>1.08</v>
      </c>
      <c r="J221" s="414">
        <f t="shared" si="26"/>
        <v>1.08</v>
      </c>
      <c r="K221" s="424"/>
      <c r="L221" s="349"/>
    </row>
    <row r="222" spans="1:12" ht="12.75" customHeight="1">
      <c r="A222" s="380"/>
      <c r="B222" s="191"/>
      <c r="C222" s="352"/>
      <c r="E222" s="376"/>
      <c r="F222" s="355"/>
      <c r="G222" s="355"/>
      <c r="H222" s="355"/>
      <c r="I222" s="406"/>
      <c r="J222" s="412"/>
      <c r="K222" s="424"/>
      <c r="L222" s="349"/>
    </row>
    <row r="223" spans="1:12" ht="12.75" customHeight="1">
      <c r="A223" s="380"/>
      <c r="B223" s="191"/>
      <c r="C223" s="352" t="s">
        <v>599</v>
      </c>
      <c r="E223" s="376"/>
      <c r="F223" s="355"/>
      <c r="G223" s="355"/>
      <c r="H223" s="355"/>
      <c r="I223" s="406"/>
      <c r="J223" s="412">
        <f>+SUM(J226:J233)</f>
        <v>52.89</v>
      </c>
      <c r="K223" s="424"/>
      <c r="L223" s="349"/>
    </row>
    <row r="224" spans="1:12" ht="12.75" customHeight="1">
      <c r="A224" s="380"/>
      <c r="B224" s="191"/>
      <c r="D224" s="344" t="s">
        <v>600</v>
      </c>
      <c r="E224" s="376"/>
      <c r="F224" s="355"/>
      <c r="G224" s="355"/>
      <c r="H224" s="355"/>
      <c r="I224" s="406"/>
      <c r="J224" s="412"/>
      <c r="K224" s="424"/>
      <c r="L224" s="349"/>
    </row>
    <row r="225" spans="1:12" ht="12.75" customHeight="1">
      <c r="A225" s="380"/>
      <c r="B225" s="191"/>
      <c r="E225" s="376"/>
      <c r="F225" s="355"/>
      <c r="G225" s="355"/>
      <c r="H225" s="355"/>
      <c r="I225" s="406"/>
      <c r="J225" s="412"/>
      <c r="K225" s="424"/>
      <c r="L225" s="349"/>
    </row>
    <row r="226" spans="1:12" ht="12.75" customHeight="1">
      <c r="A226" s="380"/>
      <c r="B226" s="191"/>
      <c r="C226" s="352"/>
      <c r="D226" s="393">
        <v>0</v>
      </c>
      <c r="E226" s="390">
        <v>1</v>
      </c>
      <c r="F226" s="260">
        <f t="shared" ref="F226:F233" si="27">+D226-D225</f>
        <v>0</v>
      </c>
      <c r="G226" s="356"/>
      <c r="H226" s="355"/>
      <c r="I226" s="406">
        <f t="shared" ref="I226:I233" si="28">+I176+I152</f>
        <v>4.62</v>
      </c>
      <c r="J226" s="414">
        <f>+I226</f>
        <v>4.62</v>
      </c>
      <c r="K226" s="424"/>
      <c r="L226" s="349"/>
    </row>
    <row r="227" spans="1:12" ht="12.75" customHeight="1">
      <c r="A227" s="380"/>
      <c r="B227" s="191"/>
      <c r="C227" s="352"/>
      <c r="D227" s="393">
        <v>5</v>
      </c>
      <c r="E227" s="390">
        <v>1</v>
      </c>
      <c r="F227" s="260">
        <f t="shared" si="27"/>
        <v>5</v>
      </c>
      <c r="G227" s="356"/>
      <c r="H227" s="355"/>
      <c r="I227" s="406">
        <f t="shared" si="28"/>
        <v>4.62</v>
      </c>
      <c r="J227" s="414">
        <f t="shared" ref="J227:J233" si="29">+I227</f>
        <v>4.62</v>
      </c>
      <c r="K227" s="424"/>
      <c r="L227" s="349"/>
    </row>
    <row r="228" spans="1:12" ht="12.75" customHeight="1">
      <c r="A228" s="380"/>
      <c r="B228" s="191"/>
      <c r="C228" s="352"/>
      <c r="D228" s="393">
        <v>5</v>
      </c>
      <c r="E228" s="390">
        <v>1</v>
      </c>
      <c r="F228" s="260">
        <f t="shared" si="27"/>
        <v>0</v>
      </c>
      <c r="G228" s="356"/>
      <c r="H228" s="355"/>
      <c r="I228" s="406">
        <f t="shared" si="28"/>
        <v>6</v>
      </c>
      <c r="J228" s="414">
        <f t="shared" si="29"/>
        <v>6</v>
      </c>
      <c r="K228" s="424"/>
      <c r="L228" s="349"/>
    </row>
    <row r="229" spans="1:12" ht="12.75" customHeight="1">
      <c r="A229" s="380"/>
      <c r="B229" s="191"/>
      <c r="C229" s="352"/>
      <c r="D229" s="393">
        <v>10</v>
      </c>
      <c r="E229" s="390">
        <v>1</v>
      </c>
      <c r="F229" s="260">
        <f t="shared" si="27"/>
        <v>5</v>
      </c>
      <c r="G229" s="356"/>
      <c r="H229" s="355"/>
      <c r="I229" s="406">
        <f t="shared" si="28"/>
        <v>6</v>
      </c>
      <c r="J229" s="414">
        <f t="shared" si="29"/>
        <v>6</v>
      </c>
      <c r="K229" s="424"/>
      <c r="L229" s="349"/>
    </row>
    <row r="230" spans="1:12" ht="12.75" customHeight="1">
      <c r="A230" s="380"/>
      <c r="B230" s="191"/>
      <c r="C230" s="352"/>
      <c r="D230" s="393">
        <v>15</v>
      </c>
      <c r="E230" s="390">
        <v>1</v>
      </c>
      <c r="F230" s="260">
        <f t="shared" si="27"/>
        <v>5</v>
      </c>
      <c r="G230" s="356"/>
      <c r="H230" s="355"/>
      <c r="I230" s="406">
        <f t="shared" si="28"/>
        <v>6</v>
      </c>
      <c r="J230" s="414">
        <f t="shared" si="29"/>
        <v>6</v>
      </c>
      <c r="K230" s="424"/>
      <c r="L230" s="349"/>
    </row>
    <row r="231" spans="1:12" ht="12.75" customHeight="1">
      <c r="A231" s="380"/>
      <c r="B231" s="191"/>
      <c r="C231" s="352"/>
      <c r="D231" s="393">
        <v>15</v>
      </c>
      <c r="E231" s="390">
        <v>1</v>
      </c>
      <c r="F231" s="260">
        <f t="shared" si="27"/>
        <v>0</v>
      </c>
      <c r="G231" s="356"/>
      <c r="H231" s="355"/>
      <c r="I231" s="406">
        <f t="shared" si="28"/>
        <v>8.5500000000000007</v>
      </c>
      <c r="J231" s="414">
        <f t="shared" si="29"/>
        <v>8.5500000000000007</v>
      </c>
      <c r="K231" s="424"/>
      <c r="L231" s="349"/>
    </row>
    <row r="232" spans="1:12" ht="12.75" customHeight="1">
      <c r="A232" s="380"/>
      <c r="B232" s="191"/>
      <c r="C232" s="352"/>
      <c r="D232" s="393">
        <v>20</v>
      </c>
      <c r="E232" s="390">
        <v>1</v>
      </c>
      <c r="F232" s="260">
        <f t="shared" si="27"/>
        <v>5</v>
      </c>
      <c r="G232" s="356"/>
      <c r="H232" s="355"/>
      <c r="I232" s="406">
        <f t="shared" si="28"/>
        <v>8.5500000000000007</v>
      </c>
      <c r="J232" s="414">
        <f t="shared" si="29"/>
        <v>8.5500000000000007</v>
      </c>
      <c r="K232" s="424"/>
      <c r="L232" s="349"/>
    </row>
    <row r="233" spans="1:12" ht="12.75" customHeight="1">
      <c r="A233" s="380"/>
      <c r="B233" s="191"/>
      <c r="C233" s="352"/>
      <c r="D233" s="393">
        <v>26</v>
      </c>
      <c r="E233" s="390">
        <v>1</v>
      </c>
      <c r="F233" s="260">
        <f t="shared" si="27"/>
        <v>6</v>
      </c>
      <c r="G233" s="356"/>
      <c r="H233" s="355"/>
      <c r="I233" s="406">
        <f t="shared" si="28"/>
        <v>8.5500000000000007</v>
      </c>
      <c r="J233" s="414">
        <f t="shared" si="29"/>
        <v>8.5500000000000007</v>
      </c>
      <c r="K233" s="424"/>
      <c r="L233" s="349"/>
    </row>
    <row r="234" spans="1:12" ht="12.75" customHeight="1">
      <c r="A234" s="380"/>
      <c r="B234" s="191"/>
      <c r="C234" s="352"/>
      <c r="D234" s="393"/>
      <c r="E234" s="390"/>
      <c r="F234" s="260"/>
      <c r="G234" s="356"/>
      <c r="H234" s="355"/>
      <c r="I234" s="406"/>
      <c r="J234" s="414"/>
      <c r="K234" s="424"/>
      <c r="L234" s="349"/>
    </row>
    <row r="235" spans="1:12" ht="12.75" customHeight="1">
      <c r="A235" s="380" t="s">
        <v>382</v>
      </c>
      <c r="B235" s="685" t="s">
        <v>383</v>
      </c>
      <c r="C235" s="686"/>
      <c r="D235" s="687"/>
      <c r="E235" s="389"/>
      <c r="F235" s="398"/>
      <c r="G235" s="398"/>
      <c r="H235" s="398"/>
      <c r="I235" s="398"/>
      <c r="J235" s="398"/>
      <c r="K235" s="425">
        <f>+J237+J247</f>
        <v>52.2</v>
      </c>
      <c r="L235" s="336" t="s">
        <v>33</v>
      </c>
    </row>
    <row r="236" spans="1:12" ht="12.75" customHeight="1">
      <c r="A236" s="380"/>
      <c r="B236" s="360"/>
      <c r="C236" s="360"/>
      <c r="D236" s="395"/>
      <c r="E236" s="389"/>
      <c r="F236" s="398"/>
      <c r="G236" s="398"/>
      <c r="H236" s="398"/>
      <c r="I236" s="398"/>
      <c r="J236" s="398"/>
      <c r="K236" s="425"/>
      <c r="L236" s="336"/>
    </row>
    <row r="237" spans="1:12" ht="12.75" customHeight="1">
      <c r="A237" s="380"/>
      <c r="B237" s="191"/>
      <c r="C237" s="352" t="s">
        <v>597</v>
      </c>
      <c r="E237" s="376"/>
      <c r="F237" s="355"/>
      <c r="G237" s="355"/>
      <c r="H237" s="355"/>
      <c r="I237" s="406"/>
      <c r="J237" s="412">
        <f>+SUM(J240:J245)</f>
        <v>15.7</v>
      </c>
      <c r="K237" s="424"/>
      <c r="L237" s="349"/>
    </row>
    <row r="238" spans="1:12" ht="12.75" customHeight="1">
      <c r="A238" s="380"/>
      <c r="B238" s="191"/>
      <c r="D238" s="344" t="s">
        <v>598</v>
      </c>
      <c r="E238" s="376"/>
      <c r="F238" s="355"/>
      <c r="G238" s="355"/>
      <c r="H238" s="355"/>
      <c r="I238" s="406"/>
      <c r="J238" s="412"/>
      <c r="K238" s="424"/>
      <c r="L238" s="349"/>
    </row>
    <row r="239" spans="1:12" ht="12.75" customHeight="1">
      <c r="A239" s="380"/>
      <c r="B239" s="191"/>
      <c r="E239" s="376"/>
      <c r="F239" s="355"/>
      <c r="G239" s="355"/>
      <c r="H239" s="355"/>
      <c r="I239" s="406"/>
      <c r="J239" s="412"/>
      <c r="K239" s="424"/>
      <c r="L239" s="349"/>
    </row>
    <row r="240" spans="1:12" ht="12.75" customHeight="1">
      <c r="A240" s="380"/>
      <c r="B240" s="191"/>
      <c r="C240" s="352"/>
      <c r="D240" s="393">
        <v>0</v>
      </c>
      <c r="E240" s="390">
        <v>1</v>
      </c>
      <c r="F240" s="260">
        <f t="shared" ref="F240:F245" si="30">+D240-D239</f>
        <v>0</v>
      </c>
      <c r="G240" s="356"/>
      <c r="H240" s="406">
        <f t="shared" ref="H240:H245" si="31">+H190</f>
        <v>2.9000000000000004</v>
      </c>
      <c r="I240" s="351"/>
      <c r="J240" s="414">
        <f t="shared" ref="J240:J245" si="32">+H240</f>
        <v>2.9000000000000004</v>
      </c>
      <c r="K240" s="424"/>
      <c r="L240" s="349"/>
    </row>
    <row r="241" spans="1:12" ht="12.75" customHeight="1">
      <c r="A241" s="380"/>
      <c r="B241" s="191"/>
      <c r="C241" s="352"/>
      <c r="D241" s="393">
        <v>5</v>
      </c>
      <c r="E241" s="390">
        <v>1</v>
      </c>
      <c r="F241" s="260">
        <f t="shared" si="30"/>
        <v>5</v>
      </c>
      <c r="G241" s="356"/>
      <c r="H241" s="406">
        <f t="shared" si="31"/>
        <v>2.6</v>
      </c>
      <c r="I241" s="351"/>
      <c r="J241" s="414">
        <f t="shared" si="32"/>
        <v>2.6</v>
      </c>
      <c r="K241" s="424"/>
      <c r="L241" s="349"/>
    </row>
    <row r="242" spans="1:12" ht="12.75" customHeight="1">
      <c r="A242" s="380"/>
      <c r="B242" s="191"/>
      <c r="C242" s="352"/>
      <c r="D242" s="393">
        <v>5</v>
      </c>
      <c r="E242" s="390">
        <v>1</v>
      </c>
      <c r="F242" s="260">
        <f t="shared" si="30"/>
        <v>0</v>
      </c>
      <c r="G242" s="356"/>
      <c r="H242" s="406">
        <f t="shared" si="31"/>
        <v>2.9000000000000004</v>
      </c>
      <c r="I242" s="351"/>
      <c r="J242" s="414">
        <f t="shared" si="32"/>
        <v>2.9000000000000004</v>
      </c>
      <c r="K242" s="424"/>
      <c r="L242" s="349"/>
    </row>
    <row r="243" spans="1:12" ht="12.75" customHeight="1">
      <c r="A243" s="380"/>
      <c r="B243" s="191"/>
      <c r="C243" s="352"/>
      <c r="D243" s="393">
        <v>10</v>
      </c>
      <c r="E243" s="390">
        <v>1</v>
      </c>
      <c r="F243" s="260">
        <f t="shared" si="30"/>
        <v>5</v>
      </c>
      <c r="G243" s="356"/>
      <c r="H243" s="406">
        <f t="shared" si="31"/>
        <v>2.6</v>
      </c>
      <c r="I243" s="351"/>
      <c r="J243" s="414">
        <f t="shared" si="32"/>
        <v>2.6</v>
      </c>
      <c r="K243" s="424"/>
      <c r="L243" s="349"/>
    </row>
    <row r="244" spans="1:12" ht="12.75" customHeight="1">
      <c r="A244" s="380"/>
      <c r="B244" s="191"/>
      <c r="C244" s="352"/>
      <c r="D244" s="393">
        <v>15</v>
      </c>
      <c r="E244" s="390">
        <v>1</v>
      </c>
      <c r="F244" s="260">
        <f t="shared" si="30"/>
        <v>5</v>
      </c>
      <c r="G244" s="356"/>
      <c r="H244" s="406">
        <f t="shared" si="31"/>
        <v>2.4000000000000004</v>
      </c>
      <c r="I244" s="351"/>
      <c r="J244" s="414">
        <f t="shared" si="32"/>
        <v>2.4000000000000004</v>
      </c>
      <c r="K244" s="424"/>
      <c r="L244" s="349"/>
    </row>
    <row r="245" spans="1:12" ht="12.75" customHeight="1">
      <c r="A245" s="380"/>
      <c r="B245" s="191"/>
      <c r="C245" s="352"/>
      <c r="D245" s="393">
        <v>19</v>
      </c>
      <c r="E245" s="390">
        <v>1</v>
      </c>
      <c r="F245" s="260">
        <f t="shared" si="30"/>
        <v>4</v>
      </c>
      <c r="G245" s="356"/>
      <c r="H245" s="406">
        <f t="shared" si="31"/>
        <v>2.2999999999999998</v>
      </c>
      <c r="I245" s="351"/>
      <c r="J245" s="414">
        <f t="shared" si="32"/>
        <v>2.2999999999999998</v>
      </c>
      <c r="K245" s="424"/>
      <c r="L245" s="349"/>
    </row>
    <row r="246" spans="1:12" ht="12.75" customHeight="1">
      <c r="A246" s="380"/>
      <c r="B246" s="191"/>
      <c r="C246" s="352"/>
      <c r="E246" s="376"/>
      <c r="F246" s="355"/>
      <c r="G246" s="355"/>
      <c r="H246" s="406"/>
      <c r="I246" s="351"/>
      <c r="J246" s="412"/>
      <c r="K246" s="424"/>
      <c r="L246" s="349"/>
    </row>
    <row r="247" spans="1:12" ht="12.75" customHeight="1">
      <c r="A247" s="380"/>
      <c r="B247" s="191"/>
      <c r="C247" s="352" t="s">
        <v>599</v>
      </c>
      <c r="E247" s="376"/>
      <c r="F247" s="355"/>
      <c r="G247" s="355"/>
      <c r="H247" s="406"/>
      <c r="I247" s="351"/>
      <c r="J247" s="412">
        <f>+SUM(J250:J257)</f>
        <v>36.500000000000007</v>
      </c>
      <c r="K247" s="424"/>
      <c r="L247" s="349"/>
    </row>
    <row r="248" spans="1:12" ht="12.75" customHeight="1">
      <c r="A248" s="380"/>
      <c r="B248" s="191"/>
      <c r="D248" s="344" t="s">
        <v>600</v>
      </c>
      <c r="E248" s="376"/>
      <c r="F248" s="355"/>
      <c r="G248" s="355"/>
      <c r="H248" s="406"/>
      <c r="I248" s="351"/>
      <c r="J248" s="412"/>
      <c r="K248" s="424"/>
      <c r="L248" s="349"/>
    </row>
    <row r="249" spans="1:12" ht="12.75" customHeight="1">
      <c r="A249" s="380"/>
      <c r="B249" s="191"/>
      <c r="E249" s="376"/>
      <c r="F249" s="355"/>
      <c r="G249" s="355"/>
      <c r="H249" s="406"/>
      <c r="I249" s="351"/>
      <c r="J249" s="412"/>
      <c r="K249" s="424"/>
      <c r="L249" s="349"/>
    </row>
    <row r="250" spans="1:12" ht="12.75" customHeight="1">
      <c r="A250" s="380"/>
      <c r="B250" s="191"/>
      <c r="C250" s="352"/>
      <c r="D250" s="393">
        <v>0</v>
      </c>
      <c r="E250" s="390">
        <v>1</v>
      </c>
      <c r="F250" s="260">
        <f t="shared" ref="F250:F257" si="33">+D250-D249</f>
        <v>0</v>
      </c>
      <c r="G250" s="356"/>
      <c r="H250" s="406">
        <f t="shared" ref="H250:H257" si="34">+H200</f>
        <v>4</v>
      </c>
      <c r="I250" s="351"/>
      <c r="J250" s="414">
        <f>+H250</f>
        <v>4</v>
      </c>
      <c r="K250" s="424"/>
      <c r="L250" s="349"/>
    </row>
    <row r="251" spans="1:12" ht="12.75" customHeight="1">
      <c r="A251" s="380"/>
      <c r="B251" s="191"/>
      <c r="C251" s="352"/>
      <c r="D251" s="393">
        <v>5</v>
      </c>
      <c r="E251" s="390">
        <v>1</v>
      </c>
      <c r="F251" s="260">
        <f t="shared" si="33"/>
        <v>5</v>
      </c>
      <c r="G251" s="356"/>
      <c r="H251" s="406">
        <f t="shared" si="34"/>
        <v>4</v>
      </c>
      <c r="I251" s="351"/>
      <c r="J251" s="414">
        <f t="shared" ref="J251:J257" si="35">+H251</f>
        <v>4</v>
      </c>
      <c r="K251" s="424"/>
      <c r="L251" s="349"/>
    </row>
    <row r="252" spans="1:12" ht="12.75" customHeight="1">
      <c r="A252" s="380"/>
      <c r="B252" s="191"/>
      <c r="C252" s="352"/>
      <c r="D252" s="393">
        <v>5</v>
      </c>
      <c r="E252" s="390">
        <v>1</v>
      </c>
      <c r="F252" s="260">
        <f t="shared" si="33"/>
        <v>0</v>
      </c>
      <c r="G252" s="356"/>
      <c r="H252" s="406">
        <f t="shared" si="34"/>
        <v>4.4000000000000004</v>
      </c>
      <c r="I252" s="351"/>
      <c r="J252" s="414">
        <f t="shared" si="35"/>
        <v>4.4000000000000004</v>
      </c>
      <c r="K252" s="424"/>
      <c r="L252" s="349"/>
    </row>
    <row r="253" spans="1:12" ht="12.75" customHeight="1">
      <c r="A253" s="380"/>
      <c r="B253" s="191"/>
      <c r="C253" s="352"/>
      <c r="D253" s="393">
        <v>10</v>
      </c>
      <c r="E253" s="390">
        <v>1</v>
      </c>
      <c r="F253" s="260">
        <f t="shared" si="33"/>
        <v>5</v>
      </c>
      <c r="G253" s="356"/>
      <c r="H253" s="406">
        <f t="shared" si="34"/>
        <v>4.4000000000000004</v>
      </c>
      <c r="I253" s="351"/>
      <c r="J253" s="414">
        <f t="shared" si="35"/>
        <v>4.4000000000000004</v>
      </c>
      <c r="K253" s="424"/>
      <c r="L253" s="349"/>
    </row>
    <row r="254" spans="1:12" ht="12.75" customHeight="1">
      <c r="A254" s="380"/>
      <c r="B254" s="191"/>
      <c r="C254" s="352"/>
      <c r="D254" s="393">
        <v>15</v>
      </c>
      <c r="E254" s="390">
        <v>1</v>
      </c>
      <c r="F254" s="260">
        <f t="shared" si="33"/>
        <v>5</v>
      </c>
      <c r="G254" s="356"/>
      <c r="H254" s="406">
        <f t="shared" si="34"/>
        <v>4.4000000000000004</v>
      </c>
      <c r="I254" s="351"/>
      <c r="J254" s="414">
        <f t="shared" si="35"/>
        <v>4.4000000000000004</v>
      </c>
      <c r="K254" s="424"/>
      <c r="L254" s="349"/>
    </row>
    <row r="255" spans="1:12" ht="12.75" customHeight="1">
      <c r="A255" s="380"/>
      <c r="B255" s="191"/>
      <c r="C255" s="352"/>
      <c r="D255" s="393">
        <v>15</v>
      </c>
      <c r="E255" s="390">
        <v>1</v>
      </c>
      <c r="F255" s="260">
        <f t="shared" si="33"/>
        <v>0</v>
      </c>
      <c r="G255" s="356"/>
      <c r="H255" s="406">
        <f t="shared" si="34"/>
        <v>5.0999999999999996</v>
      </c>
      <c r="I255" s="351"/>
      <c r="J255" s="414">
        <f t="shared" si="35"/>
        <v>5.0999999999999996</v>
      </c>
      <c r="K255" s="424"/>
      <c r="L255" s="349"/>
    </row>
    <row r="256" spans="1:12" ht="12.75" customHeight="1">
      <c r="A256" s="380"/>
      <c r="B256" s="191"/>
      <c r="C256" s="352"/>
      <c r="D256" s="393">
        <v>20</v>
      </c>
      <c r="E256" s="390">
        <v>1</v>
      </c>
      <c r="F256" s="260">
        <f t="shared" si="33"/>
        <v>5</v>
      </c>
      <c r="G256" s="356"/>
      <c r="H256" s="406">
        <f t="shared" si="34"/>
        <v>5.0999999999999996</v>
      </c>
      <c r="I256" s="351"/>
      <c r="J256" s="414">
        <f t="shared" si="35"/>
        <v>5.0999999999999996</v>
      </c>
      <c r="K256" s="424"/>
      <c r="L256" s="349"/>
    </row>
    <row r="257" spans="1:12" ht="12.75" customHeight="1">
      <c r="A257" s="380"/>
      <c r="B257" s="191"/>
      <c r="C257" s="352"/>
      <c r="D257" s="393">
        <v>26</v>
      </c>
      <c r="E257" s="390">
        <v>1</v>
      </c>
      <c r="F257" s="260">
        <f t="shared" si="33"/>
        <v>6</v>
      </c>
      <c r="G257" s="356"/>
      <c r="H257" s="406">
        <f t="shared" si="34"/>
        <v>5.0999999999999996</v>
      </c>
      <c r="I257" s="351"/>
      <c r="J257" s="414">
        <f t="shared" si="35"/>
        <v>5.0999999999999996</v>
      </c>
      <c r="K257" s="424"/>
      <c r="L257" s="349"/>
    </row>
    <row r="258" spans="1:12" ht="12.75" customHeight="1">
      <c r="A258" s="380"/>
      <c r="B258" s="360"/>
      <c r="C258" s="360"/>
      <c r="D258" s="395"/>
      <c r="E258" s="389"/>
      <c r="F258" s="398"/>
      <c r="G258" s="398"/>
      <c r="H258" s="398"/>
      <c r="I258" s="398"/>
      <c r="J258" s="398"/>
      <c r="K258" s="425"/>
      <c r="L258" s="336"/>
    </row>
    <row r="259" spans="1:12" ht="12.75" customHeight="1">
      <c r="A259" s="380" t="s">
        <v>384</v>
      </c>
      <c r="B259" s="685" t="s">
        <v>385</v>
      </c>
      <c r="C259" s="686"/>
      <c r="D259" s="687"/>
      <c r="E259" s="389"/>
      <c r="F259" s="398"/>
      <c r="G259" s="398"/>
      <c r="H259" s="398"/>
      <c r="I259" s="398"/>
      <c r="J259" s="398"/>
      <c r="K259" s="425"/>
      <c r="L259" s="336"/>
    </row>
    <row r="260" spans="1:12" ht="12.75" customHeight="1">
      <c r="A260" s="380" t="s">
        <v>386</v>
      </c>
      <c r="B260" s="685" t="s">
        <v>387</v>
      </c>
      <c r="C260" s="686"/>
      <c r="D260" s="687"/>
      <c r="E260" s="376"/>
      <c r="F260" s="355"/>
      <c r="G260" s="355"/>
      <c r="H260" s="355"/>
      <c r="I260" s="355"/>
      <c r="J260" s="412"/>
      <c r="K260" s="425">
        <f>+J263+J265</f>
        <v>26.2</v>
      </c>
      <c r="L260" s="336" t="s">
        <v>34</v>
      </c>
    </row>
    <row r="261" spans="1:12" ht="12.75" customHeight="1">
      <c r="A261" s="380"/>
      <c r="B261" s="191"/>
      <c r="C261" s="191"/>
      <c r="D261" s="351" t="s">
        <v>601</v>
      </c>
      <c r="E261" s="376"/>
      <c r="F261" s="355"/>
      <c r="G261" s="355"/>
      <c r="H261" s="355"/>
      <c r="I261" s="406"/>
      <c r="J261" s="412"/>
      <c r="K261" s="424"/>
      <c r="L261" s="349"/>
    </row>
    <row r="262" spans="1:12" ht="12.75" customHeight="1">
      <c r="A262" s="380"/>
      <c r="B262" s="191"/>
      <c r="C262" s="352" t="s">
        <v>597</v>
      </c>
      <c r="E262" s="376"/>
      <c r="F262" s="355"/>
      <c r="G262" s="355"/>
      <c r="H262" s="355"/>
      <c r="I262" s="406"/>
      <c r="J262" s="412"/>
      <c r="K262" s="424"/>
      <c r="L262" s="349"/>
    </row>
    <row r="263" spans="1:12" ht="12.75" customHeight="1">
      <c r="A263" s="380"/>
      <c r="B263" s="191"/>
      <c r="D263" s="344" t="s">
        <v>598</v>
      </c>
      <c r="E263" s="376">
        <f>+ROUND(F263/2.5,0)</f>
        <v>8</v>
      </c>
      <c r="F263" s="355">
        <v>19</v>
      </c>
      <c r="G263" s="355">
        <v>0.9</v>
      </c>
      <c r="H263" s="355"/>
      <c r="I263" s="355"/>
      <c r="J263" s="412">
        <f>+E263*G263</f>
        <v>7.2</v>
      </c>
      <c r="K263" s="424"/>
      <c r="L263" s="349"/>
    </row>
    <row r="264" spans="1:12" ht="12.75" customHeight="1">
      <c r="A264" s="380"/>
      <c r="B264" s="191"/>
      <c r="C264" s="352" t="s">
        <v>599</v>
      </c>
      <c r="E264" s="376"/>
      <c r="F264" s="355"/>
      <c r="G264" s="355"/>
      <c r="H264" s="355"/>
      <c r="I264" s="406"/>
      <c r="J264" s="412"/>
      <c r="K264" s="424"/>
      <c r="L264" s="349"/>
    </row>
    <row r="265" spans="1:12" ht="12.75" customHeight="1">
      <c r="A265" s="380"/>
      <c r="B265" s="191"/>
      <c r="D265" s="344" t="s">
        <v>600</v>
      </c>
      <c r="E265" s="376">
        <f>+ROUND(F265/2.5,0)</f>
        <v>10</v>
      </c>
      <c r="F265" s="355">
        <v>26</v>
      </c>
      <c r="G265" s="355">
        <v>1.9</v>
      </c>
      <c r="H265" s="355"/>
      <c r="I265" s="355"/>
      <c r="J265" s="412">
        <f>+E265*G265</f>
        <v>19</v>
      </c>
      <c r="K265" s="424"/>
      <c r="L265" s="349"/>
    </row>
    <row r="266" spans="1:12" ht="12.75" customHeight="1">
      <c r="A266" s="380"/>
      <c r="B266" s="360"/>
      <c r="C266" s="191"/>
      <c r="D266" s="351"/>
      <c r="E266" s="376"/>
      <c r="F266" s="355"/>
      <c r="G266" s="355"/>
      <c r="H266" s="355"/>
      <c r="I266" s="355"/>
      <c r="J266" s="412"/>
      <c r="K266" s="425"/>
      <c r="L266" s="336"/>
    </row>
    <row r="267" spans="1:12" ht="17.25" customHeight="1">
      <c r="A267" s="380" t="s">
        <v>388</v>
      </c>
      <c r="B267" s="685" t="s">
        <v>602</v>
      </c>
      <c r="C267" s="686"/>
      <c r="D267" s="687"/>
      <c r="E267" s="389"/>
      <c r="F267" s="398"/>
      <c r="G267" s="389"/>
      <c r="H267" s="398"/>
      <c r="I267" s="398"/>
      <c r="J267" s="413"/>
      <c r="K267" s="425"/>
      <c r="L267" s="353"/>
    </row>
    <row r="268" spans="1:12" ht="12.75" customHeight="1">
      <c r="A268" s="380"/>
      <c r="B268" s="191"/>
      <c r="C268" s="352"/>
      <c r="E268" s="376"/>
      <c r="F268" s="355"/>
      <c r="G268" s="355"/>
      <c r="H268" s="355"/>
      <c r="I268" s="355"/>
      <c r="J268" s="412"/>
      <c r="K268" s="424"/>
      <c r="L268" s="349"/>
    </row>
    <row r="269" spans="1:12" ht="27" customHeight="1">
      <c r="A269" s="380" t="s">
        <v>389</v>
      </c>
      <c r="B269" s="685" t="s">
        <v>989</v>
      </c>
      <c r="C269" s="686"/>
      <c r="D269" s="687"/>
      <c r="E269" s="389"/>
      <c r="F269" s="398"/>
      <c r="G269" s="389"/>
      <c r="H269" s="398"/>
      <c r="I269" s="398"/>
      <c r="J269" s="413"/>
      <c r="K269" s="425">
        <f>SUM(J271:J274)</f>
        <v>45</v>
      </c>
      <c r="L269" s="353" t="s">
        <v>34</v>
      </c>
    </row>
    <row r="270" spans="1:12" ht="12.75" customHeight="1">
      <c r="A270" s="380"/>
      <c r="B270" s="191"/>
      <c r="C270" s="352" t="s">
        <v>597</v>
      </c>
      <c r="E270" s="376"/>
      <c r="F270" s="355"/>
      <c r="G270" s="355"/>
      <c r="H270" s="355"/>
      <c r="I270" s="406"/>
      <c r="J270" s="412"/>
      <c r="K270" s="424"/>
      <c r="L270" s="349"/>
    </row>
    <row r="271" spans="1:12" ht="12.75" customHeight="1">
      <c r="A271" s="380"/>
      <c r="B271" s="191"/>
      <c r="D271" s="344" t="s">
        <v>598</v>
      </c>
      <c r="E271" s="376">
        <v>1</v>
      </c>
      <c r="F271" s="355">
        <f>+F28</f>
        <v>19</v>
      </c>
      <c r="G271" s="355"/>
      <c r="H271" s="355"/>
      <c r="I271" s="355"/>
      <c r="J271" s="412">
        <f>+F271</f>
        <v>19</v>
      </c>
      <c r="K271" s="424"/>
      <c r="L271" s="349"/>
    </row>
    <row r="272" spans="1:12" ht="12.75" customHeight="1">
      <c r="A272" s="380"/>
      <c r="B272" s="191"/>
      <c r="E272" s="376"/>
      <c r="F272" s="355"/>
      <c r="G272" s="355"/>
      <c r="H272" s="355"/>
      <c r="I272" s="355"/>
      <c r="J272" s="412"/>
      <c r="K272" s="424"/>
      <c r="L272" s="349"/>
    </row>
    <row r="273" spans="1:12" ht="12.75" customHeight="1">
      <c r="A273" s="380"/>
      <c r="B273" s="191"/>
      <c r="C273" s="352" t="s">
        <v>599</v>
      </c>
      <c r="E273" s="376"/>
      <c r="F273" s="355"/>
      <c r="G273" s="355"/>
      <c r="H273" s="355"/>
      <c r="I273" s="406"/>
      <c r="J273" s="412"/>
      <c r="K273" s="424"/>
      <c r="L273" s="349"/>
    </row>
    <row r="274" spans="1:12" ht="12.75" customHeight="1">
      <c r="A274" s="380"/>
      <c r="B274" s="191"/>
      <c r="D274" s="344" t="s">
        <v>600</v>
      </c>
      <c r="E274" s="376">
        <v>1</v>
      </c>
      <c r="F274" s="355">
        <f>+F30</f>
        <v>26</v>
      </c>
      <c r="G274" s="355"/>
      <c r="H274" s="355"/>
      <c r="I274" s="355"/>
      <c r="J274" s="412">
        <f>+F274</f>
        <v>26</v>
      </c>
      <c r="K274" s="424"/>
      <c r="L274" s="349"/>
    </row>
    <row r="275" spans="1:12" ht="12.75" customHeight="1">
      <c r="A275" s="380"/>
      <c r="B275" s="191"/>
      <c r="C275" s="352"/>
      <c r="E275" s="376"/>
      <c r="F275" s="355"/>
      <c r="G275" s="355"/>
      <c r="H275" s="355"/>
      <c r="I275" s="355"/>
      <c r="J275" s="412"/>
      <c r="K275" s="424"/>
      <c r="L275" s="349"/>
    </row>
    <row r="276" spans="1:12" ht="12.75" customHeight="1">
      <c r="A276" s="380" t="s">
        <v>390</v>
      </c>
      <c r="B276" s="685" t="s">
        <v>603</v>
      </c>
      <c r="C276" s="686"/>
      <c r="D276" s="687"/>
      <c r="E276" s="389"/>
      <c r="F276" s="398"/>
      <c r="G276" s="389"/>
      <c r="H276" s="398"/>
      <c r="I276" s="398"/>
      <c r="J276" s="413"/>
      <c r="K276" s="425">
        <f>SUM(J278:J281)</f>
        <v>45</v>
      </c>
      <c r="L276" s="353" t="s">
        <v>34</v>
      </c>
    </row>
    <row r="277" spans="1:12" ht="12.75" customHeight="1">
      <c r="A277" s="380"/>
      <c r="B277" s="191"/>
      <c r="C277" s="352" t="s">
        <v>597</v>
      </c>
      <c r="E277" s="376"/>
      <c r="F277" s="355"/>
      <c r="G277" s="355"/>
      <c r="H277" s="355"/>
      <c r="I277" s="406"/>
      <c r="J277" s="412"/>
      <c r="K277" s="424"/>
      <c r="L277" s="349"/>
    </row>
    <row r="278" spans="1:12" ht="12.75" customHeight="1">
      <c r="A278" s="380"/>
      <c r="B278" s="191"/>
      <c r="D278" s="344" t="s">
        <v>598</v>
      </c>
      <c r="E278" s="376">
        <v>1</v>
      </c>
      <c r="F278" s="355">
        <f>+F271</f>
        <v>19</v>
      </c>
      <c r="G278" s="355"/>
      <c r="H278" s="355"/>
      <c r="I278" s="355"/>
      <c r="J278" s="412">
        <f>+F278</f>
        <v>19</v>
      </c>
      <c r="K278" s="424"/>
      <c r="L278" s="349"/>
    </row>
    <row r="279" spans="1:12" ht="12.75" customHeight="1">
      <c r="A279" s="380"/>
      <c r="B279" s="191"/>
      <c r="E279" s="376"/>
      <c r="F279" s="355"/>
      <c r="G279" s="355"/>
      <c r="H279" s="355"/>
      <c r="I279" s="355"/>
      <c r="J279" s="412"/>
      <c r="K279" s="424"/>
      <c r="L279" s="349"/>
    </row>
    <row r="280" spans="1:12" ht="12.75" customHeight="1">
      <c r="A280" s="380"/>
      <c r="B280" s="191"/>
      <c r="C280" s="352" t="s">
        <v>599</v>
      </c>
      <c r="E280" s="376"/>
      <c r="F280" s="355"/>
      <c r="G280" s="355"/>
      <c r="H280" s="355"/>
      <c r="I280" s="406"/>
      <c r="J280" s="412"/>
      <c r="K280" s="424"/>
      <c r="L280" s="349"/>
    </row>
    <row r="281" spans="1:12" ht="12.75" customHeight="1">
      <c r="A281" s="380"/>
      <c r="B281" s="191"/>
      <c r="D281" s="344" t="s">
        <v>600</v>
      </c>
      <c r="E281" s="376">
        <v>1</v>
      </c>
      <c r="F281" s="355">
        <f>+F274</f>
        <v>26</v>
      </c>
      <c r="G281" s="355"/>
      <c r="H281" s="355"/>
      <c r="I281" s="355"/>
      <c r="J281" s="412">
        <f>+F281</f>
        <v>26</v>
      </c>
      <c r="K281" s="424"/>
      <c r="L281" s="349"/>
    </row>
    <row r="282" spans="1:12" ht="12.75" customHeight="1">
      <c r="A282" s="380"/>
      <c r="B282" s="191"/>
      <c r="E282" s="376"/>
      <c r="F282" s="355"/>
      <c r="G282" s="355"/>
      <c r="H282" s="355"/>
      <c r="I282" s="355"/>
      <c r="J282" s="412"/>
      <c r="K282" s="424"/>
      <c r="L282" s="349"/>
    </row>
    <row r="283" spans="1:12" ht="12.75" customHeight="1">
      <c r="A283" s="382" t="s">
        <v>391</v>
      </c>
      <c r="B283" s="685" t="s">
        <v>1002</v>
      </c>
      <c r="C283" s="686"/>
      <c r="D283" s="687"/>
      <c r="E283" s="355"/>
      <c r="F283" s="355"/>
      <c r="G283" s="355"/>
      <c r="H283" s="355"/>
      <c r="I283" s="355"/>
      <c r="J283" s="355"/>
      <c r="K283" s="406"/>
      <c r="L283" s="349"/>
    </row>
    <row r="284" spans="1:12" ht="12.75" customHeight="1">
      <c r="A284" s="380"/>
      <c r="B284" s="263"/>
      <c r="C284" s="191"/>
      <c r="D284" s="351"/>
      <c r="E284" s="376"/>
      <c r="F284" s="355"/>
      <c r="G284" s="389"/>
      <c r="H284" s="398"/>
      <c r="I284" s="398"/>
      <c r="J284" s="413"/>
      <c r="K284" s="431"/>
      <c r="L284" s="373"/>
    </row>
    <row r="285" spans="1:12" ht="12.75" customHeight="1">
      <c r="A285" s="380" t="s">
        <v>11</v>
      </c>
      <c r="B285" s="685" t="s">
        <v>234</v>
      </c>
      <c r="C285" s="686"/>
      <c r="D285" s="687"/>
      <c r="E285" s="355"/>
      <c r="F285" s="355"/>
      <c r="G285" s="355"/>
      <c r="H285" s="355"/>
      <c r="I285" s="355"/>
      <c r="J285" s="355"/>
      <c r="K285" s="406"/>
      <c r="L285" s="348"/>
    </row>
    <row r="286" spans="1:12" ht="12.75" customHeight="1">
      <c r="A286" s="380" t="s">
        <v>122</v>
      </c>
      <c r="B286" s="685" t="s">
        <v>347</v>
      </c>
      <c r="C286" s="686"/>
      <c r="D286" s="687"/>
      <c r="F286" s="356"/>
      <c r="G286" s="356"/>
      <c r="H286" s="356"/>
      <c r="I286" s="356"/>
      <c r="J286" s="411"/>
      <c r="K286" s="364">
        <f>+J289</f>
        <v>170.47800000000001</v>
      </c>
      <c r="L286" s="258" t="s">
        <v>16</v>
      </c>
    </row>
    <row r="287" spans="1:12" ht="12.75" customHeight="1">
      <c r="A287" s="380"/>
      <c r="D287" s="344" t="s">
        <v>394</v>
      </c>
      <c r="F287" s="356"/>
      <c r="G287" s="356"/>
      <c r="H287" s="356"/>
      <c r="I287" s="391"/>
      <c r="J287" s="411"/>
      <c r="K287" s="364"/>
      <c r="L287" s="362"/>
    </row>
    <row r="288" spans="1:12" ht="12.75" customHeight="1">
      <c r="A288" s="380"/>
      <c r="F288" s="356"/>
      <c r="G288" s="356"/>
      <c r="H288" s="356"/>
      <c r="I288" s="356"/>
      <c r="J288" s="411"/>
      <c r="K288" s="364"/>
      <c r="L288" s="362"/>
    </row>
    <row r="289" spans="1:12" ht="12.75" customHeight="1">
      <c r="A289" s="380"/>
      <c r="C289" s="363" t="s">
        <v>613</v>
      </c>
      <c r="F289" s="356"/>
      <c r="G289" s="356"/>
      <c r="H289" s="356"/>
      <c r="I289" s="391"/>
      <c r="J289" s="411">
        <f>+SUM(J291)</f>
        <v>170.47800000000001</v>
      </c>
      <c r="K289" s="364"/>
      <c r="L289" s="362"/>
    </row>
    <row r="290" spans="1:12" ht="12.75" customHeight="1">
      <c r="A290" s="380"/>
      <c r="C290" s="352"/>
      <c r="F290" s="356"/>
      <c r="G290" s="356"/>
      <c r="H290" s="356"/>
      <c r="I290" s="391"/>
      <c r="J290" s="411"/>
      <c r="K290" s="364"/>
      <c r="L290" s="362"/>
    </row>
    <row r="291" spans="1:12" ht="12.75" customHeight="1">
      <c r="A291" s="380"/>
      <c r="C291" s="352" t="s">
        <v>395</v>
      </c>
      <c r="F291" s="356"/>
      <c r="G291" s="356"/>
      <c r="H291" s="356"/>
      <c r="I291" s="391"/>
      <c r="J291" s="414">
        <f>+J293+J328</f>
        <v>170.47800000000001</v>
      </c>
      <c r="K291" s="364"/>
      <c r="L291" s="362"/>
    </row>
    <row r="292" spans="1:12" ht="12" customHeight="1">
      <c r="A292" s="380"/>
      <c r="D292" s="344" t="s">
        <v>750</v>
      </c>
      <c r="F292" s="356"/>
      <c r="G292" s="356"/>
      <c r="H292" s="356"/>
      <c r="I292" s="356"/>
      <c r="J292" s="411"/>
      <c r="K292" s="364"/>
      <c r="L292" s="362"/>
    </row>
    <row r="293" spans="1:12" ht="21.75" customHeight="1">
      <c r="A293" s="380"/>
      <c r="C293" s="343" t="s">
        <v>1052</v>
      </c>
      <c r="F293" s="356"/>
      <c r="G293" s="356"/>
      <c r="H293" s="356"/>
      <c r="I293" s="356">
        <f>+SUM(I296:I326)</f>
        <v>95.749499999999998</v>
      </c>
      <c r="J293" s="422">
        <f>+PRODUCT(E293:I293)</f>
        <v>95.749499999999998</v>
      </c>
      <c r="K293" s="364"/>
      <c r="L293" s="362"/>
    </row>
    <row r="294" spans="1:12" ht="12.75" customHeight="1">
      <c r="A294" s="380"/>
      <c r="F294" s="356"/>
      <c r="G294" s="356"/>
      <c r="H294" s="356"/>
      <c r="I294" s="356"/>
      <c r="J294" s="414"/>
      <c r="K294" s="364"/>
      <c r="L294" s="362"/>
    </row>
    <row r="295" spans="1:12" ht="12.75" customHeight="1">
      <c r="A295" s="380"/>
      <c r="C295" s="343" t="s">
        <v>1053</v>
      </c>
      <c r="F295" s="356"/>
      <c r="G295" s="356"/>
      <c r="H295" s="356"/>
      <c r="I295" s="356"/>
      <c r="J295" s="414"/>
      <c r="K295" s="364"/>
      <c r="L295" s="362"/>
    </row>
    <row r="296" spans="1:12" ht="12.75" customHeight="1">
      <c r="A296" s="380"/>
      <c r="C296" s="338" t="s">
        <v>901</v>
      </c>
      <c r="E296" s="345">
        <v>1</v>
      </c>
      <c r="F296" s="356">
        <v>0.73</v>
      </c>
      <c r="G296" s="356">
        <v>1.65</v>
      </c>
      <c r="H296" s="356"/>
      <c r="I296" s="356">
        <f>+PRODUCT(E296:H296)</f>
        <v>1.2044999999999999</v>
      </c>
      <c r="J296" s="414"/>
      <c r="K296" s="364"/>
      <c r="L296" s="362"/>
    </row>
    <row r="297" spans="1:12" ht="12.75" customHeight="1">
      <c r="A297" s="380"/>
      <c r="F297" s="356"/>
      <c r="G297" s="356"/>
      <c r="H297" s="356"/>
      <c r="I297" s="356"/>
      <c r="J297" s="414"/>
      <c r="K297" s="364"/>
      <c r="L297" s="362"/>
    </row>
    <row r="298" spans="1:12" ht="12.75" customHeight="1">
      <c r="A298" s="380"/>
      <c r="C298" s="343" t="s">
        <v>1053</v>
      </c>
      <c r="F298" s="356"/>
      <c r="G298" s="356"/>
      <c r="H298" s="356"/>
      <c r="I298" s="356"/>
      <c r="J298" s="414"/>
      <c r="K298" s="364"/>
      <c r="L298" s="362"/>
    </row>
    <row r="299" spans="1:12" ht="12.75" customHeight="1">
      <c r="A299" s="380"/>
      <c r="C299" s="338" t="s">
        <v>902</v>
      </c>
      <c r="E299" s="345">
        <v>1</v>
      </c>
      <c r="F299" s="356">
        <v>9.81</v>
      </c>
      <c r="G299" s="356">
        <v>1.65</v>
      </c>
      <c r="H299" s="356"/>
      <c r="I299" s="356">
        <f>+PRODUCT(E299:H299)</f>
        <v>16.186499999999999</v>
      </c>
      <c r="J299" s="414"/>
      <c r="K299" s="364"/>
      <c r="L299" s="362"/>
    </row>
    <row r="300" spans="1:12" ht="12.75" customHeight="1">
      <c r="A300" s="380"/>
      <c r="F300" s="356"/>
      <c r="G300" s="356"/>
      <c r="H300" s="356"/>
      <c r="I300" s="356"/>
      <c r="J300" s="414"/>
      <c r="K300" s="364"/>
      <c r="L300" s="362"/>
    </row>
    <row r="301" spans="1:12" ht="12.75" customHeight="1">
      <c r="A301" s="380"/>
      <c r="C301" s="343" t="s">
        <v>1054</v>
      </c>
      <c r="F301" s="356"/>
      <c r="G301" s="356"/>
      <c r="H301" s="356"/>
      <c r="I301" s="356"/>
      <c r="J301" s="414"/>
      <c r="K301" s="364"/>
      <c r="L301" s="362"/>
    </row>
    <row r="302" spans="1:12" ht="12.75" customHeight="1">
      <c r="A302" s="380"/>
      <c r="C302" s="338" t="s">
        <v>903</v>
      </c>
      <c r="E302" s="345">
        <v>1</v>
      </c>
      <c r="F302" s="356">
        <v>3.66</v>
      </c>
      <c r="G302" s="356">
        <v>1.65</v>
      </c>
      <c r="H302" s="356"/>
      <c r="I302" s="356">
        <f>+PRODUCT(E302:H302)</f>
        <v>6.0389999999999997</v>
      </c>
      <c r="J302" s="414"/>
      <c r="K302" s="364"/>
      <c r="L302" s="362"/>
    </row>
    <row r="303" spans="1:12" ht="12.75" customHeight="1">
      <c r="A303" s="380"/>
      <c r="F303" s="356"/>
      <c r="G303" s="356"/>
      <c r="H303" s="356"/>
      <c r="I303" s="356"/>
      <c r="J303" s="414"/>
      <c r="K303" s="364"/>
      <c r="L303" s="362"/>
    </row>
    <row r="304" spans="1:12" ht="12.75" customHeight="1">
      <c r="A304" s="380"/>
      <c r="C304" s="343" t="s">
        <v>1055</v>
      </c>
      <c r="F304" s="356"/>
      <c r="G304" s="356"/>
      <c r="H304" s="356"/>
      <c r="I304" s="356"/>
      <c r="J304" s="414"/>
      <c r="K304" s="364"/>
      <c r="L304" s="362"/>
    </row>
    <row r="305" spans="1:12" ht="12.75" customHeight="1">
      <c r="A305" s="380"/>
      <c r="C305" s="338" t="s">
        <v>904</v>
      </c>
      <c r="E305" s="345">
        <v>1</v>
      </c>
      <c r="F305" s="356">
        <v>6.27</v>
      </c>
      <c r="G305" s="356">
        <v>1.65</v>
      </c>
      <c r="H305" s="356"/>
      <c r="I305" s="356">
        <f>+PRODUCT(E305:H305)</f>
        <v>10.345499999999999</v>
      </c>
      <c r="J305" s="414"/>
      <c r="K305" s="364"/>
      <c r="L305" s="362"/>
    </row>
    <row r="306" spans="1:12" ht="12.75" customHeight="1">
      <c r="A306" s="380"/>
      <c r="F306" s="356"/>
      <c r="G306" s="356"/>
      <c r="H306" s="356"/>
      <c r="I306" s="356"/>
      <c r="J306" s="414"/>
      <c r="K306" s="364"/>
      <c r="L306" s="362"/>
    </row>
    <row r="307" spans="1:12" ht="12.75" customHeight="1">
      <c r="A307" s="380"/>
      <c r="C307" s="343" t="s">
        <v>1055</v>
      </c>
      <c r="F307" s="356"/>
      <c r="G307" s="356"/>
      <c r="H307" s="356"/>
      <c r="I307" s="356"/>
      <c r="J307" s="414"/>
      <c r="K307" s="364"/>
      <c r="L307" s="362"/>
    </row>
    <row r="308" spans="1:12" ht="12.75" customHeight="1">
      <c r="A308" s="380"/>
      <c r="C308" s="338" t="s">
        <v>905</v>
      </c>
      <c r="E308" s="345">
        <v>1</v>
      </c>
      <c r="F308" s="356">
        <v>3.52</v>
      </c>
      <c r="G308" s="356">
        <v>1.65</v>
      </c>
      <c r="H308" s="356"/>
      <c r="I308" s="356">
        <f>+PRODUCT(E308:H308)</f>
        <v>5.8079999999999998</v>
      </c>
      <c r="J308" s="414"/>
      <c r="K308" s="364"/>
      <c r="L308" s="362"/>
    </row>
    <row r="309" spans="1:12" ht="12.75" customHeight="1">
      <c r="A309" s="380"/>
      <c r="F309" s="356"/>
      <c r="G309" s="356"/>
      <c r="H309" s="356"/>
      <c r="I309" s="356"/>
      <c r="J309" s="414"/>
      <c r="K309" s="364"/>
      <c r="L309" s="362"/>
    </row>
    <row r="310" spans="1:12" ht="12.75" customHeight="1">
      <c r="A310" s="380"/>
      <c r="C310" s="343" t="s">
        <v>1056</v>
      </c>
      <c r="F310" s="356"/>
      <c r="G310" s="356"/>
      <c r="H310" s="356"/>
      <c r="I310" s="356"/>
      <c r="J310" s="414"/>
      <c r="K310" s="364"/>
      <c r="L310" s="362"/>
    </row>
    <row r="311" spans="1:12" ht="12.75" customHeight="1">
      <c r="A311" s="380"/>
      <c r="C311" s="338" t="s">
        <v>906</v>
      </c>
      <c r="E311" s="345">
        <v>1</v>
      </c>
      <c r="F311" s="356">
        <v>6.67</v>
      </c>
      <c r="G311" s="356">
        <v>1.65</v>
      </c>
      <c r="H311" s="356"/>
      <c r="I311" s="356">
        <f>+PRODUCT(E311:H311)</f>
        <v>11.0055</v>
      </c>
      <c r="J311" s="414"/>
      <c r="K311" s="364"/>
      <c r="L311" s="362"/>
    </row>
    <row r="312" spans="1:12" ht="12.75" customHeight="1">
      <c r="A312" s="380"/>
      <c r="F312" s="356"/>
      <c r="G312" s="356"/>
      <c r="H312" s="356"/>
      <c r="I312" s="356"/>
      <c r="J312" s="414"/>
      <c r="K312" s="364"/>
      <c r="L312" s="362"/>
    </row>
    <row r="313" spans="1:12" ht="12.75" customHeight="1">
      <c r="A313" s="380"/>
      <c r="C313" s="343" t="s">
        <v>1056</v>
      </c>
      <c r="F313" s="356"/>
      <c r="G313" s="356"/>
      <c r="H313" s="356"/>
      <c r="I313" s="356"/>
      <c r="J313" s="414"/>
      <c r="K313" s="364"/>
      <c r="L313" s="362"/>
    </row>
    <row r="314" spans="1:12" ht="12.75" customHeight="1">
      <c r="A314" s="380"/>
      <c r="C314" s="338" t="s">
        <v>907</v>
      </c>
      <c r="E314" s="345">
        <v>1</v>
      </c>
      <c r="F314" s="356">
        <v>7.93</v>
      </c>
      <c r="G314" s="356">
        <v>1.65</v>
      </c>
      <c r="H314" s="356"/>
      <c r="I314" s="356">
        <f>+PRODUCT(E314:H314)</f>
        <v>13.084499999999998</v>
      </c>
      <c r="J314" s="414"/>
      <c r="K314" s="364"/>
      <c r="L314" s="362"/>
    </row>
    <row r="315" spans="1:12" ht="12.75" customHeight="1">
      <c r="A315" s="380"/>
      <c r="F315" s="356"/>
      <c r="G315" s="356"/>
      <c r="H315" s="356"/>
      <c r="I315" s="356"/>
      <c r="J315" s="414"/>
      <c r="K315" s="364"/>
      <c r="L315" s="362"/>
    </row>
    <row r="316" spans="1:12" ht="12.75" customHeight="1">
      <c r="A316" s="380"/>
      <c r="C316" s="343" t="s">
        <v>1057</v>
      </c>
      <c r="F316" s="356"/>
      <c r="G316" s="356"/>
      <c r="H316" s="356"/>
      <c r="I316" s="356"/>
      <c r="J316" s="414"/>
      <c r="K316" s="364"/>
      <c r="L316" s="362"/>
    </row>
    <row r="317" spans="1:12" ht="12.75" customHeight="1">
      <c r="A317" s="380"/>
      <c r="C317" s="338" t="s">
        <v>908</v>
      </c>
      <c r="E317" s="345">
        <v>1</v>
      </c>
      <c r="F317" s="356">
        <v>6</v>
      </c>
      <c r="G317" s="356">
        <v>1.65</v>
      </c>
      <c r="H317" s="356"/>
      <c r="I317" s="356">
        <f>+PRODUCT(E317:H317)</f>
        <v>9.8999999999999986</v>
      </c>
      <c r="J317" s="414"/>
      <c r="K317" s="364"/>
      <c r="L317" s="362"/>
    </row>
    <row r="318" spans="1:12" ht="12.75" customHeight="1">
      <c r="A318" s="380"/>
      <c r="F318" s="356"/>
      <c r="G318" s="356"/>
      <c r="H318" s="356"/>
      <c r="I318" s="356"/>
      <c r="J318" s="414"/>
      <c r="K318" s="364"/>
      <c r="L318" s="362"/>
    </row>
    <row r="319" spans="1:12" ht="12.75" customHeight="1">
      <c r="A319" s="380"/>
      <c r="C319" s="343" t="s">
        <v>1057</v>
      </c>
      <c r="F319" s="356"/>
      <c r="G319" s="356"/>
      <c r="H319" s="356"/>
      <c r="I319" s="356"/>
      <c r="J319" s="414"/>
      <c r="K319" s="364"/>
      <c r="L319" s="362"/>
    </row>
    <row r="320" spans="1:12" ht="12.75" customHeight="1">
      <c r="A320" s="380"/>
      <c r="C320" s="338" t="s">
        <v>909</v>
      </c>
      <c r="E320" s="345">
        <v>1</v>
      </c>
      <c r="F320" s="356">
        <v>3.93</v>
      </c>
      <c r="G320" s="356">
        <v>1.65</v>
      </c>
      <c r="H320" s="356"/>
      <c r="I320" s="356">
        <f>+PRODUCT(E320:H320)</f>
        <v>6.4844999999999997</v>
      </c>
      <c r="J320" s="414"/>
      <c r="K320" s="364"/>
      <c r="L320" s="362"/>
    </row>
    <row r="321" spans="1:12" ht="12.75" customHeight="1">
      <c r="A321" s="380"/>
      <c r="F321" s="356"/>
      <c r="G321" s="356"/>
      <c r="H321" s="356"/>
      <c r="I321" s="356"/>
      <c r="J321" s="414"/>
      <c r="K321" s="364"/>
      <c r="L321" s="362"/>
    </row>
    <row r="322" spans="1:12" ht="12.75" customHeight="1">
      <c r="A322" s="380"/>
      <c r="C322" s="343" t="s">
        <v>1056</v>
      </c>
      <c r="F322" s="356"/>
      <c r="G322" s="356"/>
      <c r="H322" s="356"/>
      <c r="I322" s="356"/>
      <c r="J322" s="414"/>
      <c r="K322" s="364"/>
      <c r="L322" s="362"/>
    </row>
    <row r="323" spans="1:12" ht="12.75" customHeight="1">
      <c r="A323" s="380"/>
      <c r="C323" s="338" t="s">
        <v>910</v>
      </c>
      <c r="E323" s="345">
        <v>1</v>
      </c>
      <c r="F323" s="356">
        <v>4.51</v>
      </c>
      <c r="G323" s="356">
        <v>1.65</v>
      </c>
      <c r="H323" s="356"/>
      <c r="I323" s="356">
        <f>+PRODUCT(E323:H323)</f>
        <v>7.4414999999999996</v>
      </c>
      <c r="J323" s="414"/>
      <c r="K323" s="364"/>
      <c r="L323" s="362"/>
    </row>
    <row r="324" spans="1:12" ht="12.75" customHeight="1">
      <c r="A324" s="380"/>
      <c r="F324" s="356"/>
      <c r="G324" s="356"/>
      <c r="H324" s="356"/>
      <c r="I324" s="356"/>
      <c r="J324" s="414"/>
      <c r="K324" s="364"/>
      <c r="L324" s="362"/>
    </row>
    <row r="325" spans="1:12" ht="12.75" customHeight="1">
      <c r="A325" s="380"/>
      <c r="C325" s="343" t="s">
        <v>1054</v>
      </c>
      <c r="F325" s="356"/>
      <c r="G325" s="356"/>
      <c r="H325" s="356"/>
      <c r="I325" s="356"/>
      <c r="J325" s="414"/>
      <c r="K325" s="364"/>
      <c r="L325" s="362"/>
    </row>
    <row r="326" spans="1:12" ht="12.75" customHeight="1">
      <c r="A326" s="380"/>
      <c r="C326" s="338" t="s">
        <v>911</v>
      </c>
      <c r="E326" s="345">
        <v>1</v>
      </c>
      <c r="F326" s="356">
        <v>5</v>
      </c>
      <c r="G326" s="356">
        <v>1.65</v>
      </c>
      <c r="H326" s="356"/>
      <c r="I326" s="356">
        <f>+PRODUCT(E326:H326)</f>
        <v>8.25</v>
      </c>
      <c r="J326" s="414"/>
      <c r="K326" s="364"/>
      <c r="L326" s="362"/>
    </row>
    <row r="327" spans="1:12" ht="12.75" customHeight="1">
      <c r="A327" s="380"/>
      <c r="F327" s="356"/>
      <c r="G327" s="356"/>
      <c r="H327" s="356"/>
      <c r="I327" s="356"/>
      <c r="J327" s="414"/>
      <c r="K327" s="364"/>
      <c r="L327" s="362"/>
    </row>
    <row r="328" spans="1:12" ht="21.75" customHeight="1">
      <c r="A328" s="380"/>
      <c r="C328" s="343" t="s">
        <v>1058</v>
      </c>
      <c r="F328" s="356"/>
      <c r="G328" s="356"/>
      <c r="H328" s="356"/>
      <c r="I328" s="356">
        <f>+SUM(I331:I352)</f>
        <v>74.728499999999997</v>
      </c>
      <c r="J328" s="422">
        <f>+PRODUCT(E328:I328)</f>
        <v>74.728499999999997</v>
      </c>
      <c r="K328" s="364"/>
      <c r="L328" s="362"/>
    </row>
    <row r="329" spans="1:12" ht="12.75" customHeight="1">
      <c r="A329" s="380"/>
      <c r="F329" s="356"/>
      <c r="G329" s="356"/>
      <c r="H329" s="356"/>
      <c r="I329" s="356"/>
      <c r="J329" s="414"/>
      <c r="K329" s="364"/>
      <c r="L329" s="362"/>
    </row>
    <row r="330" spans="1:12" ht="12.75" customHeight="1">
      <c r="A330" s="380"/>
      <c r="C330" s="343" t="s">
        <v>1053</v>
      </c>
      <c r="F330" s="356"/>
      <c r="G330" s="356"/>
      <c r="H330" s="356"/>
      <c r="I330" s="356"/>
      <c r="J330" s="414"/>
      <c r="K330" s="364"/>
      <c r="L330" s="362"/>
    </row>
    <row r="331" spans="1:12" ht="12.75" customHeight="1">
      <c r="A331" s="380"/>
      <c r="C331" s="338" t="s">
        <v>912</v>
      </c>
      <c r="E331" s="345">
        <v>1</v>
      </c>
      <c r="F331" s="356">
        <v>3.06</v>
      </c>
      <c r="G331" s="356">
        <v>1.65</v>
      </c>
      <c r="H331" s="356"/>
      <c r="I331" s="356">
        <f>+PRODUCT(E331:H331)</f>
        <v>5.0489999999999995</v>
      </c>
      <c r="J331" s="414"/>
      <c r="K331" s="364"/>
      <c r="L331" s="362"/>
    </row>
    <row r="332" spans="1:12" ht="12.75" customHeight="1">
      <c r="A332" s="380"/>
      <c r="F332" s="356"/>
      <c r="G332" s="356"/>
      <c r="H332" s="356"/>
      <c r="I332" s="356"/>
      <c r="J332" s="414"/>
      <c r="K332" s="364"/>
      <c r="L332" s="362"/>
    </row>
    <row r="333" spans="1:12" ht="12.75" customHeight="1">
      <c r="A333" s="380"/>
      <c r="C333" s="343" t="s">
        <v>1053</v>
      </c>
      <c r="F333" s="356"/>
      <c r="G333" s="356"/>
      <c r="H333" s="356"/>
      <c r="I333" s="356"/>
      <c r="J333" s="414"/>
      <c r="K333" s="364"/>
      <c r="L333" s="362"/>
    </row>
    <row r="334" spans="1:12" ht="12.75" customHeight="1">
      <c r="A334" s="380"/>
      <c r="C334" s="338" t="s">
        <v>913</v>
      </c>
      <c r="E334" s="345">
        <v>1</v>
      </c>
      <c r="F334" s="356">
        <v>6.61</v>
      </c>
      <c r="G334" s="356">
        <v>1.65</v>
      </c>
      <c r="H334" s="356"/>
      <c r="I334" s="356">
        <f>+PRODUCT(E334:H334)</f>
        <v>10.906499999999999</v>
      </c>
      <c r="J334" s="414"/>
      <c r="K334" s="364"/>
      <c r="L334" s="362"/>
    </row>
    <row r="335" spans="1:12" ht="12.75" customHeight="1">
      <c r="A335" s="380"/>
      <c r="F335" s="356"/>
      <c r="G335" s="356"/>
      <c r="H335" s="356"/>
      <c r="I335" s="356"/>
      <c r="J335" s="414"/>
      <c r="K335" s="364"/>
      <c r="L335" s="362"/>
    </row>
    <row r="336" spans="1:12" ht="12.75" customHeight="1">
      <c r="A336" s="380"/>
      <c r="C336" s="343" t="s">
        <v>1054</v>
      </c>
      <c r="F336" s="356"/>
      <c r="G336" s="356"/>
      <c r="H336" s="356"/>
      <c r="I336" s="356"/>
      <c r="J336" s="414"/>
      <c r="K336" s="364"/>
      <c r="L336" s="362"/>
    </row>
    <row r="337" spans="1:12" ht="12.75" customHeight="1">
      <c r="A337" s="380"/>
      <c r="C337" s="338" t="s">
        <v>914</v>
      </c>
      <c r="E337" s="345">
        <v>1</v>
      </c>
      <c r="F337" s="356">
        <v>5.27</v>
      </c>
      <c r="G337" s="356">
        <v>1.65</v>
      </c>
      <c r="H337" s="356"/>
      <c r="I337" s="356">
        <f>+PRODUCT(E337:H337)</f>
        <v>8.6954999999999991</v>
      </c>
      <c r="J337" s="414"/>
      <c r="K337" s="364"/>
      <c r="L337" s="362"/>
    </row>
    <row r="338" spans="1:12" ht="12.75" customHeight="1">
      <c r="A338" s="380"/>
      <c r="F338" s="356"/>
      <c r="G338" s="356"/>
      <c r="H338" s="356"/>
      <c r="I338" s="356"/>
      <c r="J338" s="414"/>
      <c r="K338" s="364"/>
      <c r="L338" s="362"/>
    </row>
    <row r="339" spans="1:12" ht="12.75" customHeight="1">
      <c r="A339" s="380"/>
      <c r="C339" s="343" t="s">
        <v>1055</v>
      </c>
      <c r="F339" s="356"/>
      <c r="G339" s="356"/>
      <c r="H339" s="356"/>
      <c r="I339" s="356"/>
      <c r="J339" s="414"/>
      <c r="K339" s="364"/>
      <c r="L339" s="362"/>
    </row>
    <row r="340" spans="1:12" ht="12.75" customHeight="1">
      <c r="A340" s="380"/>
      <c r="C340" s="338" t="s">
        <v>915</v>
      </c>
      <c r="E340" s="345">
        <v>1</v>
      </c>
      <c r="F340" s="356">
        <v>7.28</v>
      </c>
      <c r="G340" s="356">
        <v>1.65</v>
      </c>
      <c r="H340" s="356"/>
      <c r="I340" s="356">
        <f>+PRODUCT(E340:H340)</f>
        <v>12.012</v>
      </c>
      <c r="J340" s="414"/>
      <c r="K340" s="364"/>
      <c r="L340" s="362"/>
    </row>
    <row r="341" spans="1:12" ht="12.75" customHeight="1">
      <c r="A341" s="380"/>
      <c r="F341" s="356"/>
      <c r="G341" s="356"/>
      <c r="H341" s="356"/>
      <c r="I341" s="356"/>
      <c r="J341" s="414"/>
      <c r="K341" s="364"/>
      <c r="L341" s="362"/>
    </row>
    <row r="342" spans="1:12" ht="12.75" customHeight="1">
      <c r="A342" s="380"/>
      <c r="C342" s="343" t="s">
        <v>1055</v>
      </c>
      <c r="F342" s="356"/>
      <c r="G342" s="356"/>
      <c r="H342" s="356"/>
      <c r="I342" s="356"/>
      <c r="J342" s="414"/>
      <c r="K342" s="364"/>
      <c r="L342" s="362"/>
    </row>
    <row r="343" spans="1:12" ht="12.75" customHeight="1">
      <c r="A343" s="380"/>
      <c r="C343" s="338" t="s">
        <v>916</v>
      </c>
      <c r="E343" s="345">
        <v>1</v>
      </c>
      <c r="F343" s="356">
        <v>6.72</v>
      </c>
      <c r="G343" s="356">
        <v>1.65</v>
      </c>
      <c r="H343" s="356"/>
      <c r="I343" s="356">
        <f>+PRODUCT(E343:H343)</f>
        <v>11.087999999999999</v>
      </c>
      <c r="J343" s="414"/>
      <c r="K343" s="364"/>
      <c r="L343" s="362"/>
    </row>
    <row r="344" spans="1:12" ht="12.75" customHeight="1">
      <c r="A344" s="380"/>
      <c r="F344" s="356"/>
      <c r="G344" s="356"/>
      <c r="H344" s="356"/>
      <c r="I344" s="356"/>
      <c r="J344" s="414"/>
      <c r="K344" s="364"/>
      <c r="L344" s="362"/>
    </row>
    <row r="345" spans="1:12" ht="12.75" customHeight="1">
      <c r="A345" s="380"/>
      <c r="C345" s="343" t="s">
        <v>1054</v>
      </c>
      <c r="F345" s="356"/>
      <c r="G345" s="356"/>
      <c r="H345" s="356"/>
      <c r="I345" s="356"/>
      <c r="J345" s="414"/>
      <c r="K345" s="364"/>
      <c r="L345" s="362"/>
    </row>
    <row r="346" spans="1:12" ht="12.75" customHeight="1">
      <c r="A346" s="380"/>
      <c r="C346" s="338" t="s">
        <v>917</v>
      </c>
      <c r="E346" s="345">
        <v>1</v>
      </c>
      <c r="F346" s="356">
        <v>4.38</v>
      </c>
      <c r="G346" s="356">
        <v>1.65</v>
      </c>
      <c r="H346" s="356"/>
      <c r="I346" s="356">
        <f>+PRODUCT(E346:H346)</f>
        <v>7.2269999999999994</v>
      </c>
      <c r="J346" s="414"/>
      <c r="K346" s="364"/>
      <c r="L346" s="362"/>
    </row>
    <row r="347" spans="1:12" ht="12.75" customHeight="1">
      <c r="A347" s="380"/>
      <c r="F347" s="356"/>
      <c r="G347" s="356"/>
      <c r="H347" s="356"/>
      <c r="I347" s="356"/>
      <c r="J347" s="414"/>
      <c r="K347" s="364"/>
      <c r="L347" s="362"/>
    </row>
    <row r="348" spans="1:12" ht="12.75" customHeight="1">
      <c r="A348" s="380"/>
      <c r="C348" s="343" t="s">
        <v>1053</v>
      </c>
      <c r="F348" s="356"/>
      <c r="G348" s="356"/>
      <c r="H348" s="356"/>
      <c r="I348" s="356"/>
      <c r="J348" s="414"/>
      <c r="K348" s="364"/>
      <c r="L348" s="362"/>
    </row>
    <row r="349" spans="1:12" ht="12.75" customHeight="1">
      <c r="A349" s="380"/>
      <c r="C349" s="338" t="s">
        <v>918</v>
      </c>
      <c r="E349" s="345">
        <v>1</v>
      </c>
      <c r="F349" s="356">
        <v>4.08</v>
      </c>
      <c r="G349" s="356">
        <v>1.65</v>
      </c>
      <c r="H349" s="356"/>
      <c r="I349" s="356">
        <f>+PRODUCT(E349:H349)</f>
        <v>6.7319999999999993</v>
      </c>
      <c r="J349" s="414"/>
      <c r="K349" s="364"/>
      <c r="L349" s="362"/>
    </row>
    <row r="350" spans="1:12" ht="12.75" customHeight="1">
      <c r="A350" s="380"/>
      <c r="F350" s="356"/>
      <c r="G350" s="356"/>
      <c r="H350" s="356"/>
      <c r="I350" s="356"/>
      <c r="J350" s="414"/>
      <c r="K350" s="364"/>
      <c r="L350" s="362"/>
    </row>
    <row r="351" spans="1:12" ht="12.75" customHeight="1">
      <c r="A351" s="380"/>
      <c r="C351" s="343" t="s">
        <v>1053</v>
      </c>
      <c r="F351" s="356"/>
      <c r="G351" s="356"/>
      <c r="H351" s="356"/>
      <c r="I351" s="356"/>
      <c r="J351" s="414"/>
      <c r="K351" s="364"/>
      <c r="L351" s="362"/>
    </row>
    <row r="352" spans="1:12" ht="12.75" customHeight="1">
      <c r="A352" s="380"/>
      <c r="C352" s="338" t="s">
        <v>919</v>
      </c>
      <c r="E352" s="345">
        <v>1</v>
      </c>
      <c r="F352" s="356">
        <v>7.89</v>
      </c>
      <c r="G352" s="356">
        <v>1.65</v>
      </c>
      <c r="H352" s="356"/>
      <c r="I352" s="356">
        <f>+PRODUCT(E352:H352)</f>
        <v>13.0185</v>
      </c>
      <c r="J352" s="414"/>
      <c r="K352" s="364"/>
      <c r="L352" s="362"/>
    </row>
    <row r="353" spans="1:12" ht="12.75" customHeight="1">
      <c r="A353" s="380"/>
      <c r="F353" s="356">
        <f>+SUM(F295:F352)</f>
        <v>103.32</v>
      </c>
      <c r="G353" s="356"/>
      <c r="H353" s="356"/>
      <c r="I353" s="356"/>
      <c r="J353" s="411"/>
      <c r="K353" s="364"/>
      <c r="L353" s="362"/>
    </row>
    <row r="354" spans="1:12" ht="27" customHeight="1">
      <c r="A354" s="380" t="s">
        <v>396</v>
      </c>
      <c r="B354" s="685" t="s">
        <v>803</v>
      </c>
      <c r="C354" s="686"/>
      <c r="D354" s="687"/>
      <c r="F354" s="356"/>
      <c r="G354" s="356"/>
      <c r="H354" s="356"/>
      <c r="I354" s="356"/>
      <c r="J354" s="411"/>
      <c r="K354" s="364">
        <f>SUM(J355:J355)</f>
        <v>170.47800000000001</v>
      </c>
      <c r="L354" s="258" t="s">
        <v>16</v>
      </c>
    </row>
    <row r="355" spans="1:12" ht="12.75" customHeight="1">
      <c r="A355" s="380"/>
      <c r="D355" s="344" t="s">
        <v>397</v>
      </c>
      <c r="E355" s="345">
        <v>1</v>
      </c>
      <c r="F355" s="356"/>
      <c r="G355" s="403"/>
      <c r="H355" s="356"/>
      <c r="I355" s="391">
        <f>+K286</f>
        <v>170.47800000000001</v>
      </c>
      <c r="J355" s="411">
        <f>E355*I355</f>
        <v>170.47800000000001</v>
      </c>
      <c r="K355" s="364"/>
      <c r="L355" s="362"/>
    </row>
    <row r="356" spans="1:12" ht="12.75" customHeight="1">
      <c r="A356" s="380"/>
      <c r="F356" s="356"/>
      <c r="G356" s="403"/>
      <c r="H356" s="356"/>
      <c r="I356" s="391"/>
      <c r="J356" s="411"/>
      <c r="K356" s="364"/>
      <c r="L356" s="362"/>
    </row>
    <row r="357" spans="1:12" ht="27" customHeight="1">
      <c r="A357" s="380" t="s">
        <v>1003</v>
      </c>
      <c r="B357" s="685" t="s">
        <v>529</v>
      </c>
      <c r="C357" s="686"/>
      <c r="D357" s="687"/>
      <c r="F357" s="356"/>
      <c r="G357" s="356"/>
      <c r="H357" s="356"/>
      <c r="I357" s="356"/>
      <c r="J357" s="411"/>
      <c r="K357" s="364">
        <f>+J358</f>
        <v>48</v>
      </c>
      <c r="L357" s="258" t="s">
        <v>16</v>
      </c>
    </row>
    <row r="358" spans="1:12" ht="12.75" customHeight="1">
      <c r="A358" s="380"/>
      <c r="D358" s="344" t="s">
        <v>920</v>
      </c>
      <c r="E358" s="345">
        <v>1</v>
      </c>
      <c r="F358" s="356">
        <v>40</v>
      </c>
      <c r="G358" s="403"/>
      <c r="H358" s="356">
        <v>1.2</v>
      </c>
      <c r="I358" s="391"/>
      <c r="J358" s="411">
        <f>+F358*E358*H358</f>
        <v>48</v>
      </c>
      <c r="K358" s="364"/>
      <c r="L358" s="362"/>
    </row>
    <row r="359" spans="1:12" ht="12.75" customHeight="1">
      <c r="A359" s="380"/>
      <c r="F359" s="356"/>
      <c r="G359" s="403"/>
      <c r="H359" s="356"/>
      <c r="I359" s="391"/>
      <c r="J359" s="411"/>
      <c r="K359" s="364"/>
      <c r="L359" s="362"/>
    </row>
    <row r="360" spans="1:12" ht="12.75" customHeight="1">
      <c r="A360" s="380" t="s">
        <v>42</v>
      </c>
      <c r="B360" s="685" t="s">
        <v>10</v>
      </c>
      <c r="C360" s="686"/>
      <c r="D360" s="687"/>
      <c r="E360" s="376"/>
      <c r="F360" s="355"/>
      <c r="G360" s="355"/>
      <c r="H360" s="355"/>
      <c r="I360" s="355"/>
      <c r="J360" s="406"/>
      <c r="K360" s="424"/>
      <c r="L360" s="349"/>
    </row>
    <row r="361" spans="1:12" ht="12.75" customHeight="1">
      <c r="A361" s="380"/>
      <c r="B361" s="191"/>
      <c r="D361" s="351"/>
      <c r="E361" s="376"/>
      <c r="F361" s="355"/>
      <c r="G361" s="355"/>
      <c r="H361" s="355"/>
      <c r="I361" s="355"/>
      <c r="J361" s="412"/>
      <c r="K361" s="424"/>
      <c r="L361" s="349"/>
    </row>
    <row r="362" spans="1:12" ht="12.75" customHeight="1">
      <c r="A362" s="380" t="s">
        <v>123</v>
      </c>
      <c r="B362" s="685" t="s">
        <v>1059</v>
      </c>
      <c r="C362" s="686"/>
      <c r="D362" s="687"/>
      <c r="E362" s="376"/>
      <c r="F362" s="355"/>
      <c r="G362" s="355"/>
      <c r="H362" s="355"/>
      <c r="I362" s="355"/>
      <c r="J362" s="406"/>
      <c r="K362" s="424">
        <f>+J365</f>
        <v>71.449999999999989</v>
      </c>
      <c r="L362" s="335" t="s">
        <v>17</v>
      </c>
    </row>
    <row r="363" spans="1:12" ht="12.75" customHeight="1">
      <c r="A363" s="380"/>
      <c r="B363" s="354"/>
      <c r="C363" s="191"/>
      <c r="D363" s="351" t="s">
        <v>418</v>
      </c>
      <c r="E363" s="376"/>
      <c r="F363" s="355"/>
      <c r="G363" s="355"/>
      <c r="H363" s="355"/>
      <c r="I363" s="406"/>
      <c r="J363" s="351"/>
      <c r="K363" s="424"/>
      <c r="L363" s="349"/>
    </row>
    <row r="364" spans="1:12" ht="12.75" customHeight="1">
      <c r="A364" s="380"/>
      <c r="F364" s="356"/>
      <c r="G364" s="356"/>
      <c r="H364" s="356"/>
      <c r="I364" s="356"/>
      <c r="J364" s="411"/>
      <c r="K364" s="364"/>
      <c r="L364" s="362"/>
    </row>
    <row r="365" spans="1:12" ht="12.75" customHeight="1">
      <c r="A365" s="380"/>
      <c r="C365" s="363" t="s">
        <v>613</v>
      </c>
      <c r="F365" s="356"/>
      <c r="G365" s="356"/>
      <c r="H365" s="356"/>
      <c r="I365" s="356"/>
      <c r="J365" s="411">
        <f>+J367</f>
        <v>71.449999999999989</v>
      </c>
      <c r="K365" s="364"/>
      <c r="L365" s="362"/>
    </row>
    <row r="366" spans="1:12" ht="12.75" customHeight="1">
      <c r="A366" s="380"/>
      <c r="C366" s="352"/>
      <c r="F366" s="356"/>
      <c r="G366" s="356"/>
      <c r="H366" s="356"/>
      <c r="I366" s="356"/>
      <c r="J366" s="411"/>
      <c r="K366" s="364"/>
      <c r="L366" s="362"/>
    </row>
    <row r="367" spans="1:12" ht="12.75" customHeight="1">
      <c r="A367" s="380"/>
      <c r="C367" s="352" t="s">
        <v>395</v>
      </c>
      <c r="F367" s="356"/>
      <c r="G367" s="356"/>
      <c r="H367" s="356"/>
      <c r="I367" s="356"/>
      <c r="J367" s="411">
        <f>+SUM(J369:J387)</f>
        <v>71.449999999999989</v>
      </c>
      <c r="K367" s="364"/>
      <c r="L367" s="362"/>
    </row>
    <row r="368" spans="1:12" ht="12.75" customHeight="1">
      <c r="A368" s="380"/>
      <c r="D368" s="344" t="s">
        <v>614</v>
      </c>
      <c r="F368" s="356"/>
      <c r="G368" s="356"/>
      <c r="H368" s="356"/>
      <c r="I368" s="356"/>
      <c r="J368" s="427"/>
      <c r="K368" s="364"/>
      <c r="L368" s="362"/>
    </row>
    <row r="369" spans="1:12" ht="12.75" customHeight="1">
      <c r="A369" s="380"/>
      <c r="F369" s="356"/>
      <c r="G369" s="356"/>
      <c r="H369" s="356"/>
      <c r="I369" s="356"/>
      <c r="J369" s="411"/>
      <c r="K369" s="364"/>
      <c r="L369" s="362"/>
    </row>
    <row r="370" spans="1:12" ht="12.75" customHeight="1">
      <c r="A370" s="380"/>
      <c r="D370" s="393">
        <v>0</v>
      </c>
      <c r="E370" s="390">
        <v>1</v>
      </c>
      <c r="F370" s="260">
        <f>+D370-D369</f>
        <v>0</v>
      </c>
      <c r="G370" s="356"/>
      <c r="H370" s="356"/>
      <c r="I370" s="356">
        <v>0</v>
      </c>
      <c r="J370" s="414">
        <f>(I370+I369)/2*F370</f>
        <v>0</v>
      </c>
      <c r="K370" s="364"/>
      <c r="L370" s="362"/>
    </row>
    <row r="371" spans="1:12" ht="12.75" customHeight="1">
      <c r="A371" s="380"/>
      <c r="D371" s="393">
        <v>5</v>
      </c>
      <c r="E371" s="390">
        <v>1</v>
      </c>
      <c r="F371" s="260">
        <f>+D371-D370</f>
        <v>5</v>
      </c>
      <c r="G371" s="356"/>
      <c r="H371" s="356"/>
      <c r="I371" s="356">
        <v>1.01</v>
      </c>
      <c r="J371" s="414">
        <f t="shared" ref="J371:J387" si="36">(I371+I370)/2*F371</f>
        <v>2.5249999999999999</v>
      </c>
      <c r="K371" s="364"/>
      <c r="L371" s="362"/>
    </row>
    <row r="372" spans="1:12" ht="12.75" customHeight="1">
      <c r="A372" s="380"/>
      <c r="D372" s="393">
        <v>10</v>
      </c>
      <c r="E372" s="390">
        <v>1</v>
      </c>
      <c r="F372" s="260">
        <f>+D372-D371</f>
        <v>5</v>
      </c>
      <c r="G372" s="356"/>
      <c r="H372" s="356"/>
      <c r="I372" s="356">
        <v>1.05</v>
      </c>
      <c r="J372" s="414">
        <f t="shared" si="36"/>
        <v>5.15</v>
      </c>
      <c r="K372" s="364"/>
      <c r="L372" s="362"/>
    </row>
    <row r="373" spans="1:12" ht="12.75" customHeight="1">
      <c r="A373" s="380"/>
      <c r="D373" s="393">
        <v>15</v>
      </c>
      <c r="E373" s="390">
        <v>1</v>
      </c>
      <c r="F373" s="260">
        <f t="shared" ref="F373:F387" si="37">+D373-D372</f>
        <v>5</v>
      </c>
      <c r="G373" s="356"/>
      <c r="H373" s="356"/>
      <c r="I373" s="356">
        <v>1.25</v>
      </c>
      <c r="J373" s="414">
        <f t="shared" si="36"/>
        <v>5.75</v>
      </c>
      <c r="K373" s="364"/>
      <c r="L373" s="362"/>
    </row>
    <row r="374" spans="1:12" ht="12.75" customHeight="1">
      <c r="A374" s="380"/>
      <c r="D374" s="393">
        <v>20</v>
      </c>
      <c r="E374" s="390">
        <v>1</v>
      </c>
      <c r="F374" s="260">
        <f t="shared" si="37"/>
        <v>5</v>
      </c>
      <c r="G374" s="356"/>
      <c r="H374" s="356"/>
      <c r="I374" s="356">
        <v>1.2</v>
      </c>
      <c r="J374" s="414">
        <f t="shared" si="36"/>
        <v>6.125</v>
      </c>
      <c r="K374" s="364"/>
      <c r="L374" s="362"/>
    </row>
    <row r="375" spans="1:12" ht="12.75" customHeight="1">
      <c r="A375" s="380"/>
      <c r="D375" s="393">
        <v>25</v>
      </c>
      <c r="E375" s="390">
        <v>1</v>
      </c>
      <c r="F375" s="260">
        <f t="shared" si="37"/>
        <v>5</v>
      </c>
      <c r="G375" s="356"/>
      <c r="H375" s="356"/>
      <c r="I375" s="356">
        <v>1.27</v>
      </c>
      <c r="J375" s="414">
        <f t="shared" si="36"/>
        <v>6.1749999999999989</v>
      </c>
      <c r="K375" s="364"/>
      <c r="L375" s="362"/>
    </row>
    <row r="376" spans="1:12" ht="12.75" customHeight="1">
      <c r="A376" s="380"/>
      <c r="D376" s="393">
        <v>30</v>
      </c>
      <c r="E376" s="390">
        <v>1</v>
      </c>
      <c r="F376" s="260">
        <f t="shared" si="37"/>
        <v>5</v>
      </c>
      <c r="G376" s="356"/>
      <c r="H376" s="356"/>
      <c r="I376" s="356">
        <v>1.44</v>
      </c>
      <c r="J376" s="414">
        <f t="shared" si="36"/>
        <v>6.7750000000000004</v>
      </c>
      <c r="K376" s="364"/>
      <c r="L376" s="362"/>
    </row>
    <row r="377" spans="1:12" ht="12.75" customHeight="1">
      <c r="A377" s="380"/>
      <c r="D377" s="393">
        <v>35</v>
      </c>
      <c r="E377" s="390">
        <v>1</v>
      </c>
      <c r="F377" s="260">
        <f t="shared" si="37"/>
        <v>5</v>
      </c>
      <c r="G377" s="356"/>
      <c r="H377" s="356"/>
      <c r="I377" s="356">
        <v>1.27</v>
      </c>
      <c r="J377" s="414">
        <f t="shared" si="36"/>
        <v>6.7750000000000004</v>
      </c>
      <c r="K377" s="364"/>
      <c r="L377" s="362"/>
    </row>
    <row r="378" spans="1:12" ht="12.75" customHeight="1">
      <c r="A378" s="380"/>
      <c r="D378" s="393">
        <v>40</v>
      </c>
      <c r="E378" s="390">
        <v>1</v>
      </c>
      <c r="F378" s="260">
        <f t="shared" si="37"/>
        <v>5</v>
      </c>
      <c r="G378" s="356"/>
      <c r="H378" s="356"/>
      <c r="I378" s="356">
        <v>1.1100000000000001</v>
      </c>
      <c r="J378" s="414">
        <f t="shared" si="36"/>
        <v>5.9499999999999993</v>
      </c>
      <c r="K378" s="364"/>
      <c r="L378" s="362"/>
    </row>
    <row r="379" spans="1:12" ht="12.75" customHeight="1">
      <c r="A379" s="380"/>
      <c r="D379" s="393">
        <v>45</v>
      </c>
      <c r="E379" s="390">
        <v>1</v>
      </c>
      <c r="F379" s="260">
        <f t="shared" si="37"/>
        <v>5</v>
      </c>
      <c r="G379" s="356"/>
      <c r="H379" s="356"/>
      <c r="I379" s="356">
        <v>1.24</v>
      </c>
      <c r="J379" s="414">
        <f t="shared" si="36"/>
        <v>5.875</v>
      </c>
      <c r="K379" s="364"/>
      <c r="L379" s="362"/>
    </row>
    <row r="380" spans="1:12" ht="12.75" customHeight="1">
      <c r="A380" s="380"/>
      <c r="D380" s="393">
        <v>50</v>
      </c>
      <c r="E380" s="390">
        <v>1</v>
      </c>
      <c r="F380" s="260">
        <f t="shared" si="37"/>
        <v>5</v>
      </c>
      <c r="G380" s="356"/>
      <c r="H380" s="356"/>
      <c r="I380" s="356">
        <v>1.33</v>
      </c>
      <c r="J380" s="414">
        <f t="shared" si="36"/>
        <v>6.4250000000000007</v>
      </c>
      <c r="K380" s="364"/>
      <c r="L380" s="362"/>
    </row>
    <row r="381" spans="1:12" ht="12.75" customHeight="1">
      <c r="A381" s="380"/>
      <c r="D381" s="393">
        <v>55</v>
      </c>
      <c r="E381" s="390">
        <v>1</v>
      </c>
      <c r="F381" s="260">
        <f t="shared" si="37"/>
        <v>5</v>
      </c>
      <c r="G381" s="356"/>
      <c r="H381" s="356"/>
      <c r="I381" s="356">
        <v>0.73</v>
      </c>
      <c r="J381" s="414">
        <f t="shared" si="36"/>
        <v>5.15</v>
      </c>
      <c r="K381" s="364"/>
      <c r="L381" s="362"/>
    </row>
    <row r="382" spans="1:12" ht="12.75" customHeight="1">
      <c r="A382" s="380"/>
      <c r="D382" s="393">
        <v>60</v>
      </c>
      <c r="E382" s="390">
        <v>1</v>
      </c>
      <c r="F382" s="260">
        <f t="shared" si="37"/>
        <v>5</v>
      </c>
      <c r="G382" s="356"/>
      <c r="H382" s="356"/>
      <c r="I382" s="356">
        <v>0.57999999999999996</v>
      </c>
      <c r="J382" s="414">
        <f t="shared" si="36"/>
        <v>3.2750000000000004</v>
      </c>
      <c r="K382" s="364"/>
      <c r="L382" s="362"/>
    </row>
    <row r="383" spans="1:12" ht="12.75" customHeight="1">
      <c r="A383" s="380"/>
      <c r="D383" s="393">
        <v>65</v>
      </c>
      <c r="E383" s="390">
        <v>1</v>
      </c>
      <c r="F383" s="260">
        <f t="shared" si="37"/>
        <v>5</v>
      </c>
      <c r="G383" s="356"/>
      <c r="H383" s="356"/>
      <c r="I383" s="356">
        <v>0.81</v>
      </c>
      <c r="J383" s="414">
        <f t="shared" si="36"/>
        <v>3.4750000000000005</v>
      </c>
      <c r="K383" s="364"/>
      <c r="L383" s="362"/>
    </row>
    <row r="384" spans="1:12" ht="12.75" customHeight="1">
      <c r="A384" s="380"/>
      <c r="D384" s="393">
        <v>70</v>
      </c>
      <c r="E384" s="390">
        <v>1</v>
      </c>
      <c r="F384" s="260">
        <f t="shared" si="37"/>
        <v>5</v>
      </c>
      <c r="G384" s="356"/>
      <c r="H384" s="356"/>
      <c r="I384" s="356">
        <v>0</v>
      </c>
      <c r="J384" s="414">
        <f t="shared" si="36"/>
        <v>2.0250000000000004</v>
      </c>
      <c r="K384" s="364"/>
      <c r="L384" s="362"/>
    </row>
    <row r="385" spans="1:16" ht="12.75" customHeight="1">
      <c r="A385" s="380"/>
      <c r="D385" s="393">
        <v>80</v>
      </c>
      <c r="E385" s="390">
        <v>1</v>
      </c>
      <c r="F385" s="260">
        <f t="shared" si="37"/>
        <v>10</v>
      </c>
      <c r="G385" s="356"/>
      <c r="H385" s="356"/>
      <c r="I385" s="356">
        <v>0</v>
      </c>
      <c r="J385" s="414">
        <f t="shared" si="36"/>
        <v>0</v>
      </c>
      <c r="K385" s="364"/>
      <c r="L385" s="362"/>
    </row>
    <row r="386" spans="1:16" ht="12.75" customHeight="1">
      <c r="A386" s="380"/>
      <c r="D386" s="393">
        <v>90</v>
      </c>
      <c r="E386" s="390">
        <v>1</v>
      </c>
      <c r="F386" s="260">
        <f t="shared" si="37"/>
        <v>10</v>
      </c>
      <c r="G386" s="356"/>
      <c r="H386" s="356"/>
      <c r="I386" s="356">
        <v>0</v>
      </c>
      <c r="J386" s="414">
        <f t="shared" si="36"/>
        <v>0</v>
      </c>
      <c r="K386" s="364"/>
      <c r="L386" s="362"/>
    </row>
    <row r="387" spans="1:16" ht="12.75" customHeight="1">
      <c r="A387" s="380"/>
      <c r="D387" s="393">
        <v>100</v>
      </c>
      <c r="E387" s="390">
        <v>1</v>
      </c>
      <c r="F387" s="260">
        <f t="shared" si="37"/>
        <v>10</v>
      </c>
      <c r="G387" s="356"/>
      <c r="H387" s="356"/>
      <c r="I387" s="356">
        <v>0</v>
      </c>
      <c r="J387" s="414">
        <f t="shared" si="36"/>
        <v>0</v>
      </c>
      <c r="K387" s="364"/>
      <c r="L387" s="362"/>
    </row>
    <row r="388" spans="1:16" ht="12.75" customHeight="1">
      <c r="A388" s="380"/>
      <c r="F388" s="356"/>
      <c r="G388" s="356"/>
      <c r="H388" s="356"/>
      <c r="I388" s="356"/>
      <c r="J388" s="411"/>
      <c r="K388" s="364"/>
      <c r="L388" s="362"/>
    </row>
    <row r="389" spans="1:16" ht="12.75" customHeight="1">
      <c r="A389" s="380"/>
      <c r="D389" s="393"/>
      <c r="E389" s="390"/>
      <c r="F389" s="260"/>
      <c r="G389" s="356"/>
      <c r="H389" s="356"/>
      <c r="I389" s="356"/>
      <c r="J389" s="414"/>
      <c r="K389" s="364"/>
      <c r="L389" s="362"/>
    </row>
    <row r="390" spans="1:16" ht="22.5" customHeight="1">
      <c r="A390" s="380" t="s">
        <v>124</v>
      </c>
      <c r="B390" s="685" t="s">
        <v>455</v>
      </c>
      <c r="C390" s="686"/>
      <c r="D390" s="687"/>
      <c r="E390" s="376"/>
      <c r="F390" s="355"/>
      <c r="G390" s="355"/>
      <c r="H390" s="355"/>
      <c r="I390" s="355"/>
      <c r="J390" s="406"/>
      <c r="K390" s="424">
        <f>+J394</f>
        <v>43.75</v>
      </c>
      <c r="L390" s="335" t="s">
        <v>17</v>
      </c>
    </row>
    <row r="391" spans="1:16" ht="12.75" customHeight="1">
      <c r="A391" s="380"/>
      <c r="B391" s="354"/>
      <c r="C391" s="191"/>
      <c r="D391" s="351" t="s">
        <v>418</v>
      </c>
      <c r="E391" s="376"/>
      <c r="F391" s="355"/>
      <c r="G391" s="355"/>
      <c r="H391" s="355"/>
      <c r="I391" s="406"/>
      <c r="J391" s="351"/>
      <c r="K391" s="424"/>
      <c r="L391" s="349"/>
      <c r="M391" s="255">
        <f>+P396-K390</f>
        <v>2.2620000000000005</v>
      </c>
    </row>
    <row r="392" spans="1:16" ht="12.75" customHeight="1">
      <c r="A392" s="380"/>
      <c r="C392" s="363" t="s">
        <v>613</v>
      </c>
      <c r="F392" s="356"/>
      <c r="G392" s="356"/>
      <c r="H392" s="356"/>
      <c r="I392" s="356"/>
      <c r="J392" s="411">
        <f>+J394</f>
        <v>43.75</v>
      </c>
      <c r="K392" s="364"/>
      <c r="L392" s="362"/>
      <c r="M392" s="253" t="e">
        <f>+M391*#REF!</f>
        <v>#REF!</v>
      </c>
    </row>
    <row r="393" spans="1:16" ht="12.75" customHeight="1">
      <c r="A393" s="380"/>
      <c r="C393" s="352"/>
      <c r="F393" s="356"/>
      <c r="G393" s="356"/>
      <c r="H393" s="356"/>
      <c r="I393" s="356"/>
      <c r="J393" s="411"/>
      <c r="K393" s="364"/>
      <c r="L393" s="362"/>
    </row>
    <row r="394" spans="1:16" ht="12.75" customHeight="1">
      <c r="A394" s="380"/>
      <c r="C394" s="352" t="s">
        <v>395</v>
      </c>
      <c r="F394" s="356"/>
      <c r="G394" s="356"/>
      <c r="H394" s="356"/>
      <c r="I394" s="356"/>
      <c r="J394" s="411">
        <f>+SUM(J396:J414)</f>
        <v>43.75</v>
      </c>
      <c r="K394" s="364"/>
      <c r="L394" s="362"/>
    </row>
    <row r="395" spans="1:16" ht="12.75" customHeight="1">
      <c r="A395" s="380"/>
      <c r="D395" s="344" t="s">
        <v>614</v>
      </c>
      <c r="F395" s="356"/>
      <c r="G395" s="356"/>
      <c r="H395" s="356"/>
      <c r="I395" s="356"/>
      <c r="J395" s="427"/>
      <c r="K395" s="364"/>
      <c r="L395" s="362"/>
    </row>
    <row r="396" spans="1:16" ht="12.75" customHeight="1">
      <c r="A396" s="380"/>
      <c r="F396" s="356"/>
      <c r="G396" s="356"/>
      <c r="H396" s="356"/>
      <c r="I396" s="356"/>
      <c r="J396" s="411"/>
      <c r="K396" s="364"/>
      <c r="L396" s="362"/>
      <c r="P396" s="350">
        <f>+K390+J416</f>
        <v>46.012</v>
      </c>
    </row>
    <row r="397" spans="1:16" ht="12.75" customHeight="1">
      <c r="A397" s="380"/>
      <c r="D397" s="393">
        <v>0</v>
      </c>
      <c r="E397" s="390">
        <v>1</v>
      </c>
      <c r="F397" s="260">
        <f>+D397-D396</f>
        <v>0</v>
      </c>
      <c r="G397" s="356"/>
      <c r="H397" s="356"/>
      <c r="I397" s="356">
        <v>0</v>
      </c>
      <c r="J397" s="414">
        <f>(I397+I396)/2*F397</f>
        <v>0</v>
      </c>
      <c r="K397" s="364"/>
      <c r="L397" s="362"/>
    </row>
    <row r="398" spans="1:16" ht="12.75" customHeight="1">
      <c r="A398" s="380"/>
      <c r="D398" s="393">
        <v>5</v>
      </c>
      <c r="E398" s="390">
        <v>1</v>
      </c>
      <c r="F398" s="260">
        <f t="shared" ref="F398:F414" si="38">+D398-D397</f>
        <v>5</v>
      </c>
      <c r="G398" s="356"/>
      <c r="H398" s="356"/>
      <c r="I398" s="356">
        <v>0.57999999999999996</v>
      </c>
      <c r="J398" s="414">
        <f t="shared" ref="J398:J414" si="39">(I398+I397)/2*F398</f>
        <v>1.45</v>
      </c>
      <c r="K398" s="364"/>
      <c r="L398" s="362"/>
    </row>
    <row r="399" spans="1:16" ht="12.75" customHeight="1">
      <c r="A399" s="380"/>
      <c r="D399" s="393">
        <v>10</v>
      </c>
      <c r="E399" s="390">
        <v>1</v>
      </c>
      <c r="F399" s="260">
        <f t="shared" si="38"/>
        <v>5</v>
      </c>
      <c r="G399" s="356"/>
      <c r="H399" s="356"/>
      <c r="I399" s="356">
        <v>0.62</v>
      </c>
      <c r="J399" s="414">
        <f t="shared" si="39"/>
        <v>3</v>
      </c>
      <c r="K399" s="364"/>
      <c r="L399" s="362"/>
    </row>
    <row r="400" spans="1:16" ht="12.75" customHeight="1">
      <c r="A400" s="380"/>
      <c r="D400" s="393">
        <v>15</v>
      </c>
      <c r="E400" s="390">
        <v>1</v>
      </c>
      <c r="F400" s="260">
        <f t="shared" si="38"/>
        <v>5</v>
      </c>
      <c r="G400" s="356"/>
      <c r="H400" s="356"/>
      <c r="I400" s="356">
        <v>0.76</v>
      </c>
      <c r="J400" s="414">
        <f t="shared" si="39"/>
        <v>3.4499999999999997</v>
      </c>
      <c r="K400" s="364"/>
      <c r="L400" s="362"/>
    </row>
    <row r="401" spans="1:12" ht="12.75" customHeight="1">
      <c r="A401" s="380"/>
      <c r="D401" s="393">
        <v>20</v>
      </c>
      <c r="E401" s="390">
        <v>1</v>
      </c>
      <c r="F401" s="260">
        <f t="shared" si="38"/>
        <v>5</v>
      </c>
      <c r="G401" s="356"/>
      <c r="H401" s="356"/>
      <c r="I401" s="356">
        <v>0.72</v>
      </c>
      <c r="J401" s="414">
        <f t="shared" si="39"/>
        <v>3.7</v>
      </c>
      <c r="K401" s="364"/>
      <c r="L401" s="362"/>
    </row>
    <row r="402" spans="1:12" ht="12.75" customHeight="1">
      <c r="A402" s="380"/>
      <c r="D402" s="393">
        <v>25</v>
      </c>
      <c r="E402" s="390">
        <v>1</v>
      </c>
      <c r="F402" s="260">
        <f t="shared" si="38"/>
        <v>5</v>
      </c>
      <c r="G402" s="356"/>
      <c r="H402" s="356"/>
      <c r="I402" s="356">
        <v>0.78</v>
      </c>
      <c r="J402" s="414">
        <f t="shared" si="39"/>
        <v>3.75</v>
      </c>
      <c r="K402" s="364"/>
      <c r="L402" s="362"/>
    </row>
    <row r="403" spans="1:12" ht="12.75" customHeight="1">
      <c r="A403" s="380"/>
      <c r="D403" s="393">
        <v>30</v>
      </c>
      <c r="E403" s="390">
        <v>1</v>
      </c>
      <c r="F403" s="260">
        <f t="shared" si="38"/>
        <v>5</v>
      </c>
      <c r="G403" s="356"/>
      <c r="H403" s="356"/>
      <c r="I403" s="356">
        <v>0.92</v>
      </c>
      <c r="J403" s="414">
        <f t="shared" si="39"/>
        <v>4.25</v>
      </c>
      <c r="K403" s="364"/>
      <c r="L403" s="362"/>
    </row>
    <row r="404" spans="1:12" ht="12.75" customHeight="1">
      <c r="A404" s="380"/>
      <c r="D404" s="393">
        <v>35</v>
      </c>
      <c r="E404" s="390">
        <v>1</v>
      </c>
      <c r="F404" s="260">
        <f t="shared" si="38"/>
        <v>5</v>
      </c>
      <c r="G404" s="356"/>
      <c r="H404" s="356"/>
      <c r="I404" s="356">
        <v>0.78</v>
      </c>
      <c r="J404" s="414">
        <f t="shared" si="39"/>
        <v>4.25</v>
      </c>
      <c r="K404" s="364"/>
      <c r="L404" s="362"/>
    </row>
    <row r="405" spans="1:12" ht="12.75" customHeight="1">
      <c r="A405" s="380"/>
      <c r="D405" s="393">
        <v>40</v>
      </c>
      <c r="E405" s="390">
        <v>1</v>
      </c>
      <c r="F405" s="260">
        <f t="shared" si="38"/>
        <v>5</v>
      </c>
      <c r="G405" s="356"/>
      <c r="H405" s="356"/>
      <c r="I405" s="356">
        <v>0.65</v>
      </c>
      <c r="J405" s="414">
        <f t="shared" si="39"/>
        <v>3.5750000000000002</v>
      </c>
      <c r="K405" s="364"/>
      <c r="L405" s="362"/>
    </row>
    <row r="406" spans="1:12" ht="12.75" customHeight="1">
      <c r="A406" s="380"/>
      <c r="D406" s="393">
        <v>45</v>
      </c>
      <c r="E406" s="390">
        <v>1</v>
      </c>
      <c r="F406" s="260">
        <f t="shared" si="38"/>
        <v>5</v>
      </c>
      <c r="G406" s="356"/>
      <c r="H406" s="356"/>
      <c r="I406" s="356">
        <v>0.75</v>
      </c>
      <c r="J406" s="414">
        <f t="shared" si="39"/>
        <v>3.5</v>
      </c>
      <c r="K406" s="364"/>
      <c r="L406" s="362"/>
    </row>
    <row r="407" spans="1:12" ht="12.75" customHeight="1">
      <c r="A407" s="380"/>
      <c r="D407" s="393">
        <v>50</v>
      </c>
      <c r="E407" s="390">
        <v>1</v>
      </c>
      <c r="F407" s="260">
        <f t="shared" si="38"/>
        <v>5</v>
      </c>
      <c r="G407" s="356"/>
      <c r="H407" s="356"/>
      <c r="I407" s="356">
        <v>0.83</v>
      </c>
      <c r="J407" s="414">
        <f t="shared" si="39"/>
        <v>3.95</v>
      </c>
      <c r="K407" s="364"/>
      <c r="L407" s="362"/>
    </row>
    <row r="408" spans="1:12" ht="12.75" customHeight="1">
      <c r="A408" s="380"/>
      <c r="D408" s="393">
        <v>55</v>
      </c>
      <c r="E408" s="390">
        <v>1</v>
      </c>
      <c r="F408" s="260">
        <f t="shared" si="38"/>
        <v>5</v>
      </c>
      <c r="G408" s="356"/>
      <c r="H408" s="356"/>
      <c r="I408" s="356">
        <v>0.47</v>
      </c>
      <c r="J408" s="414">
        <f t="shared" si="39"/>
        <v>3.2499999999999996</v>
      </c>
      <c r="K408" s="364"/>
      <c r="L408" s="362"/>
    </row>
    <row r="409" spans="1:12" ht="12.75" customHeight="1">
      <c r="A409" s="380"/>
      <c r="D409" s="393">
        <v>60</v>
      </c>
      <c r="E409" s="390">
        <v>1</v>
      </c>
      <c r="F409" s="260">
        <f t="shared" si="38"/>
        <v>5</v>
      </c>
      <c r="G409" s="356"/>
      <c r="H409" s="356"/>
      <c r="I409" s="356">
        <v>0.35</v>
      </c>
      <c r="J409" s="414">
        <f t="shared" si="39"/>
        <v>2.0499999999999998</v>
      </c>
      <c r="K409" s="364"/>
      <c r="L409" s="362"/>
    </row>
    <row r="410" spans="1:12" ht="12.75" customHeight="1">
      <c r="A410" s="380"/>
      <c r="D410" s="393">
        <v>65</v>
      </c>
      <c r="E410" s="390">
        <v>1</v>
      </c>
      <c r="F410" s="260">
        <f t="shared" si="38"/>
        <v>5</v>
      </c>
      <c r="G410" s="356"/>
      <c r="H410" s="356"/>
      <c r="I410" s="356">
        <v>0.54</v>
      </c>
      <c r="J410" s="414">
        <f t="shared" si="39"/>
        <v>2.2250000000000001</v>
      </c>
      <c r="K410" s="364"/>
      <c r="L410" s="362"/>
    </row>
    <row r="411" spans="1:12" ht="12.75" customHeight="1">
      <c r="A411" s="380"/>
      <c r="D411" s="393">
        <v>70</v>
      </c>
      <c r="E411" s="390">
        <v>1</v>
      </c>
      <c r="F411" s="260">
        <f t="shared" si="38"/>
        <v>5</v>
      </c>
      <c r="G411" s="356"/>
      <c r="H411" s="356"/>
      <c r="I411" s="356">
        <v>0</v>
      </c>
      <c r="J411" s="414">
        <f t="shared" si="39"/>
        <v>1.35</v>
      </c>
      <c r="K411" s="364"/>
      <c r="L411" s="362"/>
    </row>
    <row r="412" spans="1:12" ht="12.75" customHeight="1">
      <c r="A412" s="380"/>
      <c r="D412" s="393">
        <v>80</v>
      </c>
      <c r="E412" s="390">
        <v>1</v>
      </c>
      <c r="F412" s="260">
        <f t="shared" si="38"/>
        <v>10</v>
      </c>
      <c r="G412" s="356"/>
      <c r="H412" s="356"/>
      <c r="I412" s="356">
        <v>0</v>
      </c>
      <c r="J412" s="414">
        <f t="shared" si="39"/>
        <v>0</v>
      </c>
      <c r="K412" s="364"/>
      <c r="L412" s="362"/>
    </row>
    <row r="413" spans="1:12" ht="12.75" customHeight="1">
      <c r="A413" s="380"/>
      <c r="D413" s="393">
        <v>90</v>
      </c>
      <c r="E413" s="390">
        <v>1</v>
      </c>
      <c r="F413" s="260">
        <f t="shared" si="38"/>
        <v>10</v>
      </c>
      <c r="G413" s="356"/>
      <c r="H413" s="356"/>
      <c r="I413" s="356">
        <v>0</v>
      </c>
      <c r="J413" s="414">
        <f t="shared" si="39"/>
        <v>0</v>
      </c>
      <c r="K413" s="364"/>
      <c r="L413" s="362"/>
    </row>
    <row r="414" spans="1:12" ht="12.75" customHeight="1">
      <c r="A414" s="380"/>
      <c r="D414" s="393">
        <v>100</v>
      </c>
      <c r="E414" s="390">
        <v>1</v>
      </c>
      <c r="F414" s="260">
        <f t="shared" si="38"/>
        <v>10</v>
      </c>
      <c r="G414" s="356"/>
      <c r="H414" s="356"/>
      <c r="I414" s="356">
        <v>0</v>
      </c>
      <c r="J414" s="414">
        <f t="shared" si="39"/>
        <v>0</v>
      </c>
      <c r="K414" s="364"/>
      <c r="L414" s="362"/>
    </row>
    <row r="415" spans="1:12" ht="12.75" customHeight="1">
      <c r="A415" s="380"/>
      <c r="D415" s="393"/>
      <c r="E415" s="390"/>
      <c r="F415" s="260"/>
      <c r="G415" s="356"/>
      <c r="H415" s="356"/>
      <c r="I415" s="356"/>
      <c r="J415" s="414"/>
      <c r="K415" s="364"/>
      <c r="L415" s="362"/>
    </row>
    <row r="416" spans="1:12" ht="12.75" customHeight="1">
      <c r="A416" s="380"/>
      <c r="C416" s="338" t="s">
        <v>921</v>
      </c>
      <c r="D416" s="393"/>
      <c r="E416" s="390"/>
      <c r="F416" s="260"/>
      <c r="G416" s="356"/>
      <c r="H416" s="356"/>
      <c r="I416" s="356"/>
      <c r="J416" s="414">
        <f>+K8226</f>
        <v>2.2620000000000005</v>
      </c>
      <c r="K416" s="364"/>
      <c r="L416" s="362"/>
    </row>
    <row r="417" spans="1:12" ht="12.75" customHeight="1">
      <c r="A417" s="380"/>
      <c r="F417" s="356"/>
      <c r="G417" s="356"/>
      <c r="H417" s="356"/>
      <c r="I417" s="356"/>
      <c r="J417" s="411"/>
      <c r="K417" s="364"/>
      <c r="L417" s="362"/>
    </row>
    <row r="418" spans="1:12" ht="23.25" customHeight="1">
      <c r="A418" s="380" t="s">
        <v>125</v>
      </c>
      <c r="B418" s="685" t="s">
        <v>363</v>
      </c>
      <c r="C418" s="686"/>
      <c r="D418" s="687"/>
      <c r="F418" s="356"/>
      <c r="G418" s="356"/>
      <c r="H418" s="356"/>
      <c r="I418" s="356"/>
      <c r="J418" s="411"/>
      <c r="K418" s="364">
        <f>+J421</f>
        <v>31.797499999999985</v>
      </c>
      <c r="L418" s="258" t="s">
        <v>17</v>
      </c>
    </row>
    <row r="419" spans="1:12" ht="12.75" customHeight="1">
      <c r="A419" s="380"/>
      <c r="C419" s="338" t="s">
        <v>400</v>
      </c>
      <c r="D419" s="346"/>
      <c r="E419" s="345">
        <v>1</v>
      </c>
      <c r="F419" s="356"/>
      <c r="G419" s="356"/>
      <c r="H419" s="356"/>
      <c r="I419" s="356"/>
      <c r="J419" s="411">
        <f>+K362</f>
        <v>71.449999999999989</v>
      </c>
      <c r="K419" s="364"/>
      <c r="L419" s="258"/>
    </row>
    <row r="420" spans="1:12" ht="12.75" customHeight="1">
      <c r="A420" s="380"/>
      <c r="C420" s="338" t="s">
        <v>457</v>
      </c>
      <c r="D420" s="346"/>
      <c r="E420" s="345">
        <v>1</v>
      </c>
      <c r="F420" s="356"/>
      <c r="G420" s="356"/>
      <c r="H420" s="356"/>
      <c r="I420" s="356"/>
      <c r="J420" s="411">
        <f>+P396</f>
        <v>46.012</v>
      </c>
      <c r="K420" s="364"/>
      <c r="L420" s="258"/>
    </row>
    <row r="421" spans="1:12" ht="12.75" customHeight="1">
      <c r="A421" s="380"/>
      <c r="C421" s="338" t="s">
        <v>401</v>
      </c>
      <c r="D421" s="346"/>
      <c r="E421" s="345">
        <v>1</v>
      </c>
      <c r="F421" s="356"/>
      <c r="G421" s="356"/>
      <c r="H421" s="356"/>
      <c r="I421" s="356"/>
      <c r="J421" s="411">
        <f>(J419-J420)*1.25</f>
        <v>31.797499999999985</v>
      </c>
      <c r="K421" s="364"/>
      <c r="L421" s="258"/>
    </row>
    <row r="422" spans="1:12" ht="12.75" customHeight="1">
      <c r="A422" s="380"/>
      <c r="B422" s="191"/>
      <c r="D422" s="351"/>
      <c r="E422" s="376"/>
      <c r="F422" s="355"/>
      <c r="G422" s="355"/>
      <c r="H422" s="355"/>
      <c r="I422" s="355"/>
      <c r="J422" s="412"/>
      <c r="K422" s="424"/>
      <c r="L422" s="349"/>
    </row>
    <row r="423" spans="1:12" ht="12.75" customHeight="1">
      <c r="A423" s="380" t="s">
        <v>12</v>
      </c>
      <c r="B423" s="685" t="s">
        <v>1060</v>
      </c>
      <c r="C423" s="686"/>
      <c r="D423" s="687"/>
      <c r="E423" s="356"/>
      <c r="F423" s="356"/>
      <c r="G423" s="356"/>
      <c r="H423" s="356"/>
      <c r="I423" s="356"/>
      <c r="J423" s="356"/>
      <c r="K423" s="427"/>
      <c r="L423" s="258"/>
    </row>
    <row r="424" spans="1:12" ht="12.75" customHeight="1">
      <c r="A424" s="380"/>
      <c r="B424" s="449"/>
      <c r="C424" s="329"/>
      <c r="D424" s="330"/>
      <c r="E424" s="356"/>
      <c r="F424" s="356"/>
      <c r="G424" s="356"/>
      <c r="H424" s="356"/>
      <c r="I424" s="356"/>
      <c r="J424" s="356"/>
      <c r="K424" s="364"/>
      <c r="L424" s="258"/>
    </row>
    <row r="425" spans="1:12" ht="12.75" customHeight="1">
      <c r="A425" s="380" t="s">
        <v>126</v>
      </c>
      <c r="B425" s="685" t="s">
        <v>991</v>
      </c>
      <c r="C425" s="686"/>
      <c r="D425" s="687"/>
      <c r="F425" s="356"/>
      <c r="G425" s="356"/>
      <c r="H425" s="356"/>
      <c r="I425" s="356"/>
      <c r="J425" s="411"/>
      <c r="K425" s="364">
        <f>+J428</f>
        <v>20.57</v>
      </c>
      <c r="L425" s="258" t="s">
        <v>16</v>
      </c>
    </row>
    <row r="426" spans="1:12" ht="12.75" customHeight="1">
      <c r="A426" s="380"/>
      <c r="D426" s="344" t="s">
        <v>394</v>
      </c>
      <c r="F426" s="356"/>
      <c r="G426" s="356"/>
      <c r="H426" s="356"/>
      <c r="I426" s="391"/>
      <c r="J426" s="411"/>
      <c r="K426" s="364"/>
      <c r="L426" s="362"/>
    </row>
    <row r="427" spans="1:12" ht="13.5" customHeight="1">
      <c r="A427" s="380"/>
      <c r="F427" s="356"/>
      <c r="G427" s="356"/>
      <c r="H427" s="356"/>
      <c r="I427" s="391"/>
      <c r="J427" s="411"/>
      <c r="K427" s="364"/>
      <c r="L427" s="362"/>
    </row>
    <row r="428" spans="1:12" ht="12.75" customHeight="1">
      <c r="A428" s="380"/>
      <c r="C428" s="363" t="s">
        <v>613</v>
      </c>
      <c r="F428" s="356"/>
      <c r="G428" s="356"/>
      <c r="H428" s="356"/>
      <c r="I428" s="391"/>
      <c r="J428" s="418">
        <f>+J430</f>
        <v>20.57</v>
      </c>
      <c r="K428" s="364"/>
      <c r="L428" s="362"/>
    </row>
    <row r="429" spans="1:12" ht="12.75" customHeight="1">
      <c r="A429" s="380"/>
      <c r="C429" s="352"/>
      <c r="F429" s="356"/>
      <c r="G429" s="356"/>
      <c r="H429" s="356"/>
      <c r="I429" s="391"/>
      <c r="J429" s="391"/>
      <c r="K429" s="364"/>
      <c r="L429" s="362"/>
    </row>
    <row r="430" spans="1:12" ht="12.75" customHeight="1">
      <c r="A430" s="380"/>
      <c r="C430" s="352" t="s">
        <v>395</v>
      </c>
      <c r="F430" s="356"/>
      <c r="G430" s="356"/>
      <c r="H430" s="356"/>
      <c r="I430" s="391"/>
      <c r="J430" s="391">
        <f>+SUM(J431:J437)</f>
        <v>20.57</v>
      </c>
      <c r="K430" s="364"/>
      <c r="L430" s="362"/>
    </row>
    <row r="431" spans="1:12" ht="12.75" customHeight="1">
      <c r="A431" s="380"/>
      <c r="D431" s="344" t="s">
        <v>614</v>
      </c>
      <c r="F431" s="356"/>
      <c r="G431" s="356"/>
      <c r="H431" s="356"/>
      <c r="I431" s="356"/>
      <c r="J431" s="391"/>
      <c r="K431" s="364"/>
      <c r="L431" s="362"/>
    </row>
    <row r="432" spans="1:12" ht="12.75" customHeight="1">
      <c r="A432" s="380"/>
      <c r="F432" s="356"/>
      <c r="G432" s="356"/>
      <c r="H432" s="356"/>
      <c r="I432" s="356"/>
      <c r="J432" s="391"/>
      <c r="K432" s="364"/>
      <c r="L432" s="362"/>
    </row>
    <row r="433" spans="1:12" ht="12.75" customHeight="1">
      <c r="A433" s="380"/>
      <c r="C433" s="338" t="s">
        <v>995</v>
      </c>
      <c r="F433" s="356"/>
      <c r="G433" s="356"/>
      <c r="H433" s="356"/>
      <c r="I433" s="356"/>
      <c r="K433" s="364"/>
      <c r="L433" s="362"/>
    </row>
    <row r="434" spans="1:12" ht="12.75" customHeight="1">
      <c r="A434" s="380"/>
      <c r="D434" s="344" t="s">
        <v>993</v>
      </c>
      <c r="E434" s="356">
        <f>+E326</f>
        <v>1</v>
      </c>
      <c r="F434" s="356"/>
      <c r="G434" s="356"/>
      <c r="H434" s="356"/>
      <c r="I434" s="356"/>
      <c r="J434" s="391">
        <v>11.6</v>
      </c>
      <c r="K434" s="364"/>
      <c r="L434" s="362"/>
    </row>
    <row r="435" spans="1:12" ht="12.75" customHeight="1">
      <c r="A435" s="380"/>
      <c r="F435" s="356"/>
      <c r="G435" s="356"/>
      <c r="H435" s="356"/>
      <c r="I435" s="356"/>
      <c r="J435" s="391"/>
      <c r="K435" s="364"/>
      <c r="L435" s="362"/>
    </row>
    <row r="436" spans="1:12" ht="12.75" customHeight="1">
      <c r="A436" s="380"/>
      <c r="C436" s="338" t="s">
        <v>994</v>
      </c>
      <c r="F436" s="356"/>
      <c r="G436" s="356"/>
      <c r="H436" s="356"/>
      <c r="I436" s="356"/>
      <c r="K436" s="364"/>
      <c r="L436" s="362"/>
    </row>
    <row r="437" spans="1:12" ht="12.75" customHeight="1">
      <c r="A437" s="380"/>
      <c r="D437" s="344" t="s">
        <v>993</v>
      </c>
      <c r="E437" s="356">
        <v>1</v>
      </c>
      <c r="F437" s="356"/>
      <c r="G437" s="356"/>
      <c r="H437" s="356"/>
      <c r="I437" s="356"/>
      <c r="J437" s="391">
        <v>8.9700000000000006</v>
      </c>
      <c r="K437" s="364"/>
      <c r="L437" s="362"/>
    </row>
    <row r="438" spans="1:12" ht="12.75" customHeight="1">
      <c r="A438" s="380"/>
      <c r="F438" s="356"/>
      <c r="G438" s="356"/>
      <c r="H438" s="356"/>
      <c r="I438" s="356"/>
      <c r="J438" s="411"/>
      <c r="K438" s="364"/>
      <c r="L438" s="362"/>
    </row>
    <row r="439" spans="1:12" ht="12.75" customHeight="1">
      <c r="A439" s="380" t="s">
        <v>127</v>
      </c>
      <c r="B439" s="685" t="s">
        <v>1061</v>
      </c>
      <c r="C439" s="686"/>
      <c r="D439" s="687"/>
      <c r="F439" s="356"/>
      <c r="G439" s="356"/>
      <c r="H439" s="356"/>
      <c r="I439" s="356"/>
      <c r="J439" s="411"/>
      <c r="K439" s="364">
        <f>+J442</f>
        <v>0</v>
      </c>
      <c r="L439" s="258" t="s">
        <v>16</v>
      </c>
    </row>
    <row r="440" spans="1:12" ht="12.75" customHeight="1">
      <c r="A440" s="380"/>
      <c r="D440" s="351" t="s">
        <v>422</v>
      </c>
      <c r="F440" s="356"/>
      <c r="G440" s="356"/>
      <c r="H440" s="356"/>
      <c r="I440" s="391"/>
      <c r="J440" s="411"/>
      <c r="K440" s="364"/>
      <c r="L440" s="362"/>
    </row>
    <row r="441" spans="1:12" ht="12.75" customHeight="1">
      <c r="A441" s="380"/>
      <c r="F441" s="356"/>
      <c r="G441" s="356"/>
      <c r="H441" s="356"/>
      <c r="I441" s="356"/>
      <c r="J441" s="411"/>
      <c r="K441" s="364"/>
      <c r="L441" s="362"/>
    </row>
    <row r="442" spans="1:12" ht="12.75" customHeight="1">
      <c r="A442" s="380"/>
      <c r="C442" s="363" t="s">
        <v>613</v>
      </c>
      <c r="F442" s="356"/>
      <c r="G442" s="356" t="s">
        <v>922</v>
      </c>
      <c r="H442" s="356" t="s">
        <v>923</v>
      </c>
      <c r="I442" s="391"/>
      <c r="J442" s="411">
        <f>+J444</f>
        <v>0</v>
      </c>
      <c r="K442" s="364"/>
      <c r="L442" s="362"/>
    </row>
    <row r="443" spans="1:12" ht="12.75" customHeight="1">
      <c r="A443" s="380"/>
      <c r="C443" s="352"/>
      <c r="F443" s="356"/>
      <c r="G443" s="356"/>
      <c r="H443" s="356"/>
      <c r="I443" s="391"/>
      <c r="J443" s="411"/>
      <c r="K443" s="364"/>
      <c r="L443" s="362"/>
    </row>
    <row r="444" spans="1:12" ht="12.75" customHeight="1">
      <c r="A444" s="380"/>
      <c r="C444" s="352" t="s">
        <v>395</v>
      </c>
      <c r="F444" s="356"/>
      <c r="G444" s="356"/>
      <c r="H444" s="356"/>
      <c r="I444" s="391"/>
      <c r="J444" s="414">
        <f>+SUM(J445:J487)</f>
        <v>0</v>
      </c>
      <c r="K444" s="364"/>
      <c r="L444" s="362"/>
    </row>
    <row r="445" spans="1:12" ht="12" customHeight="1">
      <c r="A445" s="380"/>
      <c r="D445" s="344" t="s">
        <v>750</v>
      </c>
      <c r="F445" s="356"/>
      <c r="G445" s="356"/>
      <c r="H445" s="356"/>
      <c r="I445" s="356"/>
      <c r="J445" s="411"/>
      <c r="K445" s="364"/>
      <c r="L445" s="362"/>
    </row>
    <row r="446" spans="1:12" ht="21.75" customHeight="1">
      <c r="A446" s="380"/>
      <c r="C446" s="343" t="s">
        <v>1052</v>
      </c>
      <c r="F446" s="356"/>
      <c r="G446" s="356"/>
      <c r="H446" s="356"/>
      <c r="I446" s="356">
        <f>+SUM(I449:I469)</f>
        <v>0</v>
      </c>
      <c r="J446" s="422">
        <f>+PRODUCT(E446:I446)</f>
        <v>0</v>
      </c>
      <c r="K446" s="364"/>
      <c r="L446" s="362"/>
    </row>
    <row r="447" spans="1:12" ht="12.75" customHeight="1">
      <c r="A447" s="380"/>
      <c r="F447" s="356"/>
      <c r="G447" s="356"/>
      <c r="H447" s="356"/>
      <c r="I447" s="356"/>
      <c r="J447" s="414"/>
      <c r="K447" s="364"/>
      <c r="L447" s="362"/>
    </row>
    <row r="448" spans="1:12" ht="12.75" customHeight="1">
      <c r="A448" s="380"/>
      <c r="C448" s="343" t="s">
        <v>1053</v>
      </c>
      <c r="F448" s="356"/>
      <c r="G448" s="356"/>
      <c r="H448" s="356"/>
      <c r="I448" s="356"/>
      <c r="J448" s="414"/>
      <c r="K448" s="364"/>
      <c r="L448" s="362"/>
    </row>
    <row r="449" spans="1:12" ht="12.75" customHeight="1">
      <c r="A449" s="380"/>
      <c r="C449" s="338" t="s">
        <v>901</v>
      </c>
      <c r="F449" s="356">
        <f>+F296</f>
        <v>0.73</v>
      </c>
      <c r="G449" s="356"/>
      <c r="H449" s="356"/>
      <c r="I449" s="356"/>
      <c r="J449" s="414"/>
      <c r="K449" s="364"/>
      <c r="L449" s="362"/>
    </row>
    <row r="450" spans="1:12" ht="12.75" customHeight="1">
      <c r="A450" s="380"/>
      <c r="C450" s="343" t="s">
        <v>1053</v>
      </c>
      <c r="F450" s="356"/>
      <c r="G450" s="356"/>
      <c r="H450" s="356"/>
      <c r="I450" s="356"/>
      <c r="J450" s="414"/>
      <c r="K450" s="364"/>
      <c r="L450" s="362"/>
    </row>
    <row r="451" spans="1:12" ht="12.75" customHeight="1">
      <c r="A451" s="380"/>
      <c r="C451" s="338" t="s">
        <v>902</v>
      </c>
      <c r="F451" s="356">
        <f>+F299</f>
        <v>9.81</v>
      </c>
      <c r="G451" s="356"/>
      <c r="H451" s="356"/>
      <c r="I451" s="356"/>
      <c r="J451" s="414"/>
      <c r="K451" s="364"/>
      <c r="L451" s="362"/>
    </row>
    <row r="452" spans="1:12" ht="12.75" customHeight="1">
      <c r="A452" s="380"/>
      <c r="C452" s="343" t="s">
        <v>1054</v>
      </c>
      <c r="F452" s="356"/>
      <c r="G452" s="356"/>
      <c r="H452" s="356"/>
      <c r="I452" s="356"/>
      <c r="J452" s="414"/>
      <c r="K452" s="364"/>
      <c r="L452" s="362"/>
    </row>
    <row r="453" spans="1:12" ht="12.75" customHeight="1">
      <c r="A453" s="380"/>
      <c r="C453" s="338" t="s">
        <v>903</v>
      </c>
      <c r="F453" s="356">
        <f>+F302</f>
        <v>3.66</v>
      </c>
      <c r="G453" s="356"/>
      <c r="H453" s="356"/>
      <c r="I453" s="356"/>
      <c r="J453" s="414"/>
      <c r="K453" s="364"/>
      <c r="L453" s="362"/>
    </row>
    <row r="454" spans="1:12" ht="12.75" customHeight="1">
      <c r="A454" s="380"/>
      <c r="C454" s="343" t="s">
        <v>1055</v>
      </c>
      <c r="F454" s="356"/>
      <c r="G454" s="356"/>
      <c r="H454" s="356"/>
      <c r="I454" s="356"/>
      <c r="J454" s="414"/>
      <c r="K454" s="364"/>
      <c r="L454" s="362"/>
    </row>
    <row r="455" spans="1:12" ht="12.75" customHeight="1">
      <c r="A455" s="380"/>
      <c r="C455" s="338" t="s">
        <v>904</v>
      </c>
      <c r="F455" s="356">
        <f>+F305</f>
        <v>6.27</v>
      </c>
      <c r="G455" s="356"/>
      <c r="H455" s="356"/>
      <c r="I455" s="356"/>
      <c r="J455" s="414"/>
      <c r="K455" s="364"/>
      <c r="L455" s="362"/>
    </row>
    <row r="456" spans="1:12" ht="12.75" customHeight="1">
      <c r="A456" s="380"/>
      <c r="C456" s="343" t="s">
        <v>1055</v>
      </c>
      <c r="F456" s="356"/>
      <c r="G456" s="356"/>
      <c r="H456" s="356"/>
      <c r="I456" s="356"/>
      <c r="J456" s="414"/>
      <c r="K456" s="364"/>
      <c r="L456" s="362"/>
    </row>
    <row r="457" spans="1:12" ht="12.75" customHeight="1">
      <c r="A457" s="380"/>
      <c r="C457" s="338" t="s">
        <v>905</v>
      </c>
      <c r="F457" s="356">
        <f>+F308</f>
        <v>3.52</v>
      </c>
      <c r="G457" s="356"/>
      <c r="H457" s="356"/>
      <c r="I457" s="356"/>
      <c r="J457" s="414"/>
      <c r="K457" s="364"/>
      <c r="L457" s="362"/>
    </row>
    <row r="458" spans="1:12" ht="12.75" customHeight="1">
      <c r="A458" s="380"/>
      <c r="C458" s="343" t="s">
        <v>1056</v>
      </c>
      <c r="F458" s="356"/>
      <c r="G458" s="356"/>
      <c r="H458" s="356"/>
      <c r="I458" s="356"/>
      <c r="J458" s="414"/>
      <c r="K458" s="364"/>
      <c r="L458" s="362"/>
    </row>
    <row r="459" spans="1:12" ht="12.75" customHeight="1">
      <c r="A459" s="380"/>
      <c r="C459" s="338" t="s">
        <v>906</v>
      </c>
      <c r="F459" s="356">
        <f>+F311</f>
        <v>6.67</v>
      </c>
      <c r="G459" s="356"/>
      <c r="H459" s="356"/>
      <c r="I459" s="356"/>
      <c r="J459" s="414"/>
      <c r="K459" s="364"/>
      <c r="L459" s="362"/>
    </row>
    <row r="460" spans="1:12" ht="12.75" customHeight="1">
      <c r="A460" s="380"/>
      <c r="C460" s="343" t="s">
        <v>1056</v>
      </c>
      <c r="F460" s="356"/>
      <c r="G460" s="356"/>
      <c r="H460" s="356"/>
      <c r="I460" s="356"/>
      <c r="J460" s="414"/>
      <c r="K460" s="364"/>
      <c r="L460" s="362"/>
    </row>
    <row r="461" spans="1:12" ht="12.75" customHeight="1">
      <c r="A461" s="380"/>
      <c r="C461" s="338" t="s">
        <v>907</v>
      </c>
      <c r="F461" s="356">
        <f>+F314</f>
        <v>7.93</v>
      </c>
      <c r="G461" s="356"/>
      <c r="H461" s="356"/>
      <c r="I461" s="356"/>
      <c r="J461" s="414"/>
      <c r="K461" s="364"/>
      <c r="L461" s="362"/>
    </row>
    <row r="462" spans="1:12" ht="12.75" customHeight="1">
      <c r="A462" s="380"/>
      <c r="C462" s="343" t="s">
        <v>1057</v>
      </c>
      <c r="F462" s="356"/>
      <c r="G462" s="356"/>
      <c r="H462" s="356"/>
      <c r="I462" s="356"/>
      <c r="J462" s="414"/>
      <c r="K462" s="364"/>
      <c r="L462" s="362"/>
    </row>
    <row r="463" spans="1:12" ht="12.75" customHeight="1">
      <c r="A463" s="380"/>
      <c r="C463" s="338" t="s">
        <v>908</v>
      </c>
      <c r="F463" s="356">
        <f>+F317</f>
        <v>6</v>
      </c>
      <c r="G463" s="356"/>
      <c r="H463" s="356"/>
      <c r="I463" s="356"/>
      <c r="J463" s="414"/>
      <c r="K463" s="364"/>
      <c r="L463" s="362"/>
    </row>
    <row r="464" spans="1:12" ht="12.75" customHeight="1">
      <c r="A464" s="380"/>
      <c r="C464" s="343" t="s">
        <v>1057</v>
      </c>
      <c r="F464" s="356"/>
      <c r="G464" s="356"/>
      <c r="H464" s="356"/>
      <c r="I464" s="356"/>
      <c r="J464" s="414"/>
      <c r="K464" s="364"/>
      <c r="L464" s="362"/>
    </row>
    <row r="465" spans="1:12" ht="12.75" customHeight="1">
      <c r="A465" s="380"/>
      <c r="C465" s="338" t="s">
        <v>909</v>
      </c>
      <c r="F465" s="356">
        <f>+F320</f>
        <v>3.93</v>
      </c>
      <c r="G465" s="356"/>
      <c r="H465" s="356"/>
      <c r="I465" s="356"/>
      <c r="J465" s="414"/>
      <c r="K465" s="364"/>
      <c r="L465" s="362"/>
    </row>
    <row r="466" spans="1:12" ht="12.75" customHeight="1">
      <c r="A466" s="380"/>
      <c r="C466" s="343" t="s">
        <v>1056</v>
      </c>
      <c r="F466" s="356"/>
      <c r="G466" s="356"/>
      <c r="H466" s="356"/>
      <c r="I466" s="356"/>
      <c r="J466" s="414"/>
      <c r="K466" s="364"/>
      <c r="L466" s="362"/>
    </row>
    <row r="467" spans="1:12" ht="12.75" customHeight="1">
      <c r="A467" s="380"/>
      <c r="C467" s="338" t="s">
        <v>910</v>
      </c>
      <c r="F467" s="356">
        <f>+F323</f>
        <v>4.51</v>
      </c>
      <c r="G467" s="356"/>
      <c r="H467" s="356"/>
      <c r="I467" s="356"/>
      <c r="J467" s="414"/>
      <c r="K467" s="364"/>
      <c r="L467" s="362"/>
    </row>
    <row r="468" spans="1:12" ht="12.75" customHeight="1">
      <c r="A468" s="380"/>
      <c r="C468" s="343" t="s">
        <v>1054</v>
      </c>
      <c r="F468" s="356"/>
      <c r="G468" s="356"/>
      <c r="H468" s="356"/>
      <c r="I468" s="356"/>
      <c r="J468" s="414"/>
      <c r="K468" s="364"/>
      <c r="L468" s="362"/>
    </row>
    <row r="469" spans="1:12" ht="12.75" customHeight="1">
      <c r="A469" s="380"/>
      <c r="C469" s="338" t="s">
        <v>911</v>
      </c>
      <c r="F469" s="356">
        <f>+F326</f>
        <v>5</v>
      </c>
      <c r="G469" s="356"/>
      <c r="H469" s="356"/>
      <c r="I469" s="356"/>
      <c r="J469" s="414"/>
      <c r="K469" s="364"/>
      <c r="L469" s="362"/>
    </row>
    <row r="470" spans="1:12" ht="21.75" customHeight="1">
      <c r="A470" s="380"/>
      <c r="C470" s="343" t="s">
        <v>1058</v>
      </c>
      <c r="F470" s="356"/>
      <c r="G470" s="356"/>
      <c r="H470" s="356"/>
      <c r="I470" s="356">
        <f>+SUM(I473:I487)</f>
        <v>0</v>
      </c>
      <c r="J470" s="422">
        <f>+PRODUCT(E470:I470)</f>
        <v>0</v>
      </c>
      <c r="K470" s="364"/>
      <c r="L470" s="362"/>
    </row>
    <row r="471" spans="1:12" ht="12.75" customHeight="1">
      <c r="A471" s="380"/>
      <c r="F471" s="356"/>
      <c r="G471" s="356"/>
      <c r="H471" s="356"/>
      <c r="I471" s="356"/>
      <c r="J471" s="414"/>
      <c r="K471" s="364"/>
      <c r="L471" s="362"/>
    </row>
    <row r="472" spans="1:12" ht="12.75" customHeight="1">
      <c r="A472" s="380"/>
      <c r="C472" s="343" t="s">
        <v>1053</v>
      </c>
      <c r="F472" s="356"/>
      <c r="G472" s="356"/>
      <c r="H472" s="356"/>
      <c r="I472" s="356"/>
      <c r="J472" s="414"/>
      <c r="K472" s="364"/>
      <c r="L472" s="362"/>
    </row>
    <row r="473" spans="1:12" ht="12.75" customHeight="1">
      <c r="A473" s="380"/>
      <c r="C473" s="338" t="s">
        <v>912</v>
      </c>
      <c r="F473" s="356">
        <v>3.06</v>
      </c>
      <c r="G473" s="356"/>
      <c r="H473" s="356"/>
      <c r="I473" s="356"/>
      <c r="J473" s="414"/>
      <c r="K473" s="364"/>
      <c r="L473" s="362"/>
    </row>
    <row r="474" spans="1:12" ht="12.75" customHeight="1">
      <c r="A474" s="380"/>
      <c r="C474" s="343" t="s">
        <v>1053</v>
      </c>
      <c r="F474" s="356"/>
      <c r="G474" s="356"/>
      <c r="H474" s="356"/>
      <c r="I474" s="356"/>
      <c r="J474" s="414"/>
      <c r="K474" s="364"/>
      <c r="L474" s="362"/>
    </row>
    <row r="475" spans="1:12" ht="12.75" customHeight="1">
      <c r="A475" s="380"/>
      <c r="C475" s="338" t="s">
        <v>913</v>
      </c>
      <c r="F475" s="356">
        <f>+F334</f>
        <v>6.61</v>
      </c>
      <c r="G475" s="356"/>
      <c r="H475" s="356"/>
      <c r="I475" s="356"/>
      <c r="J475" s="414"/>
      <c r="K475" s="364"/>
      <c r="L475" s="362"/>
    </row>
    <row r="476" spans="1:12" ht="12.75" customHeight="1">
      <c r="A476" s="380"/>
      <c r="C476" s="343" t="s">
        <v>1054</v>
      </c>
      <c r="F476" s="356"/>
      <c r="G476" s="356"/>
      <c r="H476" s="356"/>
      <c r="I476" s="356"/>
      <c r="J476" s="414"/>
      <c r="K476" s="364"/>
      <c r="L476" s="362"/>
    </row>
    <row r="477" spans="1:12" ht="12.75" customHeight="1">
      <c r="A477" s="380"/>
      <c r="C477" s="338" t="s">
        <v>914</v>
      </c>
      <c r="F477" s="356">
        <f>+F337</f>
        <v>5.27</v>
      </c>
      <c r="G477" s="356"/>
      <c r="H477" s="356"/>
      <c r="I477" s="356"/>
      <c r="J477" s="414"/>
      <c r="K477" s="364"/>
      <c r="L477" s="362"/>
    </row>
    <row r="478" spans="1:12" ht="12.75" customHeight="1">
      <c r="A478" s="380"/>
      <c r="C478" s="343" t="s">
        <v>1055</v>
      </c>
      <c r="F478" s="356"/>
      <c r="G478" s="356"/>
      <c r="H478" s="356"/>
      <c r="I478" s="356"/>
      <c r="J478" s="414"/>
      <c r="K478" s="364"/>
      <c r="L478" s="362"/>
    </row>
    <row r="479" spans="1:12" ht="12.75" customHeight="1">
      <c r="A479" s="380"/>
      <c r="C479" s="338" t="s">
        <v>915</v>
      </c>
      <c r="F479" s="356">
        <f>+F340</f>
        <v>7.28</v>
      </c>
      <c r="G479" s="356"/>
      <c r="H479" s="356"/>
      <c r="I479" s="356"/>
      <c r="J479" s="414"/>
      <c r="K479" s="364"/>
      <c r="L479" s="362"/>
    </row>
    <row r="480" spans="1:12" ht="12.75" customHeight="1">
      <c r="A480" s="380"/>
      <c r="C480" s="343" t="s">
        <v>1055</v>
      </c>
      <c r="F480" s="356"/>
      <c r="G480" s="356"/>
      <c r="H480" s="356"/>
      <c r="I480" s="356"/>
      <c r="J480" s="414"/>
      <c r="K480" s="364"/>
      <c r="L480" s="362"/>
    </row>
    <row r="481" spans="1:12" ht="12.75" customHeight="1">
      <c r="A481" s="380"/>
      <c r="C481" s="338" t="s">
        <v>916</v>
      </c>
      <c r="F481" s="356">
        <f>+F343</f>
        <v>6.72</v>
      </c>
      <c r="G481" s="356"/>
      <c r="H481" s="356"/>
      <c r="I481" s="356"/>
      <c r="J481" s="414"/>
      <c r="K481" s="364"/>
      <c r="L481" s="362"/>
    </row>
    <row r="482" spans="1:12" ht="12.75" customHeight="1">
      <c r="A482" s="380"/>
      <c r="C482" s="343" t="s">
        <v>1054</v>
      </c>
      <c r="F482" s="356"/>
      <c r="G482" s="356"/>
      <c r="H482" s="356"/>
      <c r="I482" s="356"/>
      <c r="J482" s="414"/>
      <c r="K482" s="364"/>
      <c r="L482" s="362"/>
    </row>
    <row r="483" spans="1:12" ht="12.75" customHeight="1">
      <c r="A483" s="380"/>
      <c r="C483" s="338" t="s">
        <v>917</v>
      </c>
      <c r="F483" s="356">
        <f>+F346</f>
        <v>4.38</v>
      </c>
      <c r="G483" s="356"/>
      <c r="H483" s="356"/>
      <c r="I483" s="356"/>
      <c r="J483" s="414"/>
      <c r="K483" s="364"/>
      <c r="L483" s="362"/>
    </row>
    <row r="484" spans="1:12" ht="12.75" customHeight="1">
      <c r="A484" s="380"/>
      <c r="C484" s="343" t="s">
        <v>1053</v>
      </c>
      <c r="F484" s="356"/>
      <c r="G484" s="356"/>
      <c r="H484" s="356"/>
      <c r="I484" s="356"/>
      <c r="J484" s="414"/>
      <c r="K484" s="364"/>
      <c r="L484" s="362"/>
    </row>
    <row r="485" spans="1:12" ht="12.75" customHeight="1">
      <c r="A485" s="380"/>
      <c r="C485" s="338" t="s">
        <v>918</v>
      </c>
      <c r="F485" s="356">
        <f>+F349</f>
        <v>4.08</v>
      </c>
      <c r="G485" s="356"/>
      <c r="H485" s="356"/>
      <c r="I485" s="356"/>
      <c r="J485" s="414"/>
      <c r="K485" s="364"/>
      <c r="L485" s="362"/>
    </row>
    <row r="486" spans="1:12" ht="12.75" customHeight="1">
      <c r="A486" s="380"/>
      <c r="C486" s="343" t="s">
        <v>1053</v>
      </c>
      <c r="F486" s="356"/>
      <c r="G486" s="356"/>
      <c r="H486" s="356"/>
      <c r="I486" s="356"/>
      <c r="J486" s="414"/>
      <c r="K486" s="364"/>
      <c r="L486" s="362"/>
    </row>
    <row r="487" spans="1:12" ht="12.75" customHeight="1">
      <c r="A487" s="380"/>
      <c r="C487" s="338" t="s">
        <v>919</v>
      </c>
      <c r="F487" s="356">
        <f>+F352</f>
        <v>7.89</v>
      </c>
      <c r="G487" s="356"/>
      <c r="H487" s="356"/>
      <c r="I487" s="356"/>
      <c r="J487" s="414"/>
      <c r="K487" s="364"/>
      <c r="L487" s="362"/>
    </row>
    <row r="488" spans="1:12" ht="12.75" customHeight="1">
      <c r="A488" s="380"/>
      <c r="F488" s="356"/>
      <c r="G488" s="356"/>
      <c r="H488" s="356"/>
      <c r="I488" s="356"/>
      <c r="J488" s="414"/>
      <c r="K488" s="364"/>
      <c r="L488" s="362"/>
    </row>
    <row r="489" spans="1:12" ht="12.75" customHeight="1">
      <c r="A489" s="380"/>
      <c r="D489" s="368" t="s">
        <v>1066</v>
      </c>
      <c r="E489" s="257"/>
      <c r="F489" s="397">
        <f>+SUM(F449:F487)</f>
        <v>103.32</v>
      </c>
      <c r="G489" s="356"/>
      <c r="H489" s="356"/>
      <c r="I489" s="356"/>
      <c r="J489" s="414"/>
      <c r="K489" s="364"/>
      <c r="L489" s="362"/>
    </row>
    <row r="490" spans="1:12" ht="12.75" customHeight="1">
      <c r="A490" s="380"/>
      <c r="F490" s="356"/>
      <c r="G490" s="356"/>
      <c r="H490" s="356"/>
      <c r="I490" s="356"/>
      <c r="J490" s="414"/>
      <c r="K490" s="364"/>
      <c r="L490" s="362"/>
    </row>
    <row r="491" spans="1:12" ht="12.75" customHeight="1">
      <c r="A491" s="380" t="s">
        <v>128</v>
      </c>
      <c r="B491" s="685" t="s">
        <v>1062</v>
      </c>
      <c r="C491" s="686"/>
      <c r="D491" s="687"/>
      <c r="F491" s="356"/>
      <c r="G491" s="356"/>
      <c r="H491" s="356"/>
      <c r="I491" s="356"/>
      <c r="J491" s="411"/>
      <c r="K491" s="364">
        <f>+J494</f>
        <v>1076.8856000000001</v>
      </c>
      <c r="L491" s="258" t="s">
        <v>925</v>
      </c>
    </row>
    <row r="492" spans="1:12" ht="12.75" customHeight="1">
      <c r="A492" s="380"/>
      <c r="D492" s="351" t="s">
        <v>926</v>
      </c>
      <c r="F492" s="356"/>
      <c r="G492" s="356"/>
      <c r="H492" s="356"/>
      <c r="I492" s="391"/>
      <c r="J492" s="411"/>
      <c r="K492" s="364"/>
      <c r="L492" s="362"/>
    </row>
    <row r="493" spans="1:12" ht="12.75" customHeight="1">
      <c r="A493" s="380"/>
      <c r="F493" s="356"/>
      <c r="G493" s="356"/>
      <c r="H493" s="356"/>
      <c r="I493" s="356"/>
      <c r="J493" s="411"/>
      <c r="K493" s="364"/>
      <c r="L493" s="362"/>
    </row>
    <row r="494" spans="1:12" ht="12.75" customHeight="1">
      <c r="A494" s="380"/>
      <c r="C494" s="363" t="s">
        <v>613</v>
      </c>
      <c r="F494" s="356"/>
      <c r="G494" s="356"/>
      <c r="H494" s="356"/>
      <c r="I494" s="391"/>
      <c r="J494" s="411">
        <f>+J498+J588</f>
        <v>1076.8856000000001</v>
      </c>
      <c r="K494" s="364"/>
      <c r="L494" s="362"/>
    </row>
    <row r="495" spans="1:12" ht="12.75" customHeight="1">
      <c r="A495" s="380"/>
      <c r="C495" s="352"/>
      <c r="F495" s="356"/>
      <c r="G495" s="356"/>
      <c r="H495" s="356"/>
      <c r="I495" s="391"/>
      <c r="J495" s="411"/>
      <c r="K495" s="364"/>
      <c r="L495" s="362"/>
    </row>
    <row r="496" spans="1:12" ht="25.5" customHeight="1">
      <c r="A496" s="380"/>
      <c r="C496" s="352" t="s">
        <v>395</v>
      </c>
      <c r="E496" s="345" t="s">
        <v>927</v>
      </c>
      <c r="F496" s="399" t="s">
        <v>1063</v>
      </c>
      <c r="G496" s="399" t="s">
        <v>928</v>
      </c>
      <c r="H496" s="356"/>
      <c r="I496" s="391" t="s">
        <v>929</v>
      </c>
      <c r="J496" s="414"/>
      <c r="K496" s="364"/>
      <c r="L496" s="362"/>
    </row>
    <row r="497" spans="1:12" ht="12" customHeight="1">
      <c r="A497" s="380"/>
      <c r="D497" s="344" t="s">
        <v>750</v>
      </c>
      <c r="F497" s="356"/>
      <c r="G497" s="356"/>
      <c r="H497" s="356"/>
      <c r="I497" s="356"/>
      <c r="J497" s="411"/>
      <c r="K497" s="364"/>
      <c r="L497" s="362"/>
    </row>
    <row r="498" spans="1:12" ht="21.75" customHeight="1">
      <c r="A498" s="380"/>
      <c r="C498" s="343" t="s">
        <v>1052</v>
      </c>
      <c r="F498" s="356"/>
      <c r="G498" s="356"/>
      <c r="H498" s="356"/>
      <c r="I498" s="356"/>
      <c r="J498" s="422">
        <f>+SUM(J500:J586)</f>
        <v>636.27200000000016</v>
      </c>
      <c r="K498" s="364"/>
      <c r="L498" s="362"/>
    </row>
    <row r="499" spans="1:12" ht="12.75" customHeight="1">
      <c r="A499" s="380"/>
      <c r="F499" s="356"/>
      <c r="G499" s="356"/>
      <c r="H499" s="356"/>
      <c r="I499" s="356"/>
      <c r="J499" s="414"/>
      <c r="K499" s="364"/>
      <c r="L499" s="362"/>
    </row>
    <row r="500" spans="1:12" ht="12.75" customHeight="1">
      <c r="A500" s="380"/>
      <c r="C500" s="343" t="s">
        <v>1053</v>
      </c>
      <c r="F500" s="356"/>
      <c r="G500" s="356"/>
      <c r="H500" s="356"/>
      <c r="I500" s="356"/>
      <c r="J500" s="414"/>
      <c r="K500" s="364"/>
      <c r="L500" s="362"/>
    </row>
    <row r="501" spans="1:12" ht="12.75" customHeight="1">
      <c r="A501" s="380"/>
      <c r="C501" s="338" t="s">
        <v>901</v>
      </c>
      <c r="F501" s="356">
        <f>+F296</f>
        <v>0.73</v>
      </c>
      <c r="G501" s="356"/>
      <c r="H501" s="356"/>
      <c r="I501" s="356"/>
      <c r="J501" s="414"/>
      <c r="K501" s="364"/>
      <c r="L501" s="362"/>
    </row>
    <row r="502" spans="1:12" ht="12.75" customHeight="1">
      <c r="A502" s="380"/>
      <c r="F502" s="356"/>
      <c r="G502" s="356"/>
      <c r="H502" s="356"/>
      <c r="I502" s="356"/>
      <c r="J502" s="414"/>
      <c r="K502" s="364"/>
      <c r="L502" s="362"/>
    </row>
    <row r="503" spans="1:12" ht="12.75" customHeight="1">
      <c r="A503" s="380"/>
      <c r="D503" s="344" t="s">
        <v>405</v>
      </c>
      <c r="F503" s="356">
        <f>+F501</f>
        <v>0.73</v>
      </c>
      <c r="G503" s="356"/>
      <c r="H503" s="356"/>
      <c r="I503" s="356"/>
      <c r="J503" s="391"/>
      <c r="K503" s="364"/>
      <c r="L503" s="362"/>
    </row>
    <row r="504" spans="1:12" ht="12.75" customHeight="1">
      <c r="A504" s="380"/>
      <c r="F504" s="356"/>
      <c r="G504" s="356"/>
      <c r="H504" s="356"/>
      <c r="I504" s="356"/>
      <c r="J504" s="391"/>
      <c r="K504" s="364"/>
      <c r="L504" s="362"/>
    </row>
    <row r="505" spans="1:12" ht="12.75" customHeight="1">
      <c r="A505" s="380"/>
      <c r="D505" s="344" t="s">
        <v>436</v>
      </c>
      <c r="E505" s="345">
        <f>+ROUNDUP(G505/0.2,0)</f>
        <v>8</v>
      </c>
      <c r="F505" s="356">
        <f>+F503</f>
        <v>0.73</v>
      </c>
      <c r="G505" s="356">
        <v>1.54</v>
      </c>
      <c r="H505" s="356"/>
      <c r="I505" s="356">
        <v>0.56000000000000005</v>
      </c>
      <c r="J505" s="391">
        <f>+E505*F505*I505</f>
        <v>3.2704000000000004</v>
      </c>
      <c r="K505" s="364"/>
      <c r="L505" s="362"/>
    </row>
    <row r="506" spans="1:12" ht="12.75" customHeight="1">
      <c r="A506" s="380"/>
      <c r="D506" s="344" t="s">
        <v>930</v>
      </c>
      <c r="E506" s="345">
        <f>+ROUNDUP(F506/0.2,0)</f>
        <v>4</v>
      </c>
      <c r="F506" s="356">
        <f>+F505</f>
        <v>0.73</v>
      </c>
      <c r="G506" s="356">
        <f>+G505</f>
        <v>1.54</v>
      </c>
      <c r="H506" s="356"/>
      <c r="I506" s="356">
        <v>0.56000000000000005</v>
      </c>
      <c r="J506" s="391">
        <f>+E506*G506*I506</f>
        <v>3.4496000000000002</v>
      </c>
      <c r="K506" s="364"/>
      <c r="L506" s="362"/>
    </row>
    <row r="507" spans="1:12" ht="12.75" customHeight="1">
      <c r="A507" s="380"/>
      <c r="F507" s="356"/>
      <c r="G507" s="356"/>
      <c r="H507" s="356"/>
      <c r="I507" s="356"/>
      <c r="J507" s="391"/>
      <c r="K507" s="364"/>
      <c r="L507" s="362"/>
    </row>
    <row r="508" spans="1:12" ht="12.75" customHeight="1">
      <c r="A508" s="380"/>
      <c r="C508" s="343" t="s">
        <v>1053</v>
      </c>
      <c r="F508" s="356"/>
      <c r="G508" s="356"/>
      <c r="H508" s="356"/>
      <c r="I508" s="356"/>
      <c r="J508" s="414"/>
      <c r="K508" s="364"/>
      <c r="L508" s="362"/>
    </row>
    <row r="509" spans="1:12" ht="12.75" customHeight="1">
      <c r="A509" s="380"/>
      <c r="C509" s="338" t="s">
        <v>902</v>
      </c>
      <c r="F509" s="356">
        <f>+F299</f>
        <v>9.81</v>
      </c>
      <c r="G509" s="356"/>
      <c r="H509" s="356"/>
      <c r="I509" s="356"/>
      <c r="J509" s="414"/>
      <c r="K509" s="364"/>
      <c r="L509" s="362"/>
    </row>
    <row r="510" spans="1:12" ht="12.75" customHeight="1">
      <c r="A510" s="380"/>
      <c r="F510" s="356"/>
      <c r="G510" s="356"/>
      <c r="H510" s="356"/>
      <c r="I510" s="356"/>
      <c r="J510" s="414"/>
      <c r="K510" s="364"/>
      <c r="L510" s="362"/>
    </row>
    <row r="511" spans="1:12" ht="12.75" customHeight="1">
      <c r="A511" s="380"/>
      <c r="D511" s="344" t="s">
        <v>405</v>
      </c>
      <c r="F511" s="356">
        <f>+F509</f>
        <v>9.81</v>
      </c>
      <c r="G511" s="356"/>
      <c r="H511" s="356"/>
      <c r="I511" s="356"/>
      <c r="J511" s="391"/>
      <c r="K511" s="364"/>
      <c r="L511" s="362"/>
    </row>
    <row r="512" spans="1:12" ht="12.75" customHeight="1">
      <c r="A512" s="380"/>
      <c r="F512" s="356"/>
      <c r="G512" s="356"/>
      <c r="H512" s="356"/>
      <c r="I512" s="356"/>
      <c r="J512" s="391"/>
      <c r="K512" s="364"/>
      <c r="L512" s="362"/>
    </row>
    <row r="513" spans="1:12" ht="12.75" customHeight="1">
      <c r="A513" s="380"/>
      <c r="D513" s="344" t="s">
        <v>436</v>
      </c>
      <c r="E513" s="345">
        <f>+ROUNDUP(G513/0.2,0)</f>
        <v>8</v>
      </c>
      <c r="F513" s="356">
        <f>+F511</f>
        <v>9.81</v>
      </c>
      <c r="G513" s="356">
        <v>1.54</v>
      </c>
      <c r="H513" s="356"/>
      <c r="I513" s="356">
        <v>0.56000000000000005</v>
      </c>
      <c r="J513" s="391">
        <f>+E513*F513*I513</f>
        <v>43.948800000000006</v>
      </c>
      <c r="K513" s="364"/>
      <c r="L513" s="362"/>
    </row>
    <row r="514" spans="1:12" ht="12.75" customHeight="1">
      <c r="A514" s="380"/>
      <c r="D514" s="344" t="s">
        <v>930</v>
      </c>
      <c r="E514" s="345">
        <f>+ROUNDUP(F514/0.2,0)</f>
        <v>50</v>
      </c>
      <c r="F514" s="356">
        <f>+F513</f>
        <v>9.81</v>
      </c>
      <c r="G514" s="356">
        <f>+G513</f>
        <v>1.54</v>
      </c>
      <c r="H514" s="356"/>
      <c r="I514" s="356">
        <v>0.56000000000000005</v>
      </c>
      <c r="J514" s="391">
        <f>+E514*G514*I514</f>
        <v>43.120000000000005</v>
      </c>
      <c r="K514" s="364"/>
      <c r="L514" s="362"/>
    </row>
    <row r="515" spans="1:12" ht="12.75" customHeight="1">
      <c r="A515" s="380"/>
      <c r="F515" s="356"/>
      <c r="G515" s="356"/>
      <c r="H515" s="356"/>
      <c r="I515" s="356"/>
      <c r="J515" s="391"/>
      <c r="K515" s="364"/>
      <c r="L515" s="362"/>
    </row>
    <row r="516" spans="1:12" ht="12.75" customHeight="1">
      <c r="A516" s="380"/>
      <c r="C516" s="343" t="s">
        <v>1054</v>
      </c>
      <c r="F516" s="356"/>
      <c r="G516" s="356"/>
      <c r="H516" s="356"/>
      <c r="I516" s="356"/>
      <c r="J516" s="414"/>
      <c r="K516" s="364"/>
      <c r="L516" s="362"/>
    </row>
    <row r="517" spans="1:12" ht="12.75" customHeight="1">
      <c r="A517" s="380"/>
      <c r="C517" s="338" t="s">
        <v>903</v>
      </c>
      <c r="F517" s="356">
        <f>+F302</f>
        <v>3.66</v>
      </c>
      <c r="G517" s="356"/>
      <c r="H517" s="356"/>
      <c r="I517" s="356"/>
      <c r="J517" s="414"/>
      <c r="K517" s="364"/>
      <c r="L517" s="362"/>
    </row>
    <row r="518" spans="1:12" ht="12.75" customHeight="1">
      <c r="A518" s="380"/>
      <c r="F518" s="356"/>
      <c r="G518" s="356"/>
      <c r="H518" s="356"/>
      <c r="I518" s="356"/>
      <c r="J518" s="414"/>
      <c r="K518" s="364"/>
      <c r="L518" s="362"/>
    </row>
    <row r="519" spans="1:12" ht="12.75" customHeight="1">
      <c r="A519" s="380"/>
      <c r="D519" s="344" t="s">
        <v>405</v>
      </c>
      <c r="F519" s="356">
        <f>+F517</f>
        <v>3.66</v>
      </c>
      <c r="G519" s="356"/>
      <c r="H519" s="356"/>
      <c r="I519" s="356"/>
      <c r="J519" s="391"/>
      <c r="K519" s="364"/>
      <c r="L519" s="362"/>
    </row>
    <row r="520" spans="1:12" ht="12.75" customHeight="1">
      <c r="A520" s="380"/>
      <c r="F520" s="356"/>
      <c r="G520" s="356"/>
      <c r="H520" s="356"/>
      <c r="I520" s="356"/>
      <c r="J520" s="391"/>
      <c r="K520" s="364"/>
      <c r="L520" s="362"/>
    </row>
    <row r="521" spans="1:12" ht="12.75" customHeight="1">
      <c r="A521" s="380"/>
      <c r="D521" s="344" t="s">
        <v>436</v>
      </c>
      <c r="E521" s="345">
        <f>+ROUNDUP(G521/0.2,0)</f>
        <v>9</v>
      </c>
      <c r="F521" s="356">
        <f>+F519</f>
        <v>3.66</v>
      </c>
      <c r="G521" s="356">
        <v>1.74</v>
      </c>
      <c r="H521" s="356"/>
      <c r="I521" s="356">
        <v>0.56000000000000005</v>
      </c>
      <c r="J521" s="391">
        <f>+E521*F521*I521</f>
        <v>18.446400000000001</v>
      </c>
      <c r="K521" s="364"/>
      <c r="L521" s="362"/>
    </row>
    <row r="522" spans="1:12" ht="12.75" customHeight="1">
      <c r="A522" s="380"/>
      <c r="D522" s="344" t="s">
        <v>930</v>
      </c>
      <c r="E522" s="345">
        <f>+ROUNDUP(F522/0.2,0)</f>
        <v>19</v>
      </c>
      <c r="F522" s="356">
        <f>+F521</f>
        <v>3.66</v>
      </c>
      <c r="G522" s="356">
        <f>+G521</f>
        <v>1.74</v>
      </c>
      <c r="H522" s="356"/>
      <c r="I522" s="356">
        <v>0.56000000000000005</v>
      </c>
      <c r="J522" s="391">
        <f>+E522*G522*I522</f>
        <v>18.513600000000004</v>
      </c>
      <c r="K522" s="364"/>
      <c r="L522" s="362"/>
    </row>
    <row r="523" spans="1:12" ht="12.75" customHeight="1">
      <c r="A523" s="380"/>
      <c r="F523" s="356"/>
      <c r="G523" s="356"/>
      <c r="H523" s="356"/>
      <c r="I523" s="356"/>
      <c r="J523" s="414"/>
      <c r="K523" s="364"/>
      <c r="L523" s="362"/>
    </row>
    <row r="524" spans="1:12" ht="12.75" customHeight="1">
      <c r="A524" s="380"/>
      <c r="C524" s="343" t="s">
        <v>1055</v>
      </c>
      <c r="F524" s="356"/>
      <c r="G524" s="356"/>
      <c r="H524" s="356"/>
      <c r="I524" s="356"/>
      <c r="J524" s="414"/>
      <c r="K524" s="364"/>
      <c r="L524" s="362"/>
    </row>
    <row r="525" spans="1:12" ht="12.75" customHeight="1">
      <c r="A525" s="380"/>
      <c r="C525" s="338" t="s">
        <v>904</v>
      </c>
      <c r="F525" s="356">
        <f>+F305</f>
        <v>6.27</v>
      </c>
      <c r="G525" s="356"/>
      <c r="H525" s="356"/>
      <c r="I525" s="356"/>
      <c r="J525" s="414"/>
      <c r="K525" s="364"/>
      <c r="L525" s="362"/>
    </row>
    <row r="526" spans="1:12" ht="12.75" customHeight="1">
      <c r="A526" s="380"/>
      <c r="F526" s="356"/>
      <c r="G526" s="356"/>
      <c r="H526" s="356"/>
      <c r="I526" s="356"/>
      <c r="J526" s="414"/>
      <c r="K526" s="364"/>
      <c r="L526" s="362"/>
    </row>
    <row r="527" spans="1:12" ht="12.75" customHeight="1">
      <c r="A527" s="380"/>
      <c r="D527" s="344" t="s">
        <v>405</v>
      </c>
      <c r="F527" s="356">
        <f>+F525</f>
        <v>6.27</v>
      </c>
      <c r="G527" s="356"/>
      <c r="H527" s="356"/>
      <c r="I527" s="356"/>
      <c r="J527" s="391"/>
      <c r="K527" s="364"/>
      <c r="L527" s="362"/>
    </row>
    <row r="528" spans="1:12" ht="12.75" customHeight="1">
      <c r="A528" s="380"/>
      <c r="F528" s="356"/>
      <c r="G528" s="356"/>
      <c r="H528" s="356"/>
      <c r="I528" s="356"/>
      <c r="J528" s="391"/>
      <c r="K528" s="364"/>
      <c r="L528" s="362"/>
    </row>
    <row r="529" spans="1:12" ht="12.75" customHeight="1">
      <c r="A529" s="380"/>
      <c r="D529" s="344" t="s">
        <v>436</v>
      </c>
      <c r="E529" s="345">
        <f>+ROUNDUP(G529/0.2,0)</f>
        <v>10</v>
      </c>
      <c r="F529" s="356">
        <f>+F527</f>
        <v>6.27</v>
      </c>
      <c r="G529" s="356">
        <v>1.84</v>
      </c>
      <c r="H529" s="356"/>
      <c r="I529" s="356">
        <v>0.56000000000000005</v>
      </c>
      <c r="J529" s="391">
        <f>+E529*F529*I529</f>
        <v>35.112000000000002</v>
      </c>
      <c r="K529" s="364"/>
      <c r="L529" s="362"/>
    </row>
    <row r="530" spans="1:12" ht="12.75" customHeight="1">
      <c r="A530" s="380"/>
      <c r="D530" s="344" t="s">
        <v>930</v>
      </c>
      <c r="E530" s="345">
        <f>+ROUNDUP(F530/0.2,0)</f>
        <v>32</v>
      </c>
      <c r="F530" s="356">
        <f>+F529</f>
        <v>6.27</v>
      </c>
      <c r="G530" s="356">
        <f>+G529</f>
        <v>1.84</v>
      </c>
      <c r="H530" s="356"/>
      <c r="I530" s="356">
        <v>0.56000000000000005</v>
      </c>
      <c r="J530" s="391">
        <f>+E530*G530*I530</f>
        <v>32.972800000000007</v>
      </c>
      <c r="K530" s="364"/>
      <c r="L530" s="362"/>
    </row>
    <row r="531" spans="1:12" ht="12.75" customHeight="1">
      <c r="A531" s="380"/>
      <c r="F531" s="356"/>
      <c r="G531" s="356"/>
      <c r="H531" s="356"/>
      <c r="I531" s="356"/>
      <c r="J531" s="414"/>
      <c r="K531" s="364"/>
      <c r="L531" s="362"/>
    </row>
    <row r="532" spans="1:12" ht="12.75" customHeight="1">
      <c r="A532" s="380"/>
      <c r="C532" s="343" t="s">
        <v>1055</v>
      </c>
      <c r="F532" s="356"/>
      <c r="G532" s="356"/>
      <c r="H532" s="356"/>
      <c r="I532" s="356"/>
      <c r="J532" s="414"/>
      <c r="K532" s="364"/>
      <c r="L532" s="362"/>
    </row>
    <row r="533" spans="1:12" ht="12.75" customHeight="1">
      <c r="A533" s="380"/>
      <c r="C533" s="338" t="s">
        <v>931</v>
      </c>
      <c r="F533" s="356">
        <f>+F308</f>
        <v>3.52</v>
      </c>
      <c r="G533" s="356"/>
      <c r="H533" s="356"/>
      <c r="I533" s="356"/>
      <c r="J533" s="414"/>
      <c r="K533" s="364"/>
      <c r="L533" s="362"/>
    </row>
    <row r="534" spans="1:12" ht="12.75" customHeight="1">
      <c r="A534" s="380"/>
      <c r="F534" s="356"/>
      <c r="G534" s="356"/>
      <c r="H534" s="356"/>
      <c r="I534" s="356"/>
      <c r="J534" s="414"/>
      <c r="K534" s="364"/>
      <c r="L534" s="362"/>
    </row>
    <row r="535" spans="1:12" ht="12.75" customHeight="1">
      <c r="A535" s="380"/>
      <c r="D535" s="344" t="s">
        <v>405</v>
      </c>
      <c r="F535" s="356">
        <f>+F533</f>
        <v>3.52</v>
      </c>
      <c r="G535" s="356"/>
      <c r="H535" s="356"/>
      <c r="I535" s="356"/>
      <c r="J535" s="391"/>
      <c r="K535" s="364"/>
      <c r="L535" s="362"/>
    </row>
    <row r="536" spans="1:12" ht="12.75" customHeight="1">
      <c r="A536" s="380"/>
      <c r="F536" s="356"/>
      <c r="G536" s="356"/>
      <c r="H536" s="356"/>
      <c r="I536" s="356"/>
      <c r="J536" s="391"/>
      <c r="K536" s="364"/>
      <c r="L536" s="362"/>
    </row>
    <row r="537" spans="1:12" ht="12.75" customHeight="1">
      <c r="A537" s="380"/>
      <c r="D537" s="344" t="s">
        <v>436</v>
      </c>
      <c r="E537" s="345">
        <f>+ROUNDUP(G537/0.2,0)</f>
        <v>10</v>
      </c>
      <c r="F537" s="356">
        <f>+F535</f>
        <v>3.52</v>
      </c>
      <c r="G537" s="356">
        <v>1.84</v>
      </c>
      <c r="H537" s="356"/>
      <c r="I537" s="356">
        <v>0.56000000000000005</v>
      </c>
      <c r="J537" s="391">
        <f>+E537*F537*I537</f>
        <v>19.712000000000003</v>
      </c>
      <c r="K537" s="364"/>
      <c r="L537" s="362"/>
    </row>
    <row r="538" spans="1:12" ht="12.75" customHeight="1">
      <c r="A538" s="380"/>
      <c r="D538" s="344" t="s">
        <v>930</v>
      </c>
      <c r="E538" s="345">
        <f>+ROUNDUP(F538/0.2,0)</f>
        <v>18</v>
      </c>
      <c r="F538" s="356">
        <f>+F537</f>
        <v>3.52</v>
      </c>
      <c r="G538" s="356">
        <f>+G537</f>
        <v>1.84</v>
      </c>
      <c r="H538" s="356"/>
      <c r="I538" s="356">
        <v>0.56000000000000005</v>
      </c>
      <c r="J538" s="391">
        <f>+E538*G538*I538</f>
        <v>18.547200000000004</v>
      </c>
      <c r="K538" s="364"/>
      <c r="L538" s="362"/>
    </row>
    <row r="539" spans="1:12" ht="12.75" customHeight="1">
      <c r="A539" s="380"/>
      <c r="F539" s="356"/>
      <c r="G539" s="356"/>
      <c r="H539" s="356"/>
      <c r="I539" s="356"/>
      <c r="J539" s="414"/>
      <c r="K539" s="364"/>
      <c r="L539" s="362"/>
    </row>
    <row r="540" spans="1:12" ht="12.75" customHeight="1">
      <c r="A540" s="380"/>
      <c r="C540" s="343" t="s">
        <v>1056</v>
      </c>
      <c r="F540" s="356"/>
      <c r="G540" s="356"/>
      <c r="H540" s="356"/>
      <c r="I540" s="356"/>
      <c r="J540" s="414"/>
      <c r="K540" s="364"/>
      <c r="L540" s="362"/>
    </row>
    <row r="541" spans="1:12" ht="12.75" customHeight="1">
      <c r="A541" s="380"/>
      <c r="C541" s="338" t="s">
        <v>906</v>
      </c>
      <c r="F541" s="356">
        <f>+F311</f>
        <v>6.67</v>
      </c>
      <c r="G541" s="356"/>
      <c r="H541" s="356"/>
      <c r="I541" s="356"/>
      <c r="J541" s="414"/>
      <c r="K541" s="364"/>
      <c r="L541" s="362"/>
    </row>
    <row r="542" spans="1:12" ht="12.75" customHeight="1">
      <c r="A542" s="380"/>
      <c r="F542" s="356"/>
      <c r="G542" s="356"/>
      <c r="H542" s="356"/>
      <c r="I542" s="356"/>
      <c r="J542" s="414"/>
      <c r="K542" s="364"/>
      <c r="L542" s="362"/>
    </row>
    <row r="543" spans="1:12" ht="12.75" customHeight="1">
      <c r="A543" s="380"/>
      <c r="D543" s="344" t="s">
        <v>405</v>
      </c>
      <c r="F543" s="356">
        <f>+F541</f>
        <v>6.67</v>
      </c>
      <c r="G543" s="356"/>
      <c r="H543" s="356"/>
      <c r="I543" s="356"/>
      <c r="J543" s="391"/>
      <c r="K543" s="364"/>
      <c r="L543" s="362"/>
    </row>
    <row r="544" spans="1:12" ht="12.75" customHeight="1">
      <c r="A544" s="380"/>
      <c r="F544" s="356"/>
      <c r="G544" s="356"/>
      <c r="H544" s="356"/>
      <c r="I544" s="356"/>
      <c r="J544" s="391"/>
      <c r="K544" s="364"/>
      <c r="L544" s="362"/>
    </row>
    <row r="545" spans="1:12" ht="12.75" customHeight="1">
      <c r="A545" s="380"/>
      <c r="D545" s="344" t="s">
        <v>436</v>
      </c>
      <c r="E545" s="345">
        <f>+ROUNDUP(G545/0.2,0)</f>
        <v>11</v>
      </c>
      <c r="F545" s="356">
        <f>+F543</f>
        <v>6.67</v>
      </c>
      <c r="G545" s="356">
        <v>2.04</v>
      </c>
      <c r="H545" s="356"/>
      <c r="I545" s="356">
        <v>0.56000000000000005</v>
      </c>
      <c r="J545" s="391">
        <f>+E545*F545*I545</f>
        <v>41.08720000000001</v>
      </c>
      <c r="K545" s="364"/>
      <c r="L545" s="362"/>
    </row>
    <row r="546" spans="1:12" ht="12.75" customHeight="1">
      <c r="A546" s="380"/>
      <c r="D546" s="344" t="s">
        <v>930</v>
      </c>
      <c r="E546" s="345">
        <f>+ROUNDUP(F546/0.2,0)</f>
        <v>34</v>
      </c>
      <c r="F546" s="356">
        <f>+F545</f>
        <v>6.67</v>
      </c>
      <c r="G546" s="356">
        <f>+G545</f>
        <v>2.04</v>
      </c>
      <c r="H546" s="356"/>
      <c r="I546" s="356">
        <v>0.56000000000000005</v>
      </c>
      <c r="J546" s="391">
        <f>+E546*G546*I546</f>
        <v>38.841600000000007</v>
      </c>
      <c r="K546" s="364"/>
      <c r="L546" s="362"/>
    </row>
    <row r="547" spans="1:12" ht="12.75" customHeight="1">
      <c r="A547" s="380"/>
      <c r="F547" s="356"/>
      <c r="G547" s="356"/>
      <c r="H547" s="356"/>
      <c r="I547" s="356"/>
      <c r="J547" s="391"/>
      <c r="K547" s="364"/>
      <c r="L547" s="362"/>
    </row>
    <row r="548" spans="1:12" ht="12.75" customHeight="1">
      <c r="A548" s="380"/>
      <c r="C548" s="343" t="s">
        <v>1056</v>
      </c>
      <c r="F548" s="356"/>
      <c r="G548" s="356"/>
      <c r="H548" s="356"/>
      <c r="I548" s="356"/>
      <c r="J548" s="414"/>
      <c r="K548" s="364"/>
      <c r="L548" s="362"/>
    </row>
    <row r="549" spans="1:12" ht="12.75" customHeight="1">
      <c r="A549" s="380"/>
      <c r="C549" s="338" t="s">
        <v>907</v>
      </c>
      <c r="F549" s="356">
        <f>+F314</f>
        <v>7.93</v>
      </c>
      <c r="G549" s="356"/>
      <c r="H549" s="356"/>
      <c r="I549" s="356"/>
      <c r="J549" s="414"/>
      <c r="K549" s="364"/>
      <c r="L549" s="362"/>
    </row>
    <row r="550" spans="1:12" ht="12.75" customHeight="1">
      <c r="A550" s="380"/>
      <c r="F550" s="356"/>
      <c r="G550" s="356"/>
      <c r="H550" s="356"/>
      <c r="I550" s="356"/>
      <c r="J550" s="414"/>
      <c r="K550" s="364"/>
      <c r="L550" s="362"/>
    </row>
    <row r="551" spans="1:12" ht="12.75" customHeight="1">
      <c r="A551" s="380"/>
      <c r="D551" s="344" t="s">
        <v>405</v>
      </c>
      <c r="F551" s="356">
        <f>+F549</f>
        <v>7.93</v>
      </c>
      <c r="G551" s="356"/>
      <c r="H551" s="356"/>
      <c r="I551" s="356"/>
      <c r="J551" s="391"/>
      <c r="K551" s="364"/>
      <c r="L551" s="362"/>
    </row>
    <row r="552" spans="1:12" ht="12.75" customHeight="1">
      <c r="A552" s="380"/>
      <c r="F552" s="356"/>
      <c r="G552" s="356"/>
      <c r="H552" s="356"/>
      <c r="I552" s="356"/>
      <c r="J552" s="391"/>
      <c r="K552" s="364"/>
      <c r="L552" s="362"/>
    </row>
    <row r="553" spans="1:12" ht="12.75" customHeight="1">
      <c r="A553" s="380"/>
      <c r="D553" s="344" t="s">
        <v>436</v>
      </c>
      <c r="E553" s="345">
        <f>+ROUNDUP(G553/0.2,0)</f>
        <v>11</v>
      </c>
      <c r="F553" s="356">
        <f>+F551</f>
        <v>7.93</v>
      </c>
      <c r="G553" s="356">
        <v>2.04</v>
      </c>
      <c r="H553" s="356"/>
      <c r="I553" s="356">
        <v>0.56000000000000005</v>
      </c>
      <c r="J553" s="391">
        <f>+E553*F553*I553</f>
        <v>48.848799999999997</v>
      </c>
      <c r="K553" s="364"/>
      <c r="L553" s="362"/>
    </row>
    <row r="554" spans="1:12" ht="12.75" customHeight="1">
      <c r="A554" s="380"/>
      <c r="D554" s="344" t="s">
        <v>930</v>
      </c>
      <c r="E554" s="345">
        <f>+ROUNDUP(F554/0.2,0)</f>
        <v>40</v>
      </c>
      <c r="F554" s="356">
        <f>+F553</f>
        <v>7.93</v>
      </c>
      <c r="G554" s="356">
        <f>+G553</f>
        <v>2.04</v>
      </c>
      <c r="H554" s="356"/>
      <c r="I554" s="356">
        <v>0.56000000000000005</v>
      </c>
      <c r="J554" s="391">
        <f>+E554*G554*I554</f>
        <v>45.695999999999998</v>
      </c>
      <c r="K554" s="364"/>
      <c r="L554" s="362"/>
    </row>
    <row r="555" spans="1:12" ht="12.75" customHeight="1">
      <c r="A555" s="380"/>
      <c r="F555" s="356"/>
      <c r="G555" s="356"/>
      <c r="H555" s="356"/>
      <c r="I555" s="356"/>
      <c r="J555" s="414"/>
      <c r="K555" s="364"/>
      <c r="L555" s="362"/>
    </row>
    <row r="556" spans="1:12" ht="12.75" customHeight="1">
      <c r="A556" s="380"/>
      <c r="C556" s="343" t="s">
        <v>1057</v>
      </c>
      <c r="F556" s="356"/>
      <c r="G556" s="356"/>
      <c r="H556" s="356"/>
      <c r="I556" s="356"/>
      <c r="J556" s="414"/>
      <c r="K556" s="364"/>
      <c r="L556" s="362"/>
    </row>
    <row r="557" spans="1:12" ht="12.75" customHeight="1">
      <c r="A557" s="380"/>
      <c r="C557" s="338" t="s">
        <v>908</v>
      </c>
      <c r="F557" s="356">
        <f>+F317</f>
        <v>6</v>
      </c>
      <c r="G557" s="356"/>
      <c r="H557" s="356"/>
      <c r="I557" s="356"/>
      <c r="J557" s="414"/>
      <c r="K557" s="364"/>
      <c r="L557" s="362"/>
    </row>
    <row r="558" spans="1:12" ht="12.75" customHeight="1">
      <c r="A558" s="380"/>
      <c r="F558" s="356"/>
      <c r="G558" s="356"/>
      <c r="H558" s="356"/>
      <c r="I558" s="356"/>
      <c r="J558" s="414"/>
      <c r="K558" s="364"/>
      <c r="L558" s="362"/>
    </row>
    <row r="559" spans="1:12" ht="12.75" customHeight="1">
      <c r="A559" s="380"/>
      <c r="D559" s="344" t="s">
        <v>405</v>
      </c>
      <c r="F559" s="356">
        <f>+F557</f>
        <v>6</v>
      </c>
      <c r="G559" s="356"/>
      <c r="H559" s="356"/>
      <c r="I559" s="356"/>
      <c r="J559" s="391"/>
      <c r="K559" s="364"/>
      <c r="L559" s="362"/>
    </row>
    <row r="560" spans="1:12" ht="12.75" customHeight="1">
      <c r="A560" s="380"/>
      <c r="F560" s="356"/>
      <c r="G560" s="356"/>
      <c r="H560" s="356"/>
      <c r="I560" s="356"/>
      <c r="J560" s="391"/>
      <c r="K560" s="364"/>
      <c r="L560" s="362"/>
    </row>
    <row r="561" spans="1:12" ht="12.75" customHeight="1">
      <c r="A561" s="380"/>
      <c r="D561" s="344" t="s">
        <v>436</v>
      </c>
      <c r="E561" s="345">
        <f>+ROUNDUP(G561/0.2,0)</f>
        <v>11</v>
      </c>
      <c r="F561" s="356">
        <f>+F559</f>
        <v>6</v>
      </c>
      <c r="G561" s="356">
        <v>2.14</v>
      </c>
      <c r="H561" s="356"/>
      <c r="I561" s="356">
        <v>0.56000000000000005</v>
      </c>
      <c r="J561" s="391">
        <f>+E561*F561*I561</f>
        <v>36.96</v>
      </c>
      <c r="K561" s="364"/>
      <c r="L561" s="362"/>
    </row>
    <row r="562" spans="1:12" ht="12.75" customHeight="1">
      <c r="A562" s="380"/>
      <c r="D562" s="344" t="s">
        <v>930</v>
      </c>
      <c r="E562" s="345">
        <f>+ROUNDUP(F562/0.2,0)</f>
        <v>30</v>
      </c>
      <c r="F562" s="356">
        <f>+F561</f>
        <v>6</v>
      </c>
      <c r="G562" s="356">
        <f>+G561</f>
        <v>2.14</v>
      </c>
      <c r="H562" s="356"/>
      <c r="I562" s="356">
        <v>0.56000000000000005</v>
      </c>
      <c r="J562" s="391">
        <f>+E562*G562*I562</f>
        <v>35.952000000000005</v>
      </c>
      <c r="K562" s="364"/>
      <c r="L562" s="362"/>
    </row>
    <row r="563" spans="1:12" ht="12.75" customHeight="1">
      <c r="A563" s="380"/>
      <c r="F563" s="356"/>
      <c r="G563" s="356"/>
      <c r="H563" s="356"/>
      <c r="I563" s="356"/>
      <c r="J563" s="414"/>
      <c r="K563" s="364"/>
      <c r="L563" s="362"/>
    </row>
    <row r="564" spans="1:12" ht="12.75" customHeight="1">
      <c r="A564" s="380"/>
      <c r="C564" s="343" t="s">
        <v>1057</v>
      </c>
      <c r="F564" s="356"/>
      <c r="G564" s="356"/>
      <c r="H564" s="356"/>
      <c r="I564" s="356"/>
      <c r="J564" s="414"/>
      <c r="K564" s="364"/>
      <c r="L564" s="362"/>
    </row>
    <row r="565" spans="1:12" ht="12.75" customHeight="1">
      <c r="A565" s="380"/>
      <c r="C565" s="338" t="s">
        <v>909</v>
      </c>
      <c r="F565" s="356">
        <f>+F320</f>
        <v>3.93</v>
      </c>
      <c r="G565" s="356"/>
      <c r="H565" s="356"/>
      <c r="I565" s="356"/>
      <c r="J565" s="414"/>
      <c r="K565" s="364"/>
      <c r="L565" s="362"/>
    </row>
    <row r="566" spans="1:12" ht="12.75" customHeight="1">
      <c r="A566" s="380"/>
      <c r="F566" s="356"/>
      <c r="G566" s="356"/>
      <c r="H566" s="356"/>
      <c r="I566" s="356"/>
      <c r="J566" s="414"/>
      <c r="K566" s="364"/>
      <c r="L566" s="362"/>
    </row>
    <row r="567" spans="1:12" ht="12.75" customHeight="1">
      <c r="A567" s="380"/>
      <c r="D567" s="344" t="s">
        <v>405</v>
      </c>
      <c r="F567" s="356">
        <f>+F565</f>
        <v>3.93</v>
      </c>
      <c r="G567" s="356"/>
      <c r="H567" s="356"/>
      <c r="I567" s="356"/>
      <c r="J567" s="391"/>
      <c r="K567" s="364"/>
      <c r="L567" s="362"/>
    </row>
    <row r="568" spans="1:12" ht="12.75" customHeight="1">
      <c r="A568" s="380"/>
      <c r="F568" s="356"/>
      <c r="G568" s="356"/>
      <c r="H568" s="356"/>
      <c r="I568" s="356"/>
      <c r="J568" s="391"/>
      <c r="K568" s="364"/>
      <c r="L568" s="362"/>
    </row>
    <row r="569" spans="1:12" ht="12.75" customHeight="1">
      <c r="A569" s="380"/>
      <c r="D569" s="344" t="s">
        <v>436</v>
      </c>
      <c r="E569" s="345">
        <f>+ROUNDUP(G569/0.2,0)</f>
        <v>11</v>
      </c>
      <c r="F569" s="356">
        <f>+F567</f>
        <v>3.93</v>
      </c>
      <c r="G569" s="356">
        <v>2.14</v>
      </c>
      <c r="H569" s="356"/>
      <c r="I569" s="356">
        <v>0.56000000000000005</v>
      </c>
      <c r="J569" s="391">
        <f>+E569*F569*I569</f>
        <v>24.208800000000004</v>
      </c>
      <c r="K569" s="364"/>
      <c r="L569" s="362"/>
    </row>
    <row r="570" spans="1:12" ht="12.75" customHeight="1">
      <c r="A570" s="380"/>
      <c r="D570" s="344" t="s">
        <v>930</v>
      </c>
      <c r="E570" s="345">
        <f>+ROUNDUP(F570/0.2,0)</f>
        <v>20</v>
      </c>
      <c r="F570" s="356">
        <f>+F569</f>
        <v>3.93</v>
      </c>
      <c r="G570" s="356">
        <f>+G569</f>
        <v>2.14</v>
      </c>
      <c r="H570" s="356"/>
      <c r="I570" s="356">
        <v>0.56000000000000005</v>
      </c>
      <c r="J570" s="391">
        <f>+E570*G570*I570</f>
        <v>23.968000000000004</v>
      </c>
      <c r="K570" s="364"/>
      <c r="L570" s="362"/>
    </row>
    <row r="571" spans="1:12" ht="12.75" customHeight="1">
      <c r="A571" s="380"/>
      <c r="F571" s="356"/>
      <c r="G571" s="356"/>
      <c r="H571" s="356"/>
      <c r="I571" s="356"/>
      <c r="J571" s="414"/>
      <c r="K571" s="364"/>
      <c r="L571" s="362"/>
    </row>
    <row r="572" spans="1:12" ht="12.75" customHeight="1">
      <c r="A572" s="380"/>
      <c r="C572" s="343" t="s">
        <v>1056</v>
      </c>
      <c r="F572" s="356"/>
      <c r="G572" s="356"/>
      <c r="H572" s="356"/>
      <c r="I572" s="356"/>
      <c r="J572" s="414"/>
      <c r="K572" s="364"/>
      <c r="L572" s="362"/>
    </row>
    <row r="573" spans="1:12" ht="12.75" customHeight="1">
      <c r="A573" s="380"/>
      <c r="C573" s="338" t="s">
        <v>910</v>
      </c>
      <c r="F573" s="356">
        <f>+F323</f>
        <v>4.51</v>
      </c>
      <c r="G573" s="356"/>
      <c r="H573" s="356"/>
      <c r="I573" s="356"/>
      <c r="J573" s="414"/>
      <c r="K573" s="364"/>
      <c r="L573" s="362"/>
    </row>
    <row r="574" spans="1:12" ht="12.75" customHeight="1">
      <c r="A574" s="380"/>
      <c r="F574" s="356"/>
      <c r="G574" s="356"/>
      <c r="H574" s="356"/>
      <c r="I574" s="356"/>
      <c r="J574" s="414"/>
      <c r="K574" s="364"/>
      <c r="L574" s="362"/>
    </row>
    <row r="575" spans="1:12" ht="12.75" customHeight="1">
      <c r="A575" s="380"/>
      <c r="D575" s="344" t="s">
        <v>405</v>
      </c>
      <c r="F575" s="356">
        <f>+F573</f>
        <v>4.51</v>
      </c>
      <c r="G575" s="356"/>
      <c r="H575" s="356"/>
      <c r="I575" s="356"/>
      <c r="J575" s="391"/>
      <c r="K575" s="364"/>
      <c r="L575" s="362"/>
    </row>
    <row r="576" spans="1:12" ht="12.75" customHeight="1">
      <c r="A576" s="380"/>
      <c r="F576" s="356"/>
      <c r="G576" s="356"/>
      <c r="H576" s="356"/>
      <c r="I576" s="356"/>
      <c r="J576" s="391"/>
      <c r="K576" s="364"/>
      <c r="L576" s="362"/>
    </row>
    <row r="577" spans="1:12" ht="12.75" customHeight="1">
      <c r="A577" s="380"/>
      <c r="D577" s="344" t="s">
        <v>436</v>
      </c>
      <c r="E577" s="345">
        <f>+ROUNDUP(G577/0.2,0)</f>
        <v>11</v>
      </c>
      <c r="F577" s="356">
        <f>+F575</f>
        <v>4.51</v>
      </c>
      <c r="G577" s="356">
        <v>2.04</v>
      </c>
      <c r="H577" s="356"/>
      <c r="I577" s="356">
        <v>0.56000000000000005</v>
      </c>
      <c r="J577" s="391">
        <f>+E577*F577*I577</f>
        <v>27.781600000000001</v>
      </c>
      <c r="K577" s="364"/>
      <c r="L577" s="362"/>
    </row>
    <row r="578" spans="1:12" ht="12.75" customHeight="1">
      <c r="A578" s="380"/>
      <c r="D578" s="344" t="s">
        <v>930</v>
      </c>
      <c r="E578" s="345">
        <f>+ROUNDUP(F578/0.2,0)</f>
        <v>23</v>
      </c>
      <c r="F578" s="356">
        <f>+F577</f>
        <v>4.51</v>
      </c>
      <c r="G578" s="356">
        <f>+G577</f>
        <v>2.04</v>
      </c>
      <c r="H578" s="356"/>
      <c r="I578" s="356">
        <v>0.56000000000000005</v>
      </c>
      <c r="J578" s="391">
        <f>+E578*G578*I578</f>
        <v>26.275200000000005</v>
      </c>
      <c r="K578" s="364"/>
      <c r="L578" s="362"/>
    </row>
    <row r="579" spans="1:12" ht="12.75" customHeight="1">
      <c r="A579" s="380"/>
      <c r="F579" s="356"/>
      <c r="G579" s="356"/>
      <c r="H579" s="356"/>
      <c r="I579" s="356"/>
      <c r="J579" s="391"/>
      <c r="K579" s="364"/>
      <c r="L579" s="362"/>
    </row>
    <row r="580" spans="1:12" ht="12.75" customHeight="1">
      <c r="A580" s="380"/>
      <c r="C580" s="343" t="s">
        <v>1054</v>
      </c>
      <c r="F580" s="356"/>
      <c r="G580" s="356"/>
      <c r="H580" s="356"/>
      <c r="I580" s="356"/>
      <c r="J580" s="414"/>
      <c r="K580" s="364"/>
      <c r="L580" s="362"/>
    </row>
    <row r="581" spans="1:12" ht="12.75" customHeight="1">
      <c r="A581" s="380"/>
      <c r="C581" s="338" t="s">
        <v>911</v>
      </c>
      <c r="F581" s="356">
        <f>+F326</f>
        <v>5</v>
      </c>
      <c r="G581" s="356"/>
      <c r="H581" s="356"/>
      <c r="I581" s="356"/>
      <c r="J581" s="414"/>
      <c r="K581" s="364"/>
      <c r="L581" s="362"/>
    </row>
    <row r="582" spans="1:12" ht="12.75" customHeight="1">
      <c r="A582" s="380"/>
      <c r="F582" s="356"/>
      <c r="G582" s="356"/>
      <c r="H582" s="356"/>
      <c r="I582" s="356"/>
      <c r="J582" s="414"/>
      <c r="K582" s="364"/>
      <c r="L582" s="362"/>
    </row>
    <row r="583" spans="1:12" ht="12.75" customHeight="1">
      <c r="A583" s="380"/>
      <c r="D583" s="344" t="s">
        <v>405</v>
      </c>
      <c r="F583" s="356">
        <f>+F581</f>
        <v>5</v>
      </c>
      <c r="G583" s="356"/>
      <c r="H583" s="356"/>
      <c r="I583" s="356"/>
      <c r="J583" s="391"/>
      <c r="K583" s="364"/>
      <c r="L583" s="362"/>
    </row>
    <row r="584" spans="1:12" ht="12.75" customHeight="1">
      <c r="A584" s="380"/>
      <c r="F584" s="356"/>
      <c r="G584" s="356"/>
      <c r="H584" s="356"/>
      <c r="I584" s="356"/>
      <c r="J584" s="391"/>
      <c r="K584" s="364"/>
      <c r="L584" s="362"/>
    </row>
    <row r="585" spans="1:12" ht="12.75" customHeight="1">
      <c r="A585" s="380"/>
      <c r="D585" s="344" t="s">
        <v>436</v>
      </c>
      <c r="E585" s="345">
        <f>+ROUNDUP(G585/0.2,0)</f>
        <v>9</v>
      </c>
      <c r="F585" s="356">
        <f>+F583</f>
        <v>5</v>
      </c>
      <c r="G585" s="356">
        <v>1.74</v>
      </c>
      <c r="H585" s="356"/>
      <c r="I585" s="356">
        <v>0.56000000000000005</v>
      </c>
      <c r="J585" s="391">
        <f>+E585*F585*I585</f>
        <v>25.200000000000003</v>
      </c>
      <c r="K585" s="364"/>
      <c r="L585" s="362"/>
    </row>
    <row r="586" spans="1:12" ht="12.75" customHeight="1">
      <c r="A586" s="380"/>
      <c r="D586" s="344" t="s">
        <v>930</v>
      </c>
      <c r="E586" s="345">
        <f>+ROUNDUP(F586/0.2,0)</f>
        <v>25</v>
      </c>
      <c r="F586" s="356">
        <f>+F585</f>
        <v>5</v>
      </c>
      <c r="G586" s="356">
        <f>+G585</f>
        <v>1.74</v>
      </c>
      <c r="H586" s="356"/>
      <c r="I586" s="356">
        <v>0.56000000000000005</v>
      </c>
      <c r="J586" s="391">
        <f>+E586*G586*I586</f>
        <v>24.360000000000003</v>
      </c>
      <c r="K586" s="364"/>
      <c r="L586" s="362"/>
    </row>
    <row r="587" spans="1:12" ht="12.75" customHeight="1">
      <c r="A587" s="380"/>
      <c r="F587" s="356"/>
      <c r="G587" s="356"/>
      <c r="H587" s="356"/>
      <c r="I587" s="356"/>
      <c r="J587" s="414"/>
      <c r="K587" s="364"/>
      <c r="L587" s="362"/>
    </row>
    <row r="588" spans="1:12" ht="21.75" customHeight="1">
      <c r="A588" s="380"/>
      <c r="C588" s="343" t="s">
        <v>1058</v>
      </c>
      <c r="F588" s="356"/>
      <c r="G588" s="356"/>
      <c r="H588" s="356"/>
      <c r="I588" s="356"/>
      <c r="J588" s="422">
        <f>+SUM(J591:J652)</f>
        <v>440.61359999999996</v>
      </c>
      <c r="K588" s="364"/>
      <c r="L588" s="362"/>
    </row>
    <row r="589" spans="1:12" ht="12.75" customHeight="1">
      <c r="A589" s="380"/>
      <c r="F589" s="356"/>
      <c r="G589" s="356"/>
      <c r="H589" s="356"/>
      <c r="I589" s="356"/>
      <c r="J589" s="414"/>
      <c r="K589" s="364"/>
      <c r="L589" s="362"/>
    </row>
    <row r="590" spans="1:12" ht="12.75" customHeight="1">
      <c r="A590" s="380"/>
      <c r="C590" s="343" t="s">
        <v>1053</v>
      </c>
      <c r="F590" s="356"/>
      <c r="G590" s="356"/>
      <c r="H590" s="356"/>
      <c r="I590" s="356"/>
      <c r="J590" s="414"/>
      <c r="K590" s="364"/>
      <c r="L590" s="362"/>
    </row>
    <row r="591" spans="1:12" ht="12.75" customHeight="1">
      <c r="A591" s="380"/>
      <c r="C591" s="338" t="s">
        <v>912</v>
      </c>
      <c r="F591" s="356">
        <f>+F331</f>
        <v>3.06</v>
      </c>
      <c r="G591" s="356"/>
      <c r="H591" s="356"/>
      <c r="I591" s="356"/>
      <c r="J591" s="414"/>
      <c r="K591" s="364"/>
      <c r="L591" s="362"/>
    </row>
    <row r="592" spans="1:12" ht="12.75" customHeight="1">
      <c r="A592" s="380"/>
      <c r="F592" s="356"/>
      <c r="G592" s="356"/>
      <c r="H592" s="356"/>
      <c r="I592" s="356"/>
      <c r="J592" s="414"/>
      <c r="K592" s="364"/>
      <c r="L592" s="362"/>
    </row>
    <row r="593" spans="1:12" ht="12.75" customHeight="1">
      <c r="A593" s="380"/>
      <c r="D593" s="344" t="s">
        <v>405</v>
      </c>
      <c r="F593" s="356">
        <f>+F591</f>
        <v>3.06</v>
      </c>
      <c r="G593" s="356"/>
      <c r="H593" s="356"/>
      <c r="I593" s="356"/>
      <c r="J593" s="391"/>
      <c r="K593" s="364"/>
      <c r="L593" s="362"/>
    </row>
    <row r="594" spans="1:12" ht="12.75" customHeight="1">
      <c r="A594" s="380"/>
      <c r="F594" s="356"/>
      <c r="G594" s="356"/>
      <c r="H594" s="356"/>
      <c r="I594" s="356"/>
      <c r="J594" s="391"/>
      <c r="K594" s="364"/>
      <c r="L594" s="362"/>
    </row>
    <row r="595" spans="1:12" ht="12.75" customHeight="1">
      <c r="A595" s="380"/>
      <c r="D595" s="344" t="s">
        <v>436</v>
      </c>
      <c r="E595" s="345">
        <f>+ROUNDUP(G595/0.2,0)</f>
        <v>8</v>
      </c>
      <c r="F595" s="356">
        <f>+F593</f>
        <v>3.06</v>
      </c>
      <c r="G595" s="356">
        <v>1.54</v>
      </c>
      <c r="H595" s="356"/>
      <c r="I595" s="356">
        <v>0.56000000000000005</v>
      </c>
      <c r="J595" s="391">
        <f>+E595*F595*I595</f>
        <v>13.708800000000002</v>
      </c>
      <c r="K595" s="364"/>
      <c r="L595" s="362"/>
    </row>
    <row r="596" spans="1:12" ht="12.75" customHeight="1">
      <c r="A596" s="380"/>
      <c r="D596" s="344" t="s">
        <v>930</v>
      </c>
      <c r="E596" s="345">
        <f>+ROUNDUP(F596/0.2,0)</f>
        <v>16</v>
      </c>
      <c r="F596" s="356">
        <f>+F595</f>
        <v>3.06</v>
      </c>
      <c r="G596" s="356">
        <f>+G595</f>
        <v>1.54</v>
      </c>
      <c r="H596" s="356"/>
      <c r="I596" s="356">
        <v>0.56000000000000005</v>
      </c>
      <c r="J596" s="391">
        <f>+E596*G596*I596</f>
        <v>13.798400000000001</v>
      </c>
      <c r="K596" s="364"/>
      <c r="L596" s="362"/>
    </row>
    <row r="597" spans="1:12" ht="12.75" customHeight="1">
      <c r="A597" s="380"/>
      <c r="F597" s="356"/>
      <c r="G597" s="356"/>
      <c r="H597" s="356"/>
      <c r="I597" s="356"/>
      <c r="J597" s="391"/>
      <c r="K597" s="364"/>
      <c r="L597" s="362"/>
    </row>
    <row r="598" spans="1:12" ht="12.75" customHeight="1">
      <c r="A598" s="380"/>
      <c r="C598" s="343" t="s">
        <v>1053</v>
      </c>
      <c r="F598" s="356"/>
      <c r="G598" s="356"/>
      <c r="H598" s="356"/>
      <c r="I598" s="356"/>
      <c r="J598" s="414"/>
      <c r="K598" s="364"/>
      <c r="L598" s="362"/>
    </row>
    <row r="599" spans="1:12" ht="12.75" customHeight="1">
      <c r="A599" s="380"/>
      <c r="C599" s="338" t="s">
        <v>913</v>
      </c>
      <c r="F599" s="356">
        <f>+F334</f>
        <v>6.61</v>
      </c>
      <c r="G599" s="356"/>
      <c r="H599" s="356"/>
      <c r="I599" s="356"/>
      <c r="J599" s="414"/>
      <c r="K599" s="364"/>
      <c r="L599" s="362"/>
    </row>
    <row r="600" spans="1:12" ht="12.75" customHeight="1">
      <c r="A600" s="380"/>
      <c r="F600" s="356"/>
      <c r="G600" s="356"/>
      <c r="H600" s="356"/>
      <c r="I600" s="356"/>
      <c r="J600" s="414"/>
      <c r="K600" s="364"/>
      <c r="L600" s="362"/>
    </row>
    <row r="601" spans="1:12" ht="12.75" customHeight="1">
      <c r="A601" s="380"/>
      <c r="D601" s="344" t="s">
        <v>405</v>
      </c>
      <c r="F601" s="356">
        <f>+F599</f>
        <v>6.61</v>
      </c>
      <c r="G601" s="356"/>
      <c r="H601" s="356"/>
      <c r="I601" s="356"/>
      <c r="J601" s="391"/>
      <c r="K601" s="364"/>
      <c r="L601" s="362"/>
    </row>
    <row r="602" spans="1:12" ht="12.75" customHeight="1">
      <c r="A602" s="380"/>
      <c r="F602" s="356"/>
      <c r="G602" s="356"/>
      <c r="H602" s="356"/>
      <c r="I602" s="356"/>
      <c r="J602" s="391"/>
      <c r="K602" s="364"/>
      <c r="L602" s="362"/>
    </row>
    <row r="603" spans="1:12" ht="12.75" customHeight="1">
      <c r="A603" s="380"/>
      <c r="D603" s="344" t="s">
        <v>436</v>
      </c>
      <c r="E603" s="345">
        <f>+ROUNDUP(G603/0.2,0)</f>
        <v>8</v>
      </c>
      <c r="F603" s="356">
        <f>+F601</f>
        <v>6.61</v>
      </c>
      <c r="G603" s="356">
        <v>1.54</v>
      </c>
      <c r="H603" s="356"/>
      <c r="I603" s="356">
        <v>0.56000000000000005</v>
      </c>
      <c r="J603" s="391">
        <f>+E603*F603*I603</f>
        <v>29.612800000000004</v>
      </c>
      <c r="K603" s="364"/>
      <c r="L603" s="362"/>
    </row>
    <row r="604" spans="1:12" ht="12.75" customHeight="1">
      <c r="A604" s="380"/>
      <c r="D604" s="344" t="s">
        <v>930</v>
      </c>
      <c r="E604" s="345">
        <f>+ROUNDUP(F604/0.2,0)</f>
        <v>34</v>
      </c>
      <c r="F604" s="356">
        <f>+F603</f>
        <v>6.61</v>
      </c>
      <c r="G604" s="356">
        <f>+G603</f>
        <v>1.54</v>
      </c>
      <c r="H604" s="356"/>
      <c r="I604" s="356">
        <v>0.56000000000000005</v>
      </c>
      <c r="J604" s="391">
        <f>+E604*G604*I604</f>
        <v>29.321600000000004</v>
      </c>
      <c r="K604" s="364"/>
      <c r="L604" s="362"/>
    </row>
    <row r="605" spans="1:12" ht="12.75" customHeight="1">
      <c r="A605" s="380"/>
      <c r="F605" s="356"/>
      <c r="G605" s="356"/>
      <c r="H605" s="356"/>
      <c r="I605" s="356"/>
      <c r="J605" s="414"/>
      <c r="K605" s="364"/>
      <c r="L605" s="362"/>
    </row>
    <row r="606" spans="1:12" ht="12.75" customHeight="1">
      <c r="A606" s="380"/>
      <c r="C606" s="343" t="s">
        <v>1054</v>
      </c>
      <c r="F606" s="356"/>
      <c r="G606" s="356"/>
      <c r="H606" s="356"/>
      <c r="I606" s="356"/>
      <c r="J606" s="414"/>
      <c r="K606" s="364"/>
      <c r="L606" s="362"/>
    </row>
    <row r="607" spans="1:12" ht="12.75" customHeight="1">
      <c r="A607" s="380"/>
      <c r="C607" s="338" t="s">
        <v>914</v>
      </c>
      <c r="F607" s="356">
        <f>+F337</f>
        <v>5.27</v>
      </c>
      <c r="G607" s="356"/>
      <c r="H607" s="356"/>
      <c r="I607" s="356"/>
      <c r="J607" s="414"/>
      <c r="K607" s="364"/>
      <c r="L607" s="362"/>
    </row>
    <row r="608" spans="1:12" ht="12.75" customHeight="1">
      <c r="A608" s="380"/>
      <c r="F608" s="356"/>
      <c r="G608" s="356"/>
      <c r="H608" s="356"/>
      <c r="I608" s="356"/>
      <c r="J608" s="414"/>
      <c r="K608" s="364"/>
      <c r="L608" s="362"/>
    </row>
    <row r="609" spans="1:12" ht="12.75" customHeight="1">
      <c r="A609" s="380"/>
      <c r="D609" s="344" t="s">
        <v>405</v>
      </c>
      <c r="F609" s="356">
        <f>+F607</f>
        <v>5.27</v>
      </c>
      <c r="G609" s="356"/>
      <c r="H609" s="356"/>
      <c r="I609" s="356"/>
      <c r="J609" s="391"/>
      <c r="K609" s="364"/>
      <c r="L609" s="362"/>
    </row>
    <row r="610" spans="1:12" ht="12.75" customHeight="1">
      <c r="A610" s="380"/>
      <c r="F610" s="356"/>
      <c r="G610" s="356"/>
      <c r="H610" s="356"/>
      <c r="I610" s="356"/>
      <c r="J610" s="391"/>
      <c r="K610" s="364"/>
      <c r="L610" s="362"/>
    </row>
    <row r="611" spans="1:12" ht="12.75" customHeight="1">
      <c r="A611" s="380"/>
      <c r="D611" s="344" t="s">
        <v>436</v>
      </c>
      <c r="E611" s="345">
        <f>+ROUNDUP(G611/0.2,0)</f>
        <v>9</v>
      </c>
      <c r="F611" s="356">
        <f>+F609</f>
        <v>5.27</v>
      </c>
      <c r="G611" s="356">
        <v>1.74</v>
      </c>
      <c r="H611" s="356"/>
      <c r="I611" s="356">
        <v>0.56000000000000005</v>
      </c>
      <c r="J611" s="391">
        <f>+E611*F611*I611</f>
        <v>26.560799999999997</v>
      </c>
      <c r="K611" s="364"/>
      <c r="L611" s="362"/>
    </row>
    <row r="612" spans="1:12" ht="12.75" customHeight="1">
      <c r="A612" s="380"/>
      <c r="D612" s="344" t="s">
        <v>930</v>
      </c>
      <c r="E612" s="345">
        <f>+ROUNDUP(F612/0.2,0)</f>
        <v>27</v>
      </c>
      <c r="F612" s="356">
        <f>+F611</f>
        <v>5.27</v>
      </c>
      <c r="G612" s="356">
        <f>+G611</f>
        <v>1.74</v>
      </c>
      <c r="H612" s="356"/>
      <c r="I612" s="356">
        <v>0.56000000000000005</v>
      </c>
      <c r="J612" s="391">
        <f>+E612*G612*I612</f>
        <v>26.308800000000002</v>
      </c>
      <c r="K612" s="364"/>
      <c r="L612" s="362"/>
    </row>
    <row r="613" spans="1:12" ht="12.75" customHeight="1">
      <c r="A613" s="380"/>
      <c r="F613" s="356"/>
      <c r="G613" s="356"/>
      <c r="H613" s="356"/>
      <c r="I613" s="356"/>
      <c r="J613" s="414"/>
      <c r="K613" s="364"/>
      <c r="L613" s="362"/>
    </row>
    <row r="614" spans="1:12" ht="12.75" customHeight="1">
      <c r="A614" s="380"/>
      <c r="C614" s="343" t="s">
        <v>1055</v>
      </c>
      <c r="F614" s="356"/>
      <c r="G614" s="356"/>
      <c r="H614" s="356"/>
      <c r="I614" s="356"/>
      <c r="J614" s="414"/>
      <c r="K614" s="364"/>
      <c r="L614" s="362"/>
    </row>
    <row r="615" spans="1:12" ht="12.75" customHeight="1">
      <c r="A615" s="380"/>
      <c r="C615" s="338" t="s">
        <v>915</v>
      </c>
      <c r="F615" s="356">
        <f>+F340</f>
        <v>7.28</v>
      </c>
      <c r="G615" s="356"/>
      <c r="H615" s="356"/>
      <c r="I615" s="356"/>
      <c r="J615" s="414"/>
      <c r="K615" s="364"/>
      <c r="L615" s="362"/>
    </row>
    <row r="616" spans="1:12" ht="12.75" customHeight="1">
      <c r="A616" s="380"/>
      <c r="F616" s="356"/>
      <c r="G616" s="356"/>
      <c r="H616" s="356"/>
      <c r="I616" s="356"/>
      <c r="J616" s="414"/>
      <c r="K616" s="364"/>
      <c r="L616" s="362"/>
    </row>
    <row r="617" spans="1:12" ht="12.75" customHeight="1">
      <c r="A617" s="380"/>
      <c r="D617" s="344" t="s">
        <v>405</v>
      </c>
      <c r="F617" s="356">
        <f>+F615</f>
        <v>7.28</v>
      </c>
      <c r="G617" s="356"/>
      <c r="H617" s="356"/>
      <c r="I617" s="356"/>
      <c r="J617" s="391"/>
      <c r="K617" s="364"/>
      <c r="L617" s="362"/>
    </row>
    <row r="618" spans="1:12" ht="12.75" customHeight="1">
      <c r="A618" s="380"/>
      <c r="F618" s="356"/>
      <c r="G618" s="356"/>
      <c r="H618" s="356"/>
      <c r="I618" s="356"/>
      <c r="J618" s="391"/>
      <c r="K618" s="364"/>
      <c r="L618" s="362"/>
    </row>
    <row r="619" spans="1:12" ht="12.75" customHeight="1">
      <c r="A619" s="380"/>
      <c r="D619" s="344" t="s">
        <v>436</v>
      </c>
      <c r="E619" s="345">
        <f>+ROUNDUP(G619/0.2,0)</f>
        <v>10</v>
      </c>
      <c r="F619" s="356">
        <f>+F617</f>
        <v>7.28</v>
      </c>
      <c r="G619" s="356">
        <v>1.84</v>
      </c>
      <c r="H619" s="356"/>
      <c r="I619" s="356">
        <v>0.56000000000000005</v>
      </c>
      <c r="J619" s="391">
        <f>+E619*F619*I619</f>
        <v>40.768000000000001</v>
      </c>
      <c r="K619" s="364"/>
      <c r="L619" s="362"/>
    </row>
    <row r="620" spans="1:12" ht="12.75" customHeight="1">
      <c r="A620" s="380"/>
      <c r="D620" s="344" t="s">
        <v>930</v>
      </c>
      <c r="E620" s="345">
        <f>+ROUNDUP(F620/0.2,0)</f>
        <v>37</v>
      </c>
      <c r="F620" s="356">
        <f>+F619</f>
        <v>7.28</v>
      </c>
      <c r="G620" s="356">
        <f>+G619</f>
        <v>1.84</v>
      </c>
      <c r="H620" s="356"/>
      <c r="I620" s="356">
        <v>0.56000000000000005</v>
      </c>
      <c r="J620" s="391">
        <f>+E620*G620*I620</f>
        <v>38.1248</v>
      </c>
      <c r="K620" s="364"/>
      <c r="L620" s="362"/>
    </row>
    <row r="621" spans="1:12" ht="12.75" customHeight="1">
      <c r="A621" s="380"/>
      <c r="F621" s="356"/>
      <c r="G621" s="356"/>
      <c r="H621" s="356"/>
      <c r="I621" s="356"/>
      <c r="J621" s="414"/>
      <c r="K621" s="364"/>
      <c r="L621" s="362"/>
    </row>
    <row r="622" spans="1:12" ht="12.75" customHeight="1">
      <c r="A622" s="380"/>
      <c r="C622" s="343" t="s">
        <v>1055</v>
      </c>
      <c r="F622" s="356"/>
      <c r="G622" s="356"/>
      <c r="H622" s="356"/>
      <c r="I622" s="356"/>
      <c r="J622" s="414"/>
      <c r="K622" s="364"/>
      <c r="L622" s="362"/>
    </row>
    <row r="623" spans="1:12" ht="12.75" customHeight="1">
      <c r="A623" s="380"/>
      <c r="C623" s="338" t="s">
        <v>916</v>
      </c>
      <c r="F623" s="356">
        <f>+F343</f>
        <v>6.72</v>
      </c>
      <c r="G623" s="356"/>
      <c r="H623" s="356"/>
      <c r="I623" s="356"/>
      <c r="J623" s="414"/>
      <c r="K623" s="364"/>
      <c r="L623" s="362"/>
    </row>
    <row r="624" spans="1:12" ht="12.75" customHeight="1">
      <c r="A624" s="380"/>
      <c r="F624" s="356"/>
      <c r="G624" s="356"/>
      <c r="H624" s="356"/>
      <c r="I624" s="356"/>
      <c r="J624" s="414"/>
      <c r="K624" s="364"/>
      <c r="L624" s="362"/>
    </row>
    <row r="625" spans="1:12" ht="12.75" customHeight="1">
      <c r="A625" s="380"/>
      <c r="D625" s="344" t="s">
        <v>405</v>
      </c>
      <c r="F625" s="356">
        <f>+F623</f>
        <v>6.72</v>
      </c>
      <c r="G625" s="356"/>
      <c r="H625" s="356"/>
      <c r="I625" s="356"/>
      <c r="J625" s="391"/>
      <c r="K625" s="364"/>
      <c r="L625" s="362"/>
    </row>
    <row r="626" spans="1:12" ht="12.75" customHeight="1">
      <c r="A626" s="380"/>
      <c r="F626" s="356"/>
      <c r="G626" s="356"/>
      <c r="H626" s="356"/>
      <c r="I626" s="356"/>
      <c r="J626" s="391"/>
      <c r="K626" s="364"/>
      <c r="L626" s="362"/>
    </row>
    <row r="627" spans="1:12" ht="12.75" customHeight="1">
      <c r="A627" s="380"/>
      <c r="D627" s="344" t="s">
        <v>436</v>
      </c>
      <c r="E627" s="345">
        <f>+ROUNDUP(G627/0.2,0)</f>
        <v>10</v>
      </c>
      <c r="F627" s="356">
        <f>+F625</f>
        <v>6.72</v>
      </c>
      <c r="G627" s="356">
        <v>1.84</v>
      </c>
      <c r="H627" s="356"/>
      <c r="I627" s="356">
        <v>0.56000000000000005</v>
      </c>
      <c r="J627" s="391">
        <f>+E627*F627*I627</f>
        <v>37.632000000000005</v>
      </c>
      <c r="K627" s="364"/>
      <c r="L627" s="362"/>
    </row>
    <row r="628" spans="1:12" ht="12.75" customHeight="1">
      <c r="A628" s="380"/>
      <c r="D628" s="344" t="s">
        <v>930</v>
      </c>
      <c r="E628" s="345">
        <f>+ROUNDUP(F628/0.2,0)</f>
        <v>34</v>
      </c>
      <c r="F628" s="356">
        <f>+F627</f>
        <v>6.72</v>
      </c>
      <c r="G628" s="356">
        <f>+G627</f>
        <v>1.84</v>
      </c>
      <c r="H628" s="356"/>
      <c r="I628" s="356">
        <v>0.56000000000000005</v>
      </c>
      <c r="J628" s="391">
        <f>+E628*G628*I628</f>
        <v>35.033600000000007</v>
      </c>
      <c r="K628" s="364"/>
      <c r="L628" s="362"/>
    </row>
    <row r="629" spans="1:12" ht="12.75" customHeight="1">
      <c r="A629" s="380"/>
      <c r="F629" s="356"/>
      <c r="G629" s="356"/>
      <c r="H629" s="356"/>
      <c r="I629" s="356"/>
      <c r="J629" s="414"/>
      <c r="K629" s="364"/>
      <c r="L629" s="362"/>
    </row>
    <row r="630" spans="1:12" ht="12.75" customHeight="1">
      <c r="A630" s="380"/>
      <c r="C630" s="343" t="s">
        <v>1054</v>
      </c>
      <c r="F630" s="356"/>
      <c r="G630" s="356"/>
      <c r="H630" s="356"/>
      <c r="I630" s="356"/>
      <c r="J630" s="414"/>
      <c r="K630" s="364"/>
      <c r="L630" s="362"/>
    </row>
    <row r="631" spans="1:12" ht="12.75" customHeight="1">
      <c r="A631" s="380"/>
      <c r="C631" s="338" t="s">
        <v>917</v>
      </c>
      <c r="F631" s="356">
        <f>+F346</f>
        <v>4.38</v>
      </c>
      <c r="G631" s="356"/>
      <c r="H631" s="356"/>
      <c r="I631" s="356"/>
      <c r="J631" s="414"/>
      <c r="K631" s="364"/>
      <c r="L631" s="362"/>
    </row>
    <row r="632" spans="1:12" ht="12.75" customHeight="1">
      <c r="A632" s="380"/>
      <c r="F632" s="356"/>
      <c r="G632" s="356"/>
      <c r="H632" s="356"/>
      <c r="I632" s="356"/>
      <c r="J632" s="414"/>
      <c r="K632" s="364"/>
      <c r="L632" s="362"/>
    </row>
    <row r="633" spans="1:12" ht="12.75" customHeight="1">
      <c r="A633" s="380"/>
      <c r="D633" s="344" t="s">
        <v>405</v>
      </c>
      <c r="F633" s="356">
        <f>+F631</f>
        <v>4.38</v>
      </c>
      <c r="G633" s="356"/>
      <c r="H633" s="356"/>
      <c r="I633" s="356"/>
      <c r="J633" s="391"/>
      <c r="K633" s="364"/>
      <c r="L633" s="362"/>
    </row>
    <row r="634" spans="1:12" ht="12.75" customHeight="1">
      <c r="A634" s="380"/>
      <c r="F634" s="356"/>
      <c r="G634" s="356"/>
      <c r="H634" s="356"/>
      <c r="I634" s="356"/>
      <c r="J634" s="391"/>
      <c r="K634" s="364"/>
      <c r="L634" s="362"/>
    </row>
    <row r="635" spans="1:12" ht="12.75" customHeight="1">
      <c r="A635" s="380"/>
      <c r="D635" s="344" t="s">
        <v>436</v>
      </c>
      <c r="E635" s="345">
        <f>+ROUNDUP(G635/0.2,0)</f>
        <v>9</v>
      </c>
      <c r="F635" s="356">
        <f>+F633</f>
        <v>4.38</v>
      </c>
      <c r="G635" s="356">
        <v>1.74</v>
      </c>
      <c r="H635" s="356"/>
      <c r="I635" s="356">
        <v>0.56000000000000005</v>
      </c>
      <c r="J635" s="391">
        <f>+E635*F635*I635</f>
        <v>22.075200000000002</v>
      </c>
      <c r="K635" s="364"/>
      <c r="L635" s="362"/>
    </row>
    <row r="636" spans="1:12" ht="12.75" customHeight="1">
      <c r="A636" s="380"/>
      <c r="D636" s="344" t="s">
        <v>930</v>
      </c>
      <c r="E636" s="345">
        <f>+ROUNDUP(F636/0.2,0)</f>
        <v>22</v>
      </c>
      <c r="F636" s="356">
        <f>+F635</f>
        <v>4.38</v>
      </c>
      <c r="G636" s="356">
        <f>+G635</f>
        <v>1.74</v>
      </c>
      <c r="H636" s="356"/>
      <c r="I636" s="356">
        <v>0.56000000000000005</v>
      </c>
      <c r="J636" s="391">
        <f>+E636*G636*I636</f>
        <v>21.436800000000002</v>
      </c>
      <c r="K636" s="364"/>
      <c r="L636" s="362"/>
    </row>
    <row r="637" spans="1:12" ht="12.75" customHeight="1">
      <c r="A637" s="380"/>
      <c r="F637" s="356"/>
      <c r="G637" s="356"/>
      <c r="H637" s="356"/>
      <c r="I637" s="356"/>
      <c r="J637" s="414"/>
      <c r="K637" s="364"/>
      <c r="L637" s="362"/>
    </row>
    <row r="638" spans="1:12" ht="12.75" customHeight="1">
      <c r="A638" s="380"/>
      <c r="C638" s="343" t="s">
        <v>1053</v>
      </c>
      <c r="F638" s="356"/>
      <c r="G638" s="356"/>
      <c r="H638" s="356"/>
      <c r="I638" s="356"/>
      <c r="J638" s="414"/>
      <c r="K638" s="364"/>
      <c r="L638" s="362"/>
    </row>
    <row r="639" spans="1:12" ht="12.75" customHeight="1">
      <c r="A639" s="380"/>
      <c r="C639" s="338" t="s">
        <v>918</v>
      </c>
      <c r="F639" s="356">
        <f>+F349</f>
        <v>4.08</v>
      </c>
      <c r="G639" s="356"/>
      <c r="H639" s="356"/>
      <c r="I639" s="356"/>
      <c r="J639" s="414"/>
      <c r="K639" s="364"/>
      <c r="L639" s="362"/>
    </row>
    <row r="640" spans="1:12" ht="12.75" customHeight="1">
      <c r="A640" s="380"/>
      <c r="F640" s="356"/>
      <c r="G640" s="356"/>
      <c r="H640" s="356"/>
      <c r="I640" s="356"/>
      <c r="J640" s="414"/>
      <c r="K640" s="364"/>
      <c r="L640" s="362"/>
    </row>
    <row r="641" spans="1:12" ht="12.75" customHeight="1">
      <c r="A641" s="380"/>
      <c r="D641" s="344" t="s">
        <v>405</v>
      </c>
      <c r="F641" s="356">
        <f>+F639</f>
        <v>4.08</v>
      </c>
      <c r="G641" s="356"/>
      <c r="H641" s="356"/>
      <c r="I641" s="356"/>
      <c r="J641" s="391"/>
      <c r="K641" s="364"/>
      <c r="L641" s="362"/>
    </row>
    <row r="642" spans="1:12" ht="12.75" customHeight="1">
      <c r="A642" s="380"/>
      <c r="F642" s="356"/>
      <c r="G642" s="356"/>
      <c r="H642" s="356"/>
      <c r="I642" s="356"/>
      <c r="J642" s="391"/>
      <c r="K642" s="364"/>
      <c r="L642" s="362"/>
    </row>
    <row r="643" spans="1:12" ht="12.75" customHeight="1">
      <c r="A643" s="380"/>
      <c r="D643" s="344" t="s">
        <v>436</v>
      </c>
      <c r="E643" s="345">
        <f>+ROUNDUP(G643/0.2,0)</f>
        <v>8</v>
      </c>
      <c r="F643" s="356">
        <f>+F641</f>
        <v>4.08</v>
      </c>
      <c r="G643" s="356">
        <v>1.54</v>
      </c>
      <c r="H643" s="356"/>
      <c r="I643" s="356">
        <v>0.56000000000000005</v>
      </c>
      <c r="J643" s="391">
        <f>+E643*F643*I643</f>
        <v>18.278400000000001</v>
      </c>
      <c r="K643" s="364"/>
      <c r="L643" s="362"/>
    </row>
    <row r="644" spans="1:12" ht="12.75" customHeight="1">
      <c r="A644" s="380"/>
      <c r="D644" s="344" t="s">
        <v>930</v>
      </c>
      <c r="E644" s="345">
        <f>+ROUNDUP(F644/0.2,0)</f>
        <v>21</v>
      </c>
      <c r="F644" s="356">
        <f>+F643</f>
        <v>4.08</v>
      </c>
      <c r="G644" s="356">
        <f>+G643</f>
        <v>1.54</v>
      </c>
      <c r="H644" s="356"/>
      <c r="I644" s="356">
        <v>0.56000000000000005</v>
      </c>
      <c r="J644" s="391">
        <f>+E644*G644*I644</f>
        <v>18.110400000000002</v>
      </c>
      <c r="K644" s="364"/>
      <c r="L644" s="362"/>
    </row>
    <row r="645" spans="1:12" ht="12.75" customHeight="1">
      <c r="A645" s="380"/>
      <c r="F645" s="356"/>
      <c r="G645" s="356"/>
      <c r="H645" s="356"/>
      <c r="I645" s="356"/>
      <c r="J645" s="414"/>
      <c r="K645" s="364"/>
      <c r="L645" s="362"/>
    </row>
    <row r="646" spans="1:12" ht="12.75" customHeight="1">
      <c r="A646" s="380"/>
      <c r="C646" s="343" t="s">
        <v>1053</v>
      </c>
      <c r="F646" s="356"/>
      <c r="G646" s="356"/>
      <c r="H646" s="356"/>
      <c r="I646" s="356"/>
      <c r="J646" s="414"/>
      <c r="K646" s="364"/>
      <c r="L646" s="362"/>
    </row>
    <row r="647" spans="1:12" ht="12.75" customHeight="1">
      <c r="A647" s="380"/>
      <c r="C647" s="338" t="s">
        <v>919</v>
      </c>
      <c r="F647" s="356">
        <f>+F352</f>
        <v>7.89</v>
      </c>
      <c r="G647" s="356"/>
      <c r="H647" s="356"/>
      <c r="I647" s="356"/>
      <c r="J647" s="414"/>
      <c r="K647" s="364"/>
      <c r="L647" s="362"/>
    </row>
    <row r="648" spans="1:12" ht="12.75" customHeight="1">
      <c r="A648" s="380"/>
      <c r="F648" s="356"/>
      <c r="G648" s="356"/>
      <c r="H648" s="356"/>
      <c r="I648" s="356"/>
      <c r="J648" s="414"/>
      <c r="K648" s="364"/>
      <c r="L648" s="362"/>
    </row>
    <row r="649" spans="1:12" ht="12.75" customHeight="1">
      <c r="A649" s="380"/>
      <c r="D649" s="344" t="s">
        <v>405</v>
      </c>
      <c r="F649" s="356">
        <f>+F647</f>
        <v>7.89</v>
      </c>
      <c r="G649" s="356"/>
      <c r="H649" s="356"/>
      <c r="I649" s="356"/>
      <c r="J649" s="391"/>
      <c r="K649" s="364"/>
      <c r="L649" s="362"/>
    </row>
    <row r="650" spans="1:12" ht="12.75" customHeight="1">
      <c r="A650" s="380"/>
      <c r="F650" s="356"/>
      <c r="G650" s="356"/>
      <c r="H650" s="356"/>
      <c r="I650" s="356"/>
      <c r="J650" s="391"/>
      <c r="K650" s="364"/>
      <c r="L650" s="362"/>
    </row>
    <row r="651" spans="1:12" ht="12.75" customHeight="1">
      <c r="A651" s="380"/>
      <c r="D651" s="344" t="s">
        <v>436</v>
      </c>
      <c r="E651" s="345">
        <f>+ROUNDUP(G651/0.2,0)</f>
        <v>8</v>
      </c>
      <c r="F651" s="356">
        <f>+F649</f>
        <v>7.89</v>
      </c>
      <c r="G651" s="356">
        <v>1.54</v>
      </c>
      <c r="H651" s="356"/>
      <c r="I651" s="356">
        <v>0.56000000000000005</v>
      </c>
      <c r="J651" s="391">
        <f>+E651*F651*I651</f>
        <v>35.347200000000001</v>
      </c>
      <c r="K651" s="364"/>
      <c r="L651" s="362"/>
    </row>
    <row r="652" spans="1:12" ht="12.75" customHeight="1">
      <c r="A652" s="380"/>
      <c r="D652" s="344" t="s">
        <v>930</v>
      </c>
      <c r="E652" s="345">
        <f>+ROUNDUP(F652/0.2,0)</f>
        <v>40</v>
      </c>
      <c r="F652" s="356">
        <f>+F651</f>
        <v>7.89</v>
      </c>
      <c r="G652" s="356">
        <f>+G651</f>
        <v>1.54</v>
      </c>
      <c r="H652" s="356"/>
      <c r="I652" s="356">
        <v>0.56000000000000005</v>
      </c>
      <c r="J652" s="391">
        <f>+E652*G652*I652</f>
        <v>34.496000000000002</v>
      </c>
      <c r="K652" s="364"/>
      <c r="L652" s="362"/>
    </row>
    <row r="653" spans="1:12" ht="12.75" customHeight="1">
      <c r="A653" s="380"/>
      <c r="F653" s="356"/>
      <c r="G653" s="356"/>
      <c r="H653" s="356"/>
      <c r="I653" s="391"/>
      <c r="J653" s="411"/>
      <c r="K653" s="364"/>
      <c r="L653" s="362"/>
    </row>
    <row r="654" spans="1:12" ht="29.25" customHeight="1">
      <c r="A654" s="380" t="s">
        <v>129</v>
      </c>
      <c r="B654" s="685" t="s">
        <v>1064</v>
      </c>
      <c r="C654" s="686"/>
      <c r="D654" s="687"/>
      <c r="F654" s="696" t="s">
        <v>431</v>
      </c>
      <c r="G654" s="356"/>
      <c r="H654" s="356"/>
      <c r="I654" s="696" t="s">
        <v>932</v>
      </c>
      <c r="J654" s="411"/>
      <c r="K654" s="364">
        <f>+J657</f>
        <v>7.02</v>
      </c>
      <c r="L654" s="258" t="s">
        <v>17</v>
      </c>
    </row>
    <row r="655" spans="1:12" ht="12.75" customHeight="1">
      <c r="A655" s="380"/>
      <c r="D655" s="344" t="s">
        <v>1065</v>
      </c>
      <c r="F655" s="696"/>
      <c r="G655" s="356"/>
      <c r="H655" s="356"/>
      <c r="I655" s="696"/>
      <c r="J655" s="411"/>
      <c r="K655" s="364"/>
      <c r="L655" s="362"/>
    </row>
    <row r="656" spans="1:12" ht="12.75" customHeight="1">
      <c r="A656" s="380"/>
      <c r="F656" s="356"/>
      <c r="G656" s="356"/>
      <c r="H656" s="356"/>
      <c r="I656" s="356"/>
      <c r="J656" s="411"/>
      <c r="K656" s="364"/>
      <c r="L656" s="362"/>
    </row>
    <row r="657" spans="1:12" ht="12.75" customHeight="1">
      <c r="A657" s="380"/>
      <c r="C657" s="363" t="s">
        <v>613</v>
      </c>
      <c r="F657" s="356"/>
      <c r="G657" s="356"/>
      <c r="H657" s="356"/>
      <c r="I657" s="391"/>
      <c r="J657" s="411">
        <f>+J659</f>
        <v>7.02</v>
      </c>
      <c r="K657" s="364"/>
      <c r="L657" s="362"/>
    </row>
    <row r="658" spans="1:12" ht="12.75" customHeight="1">
      <c r="A658" s="380"/>
      <c r="C658" s="352"/>
      <c r="F658" s="356"/>
      <c r="G658" s="356"/>
      <c r="H658" s="356"/>
      <c r="I658" s="391"/>
      <c r="J658" s="411"/>
      <c r="K658" s="364"/>
      <c r="L658" s="362"/>
    </row>
    <row r="659" spans="1:12" ht="12.75" customHeight="1">
      <c r="A659" s="380"/>
      <c r="C659" s="352" t="s">
        <v>395</v>
      </c>
      <c r="F659" s="356"/>
      <c r="G659" s="356"/>
      <c r="H659" s="356"/>
      <c r="I659" s="391"/>
      <c r="J659" s="414">
        <f>+J661+J696</f>
        <v>7.02</v>
      </c>
      <c r="K659" s="364"/>
      <c r="L659" s="362"/>
    </row>
    <row r="660" spans="1:12" ht="12" customHeight="1">
      <c r="A660" s="380"/>
      <c r="D660" s="344" t="s">
        <v>750</v>
      </c>
      <c r="F660" s="356"/>
      <c r="G660" s="356"/>
      <c r="H660" s="356"/>
      <c r="I660" s="356"/>
      <c r="J660" s="411"/>
      <c r="K660" s="364"/>
      <c r="L660" s="362"/>
    </row>
    <row r="661" spans="1:12" ht="21.75" customHeight="1">
      <c r="A661" s="380"/>
      <c r="C661" s="343" t="s">
        <v>1052</v>
      </c>
      <c r="F661" s="356"/>
      <c r="G661" s="356"/>
      <c r="H661" s="356"/>
      <c r="I661" s="356">
        <f>+SUM(I664:I694)</f>
        <v>4.26</v>
      </c>
      <c r="J661" s="422">
        <f>+PRODUCT(E661:I661)</f>
        <v>4.26</v>
      </c>
      <c r="K661" s="364"/>
      <c r="L661" s="362"/>
    </row>
    <row r="662" spans="1:12" ht="12.75" customHeight="1">
      <c r="A662" s="380"/>
      <c r="F662" s="356"/>
      <c r="G662" s="356"/>
      <c r="H662" s="356"/>
      <c r="I662" s="356"/>
      <c r="J662" s="414"/>
      <c r="K662" s="364"/>
      <c r="L662" s="362"/>
    </row>
    <row r="663" spans="1:12" ht="12.75" customHeight="1">
      <c r="A663" s="380"/>
      <c r="C663" s="343" t="s">
        <v>1053</v>
      </c>
      <c r="F663" s="356"/>
      <c r="G663" s="356"/>
      <c r="H663" s="356"/>
      <c r="I663" s="356"/>
      <c r="J663" s="414"/>
      <c r="K663" s="364"/>
      <c r="L663" s="362"/>
    </row>
    <row r="664" spans="1:12" ht="12.75" customHeight="1">
      <c r="A664" s="380"/>
      <c r="C664" s="338" t="s">
        <v>901</v>
      </c>
      <c r="E664" s="345">
        <v>1</v>
      </c>
      <c r="F664" s="356">
        <v>0.73</v>
      </c>
      <c r="G664" s="356"/>
      <c r="H664" s="356"/>
      <c r="I664" s="356">
        <v>0.32</v>
      </c>
      <c r="J664" s="414"/>
      <c r="K664" s="364"/>
      <c r="L664" s="362"/>
    </row>
    <row r="665" spans="1:12" ht="12.75" customHeight="1">
      <c r="A665" s="380"/>
      <c r="F665" s="356"/>
      <c r="G665" s="356"/>
      <c r="H665" s="356"/>
      <c r="I665" s="356"/>
      <c r="J665" s="414"/>
      <c r="K665" s="364"/>
      <c r="L665" s="362"/>
    </row>
    <row r="666" spans="1:12" ht="12.75" customHeight="1">
      <c r="A666" s="380"/>
      <c r="C666" s="343" t="s">
        <v>1053</v>
      </c>
      <c r="F666" s="356"/>
      <c r="G666" s="356"/>
      <c r="H666" s="356"/>
      <c r="I666" s="356"/>
      <c r="J666" s="414"/>
      <c r="K666" s="364"/>
      <c r="L666" s="362"/>
    </row>
    <row r="667" spans="1:12" ht="12.75" customHeight="1">
      <c r="A667" s="380"/>
      <c r="C667" s="338" t="s">
        <v>902</v>
      </c>
      <c r="E667" s="345">
        <v>1</v>
      </c>
      <c r="F667" s="356">
        <v>9.81</v>
      </c>
      <c r="G667" s="356"/>
      <c r="H667" s="356"/>
      <c r="I667" s="356">
        <v>0.32</v>
      </c>
      <c r="J667" s="414"/>
      <c r="K667" s="364"/>
      <c r="L667" s="362"/>
    </row>
    <row r="668" spans="1:12" ht="12.75" customHeight="1">
      <c r="A668" s="380"/>
      <c r="F668" s="356"/>
      <c r="G668" s="356"/>
      <c r="H668" s="356"/>
      <c r="I668" s="356"/>
      <c r="J668" s="414"/>
      <c r="K668" s="364"/>
      <c r="L668" s="362"/>
    </row>
    <row r="669" spans="1:12" ht="12.75" customHeight="1">
      <c r="A669" s="380"/>
      <c r="C669" s="343" t="s">
        <v>1054</v>
      </c>
      <c r="F669" s="356"/>
      <c r="G669" s="356"/>
      <c r="H669" s="356"/>
      <c r="I669" s="356"/>
      <c r="J669" s="414"/>
      <c r="K669" s="364"/>
      <c r="L669" s="362"/>
    </row>
    <row r="670" spans="1:12" ht="12.75" customHeight="1">
      <c r="A670" s="380"/>
      <c r="C670" s="338" t="s">
        <v>903</v>
      </c>
      <c r="E670" s="345">
        <v>1</v>
      </c>
      <c r="F670" s="356">
        <v>3.66</v>
      </c>
      <c r="G670" s="356"/>
      <c r="H670" s="356"/>
      <c r="I670" s="356">
        <v>0.36</v>
      </c>
      <c r="J670" s="414"/>
      <c r="K670" s="364"/>
      <c r="L670" s="362"/>
    </row>
    <row r="671" spans="1:12" ht="12.75" customHeight="1">
      <c r="A671" s="380"/>
      <c r="F671" s="356"/>
      <c r="G671" s="356"/>
      <c r="H671" s="356"/>
      <c r="I671" s="356"/>
      <c r="J671" s="414"/>
      <c r="K671" s="364"/>
      <c r="L671" s="362"/>
    </row>
    <row r="672" spans="1:12" ht="12.75" customHeight="1">
      <c r="A672" s="380"/>
      <c r="C672" s="343" t="s">
        <v>1055</v>
      </c>
      <c r="F672" s="356"/>
      <c r="G672" s="356"/>
      <c r="H672" s="356"/>
      <c r="I672" s="356"/>
      <c r="J672" s="414"/>
      <c r="K672" s="364"/>
      <c r="L672" s="362"/>
    </row>
    <row r="673" spans="1:12" ht="12.75" customHeight="1">
      <c r="A673" s="380"/>
      <c r="C673" s="338" t="s">
        <v>904</v>
      </c>
      <c r="E673" s="345">
        <v>1</v>
      </c>
      <c r="F673" s="356">
        <v>6.27</v>
      </c>
      <c r="G673" s="356"/>
      <c r="H673" s="356"/>
      <c r="I673" s="356">
        <v>0.38</v>
      </c>
      <c r="J673" s="414"/>
      <c r="K673" s="364"/>
      <c r="L673" s="362"/>
    </row>
    <row r="674" spans="1:12" ht="12.75" customHeight="1">
      <c r="A674" s="380"/>
      <c r="F674" s="356"/>
      <c r="G674" s="356"/>
      <c r="H674" s="356"/>
      <c r="I674" s="356"/>
      <c r="J674" s="414"/>
      <c r="K674" s="364"/>
      <c r="L674" s="362"/>
    </row>
    <row r="675" spans="1:12" ht="12.75" customHeight="1">
      <c r="A675" s="380"/>
      <c r="C675" s="343" t="s">
        <v>1055</v>
      </c>
      <c r="F675" s="356"/>
      <c r="G675" s="356"/>
      <c r="H675" s="356"/>
      <c r="I675" s="356"/>
      <c r="J675" s="414"/>
      <c r="K675" s="364"/>
      <c r="L675" s="362"/>
    </row>
    <row r="676" spans="1:12" ht="12.75" customHeight="1">
      <c r="A676" s="380"/>
      <c r="C676" s="338" t="s">
        <v>905</v>
      </c>
      <c r="E676" s="345">
        <v>1</v>
      </c>
      <c r="F676" s="356">
        <v>3.52</v>
      </c>
      <c r="G676" s="356"/>
      <c r="H676" s="356"/>
      <c r="I676" s="356">
        <v>0.38</v>
      </c>
      <c r="J676" s="414"/>
      <c r="K676" s="364"/>
      <c r="L676" s="362"/>
    </row>
    <row r="677" spans="1:12" ht="12.75" customHeight="1">
      <c r="A677" s="380"/>
      <c r="F677" s="356"/>
      <c r="G677" s="356"/>
      <c r="H677" s="356"/>
      <c r="I677" s="356"/>
      <c r="J677" s="414"/>
      <c r="K677" s="364"/>
      <c r="L677" s="362"/>
    </row>
    <row r="678" spans="1:12" ht="12.75" customHeight="1">
      <c r="A678" s="380"/>
      <c r="C678" s="343" t="s">
        <v>1056</v>
      </c>
      <c r="F678" s="356"/>
      <c r="G678" s="356"/>
      <c r="H678" s="356"/>
      <c r="I678" s="356"/>
      <c r="J678" s="414"/>
      <c r="K678" s="364"/>
      <c r="L678" s="362"/>
    </row>
    <row r="679" spans="1:12" ht="12.75" customHeight="1">
      <c r="A679" s="380"/>
      <c r="C679" s="338" t="s">
        <v>906</v>
      </c>
      <c r="E679" s="345">
        <v>1</v>
      </c>
      <c r="F679" s="356">
        <v>6.67</v>
      </c>
      <c r="G679" s="356"/>
      <c r="H679" s="356"/>
      <c r="I679" s="356">
        <v>0.42</v>
      </c>
      <c r="J679" s="414"/>
      <c r="K679" s="364"/>
      <c r="L679" s="362"/>
    </row>
    <row r="680" spans="1:12" ht="12.75" customHeight="1">
      <c r="A680" s="380"/>
      <c r="F680" s="356"/>
      <c r="G680" s="356"/>
      <c r="H680" s="356"/>
      <c r="I680" s="356"/>
      <c r="J680" s="414"/>
      <c r="K680" s="364"/>
      <c r="L680" s="362"/>
    </row>
    <row r="681" spans="1:12" ht="12.75" customHeight="1">
      <c r="A681" s="380"/>
      <c r="C681" s="343" t="s">
        <v>1056</v>
      </c>
      <c r="F681" s="356"/>
      <c r="G681" s="356"/>
      <c r="H681" s="356"/>
      <c r="I681" s="356"/>
      <c r="J681" s="414"/>
      <c r="K681" s="364"/>
      <c r="L681" s="362"/>
    </row>
    <row r="682" spans="1:12" ht="12.75" customHeight="1">
      <c r="A682" s="380"/>
      <c r="C682" s="338" t="s">
        <v>907</v>
      </c>
      <c r="E682" s="345">
        <v>1</v>
      </c>
      <c r="F682" s="356">
        <v>7.93</v>
      </c>
      <c r="G682" s="356"/>
      <c r="H682" s="356"/>
      <c r="I682" s="356">
        <v>0.42</v>
      </c>
      <c r="J682" s="414"/>
      <c r="K682" s="364"/>
      <c r="L682" s="362"/>
    </row>
    <row r="683" spans="1:12" ht="12.75" customHeight="1">
      <c r="A683" s="380"/>
      <c r="F683" s="356"/>
      <c r="G683" s="356"/>
      <c r="H683" s="356"/>
      <c r="I683" s="356"/>
      <c r="J683" s="414"/>
      <c r="K683" s="364"/>
      <c r="L683" s="362"/>
    </row>
    <row r="684" spans="1:12" ht="12.75" customHeight="1">
      <c r="A684" s="380"/>
      <c r="C684" s="343" t="s">
        <v>1057</v>
      </c>
      <c r="F684" s="356"/>
      <c r="G684" s="356"/>
      <c r="H684" s="356"/>
      <c r="I684" s="356"/>
      <c r="J684" s="414"/>
      <c r="K684" s="364"/>
      <c r="L684" s="362"/>
    </row>
    <row r="685" spans="1:12" ht="12.75" customHeight="1">
      <c r="A685" s="380"/>
      <c r="C685" s="338" t="s">
        <v>908</v>
      </c>
      <c r="E685" s="345">
        <v>1</v>
      </c>
      <c r="F685" s="356">
        <v>6</v>
      </c>
      <c r="G685" s="356"/>
      <c r="H685" s="356"/>
      <c r="I685" s="356">
        <v>0.44</v>
      </c>
      <c r="J685" s="414"/>
      <c r="K685" s="364"/>
      <c r="L685" s="362"/>
    </row>
    <row r="686" spans="1:12" ht="12.75" customHeight="1">
      <c r="A686" s="380"/>
      <c r="F686" s="356"/>
      <c r="G686" s="356"/>
      <c r="H686" s="356"/>
      <c r="I686" s="356"/>
      <c r="J686" s="414"/>
      <c r="K686" s="364"/>
      <c r="L686" s="362"/>
    </row>
    <row r="687" spans="1:12" ht="12.75" customHeight="1">
      <c r="A687" s="380"/>
      <c r="C687" s="343" t="s">
        <v>1057</v>
      </c>
      <c r="F687" s="356"/>
      <c r="G687" s="356"/>
      <c r="H687" s="356"/>
      <c r="I687" s="356"/>
      <c r="J687" s="414"/>
      <c r="K687" s="364"/>
      <c r="L687" s="362"/>
    </row>
    <row r="688" spans="1:12" ht="12.75" customHeight="1">
      <c r="A688" s="380"/>
      <c r="C688" s="338" t="s">
        <v>909</v>
      </c>
      <c r="E688" s="345">
        <v>1</v>
      </c>
      <c r="F688" s="356">
        <v>3.93</v>
      </c>
      <c r="G688" s="356"/>
      <c r="H688" s="356"/>
      <c r="I688" s="356">
        <v>0.44</v>
      </c>
      <c r="J688" s="414"/>
      <c r="K688" s="364"/>
      <c r="L688" s="362"/>
    </row>
    <row r="689" spans="1:12" ht="12.75" customHeight="1">
      <c r="A689" s="380"/>
      <c r="F689" s="356"/>
      <c r="G689" s="356"/>
      <c r="H689" s="356"/>
      <c r="I689" s="356"/>
      <c r="J689" s="414"/>
      <c r="K689" s="364"/>
      <c r="L689" s="362"/>
    </row>
    <row r="690" spans="1:12" ht="12.75" customHeight="1">
      <c r="A690" s="380"/>
      <c r="C690" s="343" t="s">
        <v>1056</v>
      </c>
      <c r="F690" s="356"/>
      <c r="G690" s="356"/>
      <c r="H690" s="356"/>
      <c r="I690" s="356"/>
      <c r="J690" s="414"/>
      <c r="K690" s="364"/>
      <c r="L690" s="362"/>
    </row>
    <row r="691" spans="1:12" ht="12.75" customHeight="1">
      <c r="A691" s="380"/>
      <c r="C691" s="338" t="s">
        <v>910</v>
      </c>
      <c r="E691" s="345">
        <v>1</v>
      </c>
      <c r="F691" s="356">
        <v>4.51</v>
      </c>
      <c r="G691" s="356"/>
      <c r="H691" s="356"/>
      <c r="I691" s="356">
        <v>0.42</v>
      </c>
      <c r="J691" s="414"/>
      <c r="K691" s="364"/>
      <c r="L691" s="362"/>
    </row>
    <row r="692" spans="1:12" ht="12.75" customHeight="1">
      <c r="A692" s="380"/>
      <c r="F692" s="356"/>
      <c r="G692" s="356"/>
      <c r="H692" s="356"/>
      <c r="I692" s="356"/>
      <c r="J692" s="414"/>
      <c r="K692" s="364"/>
      <c r="L692" s="362"/>
    </row>
    <row r="693" spans="1:12" ht="12.75" customHeight="1">
      <c r="A693" s="380"/>
      <c r="C693" s="343" t="s">
        <v>1054</v>
      </c>
      <c r="F693" s="356"/>
      <c r="G693" s="356"/>
      <c r="H693" s="356"/>
      <c r="I693" s="356"/>
      <c r="J693" s="414"/>
      <c r="K693" s="364"/>
      <c r="L693" s="362"/>
    </row>
    <row r="694" spans="1:12" ht="12.75" customHeight="1">
      <c r="A694" s="380"/>
      <c r="C694" s="338" t="s">
        <v>911</v>
      </c>
      <c r="E694" s="345">
        <v>1</v>
      </c>
      <c r="F694" s="356">
        <v>5</v>
      </c>
      <c r="G694" s="356"/>
      <c r="H694" s="356"/>
      <c r="I694" s="356">
        <v>0.36</v>
      </c>
      <c r="J694" s="414"/>
      <c r="K694" s="364"/>
      <c r="L694" s="362"/>
    </row>
    <row r="695" spans="1:12" ht="12.75" customHeight="1">
      <c r="A695" s="380"/>
      <c r="F695" s="356"/>
      <c r="G695" s="356"/>
      <c r="H695" s="356"/>
      <c r="I695" s="356"/>
      <c r="J695" s="414"/>
      <c r="K695" s="364"/>
      <c r="L695" s="362"/>
    </row>
    <row r="696" spans="1:12" ht="21.75" customHeight="1">
      <c r="A696" s="380"/>
      <c r="C696" s="343" t="s">
        <v>1058</v>
      </c>
      <c r="F696" s="356"/>
      <c r="G696" s="356"/>
      <c r="H696" s="356"/>
      <c r="I696" s="356">
        <f>+SUM(I699:I720)</f>
        <v>2.7599999999999993</v>
      </c>
      <c r="J696" s="422">
        <f>+PRODUCT(E696:I696)</f>
        <v>2.7599999999999993</v>
      </c>
      <c r="K696" s="364"/>
      <c r="L696" s="362"/>
    </row>
    <row r="697" spans="1:12" ht="12.75" customHeight="1">
      <c r="A697" s="380"/>
      <c r="F697" s="356"/>
      <c r="G697" s="356"/>
      <c r="H697" s="356"/>
      <c r="I697" s="356"/>
      <c r="J697" s="414"/>
      <c r="K697" s="364"/>
      <c r="L697" s="362"/>
    </row>
    <row r="698" spans="1:12" ht="12.75" customHeight="1">
      <c r="A698" s="380"/>
      <c r="C698" s="343" t="s">
        <v>1053</v>
      </c>
      <c r="F698" s="356"/>
      <c r="G698" s="356"/>
      <c r="H698" s="356"/>
      <c r="I698" s="356"/>
      <c r="J698" s="414"/>
      <c r="K698" s="364"/>
      <c r="L698" s="362"/>
    </row>
    <row r="699" spans="1:12" ht="12.75" customHeight="1">
      <c r="A699" s="380"/>
      <c r="C699" s="338" t="s">
        <v>912</v>
      </c>
      <c r="E699" s="345">
        <v>1</v>
      </c>
      <c r="F699" s="356">
        <v>3.06</v>
      </c>
      <c r="G699" s="356"/>
      <c r="H699" s="356"/>
      <c r="I699" s="356">
        <v>0.32</v>
      </c>
      <c r="J699" s="414"/>
      <c r="K699" s="364"/>
      <c r="L699" s="362"/>
    </row>
    <row r="700" spans="1:12" ht="12.75" customHeight="1">
      <c r="A700" s="380"/>
      <c r="F700" s="356"/>
      <c r="G700" s="356"/>
      <c r="H700" s="356"/>
      <c r="I700" s="356"/>
      <c r="J700" s="414"/>
      <c r="K700" s="364"/>
      <c r="L700" s="362"/>
    </row>
    <row r="701" spans="1:12" ht="12.75" customHeight="1">
      <c r="A701" s="380"/>
      <c r="C701" s="343" t="s">
        <v>1053</v>
      </c>
      <c r="F701" s="356"/>
      <c r="G701" s="356"/>
      <c r="H701" s="356"/>
      <c r="I701" s="356"/>
      <c r="J701" s="414"/>
      <c r="K701" s="364"/>
      <c r="L701" s="362"/>
    </row>
    <row r="702" spans="1:12" ht="12.75" customHeight="1">
      <c r="A702" s="380"/>
      <c r="C702" s="338" t="s">
        <v>913</v>
      </c>
      <c r="E702" s="345">
        <v>1</v>
      </c>
      <c r="F702" s="356">
        <v>6.61</v>
      </c>
      <c r="G702" s="356"/>
      <c r="H702" s="356"/>
      <c r="I702" s="356">
        <v>0.32</v>
      </c>
      <c r="J702" s="414"/>
      <c r="K702" s="364"/>
      <c r="L702" s="362"/>
    </row>
    <row r="703" spans="1:12" ht="12.75" customHeight="1">
      <c r="A703" s="380"/>
      <c r="F703" s="356"/>
      <c r="G703" s="356"/>
      <c r="H703" s="356"/>
      <c r="I703" s="356"/>
      <c r="J703" s="414"/>
      <c r="K703" s="364"/>
      <c r="L703" s="362"/>
    </row>
    <row r="704" spans="1:12" ht="12.75" customHeight="1">
      <c r="A704" s="380"/>
      <c r="C704" s="343" t="s">
        <v>1054</v>
      </c>
      <c r="F704" s="356"/>
      <c r="G704" s="356"/>
      <c r="H704" s="356"/>
      <c r="I704" s="356"/>
      <c r="J704" s="414"/>
      <c r="K704" s="364"/>
      <c r="L704" s="362"/>
    </row>
    <row r="705" spans="1:12" ht="12.75" customHeight="1">
      <c r="A705" s="380"/>
      <c r="C705" s="338" t="s">
        <v>914</v>
      </c>
      <c r="E705" s="345">
        <v>1</v>
      </c>
      <c r="F705" s="356">
        <v>5.27</v>
      </c>
      <c r="G705" s="356"/>
      <c r="H705" s="356"/>
      <c r="I705" s="356">
        <v>0.36</v>
      </c>
      <c r="J705" s="414"/>
      <c r="K705" s="364"/>
      <c r="L705" s="362"/>
    </row>
    <row r="706" spans="1:12" ht="12.75" customHeight="1">
      <c r="A706" s="380"/>
      <c r="F706" s="356"/>
      <c r="G706" s="356"/>
      <c r="H706" s="356"/>
      <c r="I706" s="356"/>
      <c r="J706" s="414"/>
      <c r="K706" s="364"/>
      <c r="L706" s="362"/>
    </row>
    <row r="707" spans="1:12" ht="12.75" customHeight="1">
      <c r="A707" s="380"/>
      <c r="C707" s="343" t="s">
        <v>1055</v>
      </c>
      <c r="F707" s="356"/>
      <c r="G707" s="356"/>
      <c r="H707" s="356"/>
      <c r="I707" s="356"/>
      <c r="J707" s="414"/>
      <c r="K707" s="364"/>
      <c r="L707" s="362"/>
    </row>
    <row r="708" spans="1:12" ht="12.75" customHeight="1">
      <c r="A708" s="380"/>
      <c r="C708" s="338" t="s">
        <v>915</v>
      </c>
      <c r="E708" s="345">
        <v>1</v>
      </c>
      <c r="F708" s="356">
        <v>7.28</v>
      </c>
      <c r="G708" s="356"/>
      <c r="H708" s="356"/>
      <c r="I708" s="356">
        <v>0.38</v>
      </c>
      <c r="J708" s="414"/>
      <c r="K708" s="364"/>
      <c r="L708" s="362"/>
    </row>
    <row r="709" spans="1:12" ht="12.75" customHeight="1">
      <c r="A709" s="380"/>
      <c r="F709" s="356"/>
      <c r="G709" s="356"/>
      <c r="H709" s="356"/>
      <c r="I709" s="356"/>
      <c r="J709" s="414"/>
      <c r="K709" s="364"/>
      <c r="L709" s="362"/>
    </row>
    <row r="710" spans="1:12" ht="12.75" customHeight="1">
      <c r="A710" s="380"/>
      <c r="C710" s="343" t="s">
        <v>1055</v>
      </c>
      <c r="F710" s="356"/>
      <c r="G710" s="356"/>
      <c r="H710" s="356"/>
      <c r="I710" s="356"/>
      <c r="J710" s="414"/>
      <c r="K710" s="364"/>
      <c r="L710" s="362"/>
    </row>
    <row r="711" spans="1:12" ht="12.75" customHeight="1">
      <c r="A711" s="380"/>
      <c r="C711" s="338" t="s">
        <v>916</v>
      </c>
      <c r="E711" s="345">
        <v>1</v>
      </c>
      <c r="F711" s="356">
        <v>6.72</v>
      </c>
      <c r="G711" s="356"/>
      <c r="H711" s="356"/>
      <c r="I711" s="356">
        <v>0.38</v>
      </c>
      <c r="J711" s="414"/>
      <c r="K711" s="364"/>
      <c r="L711" s="362"/>
    </row>
    <row r="712" spans="1:12" ht="12.75" customHeight="1">
      <c r="A712" s="380"/>
      <c r="F712" s="356"/>
      <c r="G712" s="356"/>
      <c r="H712" s="356"/>
      <c r="I712" s="356"/>
      <c r="J712" s="414"/>
      <c r="K712" s="364"/>
      <c r="L712" s="362"/>
    </row>
    <row r="713" spans="1:12" ht="12.75" customHeight="1">
      <c r="A713" s="380"/>
      <c r="C713" s="343" t="s">
        <v>1054</v>
      </c>
      <c r="F713" s="356"/>
      <c r="G713" s="356"/>
      <c r="H713" s="356"/>
      <c r="I713" s="356"/>
      <c r="J713" s="414"/>
      <c r="K713" s="364"/>
      <c r="L713" s="362"/>
    </row>
    <row r="714" spans="1:12" ht="12.75" customHeight="1">
      <c r="A714" s="380"/>
      <c r="C714" s="338" t="s">
        <v>917</v>
      </c>
      <c r="E714" s="345">
        <v>1</v>
      </c>
      <c r="F714" s="356">
        <v>4.38</v>
      </c>
      <c r="G714" s="356"/>
      <c r="H714" s="356"/>
      <c r="I714" s="356">
        <v>0.36</v>
      </c>
      <c r="J714" s="414"/>
      <c r="K714" s="364"/>
      <c r="L714" s="362"/>
    </row>
    <row r="715" spans="1:12" ht="12.75" customHeight="1">
      <c r="A715" s="380"/>
      <c r="F715" s="356"/>
      <c r="G715" s="356"/>
      <c r="H715" s="356"/>
      <c r="I715" s="356"/>
      <c r="J715" s="414"/>
      <c r="K715" s="364"/>
      <c r="L715" s="362"/>
    </row>
    <row r="716" spans="1:12" ht="12.75" customHeight="1">
      <c r="A716" s="380"/>
      <c r="C716" s="343" t="s">
        <v>1053</v>
      </c>
      <c r="F716" s="356"/>
      <c r="G716" s="356"/>
      <c r="H716" s="356"/>
      <c r="I716" s="356"/>
      <c r="J716" s="414"/>
      <c r="K716" s="364"/>
      <c r="L716" s="362"/>
    </row>
    <row r="717" spans="1:12" ht="12.75" customHeight="1">
      <c r="A717" s="380"/>
      <c r="C717" s="338" t="s">
        <v>918</v>
      </c>
      <c r="E717" s="345">
        <v>1</v>
      </c>
      <c r="F717" s="356">
        <v>4.08</v>
      </c>
      <c r="G717" s="356"/>
      <c r="H717" s="356"/>
      <c r="I717" s="356">
        <v>0.32</v>
      </c>
      <c r="J717" s="414"/>
      <c r="K717" s="364"/>
      <c r="L717" s="362"/>
    </row>
    <row r="718" spans="1:12" ht="12.75" customHeight="1">
      <c r="A718" s="380"/>
      <c r="F718" s="356"/>
      <c r="G718" s="356"/>
      <c r="H718" s="356"/>
      <c r="I718" s="356"/>
      <c r="J718" s="414"/>
      <c r="K718" s="364"/>
      <c r="L718" s="362"/>
    </row>
    <row r="719" spans="1:12" ht="12.75" customHeight="1">
      <c r="A719" s="380"/>
      <c r="C719" s="343" t="s">
        <v>1053</v>
      </c>
      <c r="F719" s="356"/>
      <c r="G719" s="356"/>
      <c r="H719" s="356"/>
      <c r="I719" s="356"/>
      <c r="J719" s="414"/>
      <c r="K719" s="364"/>
      <c r="L719" s="362"/>
    </row>
    <row r="720" spans="1:12" ht="12.75" customHeight="1">
      <c r="A720" s="380"/>
      <c r="C720" s="338" t="s">
        <v>919</v>
      </c>
      <c r="E720" s="345">
        <v>1</v>
      </c>
      <c r="F720" s="356">
        <v>7.89</v>
      </c>
      <c r="G720" s="356"/>
      <c r="H720" s="356"/>
      <c r="I720" s="356">
        <v>0.32</v>
      </c>
      <c r="J720" s="414"/>
      <c r="K720" s="364"/>
      <c r="L720" s="362"/>
    </row>
    <row r="721" spans="1:12" ht="12.75" customHeight="1">
      <c r="A721" s="380"/>
      <c r="F721" s="356"/>
      <c r="G721" s="356"/>
      <c r="H721" s="356"/>
      <c r="I721" s="356"/>
      <c r="J721" s="411"/>
      <c r="K721" s="364"/>
      <c r="L721" s="362"/>
    </row>
    <row r="722" spans="1:12" ht="12.75" customHeight="1">
      <c r="A722" s="380" t="s">
        <v>130</v>
      </c>
      <c r="B722" s="702" t="s">
        <v>626</v>
      </c>
      <c r="C722" s="703"/>
      <c r="D722" s="704"/>
      <c r="F722" s="356"/>
      <c r="G722" s="356"/>
      <c r="H722" s="356"/>
      <c r="I722" s="356"/>
      <c r="J722" s="411"/>
      <c r="K722" s="364">
        <f>+J725</f>
        <v>210.23000000000002</v>
      </c>
      <c r="L722" s="258" t="s">
        <v>16</v>
      </c>
    </row>
    <row r="723" spans="1:12" ht="12.75" customHeight="1">
      <c r="A723" s="380"/>
      <c r="D723" s="351" t="s">
        <v>933</v>
      </c>
      <c r="F723" s="356"/>
      <c r="G723" s="356"/>
      <c r="H723" s="356"/>
      <c r="I723" s="391"/>
      <c r="J723" s="411"/>
      <c r="K723" s="364"/>
      <c r="L723" s="362"/>
    </row>
    <row r="724" spans="1:12" ht="12.75" customHeight="1">
      <c r="A724" s="380"/>
      <c r="F724" s="356"/>
      <c r="G724" s="356"/>
      <c r="H724" s="356"/>
      <c r="I724" s="356"/>
      <c r="J724" s="411"/>
      <c r="K724" s="364"/>
      <c r="L724" s="362"/>
    </row>
    <row r="725" spans="1:12" ht="12.75" customHeight="1">
      <c r="A725" s="380"/>
      <c r="C725" s="363" t="s">
        <v>613</v>
      </c>
      <c r="F725" s="356"/>
      <c r="G725" s="356" t="s">
        <v>922</v>
      </c>
      <c r="H725" s="356" t="s">
        <v>923</v>
      </c>
      <c r="I725" s="391"/>
      <c r="J725" s="411">
        <f>+J727</f>
        <v>210.23000000000002</v>
      </c>
      <c r="K725" s="364"/>
      <c r="L725" s="362"/>
    </row>
    <row r="726" spans="1:12" ht="12.75" customHeight="1">
      <c r="A726" s="380"/>
      <c r="C726" s="352"/>
      <c r="F726" s="356"/>
      <c r="G726" s="356"/>
      <c r="H726" s="356"/>
      <c r="I726" s="391"/>
      <c r="J726" s="411"/>
      <c r="K726" s="364"/>
      <c r="L726" s="362"/>
    </row>
    <row r="727" spans="1:12" ht="12.75" customHeight="1">
      <c r="A727" s="380"/>
      <c r="C727" s="352" t="s">
        <v>395</v>
      </c>
      <c r="F727" s="356"/>
      <c r="G727" s="356"/>
      <c r="H727" s="356"/>
      <c r="I727" s="391"/>
      <c r="J727" s="414">
        <f>+J729+J827</f>
        <v>210.23000000000002</v>
      </c>
      <c r="K727" s="364"/>
      <c r="L727" s="362"/>
    </row>
    <row r="728" spans="1:12" ht="12" customHeight="1">
      <c r="A728" s="380"/>
      <c r="D728" s="344" t="s">
        <v>750</v>
      </c>
      <c r="F728" s="356"/>
      <c r="G728" s="356"/>
      <c r="H728" s="356"/>
      <c r="I728" s="356"/>
      <c r="J728" s="411"/>
      <c r="K728" s="364"/>
      <c r="L728" s="362"/>
    </row>
    <row r="729" spans="1:12" ht="21.75" customHeight="1">
      <c r="A729" s="380"/>
      <c r="C729" s="343" t="s">
        <v>1052</v>
      </c>
      <c r="F729" s="356"/>
      <c r="G729" s="356"/>
      <c r="H729" s="356"/>
      <c r="I729" s="356"/>
      <c r="J729" s="422">
        <f>+SUM(J734:J823)</f>
        <v>121.06700000000001</v>
      </c>
      <c r="K729" s="364"/>
      <c r="L729" s="362"/>
    </row>
    <row r="730" spans="1:12" ht="12.75" customHeight="1">
      <c r="A730" s="380"/>
      <c r="F730" s="356"/>
      <c r="G730" s="356"/>
      <c r="H730" s="356"/>
      <c r="I730" s="356"/>
      <c r="J730" s="414"/>
      <c r="K730" s="364"/>
      <c r="L730" s="362"/>
    </row>
    <row r="731" spans="1:12" ht="12.75" customHeight="1">
      <c r="A731" s="380"/>
      <c r="C731" s="343" t="s">
        <v>1053</v>
      </c>
      <c r="F731" s="356"/>
      <c r="G731" s="356"/>
      <c r="H731" s="356"/>
      <c r="I731" s="356"/>
      <c r="J731" s="414"/>
      <c r="K731" s="364"/>
      <c r="L731" s="362"/>
    </row>
    <row r="732" spans="1:12" ht="12.75" customHeight="1">
      <c r="A732" s="380"/>
      <c r="C732" s="338" t="s">
        <v>901</v>
      </c>
      <c r="F732" s="356">
        <f>+F296</f>
        <v>0.73</v>
      </c>
      <c r="G732" s="356"/>
      <c r="H732" s="356"/>
      <c r="I732" s="356"/>
      <c r="J732" s="414"/>
      <c r="K732" s="364"/>
      <c r="L732" s="362"/>
    </row>
    <row r="733" spans="1:12" ht="12.75" customHeight="1">
      <c r="A733" s="380"/>
      <c r="F733" s="356"/>
      <c r="G733" s="356"/>
      <c r="H733" s="356"/>
      <c r="I733" s="356"/>
      <c r="J733" s="414"/>
      <c r="K733" s="364"/>
      <c r="L733" s="362"/>
    </row>
    <row r="734" spans="1:12" ht="12.75" customHeight="1">
      <c r="A734" s="380"/>
      <c r="D734" s="344" t="s">
        <v>934</v>
      </c>
      <c r="E734" s="345">
        <v>1</v>
      </c>
      <c r="F734" s="356">
        <f>+F732</f>
        <v>0.73</v>
      </c>
      <c r="G734" s="356">
        <v>0.2</v>
      </c>
      <c r="H734" s="356">
        <v>1</v>
      </c>
      <c r="I734" s="356">
        <f>+F734*(G734+H734)</f>
        <v>0.876</v>
      </c>
      <c r="J734" s="391">
        <f>+SUM(I734:I737)</f>
        <v>1.6259999999999999</v>
      </c>
      <c r="K734" s="364"/>
      <c r="L734" s="362"/>
    </row>
    <row r="735" spans="1:12" ht="12.75" customHeight="1">
      <c r="A735" s="380"/>
      <c r="D735" s="344" t="s">
        <v>935</v>
      </c>
      <c r="E735" s="345">
        <v>1</v>
      </c>
      <c r="F735" s="356">
        <f>+F732</f>
        <v>0.73</v>
      </c>
      <c r="G735" s="356">
        <v>0.2</v>
      </c>
      <c r="H735" s="356">
        <v>0.4</v>
      </c>
      <c r="I735" s="356">
        <f>+F735*(G735+H735)</f>
        <v>0.43800000000000006</v>
      </c>
      <c r="J735" s="391"/>
      <c r="K735" s="364"/>
      <c r="L735" s="362"/>
    </row>
    <row r="736" spans="1:12" ht="12.75" customHeight="1">
      <c r="A736" s="380"/>
      <c r="D736" s="344" t="s">
        <v>936</v>
      </c>
      <c r="E736" s="345">
        <v>2</v>
      </c>
      <c r="F736" s="356">
        <f>+F732</f>
        <v>0.73</v>
      </c>
      <c r="G736" s="356">
        <v>0.2</v>
      </c>
      <c r="H736" s="356">
        <v>0.1</v>
      </c>
      <c r="I736" s="356">
        <f>+((E736*F736)+G736)*H736</f>
        <v>0.16600000000000001</v>
      </c>
      <c r="J736" s="391"/>
      <c r="K736" s="364"/>
      <c r="L736" s="362"/>
    </row>
    <row r="737" spans="1:12" ht="12.75" customHeight="1">
      <c r="A737" s="380"/>
      <c r="D737" s="344" t="s">
        <v>937</v>
      </c>
      <c r="E737" s="345">
        <v>1</v>
      </c>
      <c r="F737" s="356">
        <f>+F732</f>
        <v>0.73</v>
      </c>
      <c r="G737" s="356">
        <v>0.2</v>
      </c>
      <c r="H737" s="356"/>
      <c r="I737" s="356">
        <f>+((E737*F737))*G737</f>
        <v>0.14599999999999999</v>
      </c>
      <c r="J737" s="391"/>
      <c r="K737" s="364"/>
      <c r="L737" s="362"/>
    </row>
    <row r="738" spans="1:12" ht="12.75" customHeight="1">
      <c r="A738" s="380"/>
      <c r="F738" s="356"/>
      <c r="G738" s="356"/>
      <c r="H738" s="356"/>
      <c r="I738" s="356"/>
      <c r="J738" s="414"/>
      <c r="K738" s="364"/>
      <c r="L738" s="362"/>
    </row>
    <row r="739" spans="1:12" ht="12.75" customHeight="1">
      <c r="A739" s="380"/>
      <c r="C739" s="343" t="s">
        <v>1053</v>
      </c>
      <c r="F739" s="356"/>
      <c r="G739" s="356"/>
      <c r="H739" s="356"/>
      <c r="I739" s="356"/>
      <c r="J739" s="414"/>
      <c r="K739" s="364"/>
      <c r="L739" s="362"/>
    </row>
    <row r="740" spans="1:12" ht="12.75" customHeight="1">
      <c r="A740" s="380"/>
      <c r="C740" s="338" t="s">
        <v>902</v>
      </c>
      <c r="F740" s="356">
        <f>+F299</f>
        <v>9.81</v>
      </c>
      <c r="G740" s="356"/>
      <c r="H740" s="356"/>
      <c r="I740" s="356"/>
      <c r="J740" s="414"/>
      <c r="K740" s="364"/>
      <c r="L740" s="362"/>
    </row>
    <row r="741" spans="1:12" ht="12.75" customHeight="1">
      <c r="A741" s="380"/>
      <c r="F741" s="356"/>
      <c r="G741" s="356"/>
      <c r="H741" s="356"/>
      <c r="I741" s="356"/>
      <c r="J741" s="414"/>
      <c r="K741" s="364"/>
      <c r="L741" s="362"/>
    </row>
    <row r="742" spans="1:12" ht="12.75" customHeight="1">
      <c r="A742" s="380"/>
      <c r="D742" s="344" t="s">
        <v>934</v>
      </c>
      <c r="E742" s="345">
        <v>1</v>
      </c>
      <c r="F742" s="356">
        <f>+F740</f>
        <v>9.81</v>
      </c>
      <c r="G742" s="356">
        <v>0.2</v>
      </c>
      <c r="H742" s="356">
        <v>1</v>
      </c>
      <c r="I742" s="356">
        <f>+F742*(G742+H742)</f>
        <v>11.772</v>
      </c>
      <c r="J742" s="391">
        <f>+SUM(I742:I745)</f>
        <v>17.954000000000004</v>
      </c>
      <c r="K742" s="364"/>
      <c r="L742" s="362"/>
    </row>
    <row r="743" spans="1:12" ht="12.75" customHeight="1">
      <c r="A743" s="380"/>
      <c r="D743" s="344" t="s">
        <v>935</v>
      </c>
      <c r="E743" s="345">
        <v>1</v>
      </c>
      <c r="F743" s="356">
        <f>+F742</f>
        <v>9.81</v>
      </c>
      <c r="G743" s="356">
        <v>0.2</v>
      </c>
      <c r="H743" s="356">
        <v>0.4</v>
      </c>
      <c r="I743" s="356">
        <f>+F743*(G743+H743)</f>
        <v>5.886000000000001</v>
      </c>
      <c r="J743" s="391"/>
      <c r="K743" s="364"/>
      <c r="L743" s="362"/>
    </row>
    <row r="744" spans="1:12" ht="12.75" customHeight="1">
      <c r="A744" s="380"/>
      <c r="D744" s="344" t="s">
        <v>936</v>
      </c>
      <c r="E744" s="345">
        <v>2</v>
      </c>
      <c r="F744" s="356">
        <v>0.69</v>
      </c>
      <c r="G744" s="356">
        <v>0.2</v>
      </c>
      <c r="H744" s="356">
        <v>0.1</v>
      </c>
      <c r="I744" s="356">
        <f>+((E744*F744)+G744)*H744</f>
        <v>0.158</v>
      </c>
      <c r="J744" s="391"/>
      <c r="K744" s="364"/>
      <c r="L744" s="362"/>
    </row>
    <row r="745" spans="1:12" ht="12.75" customHeight="1">
      <c r="A745" s="380"/>
      <c r="D745" s="344" t="s">
        <v>937</v>
      </c>
      <c r="E745" s="345">
        <v>1</v>
      </c>
      <c r="F745" s="356">
        <f>+F744</f>
        <v>0.69</v>
      </c>
      <c r="G745" s="356">
        <v>0.2</v>
      </c>
      <c r="H745" s="356"/>
      <c r="I745" s="356">
        <f>+((E745*F745))*G745</f>
        <v>0.13799999999999998</v>
      </c>
      <c r="J745" s="391"/>
      <c r="K745" s="364"/>
      <c r="L745" s="362"/>
    </row>
    <row r="746" spans="1:12" ht="12.75" customHeight="1">
      <c r="A746" s="380"/>
      <c r="F746" s="356"/>
      <c r="G746" s="356"/>
      <c r="H746" s="356"/>
      <c r="I746" s="356"/>
      <c r="J746" s="414"/>
      <c r="K746" s="364"/>
      <c r="L746" s="362"/>
    </row>
    <row r="747" spans="1:12" ht="12.75" customHeight="1">
      <c r="A747" s="380"/>
      <c r="C747" s="343" t="s">
        <v>1054</v>
      </c>
      <c r="F747" s="356"/>
      <c r="G747" s="356"/>
      <c r="H747" s="356"/>
      <c r="I747" s="356"/>
      <c r="J747" s="414"/>
      <c r="K747" s="364"/>
      <c r="L747" s="362"/>
    </row>
    <row r="748" spans="1:12" ht="12.75" customHeight="1">
      <c r="A748" s="380"/>
      <c r="C748" s="338" t="s">
        <v>903</v>
      </c>
      <c r="F748" s="356">
        <f>+F302</f>
        <v>3.66</v>
      </c>
      <c r="G748" s="356"/>
      <c r="H748" s="356"/>
      <c r="I748" s="356"/>
      <c r="J748" s="414"/>
      <c r="K748" s="364"/>
      <c r="L748" s="362"/>
    </row>
    <row r="749" spans="1:12" ht="12.75" customHeight="1">
      <c r="A749" s="380"/>
      <c r="F749" s="356"/>
      <c r="G749" s="356"/>
      <c r="H749" s="356"/>
      <c r="I749" s="356"/>
      <c r="J749" s="414"/>
      <c r="K749" s="364"/>
      <c r="L749" s="362"/>
    </row>
    <row r="750" spans="1:12" ht="12.75" customHeight="1">
      <c r="A750" s="380"/>
      <c r="D750" s="344" t="s">
        <v>934</v>
      </c>
      <c r="E750" s="345">
        <v>1</v>
      </c>
      <c r="F750" s="356">
        <f>+F748</f>
        <v>3.66</v>
      </c>
      <c r="G750" s="356">
        <v>0.2</v>
      </c>
      <c r="H750" s="356">
        <v>1.1000000000000001</v>
      </c>
      <c r="I750" s="356">
        <f>+F750*(G750+H750)</f>
        <v>4.758</v>
      </c>
      <c r="J750" s="391">
        <f>+SUM(I750:I753)</f>
        <v>7.2740000000000009</v>
      </c>
      <c r="K750" s="364"/>
      <c r="L750" s="362"/>
    </row>
    <row r="751" spans="1:12" ht="12.75" customHeight="1">
      <c r="A751" s="380"/>
      <c r="D751" s="344" t="s">
        <v>935</v>
      </c>
      <c r="E751" s="345">
        <v>1</v>
      </c>
      <c r="F751" s="356">
        <f>+F750</f>
        <v>3.66</v>
      </c>
      <c r="G751" s="356">
        <v>0.2</v>
      </c>
      <c r="H751" s="356">
        <v>0.4</v>
      </c>
      <c r="I751" s="356">
        <f>+F751*(G751+H751)</f>
        <v>2.1960000000000006</v>
      </c>
      <c r="J751" s="391"/>
      <c r="K751" s="364"/>
      <c r="L751" s="362"/>
    </row>
    <row r="752" spans="1:12" ht="12.75" customHeight="1">
      <c r="A752" s="380"/>
      <c r="D752" s="344" t="s">
        <v>936</v>
      </c>
      <c r="E752" s="345">
        <v>2</v>
      </c>
      <c r="F752" s="356">
        <v>0.75</v>
      </c>
      <c r="G752" s="356">
        <v>0.2</v>
      </c>
      <c r="H752" s="356">
        <v>0.1</v>
      </c>
      <c r="I752" s="356">
        <f>+((E752*F752)+G752)*H752</f>
        <v>0.17</v>
      </c>
      <c r="J752" s="391"/>
      <c r="K752" s="364"/>
      <c r="L752" s="362"/>
    </row>
    <row r="753" spans="1:12" ht="12.75" customHeight="1">
      <c r="A753" s="380"/>
      <c r="D753" s="344" t="s">
        <v>937</v>
      </c>
      <c r="E753" s="345">
        <v>1</v>
      </c>
      <c r="F753" s="356">
        <f>+F752</f>
        <v>0.75</v>
      </c>
      <c r="G753" s="356">
        <v>0.2</v>
      </c>
      <c r="H753" s="356"/>
      <c r="I753" s="356">
        <f>+((E753*F753))*G753</f>
        <v>0.15000000000000002</v>
      </c>
      <c r="J753" s="391"/>
      <c r="K753" s="364"/>
      <c r="L753" s="362"/>
    </row>
    <row r="754" spans="1:12" ht="12.75" customHeight="1">
      <c r="A754" s="380"/>
      <c r="F754" s="356"/>
      <c r="G754" s="356"/>
      <c r="H754" s="356"/>
      <c r="I754" s="356"/>
      <c r="J754" s="414"/>
      <c r="K754" s="364"/>
      <c r="L754" s="362"/>
    </row>
    <row r="755" spans="1:12" ht="12.75" customHeight="1">
      <c r="A755" s="380"/>
      <c r="C755" s="343" t="s">
        <v>1055</v>
      </c>
      <c r="F755" s="356"/>
      <c r="G755" s="356"/>
      <c r="H755" s="356"/>
      <c r="I755" s="356"/>
      <c r="J755" s="414"/>
      <c r="K755" s="364"/>
      <c r="L755" s="362"/>
    </row>
    <row r="756" spans="1:12" ht="12.75" customHeight="1">
      <c r="A756" s="380"/>
      <c r="C756" s="338" t="s">
        <v>904</v>
      </c>
      <c r="F756" s="356">
        <f>+F305</f>
        <v>6.27</v>
      </c>
      <c r="G756" s="356"/>
      <c r="H756" s="356"/>
      <c r="I756" s="356"/>
      <c r="J756" s="414"/>
      <c r="K756" s="364"/>
      <c r="L756" s="362"/>
    </row>
    <row r="757" spans="1:12" ht="12.75" customHeight="1">
      <c r="A757" s="380"/>
      <c r="F757" s="356"/>
      <c r="G757" s="356"/>
      <c r="H757" s="356"/>
      <c r="I757" s="356"/>
      <c r="J757" s="391"/>
      <c r="K757" s="364"/>
      <c r="L757" s="362"/>
    </row>
    <row r="758" spans="1:12" ht="12.75" customHeight="1">
      <c r="A758" s="380"/>
      <c r="D758" s="344" t="s">
        <v>934</v>
      </c>
      <c r="E758" s="345">
        <v>1</v>
      </c>
      <c r="F758" s="356">
        <f>+F756</f>
        <v>6.27</v>
      </c>
      <c r="G758" s="356">
        <v>0.2</v>
      </c>
      <c r="H758" s="356">
        <v>1.2</v>
      </c>
      <c r="I758" s="356">
        <f>+F758*(G758+H758)</f>
        <v>8.7779999999999987</v>
      </c>
      <c r="J758" s="391">
        <f>+SUM(I758:I764)</f>
        <v>13.271999999999998</v>
      </c>
      <c r="K758" s="364"/>
      <c r="L758" s="362"/>
    </row>
    <row r="759" spans="1:12" ht="12.75" customHeight="1">
      <c r="A759" s="380"/>
      <c r="D759" s="344" t="s">
        <v>935</v>
      </c>
      <c r="E759" s="345">
        <v>1</v>
      </c>
      <c r="F759" s="356">
        <f>+F758</f>
        <v>6.27</v>
      </c>
      <c r="G759" s="356">
        <v>0.2</v>
      </c>
      <c r="H759" s="356">
        <v>0.4</v>
      </c>
      <c r="I759" s="356">
        <f>+F759*(G759+H759)</f>
        <v>3.7620000000000005</v>
      </c>
      <c r="J759" s="391"/>
      <c r="K759" s="364"/>
      <c r="L759" s="362"/>
    </row>
    <row r="760" spans="1:12" ht="12.75" customHeight="1">
      <c r="A760" s="380"/>
      <c r="D760" s="344" t="s">
        <v>936</v>
      </c>
      <c r="E760" s="345">
        <v>2</v>
      </c>
      <c r="F760" s="356">
        <v>0.74</v>
      </c>
      <c r="G760" s="356">
        <v>0.2</v>
      </c>
      <c r="H760" s="356">
        <v>0.1</v>
      </c>
      <c r="I760" s="356">
        <f>+((E760*F760)+G760)*H760</f>
        <v>0.16800000000000001</v>
      </c>
      <c r="J760" s="391"/>
      <c r="K760" s="364"/>
      <c r="L760" s="362"/>
    </row>
    <row r="761" spans="1:12" ht="12.75" customHeight="1">
      <c r="A761" s="380"/>
      <c r="D761" s="344" t="s">
        <v>937</v>
      </c>
      <c r="E761" s="345">
        <v>1</v>
      </c>
      <c r="F761" s="356">
        <f>+F760</f>
        <v>0.74</v>
      </c>
      <c r="G761" s="356">
        <v>0.2</v>
      </c>
      <c r="H761" s="356"/>
      <c r="I761" s="356">
        <f>+((E761*F761))*G761</f>
        <v>0.14799999999999999</v>
      </c>
      <c r="J761" s="391"/>
      <c r="K761" s="364"/>
      <c r="L761" s="362"/>
    </row>
    <row r="762" spans="1:12" ht="12.75" customHeight="1">
      <c r="A762" s="380"/>
      <c r="F762" s="356"/>
      <c r="G762" s="356"/>
      <c r="H762" s="356"/>
      <c r="I762" s="356"/>
      <c r="J762" s="391"/>
      <c r="K762" s="364"/>
      <c r="L762" s="362"/>
    </row>
    <row r="763" spans="1:12" ht="12.75" customHeight="1">
      <c r="A763" s="380"/>
      <c r="D763" s="344" t="s">
        <v>936</v>
      </c>
      <c r="E763" s="345">
        <v>2</v>
      </c>
      <c r="F763" s="356">
        <v>0.99</v>
      </c>
      <c r="G763" s="356">
        <v>0.2</v>
      </c>
      <c r="H763" s="356">
        <v>0.1</v>
      </c>
      <c r="I763" s="356">
        <f>+((E763*F763)+G763)*H763</f>
        <v>0.21800000000000003</v>
      </c>
      <c r="J763" s="391"/>
      <c r="K763" s="364"/>
      <c r="L763" s="362"/>
    </row>
    <row r="764" spans="1:12" ht="12.75" customHeight="1">
      <c r="A764" s="380"/>
      <c r="D764" s="344" t="s">
        <v>937</v>
      </c>
      <c r="E764" s="345">
        <v>1</v>
      </c>
      <c r="F764" s="356">
        <f>+F763</f>
        <v>0.99</v>
      </c>
      <c r="G764" s="356">
        <v>0.2</v>
      </c>
      <c r="H764" s="356"/>
      <c r="I764" s="356">
        <f>+((E764*F764))*G764</f>
        <v>0.19800000000000001</v>
      </c>
      <c r="J764" s="391"/>
      <c r="K764" s="364"/>
      <c r="L764" s="362"/>
    </row>
    <row r="765" spans="1:12" ht="12.75" customHeight="1">
      <c r="A765" s="380"/>
      <c r="F765" s="356"/>
      <c r="G765" s="356"/>
      <c r="H765" s="356"/>
      <c r="I765" s="356"/>
      <c r="J765" s="414"/>
      <c r="K765" s="364"/>
      <c r="L765" s="362"/>
    </row>
    <row r="766" spans="1:12" ht="12.75" customHeight="1">
      <c r="A766" s="380"/>
      <c r="C766" s="343" t="s">
        <v>1055</v>
      </c>
      <c r="F766" s="356"/>
      <c r="G766" s="356"/>
      <c r="H766" s="356"/>
      <c r="I766" s="356"/>
      <c r="J766" s="414"/>
      <c r="K766" s="364"/>
      <c r="L766" s="362"/>
    </row>
    <row r="767" spans="1:12" ht="12.75" customHeight="1">
      <c r="A767" s="380"/>
      <c r="C767" s="338" t="s">
        <v>905</v>
      </c>
      <c r="F767" s="356">
        <f>+F308</f>
        <v>3.52</v>
      </c>
      <c r="G767" s="356"/>
      <c r="H767" s="356"/>
      <c r="I767" s="356"/>
      <c r="J767" s="414"/>
      <c r="K767" s="364"/>
      <c r="L767" s="362"/>
    </row>
    <row r="768" spans="1:12" ht="12.75" customHeight="1">
      <c r="A768" s="380"/>
      <c r="F768" s="356"/>
      <c r="G768" s="356"/>
      <c r="H768" s="356"/>
      <c r="I768" s="356"/>
      <c r="J768" s="414"/>
      <c r="K768" s="364"/>
      <c r="L768" s="362"/>
    </row>
    <row r="769" spans="1:12" ht="12.75" customHeight="1">
      <c r="A769" s="380"/>
      <c r="D769" s="344" t="s">
        <v>934</v>
      </c>
      <c r="E769" s="345">
        <v>1</v>
      </c>
      <c r="F769" s="356">
        <f>+F767</f>
        <v>3.52</v>
      </c>
      <c r="G769" s="356">
        <v>0.2</v>
      </c>
      <c r="H769" s="356">
        <v>1.2</v>
      </c>
      <c r="I769" s="356">
        <f>+F769*(G769+H769)</f>
        <v>4.9279999999999999</v>
      </c>
      <c r="J769" s="391">
        <f>+SUM(I769:I772)</f>
        <v>7.4360000000000008</v>
      </c>
      <c r="K769" s="364"/>
      <c r="L769" s="362"/>
    </row>
    <row r="770" spans="1:12" ht="12.75" customHeight="1">
      <c r="A770" s="380"/>
      <c r="D770" s="344" t="s">
        <v>935</v>
      </c>
      <c r="E770" s="345">
        <v>1</v>
      </c>
      <c r="F770" s="356">
        <f>+F769</f>
        <v>3.52</v>
      </c>
      <c r="G770" s="356">
        <v>0.2</v>
      </c>
      <c r="H770" s="356">
        <v>0.4</v>
      </c>
      <c r="I770" s="356">
        <f>+F770*(G770+H770)</f>
        <v>2.1120000000000005</v>
      </c>
      <c r="J770" s="391"/>
      <c r="K770" s="364"/>
      <c r="L770" s="362"/>
    </row>
    <row r="771" spans="1:12" ht="12.75" customHeight="1">
      <c r="A771" s="380"/>
      <c r="D771" s="344" t="s">
        <v>936</v>
      </c>
      <c r="E771" s="345">
        <v>2</v>
      </c>
      <c r="F771" s="356">
        <v>0.94</v>
      </c>
      <c r="G771" s="356">
        <v>0.2</v>
      </c>
      <c r="H771" s="356">
        <v>0.1</v>
      </c>
      <c r="I771" s="356">
        <f>+((E771*F771)+G771)*H771</f>
        <v>0.20800000000000002</v>
      </c>
      <c r="J771" s="391"/>
      <c r="K771" s="364"/>
      <c r="L771" s="362"/>
    </row>
    <row r="772" spans="1:12" ht="12.75" customHeight="1">
      <c r="A772" s="380"/>
      <c r="D772" s="344" t="s">
        <v>937</v>
      </c>
      <c r="E772" s="345">
        <v>1</v>
      </c>
      <c r="F772" s="356">
        <f>+F771</f>
        <v>0.94</v>
      </c>
      <c r="G772" s="356">
        <v>0.2</v>
      </c>
      <c r="H772" s="356"/>
      <c r="I772" s="356">
        <f>+((E772*F772))*G772</f>
        <v>0.188</v>
      </c>
      <c r="J772" s="391"/>
      <c r="K772" s="364"/>
      <c r="L772" s="362"/>
    </row>
    <row r="773" spans="1:12" ht="12.75" customHeight="1">
      <c r="A773" s="380"/>
      <c r="F773" s="356"/>
      <c r="G773" s="356"/>
      <c r="H773" s="356"/>
      <c r="I773" s="356"/>
      <c r="J773" s="414"/>
      <c r="K773" s="364"/>
      <c r="L773" s="362"/>
    </row>
    <row r="774" spans="1:12" ht="12.75" customHeight="1">
      <c r="A774" s="380"/>
      <c r="C774" s="343" t="s">
        <v>1056</v>
      </c>
      <c r="F774" s="356"/>
      <c r="G774" s="356"/>
      <c r="H774" s="356"/>
      <c r="I774" s="356"/>
      <c r="J774" s="414"/>
      <c r="K774" s="364"/>
      <c r="L774" s="362"/>
    </row>
    <row r="775" spans="1:12" ht="12.75" customHeight="1">
      <c r="A775" s="380"/>
      <c r="C775" s="338" t="s">
        <v>906</v>
      </c>
      <c r="F775" s="356">
        <f>+F311</f>
        <v>6.67</v>
      </c>
      <c r="G775" s="356"/>
      <c r="H775" s="356"/>
      <c r="I775" s="356"/>
      <c r="J775" s="414"/>
      <c r="K775" s="364"/>
      <c r="L775" s="362"/>
    </row>
    <row r="776" spans="1:12" ht="12.75" customHeight="1">
      <c r="A776" s="380"/>
      <c r="F776" s="356"/>
      <c r="G776" s="356"/>
      <c r="H776" s="356"/>
      <c r="I776" s="356"/>
      <c r="J776" s="414"/>
      <c r="K776" s="364"/>
      <c r="L776" s="362"/>
    </row>
    <row r="777" spans="1:12" ht="12.75" customHeight="1">
      <c r="A777" s="380"/>
      <c r="D777" s="344" t="s">
        <v>934</v>
      </c>
      <c r="E777" s="345">
        <v>1</v>
      </c>
      <c r="F777" s="356">
        <f>+F775</f>
        <v>6.67</v>
      </c>
      <c r="G777" s="356">
        <v>0.2</v>
      </c>
      <c r="H777" s="356">
        <v>1.3</v>
      </c>
      <c r="I777" s="356">
        <f>+F777*(G777+H777)</f>
        <v>10.004999999999999</v>
      </c>
      <c r="J777" s="391">
        <f>+SUM(I777:I780)</f>
        <v>14.339</v>
      </c>
      <c r="K777" s="364"/>
      <c r="L777" s="362"/>
    </row>
    <row r="778" spans="1:12" ht="12.75" customHeight="1">
      <c r="A778" s="380"/>
      <c r="D778" s="344" t="s">
        <v>935</v>
      </c>
      <c r="E778" s="345">
        <v>1</v>
      </c>
      <c r="F778" s="356">
        <f>+F777</f>
        <v>6.67</v>
      </c>
      <c r="G778" s="356">
        <v>0.2</v>
      </c>
      <c r="H778" s="356">
        <v>0.4</v>
      </c>
      <c r="I778" s="356">
        <f>+F778*(G778+H778)</f>
        <v>4.0020000000000007</v>
      </c>
      <c r="J778" s="391"/>
      <c r="K778" s="364"/>
      <c r="L778" s="362"/>
    </row>
    <row r="779" spans="1:12" ht="12.75" customHeight="1">
      <c r="A779" s="380"/>
      <c r="D779" s="344" t="s">
        <v>936</v>
      </c>
      <c r="E779" s="345">
        <v>2</v>
      </c>
      <c r="F779" s="356">
        <v>0.78</v>
      </c>
      <c r="G779" s="356">
        <v>0.2</v>
      </c>
      <c r="H779" s="356">
        <v>0.1</v>
      </c>
      <c r="I779" s="356">
        <f>+((E779*F779)+G779)*H779</f>
        <v>0.17600000000000002</v>
      </c>
      <c r="J779" s="391"/>
      <c r="K779" s="364"/>
      <c r="L779" s="362"/>
    </row>
    <row r="780" spans="1:12" ht="12.75" customHeight="1">
      <c r="A780" s="380"/>
      <c r="D780" s="344" t="s">
        <v>937</v>
      </c>
      <c r="E780" s="345">
        <v>1</v>
      </c>
      <c r="F780" s="356">
        <f>+F779</f>
        <v>0.78</v>
      </c>
      <c r="G780" s="356">
        <v>0.2</v>
      </c>
      <c r="H780" s="356"/>
      <c r="I780" s="356">
        <f>+((E780*F780))*G780</f>
        <v>0.15600000000000003</v>
      </c>
      <c r="J780" s="391"/>
      <c r="K780" s="364"/>
      <c r="L780" s="362"/>
    </row>
    <row r="781" spans="1:12" ht="12.75" customHeight="1">
      <c r="A781" s="380"/>
      <c r="F781" s="356"/>
      <c r="G781" s="356"/>
      <c r="H781" s="356"/>
      <c r="I781" s="356"/>
      <c r="J781" s="414"/>
      <c r="K781" s="364"/>
      <c r="L781" s="362"/>
    </row>
    <row r="782" spans="1:12" ht="12.75" customHeight="1">
      <c r="A782" s="380"/>
      <c r="C782" s="343" t="s">
        <v>1056</v>
      </c>
      <c r="F782" s="356"/>
      <c r="G782" s="356"/>
      <c r="H782" s="356"/>
      <c r="I782" s="356"/>
      <c r="J782" s="414"/>
      <c r="K782" s="364"/>
      <c r="L782" s="362"/>
    </row>
    <row r="783" spans="1:12" ht="12.75" customHeight="1">
      <c r="A783" s="380"/>
      <c r="C783" s="338" t="s">
        <v>907</v>
      </c>
      <c r="F783" s="356">
        <f>+F314</f>
        <v>7.93</v>
      </c>
      <c r="G783" s="356"/>
      <c r="H783" s="356"/>
      <c r="I783" s="356"/>
      <c r="J783" s="414"/>
      <c r="K783" s="364"/>
      <c r="L783" s="362"/>
    </row>
    <row r="784" spans="1:12" ht="12.75" customHeight="1">
      <c r="A784" s="380"/>
      <c r="F784" s="356"/>
      <c r="G784" s="356"/>
      <c r="H784" s="356"/>
      <c r="I784" s="356"/>
      <c r="J784" s="391"/>
      <c r="K784" s="364"/>
      <c r="L784" s="362"/>
    </row>
    <row r="785" spans="1:12" ht="12.75" customHeight="1">
      <c r="A785" s="380"/>
      <c r="D785" s="344" t="s">
        <v>934</v>
      </c>
      <c r="E785" s="345">
        <v>1</v>
      </c>
      <c r="F785" s="356">
        <f>+F783</f>
        <v>7.93</v>
      </c>
      <c r="G785" s="356">
        <v>0.2</v>
      </c>
      <c r="H785" s="356">
        <v>1.3</v>
      </c>
      <c r="I785" s="356">
        <f>+F785*(G785+H785)</f>
        <v>11.895</v>
      </c>
      <c r="J785" s="391">
        <f>+SUM(I785:I788)</f>
        <v>16.984999999999996</v>
      </c>
      <c r="K785" s="364"/>
      <c r="L785" s="362"/>
    </row>
    <row r="786" spans="1:12" ht="12.75" customHeight="1">
      <c r="A786" s="380"/>
      <c r="D786" s="344" t="s">
        <v>935</v>
      </c>
      <c r="E786" s="345">
        <v>1</v>
      </c>
      <c r="F786" s="356">
        <f>+F785</f>
        <v>7.93</v>
      </c>
      <c r="G786" s="356">
        <v>0.2</v>
      </c>
      <c r="H786" s="356">
        <v>0.4</v>
      </c>
      <c r="I786" s="356">
        <f>+F786*(G786+H786)</f>
        <v>4.7580000000000009</v>
      </c>
      <c r="J786" s="391"/>
      <c r="K786" s="364"/>
      <c r="L786" s="362"/>
    </row>
    <row r="787" spans="1:12" ht="12.75" customHeight="1">
      <c r="A787" s="380"/>
      <c r="D787" s="344" t="s">
        <v>936</v>
      </c>
      <c r="E787" s="345">
        <v>2</v>
      </c>
      <c r="F787" s="356">
        <v>0.78</v>
      </c>
      <c r="G787" s="356">
        <v>0.2</v>
      </c>
      <c r="H787" s="356">
        <v>0.1</v>
      </c>
      <c r="I787" s="356">
        <f>+((E787*F787)+G787)*H787</f>
        <v>0.17600000000000002</v>
      </c>
      <c r="J787" s="391"/>
      <c r="K787" s="364"/>
      <c r="L787" s="362"/>
    </row>
    <row r="788" spans="1:12" ht="12.75" customHeight="1">
      <c r="A788" s="380"/>
      <c r="D788" s="344" t="s">
        <v>937</v>
      </c>
      <c r="E788" s="345">
        <v>1</v>
      </c>
      <c r="F788" s="356">
        <f>+F787</f>
        <v>0.78</v>
      </c>
      <c r="G788" s="356">
        <v>0.2</v>
      </c>
      <c r="H788" s="356"/>
      <c r="I788" s="356">
        <f>+((E788*F788))*G788</f>
        <v>0.15600000000000003</v>
      </c>
      <c r="J788" s="391"/>
      <c r="K788" s="364"/>
      <c r="L788" s="362"/>
    </row>
    <row r="789" spans="1:12" ht="12.75" customHeight="1">
      <c r="A789" s="380"/>
      <c r="F789" s="356"/>
      <c r="G789" s="356"/>
      <c r="H789" s="356"/>
      <c r="I789" s="356"/>
      <c r="J789" s="414"/>
      <c r="K789" s="364"/>
      <c r="L789" s="362"/>
    </row>
    <row r="790" spans="1:12" ht="12.75" customHeight="1">
      <c r="A790" s="380"/>
      <c r="C790" s="343" t="s">
        <v>1057</v>
      </c>
      <c r="F790" s="356"/>
      <c r="G790" s="356"/>
      <c r="H790" s="356"/>
      <c r="I790" s="356"/>
      <c r="J790" s="414"/>
      <c r="K790" s="364"/>
      <c r="L790" s="362"/>
    </row>
    <row r="791" spans="1:12" ht="12.75" customHeight="1">
      <c r="A791" s="380"/>
      <c r="C791" s="338" t="s">
        <v>908</v>
      </c>
      <c r="F791" s="356">
        <f>+F317</f>
        <v>6</v>
      </c>
      <c r="G791" s="356"/>
      <c r="H791" s="356"/>
      <c r="I791" s="356"/>
      <c r="J791" s="414"/>
      <c r="K791" s="364"/>
      <c r="L791" s="362"/>
    </row>
    <row r="792" spans="1:12" ht="12.75" customHeight="1">
      <c r="A792" s="380"/>
      <c r="F792" s="356"/>
      <c r="G792" s="356"/>
      <c r="H792" s="356"/>
      <c r="I792" s="356"/>
      <c r="J792" s="391"/>
      <c r="K792" s="364"/>
      <c r="L792" s="362"/>
    </row>
    <row r="793" spans="1:12" ht="12.75" customHeight="1">
      <c r="A793" s="380"/>
      <c r="D793" s="344" t="s">
        <v>934</v>
      </c>
      <c r="E793" s="345">
        <v>1</v>
      </c>
      <c r="F793" s="356">
        <f>+F791</f>
        <v>6</v>
      </c>
      <c r="G793" s="356">
        <v>0.2</v>
      </c>
      <c r="H793" s="356">
        <v>1.4</v>
      </c>
      <c r="I793" s="356">
        <f>+F793*(G793+H793)</f>
        <v>9.6</v>
      </c>
      <c r="J793" s="391">
        <f>+SUM(I793:I799)</f>
        <v>13.788</v>
      </c>
      <c r="K793" s="364"/>
      <c r="L793" s="362"/>
    </row>
    <row r="794" spans="1:12" ht="12.75" customHeight="1">
      <c r="A794" s="380"/>
      <c r="D794" s="344" t="s">
        <v>935</v>
      </c>
      <c r="E794" s="345">
        <v>1</v>
      </c>
      <c r="F794" s="356">
        <f>+F793</f>
        <v>6</v>
      </c>
      <c r="G794" s="356">
        <v>0.2</v>
      </c>
      <c r="H794" s="356">
        <v>0.4</v>
      </c>
      <c r="I794" s="356">
        <f>+F794*(G794+H794)</f>
        <v>3.6000000000000005</v>
      </c>
      <c r="J794" s="391"/>
      <c r="K794" s="364"/>
      <c r="L794" s="362"/>
    </row>
    <row r="795" spans="1:12" ht="12.75" customHeight="1">
      <c r="A795" s="380"/>
      <c r="D795" s="344" t="s">
        <v>936</v>
      </c>
      <c r="E795" s="345">
        <v>2</v>
      </c>
      <c r="F795" s="356">
        <v>0.72</v>
      </c>
      <c r="G795" s="356">
        <v>0.2</v>
      </c>
      <c r="H795" s="356">
        <v>0.1</v>
      </c>
      <c r="I795" s="356">
        <f>+((E795*F795)+G795)*H795</f>
        <v>0.16400000000000001</v>
      </c>
      <c r="J795" s="391"/>
      <c r="K795" s="364"/>
      <c r="L795" s="362"/>
    </row>
    <row r="796" spans="1:12" ht="12.75" customHeight="1">
      <c r="A796" s="380"/>
      <c r="D796" s="344" t="s">
        <v>937</v>
      </c>
      <c r="E796" s="345">
        <v>1</v>
      </c>
      <c r="F796" s="356">
        <f>+F795</f>
        <v>0.72</v>
      </c>
      <c r="G796" s="356">
        <v>0.2</v>
      </c>
      <c r="H796" s="356"/>
      <c r="I796" s="356">
        <f>+((E796*F796))*G796</f>
        <v>0.14399999999999999</v>
      </c>
      <c r="J796" s="391"/>
      <c r="K796" s="364"/>
      <c r="L796" s="362"/>
    </row>
    <row r="797" spans="1:12" ht="12.75" customHeight="1">
      <c r="A797" s="380"/>
      <c r="F797" s="356"/>
      <c r="G797" s="356"/>
      <c r="H797" s="356"/>
      <c r="I797" s="356"/>
      <c r="J797" s="391"/>
      <c r="K797" s="364"/>
      <c r="L797" s="362"/>
    </row>
    <row r="798" spans="1:12" ht="12.75" customHeight="1">
      <c r="A798" s="380"/>
      <c r="D798" s="344" t="s">
        <v>936</v>
      </c>
      <c r="E798" s="345">
        <v>2</v>
      </c>
      <c r="F798" s="356">
        <v>0.65</v>
      </c>
      <c r="G798" s="356">
        <v>0.2</v>
      </c>
      <c r="H798" s="356">
        <v>0.1</v>
      </c>
      <c r="I798" s="356">
        <f>+((E798*F798)+G798)*H798</f>
        <v>0.15000000000000002</v>
      </c>
      <c r="J798" s="391"/>
      <c r="K798" s="364"/>
      <c r="L798" s="362"/>
    </row>
    <row r="799" spans="1:12" ht="12.75" customHeight="1">
      <c r="A799" s="380"/>
      <c r="D799" s="344" t="s">
        <v>937</v>
      </c>
      <c r="E799" s="345">
        <v>1</v>
      </c>
      <c r="F799" s="356">
        <f>+F798</f>
        <v>0.65</v>
      </c>
      <c r="G799" s="356">
        <v>0.2</v>
      </c>
      <c r="H799" s="356"/>
      <c r="I799" s="356">
        <f>+((E799*F799))*G799</f>
        <v>0.13</v>
      </c>
      <c r="J799" s="391"/>
      <c r="K799" s="364"/>
      <c r="L799" s="362"/>
    </row>
    <row r="800" spans="1:12" ht="12.75" customHeight="1">
      <c r="A800" s="380"/>
      <c r="F800" s="356"/>
      <c r="G800" s="356"/>
      <c r="H800" s="356"/>
      <c r="I800" s="356"/>
      <c r="J800" s="414"/>
      <c r="K800" s="364"/>
      <c r="L800" s="362"/>
    </row>
    <row r="801" spans="1:12" ht="12.75" customHeight="1">
      <c r="A801" s="380"/>
      <c r="C801" s="343" t="s">
        <v>1057</v>
      </c>
      <c r="F801" s="356"/>
      <c r="G801" s="356"/>
      <c r="H801" s="356"/>
      <c r="I801" s="356"/>
      <c r="J801" s="414"/>
      <c r="K801" s="364"/>
      <c r="L801" s="362"/>
    </row>
    <row r="802" spans="1:12" ht="12.75" customHeight="1">
      <c r="A802" s="380"/>
      <c r="C802" s="338" t="s">
        <v>909</v>
      </c>
      <c r="F802" s="356">
        <f>+F320</f>
        <v>3.93</v>
      </c>
      <c r="G802" s="356"/>
      <c r="H802" s="356"/>
      <c r="I802" s="356"/>
      <c r="J802" s="414"/>
      <c r="K802" s="364"/>
      <c r="L802" s="362"/>
    </row>
    <row r="803" spans="1:12" ht="12.75" customHeight="1">
      <c r="A803" s="380"/>
      <c r="F803" s="356"/>
      <c r="G803" s="356"/>
      <c r="H803" s="356"/>
      <c r="I803" s="356"/>
      <c r="J803" s="391"/>
      <c r="K803" s="364"/>
      <c r="L803" s="362"/>
    </row>
    <row r="804" spans="1:12" ht="12.75" customHeight="1">
      <c r="A804" s="380"/>
      <c r="D804" s="344" t="s">
        <v>934</v>
      </c>
      <c r="E804" s="345">
        <v>1</v>
      </c>
      <c r="F804" s="356">
        <f>+F802</f>
        <v>3.93</v>
      </c>
      <c r="G804" s="356">
        <v>0.2</v>
      </c>
      <c r="H804" s="356">
        <v>1.4</v>
      </c>
      <c r="I804" s="356">
        <f>+F804*(G804+H804)</f>
        <v>6.2879999999999994</v>
      </c>
      <c r="J804" s="391">
        <f>+SUM(I804:I810)</f>
        <v>9.1740000000000013</v>
      </c>
      <c r="K804" s="364"/>
      <c r="L804" s="362"/>
    </row>
    <row r="805" spans="1:12" ht="12.75" customHeight="1">
      <c r="A805" s="380"/>
      <c r="D805" s="344" t="s">
        <v>935</v>
      </c>
      <c r="E805" s="345">
        <v>1</v>
      </c>
      <c r="F805" s="356">
        <f>+F804</f>
        <v>3.93</v>
      </c>
      <c r="G805" s="356">
        <v>0.2</v>
      </c>
      <c r="H805" s="356">
        <v>0.4</v>
      </c>
      <c r="I805" s="356">
        <f>+F805*(G805+H805)</f>
        <v>2.3580000000000005</v>
      </c>
      <c r="J805" s="391"/>
      <c r="K805" s="364"/>
      <c r="L805" s="362"/>
    </row>
    <row r="806" spans="1:12" ht="12.75" customHeight="1">
      <c r="A806" s="380"/>
      <c r="D806" s="344" t="s">
        <v>936</v>
      </c>
      <c r="E806" s="345">
        <v>2</v>
      </c>
      <c r="F806" s="356">
        <v>0.63</v>
      </c>
      <c r="G806" s="356">
        <v>0.2</v>
      </c>
      <c r="H806" s="356">
        <v>0.1</v>
      </c>
      <c r="I806" s="356">
        <f>+((E806*F806)+G806)*H806</f>
        <v>0.14599999999999999</v>
      </c>
      <c r="J806" s="391"/>
      <c r="K806" s="364"/>
      <c r="L806" s="362"/>
    </row>
    <row r="807" spans="1:12" ht="12.75" customHeight="1">
      <c r="A807" s="380"/>
      <c r="D807" s="344" t="s">
        <v>937</v>
      </c>
      <c r="E807" s="345">
        <v>1</v>
      </c>
      <c r="F807" s="356">
        <f>+F806</f>
        <v>0.63</v>
      </c>
      <c r="G807" s="356">
        <v>0.2</v>
      </c>
      <c r="H807" s="356"/>
      <c r="I807" s="356">
        <f>+((E807*F807))*G807</f>
        <v>0.126</v>
      </c>
      <c r="J807" s="391"/>
      <c r="K807" s="364"/>
      <c r="L807" s="362"/>
    </row>
    <row r="808" spans="1:12" ht="12.75" customHeight="1">
      <c r="A808" s="380"/>
      <c r="F808" s="356"/>
      <c r="G808" s="356"/>
      <c r="H808" s="356"/>
      <c r="I808" s="356"/>
      <c r="J808" s="391"/>
      <c r="K808" s="364"/>
      <c r="L808" s="362"/>
    </row>
    <row r="809" spans="1:12" ht="12.75" customHeight="1">
      <c r="A809" s="380"/>
      <c r="D809" s="344" t="s">
        <v>936</v>
      </c>
      <c r="E809" s="345">
        <v>2</v>
      </c>
      <c r="F809" s="356">
        <v>0.59</v>
      </c>
      <c r="G809" s="356">
        <v>0.2</v>
      </c>
      <c r="H809" s="356">
        <v>0.1</v>
      </c>
      <c r="I809" s="356">
        <f>+((E809*F809)+G809)*H809</f>
        <v>0.13799999999999998</v>
      </c>
      <c r="J809" s="391"/>
      <c r="K809" s="364"/>
      <c r="L809" s="362"/>
    </row>
    <row r="810" spans="1:12" ht="12.75" customHeight="1">
      <c r="A810" s="380"/>
      <c r="D810" s="344" t="s">
        <v>937</v>
      </c>
      <c r="E810" s="345">
        <v>1</v>
      </c>
      <c r="F810" s="356">
        <f>+F809</f>
        <v>0.59</v>
      </c>
      <c r="G810" s="356">
        <v>0.2</v>
      </c>
      <c r="H810" s="356"/>
      <c r="I810" s="356">
        <f>+((E810*F810))*G810</f>
        <v>0.11799999999999999</v>
      </c>
      <c r="J810" s="391"/>
      <c r="K810" s="364"/>
      <c r="L810" s="362"/>
    </row>
    <row r="811" spans="1:12" ht="12.75" customHeight="1">
      <c r="A811" s="380"/>
      <c r="F811" s="356"/>
      <c r="G811" s="356"/>
      <c r="H811" s="356"/>
      <c r="I811" s="356"/>
      <c r="J811" s="414"/>
      <c r="K811" s="364"/>
      <c r="L811" s="362"/>
    </row>
    <row r="812" spans="1:12" ht="12.75" customHeight="1">
      <c r="A812" s="380"/>
      <c r="C812" s="343" t="s">
        <v>1056</v>
      </c>
      <c r="F812" s="356"/>
      <c r="G812" s="356"/>
      <c r="H812" s="356"/>
      <c r="I812" s="356"/>
      <c r="J812" s="414"/>
      <c r="K812" s="364"/>
      <c r="L812" s="362"/>
    </row>
    <row r="813" spans="1:12" ht="12.75" customHeight="1">
      <c r="A813" s="380"/>
      <c r="C813" s="338" t="s">
        <v>910</v>
      </c>
      <c r="F813" s="356">
        <f>+F323</f>
        <v>4.51</v>
      </c>
      <c r="G813" s="356"/>
      <c r="H813" s="356"/>
      <c r="I813" s="356"/>
      <c r="J813" s="414"/>
      <c r="K813" s="364"/>
      <c r="L813" s="362"/>
    </row>
    <row r="814" spans="1:12" ht="12.75" customHeight="1">
      <c r="A814" s="380"/>
      <c r="F814" s="356"/>
      <c r="G814" s="356"/>
      <c r="H814" s="356"/>
      <c r="I814" s="356"/>
      <c r="J814" s="414"/>
      <c r="K814" s="364"/>
      <c r="L814" s="362"/>
    </row>
    <row r="815" spans="1:12" ht="12.75" customHeight="1">
      <c r="A815" s="380"/>
      <c r="D815" s="344" t="s">
        <v>934</v>
      </c>
      <c r="E815" s="345">
        <v>1</v>
      </c>
      <c r="F815" s="356">
        <f>+F813</f>
        <v>4.51</v>
      </c>
      <c r="G815" s="356">
        <v>0.2</v>
      </c>
      <c r="H815" s="356">
        <v>1.3</v>
      </c>
      <c r="I815" s="356">
        <f>+F815*(G815+H815)</f>
        <v>6.7649999999999997</v>
      </c>
      <c r="J815" s="391">
        <f>+SUM(I815:I818)</f>
        <v>9.7190000000000012</v>
      </c>
      <c r="K815" s="364"/>
      <c r="L815" s="362"/>
    </row>
    <row r="816" spans="1:12" ht="12.75" customHeight="1">
      <c r="A816" s="380"/>
      <c r="D816" s="344" t="s">
        <v>935</v>
      </c>
      <c r="E816" s="345">
        <v>1</v>
      </c>
      <c r="F816" s="356">
        <f>+F815</f>
        <v>4.51</v>
      </c>
      <c r="G816" s="356">
        <v>0.2</v>
      </c>
      <c r="H816" s="356">
        <v>0.4</v>
      </c>
      <c r="I816" s="356">
        <f>+F816*(G816+H816)</f>
        <v>2.7060000000000004</v>
      </c>
      <c r="J816" s="391"/>
      <c r="K816" s="364"/>
      <c r="L816" s="362"/>
    </row>
    <row r="817" spans="1:12" ht="12.75" customHeight="1">
      <c r="A817" s="380"/>
      <c r="D817" s="344" t="s">
        <v>936</v>
      </c>
      <c r="E817" s="345">
        <v>2</v>
      </c>
      <c r="F817" s="356">
        <v>0.56999999999999995</v>
      </c>
      <c r="G817" s="356">
        <v>0.2</v>
      </c>
      <c r="H817" s="356">
        <v>0.1</v>
      </c>
      <c r="I817" s="356">
        <f>+((E817*F817)+G817)*H817</f>
        <v>0.13399999999999998</v>
      </c>
      <c r="J817" s="391"/>
      <c r="K817" s="364"/>
      <c r="L817" s="362"/>
    </row>
    <row r="818" spans="1:12" ht="12.75" customHeight="1">
      <c r="A818" s="380"/>
      <c r="D818" s="344" t="s">
        <v>937</v>
      </c>
      <c r="E818" s="345">
        <v>1</v>
      </c>
      <c r="F818" s="356">
        <f>+F817</f>
        <v>0.56999999999999995</v>
      </c>
      <c r="G818" s="356">
        <v>0.2</v>
      </c>
      <c r="H818" s="356"/>
      <c r="I818" s="356">
        <f>+((E818*F818))*G818</f>
        <v>0.11399999999999999</v>
      </c>
      <c r="J818" s="391"/>
      <c r="K818" s="364"/>
      <c r="L818" s="362"/>
    </row>
    <row r="819" spans="1:12" ht="12.75" customHeight="1">
      <c r="A819" s="380"/>
      <c r="F819" s="356"/>
      <c r="G819" s="356"/>
      <c r="H819" s="356"/>
      <c r="I819" s="356"/>
      <c r="J819" s="414"/>
      <c r="K819" s="364"/>
      <c r="L819" s="362"/>
    </row>
    <row r="820" spans="1:12" ht="12.75" customHeight="1">
      <c r="A820" s="380"/>
      <c r="C820" s="343" t="s">
        <v>1054</v>
      </c>
      <c r="F820" s="356"/>
      <c r="G820" s="356"/>
      <c r="H820" s="356"/>
      <c r="I820" s="356"/>
      <c r="J820" s="414"/>
      <c r="K820" s="364"/>
      <c r="L820" s="362"/>
    </row>
    <row r="821" spans="1:12" ht="12.75" customHeight="1">
      <c r="A821" s="380"/>
      <c r="C821" s="338" t="s">
        <v>911</v>
      </c>
      <c r="F821" s="356">
        <f>+F326</f>
        <v>5</v>
      </c>
      <c r="G821" s="356"/>
      <c r="H821" s="356"/>
      <c r="I821" s="356"/>
      <c r="J821" s="414"/>
      <c r="K821" s="364"/>
      <c r="L821" s="362"/>
    </row>
    <row r="822" spans="1:12" ht="12.75" customHeight="1">
      <c r="A822" s="380"/>
      <c r="F822" s="356"/>
      <c r="G822" s="356"/>
      <c r="H822" s="356"/>
      <c r="I822" s="356"/>
      <c r="J822" s="414"/>
      <c r="K822" s="364"/>
      <c r="L822" s="362"/>
    </row>
    <row r="823" spans="1:12" ht="12.75" customHeight="1">
      <c r="A823" s="380"/>
      <c r="D823" s="344" t="s">
        <v>934</v>
      </c>
      <c r="E823" s="345">
        <v>1</v>
      </c>
      <c r="F823" s="356">
        <f>+F821</f>
        <v>5</v>
      </c>
      <c r="G823" s="356">
        <v>0.2</v>
      </c>
      <c r="H823" s="356">
        <v>1.1000000000000001</v>
      </c>
      <c r="I823" s="356">
        <f>+F823*(G823+H823)</f>
        <v>6.5</v>
      </c>
      <c r="J823" s="391">
        <f>+SUM(I823:I825)</f>
        <v>9.5</v>
      </c>
      <c r="K823" s="364"/>
      <c r="L823" s="362"/>
    </row>
    <row r="824" spans="1:12" ht="12.75" customHeight="1">
      <c r="A824" s="380"/>
      <c r="D824" s="344" t="s">
        <v>935</v>
      </c>
      <c r="E824" s="345">
        <v>1</v>
      </c>
      <c r="F824" s="356">
        <f>+F823</f>
        <v>5</v>
      </c>
      <c r="G824" s="356">
        <v>0.2</v>
      </c>
      <c r="H824" s="356">
        <v>0.4</v>
      </c>
      <c r="I824" s="356">
        <f>+F824*(G824+H824)</f>
        <v>3.0000000000000004</v>
      </c>
      <c r="J824" s="391"/>
      <c r="K824" s="364"/>
      <c r="L824" s="362"/>
    </row>
    <row r="825" spans="1:12" ht="27.75" customHeight="1">
      <c r="A825" s="380"/>
      <c r="D825" s="374" t="s">
        <v>924</v>
      </c>
      <c r="E825" s="345">
        <v>0</v>
      </c>
      <c r="F825" s="356">
        <v>0</v>
      </c>
      <c r="G825" s="356">
        <v>0</v>
      </c>
      <c r="H825" s="356">
        <v>0</v>
      </c>
      <c r="I825" s="356">
        <f>+((E825*F825)+G825)*H825</f>
        <v>0</v>
      </c>
      <c r="J825" s="391"/>
      <c r="K825" s="364"/>
      <c r="L825" s="362"/>
    </row>
    <row r="826" spans="1:12" ht="12.75" customHeight="1">
      <c r="A826" s="380"/>
      <c r="F826" s="356"/>
      <c r="G826" s="356"/>
      <c r="H826" s="356"/>
      <c r="I826" s="356"/>
      <c r="J826" s="414"/>
      <c r="K826" s="364"/>
      <c r="L826" s="362"/>
    </row>
    <row r="827" spans="1:12" ht="21.75" customHeight="1">
      <c r="A827" s="380"/>
      <c r="C827" s="343" t="s">
        <v>1058</v>
      </c>
      <c r="F827" s="356"/>
      <c r="G827" s="356"/>
      <c r="H827" s="356"/>
      <c r="I827" s="356"/>
      <c r="J827" s="422">
        <f>+SUM(J832:J906)</f>
        <v>89.162999999999997</v>
      </c>
      <c r="K827" s="364"/>
      <c r="L827" s="362"/>
    </row>
    <row r="828" spans="1:12" ht="12.75" customHeight="1">
      <c r="A828" s="380"/>
      <c r="F828" s="356"/>
      <c r="G828" s="356"/>
      <c r="H828" s="356"/>
      <c r="I828" s="356"/>
      <c r="J828" s="414"/>
      <c r="K828" s="364"/>
      <c r="L828" s="362"/>
    </row>
    <row r="829" spans="1:12" ht="12.75" customHeight="1">
      <c r="A829" s="380"/>
      <c r="C829" s="343" t="s">
        <v>1053</v>
      </c>
      <c r="F829" s="356"/>
      <c r="G829" s="356"/>
      <c r="H829" s="356"/>
      <c r="I829" s="356"/>
      <c r="J829" s="414"/>
      <c r="K829" s="364"/>
      <c r="L829" s="362"/>
    </row>
    <row r="830" spans="1:12" ht="12.75" customHeight="1">
      <c r="A830" s="380"/>
      <c r="C830" s="338" t="s">
        <v>912</v>
      </c>
      <c r="F830" s="356">
        <f>+F331</f>
        <v>3.06</v>
      </c>
      <c r="G830" s="356"/>
      <c r="H830" s="356"/>
      <c r="I830" s="356"/>
      <c r="J830" s="414"/>
      <c r="K830" s="364"/>
      <c r="L830" s="362"/>
    </row>
    <row r="831" spans="1:12" ht="12.75" customHeight="1">
      <c r="A831" s="380"/>
      <c r="F831" s="356"/>
      <c r="G831" s="356"/>
      <c r="H831" s="356"/>
      <c r="I831" s="356"/>
      <c r="J831" s="414"/>
      <c r="K831" s="364"/>
      <c r="L831" s="362"/>
    </row>
    <row r="832" spans="1:12" ht="12.75" customHeight="1">
      <c r="A832" s="380"/>
      <c r="D832" s="344" t="s">
        <v>934</v>
      </c>
      <c r="E832" s="345">
        <v>1</v>
      </c>
      <c r="F832" s="356">
        <f>+F830</f>
        <v>3.06</v>
      </c>
      <c r="G832" s="356">
        <v>0.2</v>
      </c>
      <c r="H832" s="356">
        <v>1</v>
      </c>
      <c r="I832" s="356">
        <f>+F832*(G832+H832)</f>
        <v>3.6719999999999997</v>
      </c>
      <c r="J832" s="391">
        <f>+SUM(I832:I835)</f>
        <v>5.82</v>
      </c>
      <c r="K832" s="364"/>
      <c r="L832" s="362"/>
    </row>
    <row r="833" spans="1:12" ht="12.75" customHeight="1">
      <c r="A833" s="380"/>
      <c r="D833" s="344" t="s">
        <v>935</v>
      </c>
      <c r="E833" s="345">
        <v>1</v>
      </c>
      <c r="F833" s="356">
        <f>+F832</f>
        <v>3.06</v>
      </c>
      <c r="G833" s="356">
        <v>0.2</v>
      </c>
      <c r="H833" s="356">
        <v>0.4</v>
      </c>
      <c r="I833" s="356">
        <f>+F833*(G833+H833)</f>
        <v>1.8360000000000003</v>
      </c>
      <c r="J833" s="391"/>
      <c r="K833" s="364"/>
      <c r="L833" s="362"/>
    </row>
    <row r="834" spans="1:12" ht="12.75" customHeight="1">
      <c r="A834" s="380"/>
      <c r="D834" s="344" t="s">
        <v>936</v>
      </c>
      <c r="E834" s="345">
        <v>2</v>
      </c>
      <c r="F834" s="356">
        <v>0.73</v>
      </c>
      <c r="G834" s="356">
        <v>0.2</v>
      </c>
      <c r="H834" s="356">
        <v>0.1</v>
      </c>
      <c r="I834" s="356">
        <f>+((E834*F834)+G834)*H834</f>
        <v>0.16600000000000001</v>
      </c>
      <c r="J834" s="391"/>
      <c r="K834" s="364"/>
      <c r="L834" s="362"/>
    </row>
    <row r="835" spans="1:12" ht="12.75" customHeight="1">
      <c r="A835" s="380"/>
      <c r="D835" s="344" t="s">
        <v>937</v>
      </c>
      <c r="E835" s="345">
        <v>1</v>
      </c>
      <c r="F835" s="356">
        <f>+F834</f>
        <v>0.73</v>
      </c>
      <c r="G835" s="356">
        <v>0.2</v>
      </c>
      <c r="H835" s="356"/>
      <c r="I835" s="356">
        <f>+((E835*F835))*G835</f>
        <v>0.14599999999999999</v>
      </c>
      <c r="J835" s="391"/>
      <c r="K835" s="364"/>
      <c r="L835" s="362"/>
    </row>
    <row r="836" spans="1:12" ht="12.75" customHeight="1">
      <c r="A836" s="380"/>
      <c r="F836" s="356"/>
      <c r="G836" s="356"/>
      <c r="H836" s="356"/>
      <c r="I836" s="356"/>
      <c r="J836" s="414"/>
      <c r="K836" s="364"/>
      <c r="L836" s="362"/>
    </row>
    <row r="837" spans="1:12" ht="12.75" customHeight="1">
      <c r="A837" s="380"/>
      <c r="C837" s="343" t="s">
        <v>1053</v>
      </c>
      <c r="F837" s="356"/>
      <c r="G837" s="356"/>
      <c r="H837" s="356"/>
      <c r="I837" s="356"/>
      <c r="J837" s="414"/>
      <c r="K837" s="364"/>
      <c r="L837" s="362"/>
    </row>
    <row r="838" spans="1:12" ht="12.75" customHeight="1">
      <c r="A838" s="380"/>
      <c r="C838" s="338" t="s">
        <v>913</v>
      </c>
      <c r="F838" s="356">
        <f>+F334</f>
        <v>6.61</v>
      </c>
      <c r="G838" s="356"/>
      <c r="H838" s="356"/>
      <c r="I838" s="356"/>
      <c r="J838" s="414"/>
      <c r="K838" s="364"/>
      <c r="L838" s="362"/>
    </row>
    <row r="839" spans="1:12" ht="12.75" customHeight="1">
      <c r="A839" s="380"/>
      <c r="F839" s="356"/>
      <c r="G839" s="356"/>
      <c r="H839" s="356"/>
      <c r="I839" s="356"/>
      <c r="J839" s="391"/>
      <c r="K839" s="364"/>
      <c r="L839" s="362"/>
    </row>
    <row r="840" spans="1:12" ht="12.75" customHeight="1">
      <c r="A840" s="380"/>
      <c r="D840" s="344" t="s">
        <v>934</v>
      </c>
      <c r="E840" s="345">
        <v>1</v>
      </c>
      <c r="F840" s="356">
        <f>+F838</f>
        <v>6.61</v>
      </c>
      <c r="G840" s="356">
        <v>0.2</v>
      </c>
      <c r="H840" s="356">
        <v>1</v>
      </c>
      <c r="I840" s="356">
        <f>+F840*(G840+H840)</f>
        <v>7.9320000000000004</v>
      </c>
      <c r="J840" s="391">
        <f>+SUM(I840:I846)</f>
        <v>12.586000000000002</v>
      </c>
      <c r="K840" s="364"/>
      <c r="L840" s="362"/>
    </row>
    <row r="841" spans="1:12" ht="12.75" customHeight="1">
      <c r="A841" s="380"/>
      <c r="D841" s="344" t="s">
        <v>935</v>
      </c>
      <c r="E841" s="345">
        <v>1</v>
      </c>
      <c r="F841" s="356">
        <f>+F840</f>
        <v>6.61</v>
      </c>
      <c r="G841" s="356">
        <v>0.2</v>
      </c>
      <c r="H841" s="356">
        <v>0.4</v>
      </c>
      <c r="I841" s="356">
        <f>+F841*(G841+H841)</f>
        <v>3.9660000000000006</v>
      </c>
      <c r="J841" s="391"/>
      <c r="K841" s="364"/>
      <c r="L841" s="362"/>
    </row>
    <row r="842" spans="1:12" ht="12.75" customHeight="1">
      <c r="A842" s="380"/>
      <c r="D842" s="344" t="s">
        <v>936</v>
      </c>
      <c r="E842" s="345">
        <v>2</v>
      </c>
      <c r="F842" s="356">
        <v>0.7</v>
      </c>
      <c r="G842" s="356">
        <v>0.2</v>
      </c>
      <c r="H842" s="356">
        <v>0.1</v>
      </c>
      <c r="I842" s="356">
        <f>+((E842*F842)+G842)*H842</f>
        <v>0.16</v>
      </c>
      <c r="J842" s="391"/>
      <c r="K842" s="364"/>
      <c r="L842" s="362"/>
    </row>
    <row r="843" spans="1:12" ht="12.75" customHeight="1">
      <c r="A843" s="380"/>
      <c r="D843" s="344" t="s">
        <v>937</v>
      </c>
      <c r="E843" s="345">
        <v>1</v>
      </c>
      <c r="F843" s="356">
        <f>+F842</f>
        <v>0.7</v>
      </c>
      <c r="G843" s="356">
        <v>0.2</v>
      </c>
      <c r="H843" s="356"/>
      <c r="I843" s="356">
        <f>+((E843*F843))*G843</f>
        <v>0.13999999999999999</v>
      </c>
      <c r="J843" s="391"/>
      <c r="K843" s="364"/>
      <c r="L843" s="362"/>
    </row>
    <row r="844" spans="1:12" ht="12.75" customHeight="1">
      <c r="A844" s="380"/>
      <c r="F844" s="356"/>
      <c r="G844" s="356"/>
      <c r="H844" s="356"/>
      <c r="I844" s="356"/>
      <c r="J844" s="391"/>
      <c r="K844" s="364"/>
      <c r="L844" s="362"/>
    </row>
    <row r="845" spans="1:12" ht="12.75" customHeight="1">
      <c r="A845" s="380"/>
      <c r="D845" s="344" t="s">
        <v>936</v>
      </c>
      <c r="E845" s="345">
        <v>2</v>
      </c>
      <c r="F845" s="356">
        <v>0.92</v>
      </c>
      <c r="G845" s="356">
        <v>0.2</v>
      </c>
      <c r="H845" s="356">
        <v>0.1</v>
      </c>
      <c r="I845" s="356">
        <f>+((E845*F845)+G845)*H845</f>
        <v>0.20400000000000001</v>
      </c>
      <c r="J845" s="391"/>
      <c r="K845" s="364"/>
      <c r="L845" s="362"/>
    </row>
    <row r="846" spans="1:12" ht="12.75" customHeight="1">
      <c r="A846" s="380"/>
      <c r="D846" s="344" t="s">
        <v>937</v>
      </c>
      <c r="E846" s="345">
        <v>1</v>
      </c>
      <c r="F846" s="356">
        <f>+F845</f>
        <v>0.92</v>
      </c>
      <c r="G846" s="356">
        <v>0.2</v>
      </c>
      <c r="H846" s="356"/>
      <c r="I846" s="356">
        <f>+((E846*F846))*G846</f>
        <v>0.18400000000000002</v>
      </c>
      <c r="J846" s="391"/>
      <c r="K846" s="364"/>
      <c r="L846" s="362"/>
    </row>
    <row r="847" spans="1:12" ht="12.75" customHeight="1">
      <c r="A847" s="380"/>
      <c r="F847" s="356"/>
      <c r="G847" s="356"/>
      <c r="H847" s="356"/>
      <c r="I847" s="356"/>
      <c r="J847" s="414"/>
      <c r="K847" s="364"/>
      <c r="L847" s="362"/>
    </row>
    <row r="848" spans="1:12" ht="12.75" customHeight="1">
      <c r="A848" s="380"/>
      <c r="C848" s="343" t="s">
        <v>1054</v>
      </c>
      <c r="F848" s="356"/>
      <c r="G848" s="356"/>
      <c r="H848" s="356"/>
      <c r="I848" s="356"/>
      <c r="J848" s="414"/>
      <c r="K848" s="364"/>
      <c r="L848" s="362"/>
    </row>
    <row r="849" spans="1:12" ht="12.75" customHeight="1">
      <c r="A849" s="380"/>
      <c r="C849" s="338" t="s">
        <v>914</v>
      </c>
      <c r="F849" s="356">
        <f>+F337</f>
        <v>5.27</v>
      </c>
      <c r="G849" s="356"/>
      <c r="H849" s="356"/>
      <c r="I849" s="356"/>
      <c r="J849" s="414"/>
      <c r="K849" s="364"/>
      <c r="L849" s="362"/>
    </row>
    <row r="850" spans="1:12" ht="12.75" customHeight="1">
      <c r="A850" s="380"/>
      <c r="F850" s="356"/>
      <c r="G850" s="356"/>
      <c r="H850" s="356"/>
      <c r="I850" s="356"/>
      <c r="J850" s="391"/>
      <c r="K850" s="364"/>
      <c r="L850" s="362"/>
    </row>
    <row r="851" spans="1:12" ht="12.75" customHeight="1">
      <c r="A851" s="380"/>
      <c r="D851" s="344" t="s">
        <v>934</v>
      </c>
      <c r="E851" s="345">
        <v>1</v>
      </c>
      <c r="F851" s="356">
        <f>+F849</f>
        <v>5.27</v>
      </c>
      <c r="G851" s="356">
        <v>0.2</v>
      </c>
      <c r="H851" s="356">
        <v>1.1000000000000001</v>
      </c>
      <c r="I851" s="356">
        <f>+F851*(G851+H851)</f>
        <v>6.851</v>
      </c>
      <c r="J851" s="391">
        <f>+SUM(I851:I857)</f>
        <v>10.737</v>
      </c>
      <c r="K851" s="364"/>
      <c r="L851" s="362"/>
    </row>
    <row r="852" spans="1:12" ht="12.75" customHeight="1">
      <c r="A852" s="380"/>
      <c r="D852" s="344" t="s">
        <v>935</v>
      </c>
      <c r="E852" s="345">
        <v>1</v>
      </c>
      <c r="F852" s="356">
        <f>+F851</f>
        <v>5.27</v>
      </c>
      <c r="G852" s="356">
        <v>0.2</v>
      </c>
      <c r="H852" s="356">
        <v>0.4</v>
      </c>
      <c r="I852" s="356">
        <f>+F852*(G852+H852)</f>
        <v>3.1620000000000004</v>
      </c>
      <c r="J852" s="391"/>
      <c r="K852" s="364"/>
      <c r="L852" s="362"/>
    </row>
    <row r="853" spans="1:12" ht="12.75" customHeight="1">
      <c r="A853" s="380"/>
      <c r="D853" s="344" t="s">
        <v>936</v>
      </c>
      <c r="E853" s="345">
        <v>2</v>
      </c>
      <c r="F853" s="356">
        <v>0.89</v>
      </c>
      <c r="G853" s="356">
        <v>0.2</v>
      </c>
      <c r="H853" s="356">
        <v>0.1</v>
      </c>
      <c r="I853" s="356">
        <f>+((E853*F853)+G853)*H853</f>
        <v>0.19800000000000001</v>
      </c>
      <c r="J853" s="391"/>
      <c r="K853" s="364"/>
      <c r="L853" s="362"/>
    </row>
    <row r="854" spans="1:12" ht="12.75" customHeight="1">
      <c r="A854" s="380"/>
      <c r="D854" s="344" t="s">
        <v>937</v>
      </c>
      <c r="E854" s="345">
        <v>1</v>
      </c>
      <c r="F854" s="356">
        <f>+F853</f>
        <v>0.89</v>
      </c>
      <c r="G854" s="356">
        <v>0.2</v>
      </c>
      <c r="H854" s="356"/>
      <c r="I854" s="356">
        <f>+((E854*F854))*G854</f>
        <v>0.17800000000000002</v>
      </c>
      <c r="J854" s="391"/>
      <c r="K854" s="364"/>
      <c r="L854" s="362"/>
    </row>
    <row r="855" spans="1:12" ht="12.75" customHeight="1">
      <c r="A855" s="380"/>
      <c r="F855" s="356"/>
      <c r="G855" s="356"/>
      <c r="H855" s="356"/>
      <c r="I855" s="356"/>
      <c r="J855" s="391"/>
      <c r="K855" s="364"/>
      <c r="L855" s="362"/>
    </row>
    <row r="856" spans="1:12" ht="12.75" customHeight="1">
      <c r="A856" s="380"/>
      <c r="D856" s="344" t="s">
        <v>936</v>
      </c>
      <c r="E856" s="345">
        <v>2</v>
      </c>
      <c r="F856" s="356">
        <v>0.82</v>
      </c>
      <c r="G856" s="356">
        <v>0.2</v>
      </c>
      <c r="H856" s="356">
        <v>0.1</v>
      </c>
      <c r="I856" s="356">
        <f>+((E856*F856)+G856)*H856</f>
        <v>0.184</v>
      </c>
      <c r="J856" s="391"/>
      <c r="K856" s="364"/>
      <c r="L856" s="362"/>
    </row>
    <row r="857" spans="1:12" ht="12.75" customHeight="1">
      <c r="A857" s="380"/>
      <c r="D857" s="344" t="s">
        <v>937</v>
      </c>
      <c r="E857" s="345">
        <v>1</v>
      </c>
      <c r="F857" s="356">
        <f>+F856</f>
        <v>0.82</v>
      </c>
      <c r="G857" s="356">
        <v>0.2</v>
      </c>
      <c r="H857" s="356"/>
      <c r="I857" s="356">
        <f>+((E857*F857))*G857</f>
        <v>0.16400000000000001</v>
      </c>
      <c r="J857" s="391"/>
      <c r="K857" s="364"/>
      <c r="L857" s="362"/>
    </row>
    <row r="858" spans="1:12" ht="12.75" customHeight="1">
      <c r="A858" s="380"/>
      <c r="F858" s="356"/>
      <c r="G858" s="356"/>
      <c r="H858" s="356"/>
      <c r="I858" s="356"/>
      <c r="J858" s="414"/>
      <c r="K858" s="364"/>
      <c r="L858" s="362"/>
    </row>
    <row r="859" spans="1:12" ht="12.75" customHeight="1">
      <c r="A859" s="380"/>
      <c r="C859" s="343" t="s">
        <v>1055</v>
      </c>
      <c r="F859" s="356"/>
      <c r="G859" s="356"/>
      <c r="H859" s="356"/>
      <c r="I859" s="356"/>
      <c r="J859" s="414"/>
      <c r="K859" s="364"/>
      <c r="L859" s="362"/>
    </row>
    <row r="860" spans="1:12" ht="12.75" customHeight="1">
      <c r="A860" s="380"/>
      <c r="C860" s="338" t="s">
        <v>915</v>
      </c>
      <c r="F860" s="356">
        <f>+F340</f>
        <v>7.28</v>
      </c>
      <c r="G860" s="356"/>
      <c r="H860" s="356"/>
      <c r="I860" s="356"/>
      <c r="J860" s="414"/>
      <c r="K860" s="364"/>
      <c r="L860" s="362"/>
    </row>
    <row r="861" spans="1:12" ht="12.75" customHeight="1">
      <c r="A861" s="380"/>
      <c r="F861" s="356"/>
      <c r="G861" s="356"/>
      <c r="H861" s="356"/>
      <c r="I861" s="356"/>
      <c r="J861" s="391"/>
      <c r="K861" s="364"/>
      <c r="L861" s="362"/>
    </row>
    <row r="862" spans="1:12" ht="12.75" customHeight="1">
      <c r="A862" s="380"/>
      <c r="D862" s="344" t="s">
        <v>934</v>
      </c>
      <c r="E862" s="345">
        <v>1</v>
      </c>
      <c r="F862" s="356">
        <f>+F860</f>
        <v>7.28</v>
      </c>
      <c r="G862" s="356">
        <v>0.2</v>
      </c>
      <c r="H862" s="356">
        <v>1.1000000000000001</v>
      </c>
      <c r="I862" s="356">
        <f>+F862*(G862+H862)</f>
        <v>9.4640000000000004</v>
      </c>
      <c r="J862" s="391">
        <f>+SUM(I862:I868)</f>
        <v>14.496</v>
      </c>
      <c r="K862" s="364"/>
      <c r="L862" s="362"/>
    </row>
    <row r="863" spans="1:12" ht="12.75" customHeight="1">
      <c r="A863" s="380"/>
      <c r="D863" s="344" t="s">
        <v>935</v>
      </c>
      <c r="E863" s="345">
        <v>1</v>
      </c>
      <c r="F863" s="356">
        <f>+F862</f>
        <v>7.28</v>
      </c>
      <c r="G863" s="356">
        <v>0.2</v>
      </c>
      <c r="H863" s="356">
        <v>0.4</v>
      </c>
      <c r="I863" s="356">
        <f>+F863*(G863+H863)</f>
        <v>4.3680000000000012</v>
      </c>
      <c r="J863" s="391"/>
      <c r="K863" s="364"/>
      <c r="L863" s="362"/>
    </row>
    <row r="864" spans="1:12" ht="12.75" customHeight="1">
      <c r="A864" s="380"/>
      <c r="D864" s="344" t="s">
        <v>936</v>
      </c>
      <c r="E864" s="345">
        <v>2</v>
      </c>
      <c r="F864" s="356">
        <v>0.8</v>
      </c>
      <c r="G864" s="356">
        <v>0.2</v>
      </c>
      <c r="H864" s="356">
        <v>0.1</v>
      </c>
      <c r="I864" s="356">
        <f>+((E864*F864)+G864)*H864</f>
        <v>0.18000000000000002</v>
      </c>
      <c r="J864" s="391"/>
      <c r="K864" s="364"/>
      <c r="L864" s="362"/>
    </row>
    <row r="865" spans="1:12" ht="12.75" customHeight="1">
      <c r="A865" s="380"/>
      <c r="D865" s="344" t="s">
        <v>937</v>
      </c>
      <c r="E865" s="345">
        <v>1</v>
      </c>
      <c r="F865" s="356">
        <f>+F864</f>
        <v>0.8</v>
      </c>
      <c r="G865" s="356">
        <v>0.2</v>
      </c>
      <c r="H865" s="356"/>
      <c r="I865" s="356">
        <f>+((E865*F865))*G865</f>
        <v>0.16000000000000003</v>
      </c>
      <c r="J865" s="391"/>
      <c r="K865" s="364"/>
      <c r="L865" s="362"/>
    </row>
    <row r="866" spans="1:12" ht="12.75" customHeight="1">
      <c r="A866" s="380"/>
      <c r="F866" s="356"/>
      <c r="G866" s="356"/>
      <c r="H866" s="356"/>
      <c r="I866" s="356"/>
      <c r="J866" s="391"/>
      <c r="K866" s="364"/>
      <c r="L866" s="362"/>
    </row>
    <row r="867" spans="1:12" ht="12.75" customHeight="1">
      <c r="A867" s="380"/>
      <c r="D867" s="344" t="s">
        <v>936</v>
      </c>
      <c r="E867" s="345">
        <v>2</v>
      </c>
      <c r="F867" s="356">
        <v>0.76</v>
      </c>
      <c r="G867" s="356">
        <v>0.2</v>
      </c>
      <c r="H867" s="356">
        <v>0.1</v>
      </c>
      <c r="I867" s="356">
        <f>+((E867*F867)+G867)*H867</f>
        <v>0.17200000000000001</v>
      </c>
      <c r="J867" s="391"/>
      <c r="K867" s="364"/>
      <c r="L867" s="362"/>
    </row>
    <row r="868" spans="1:12" ht="12.75" customHeight="1">
      <c r="A868" s="380"/>
      <c r="D868" s="344" t="s">
        <v>937</v>
      </c>
      <c r="E868" s="345">
        <v>1</v>
      </c>
      <c r="F868" s="356">
        <f>+F867</f>
        <v>0.76</v>
      </c>
      <c r="G868" s="356">
        <v>0.2</v>
      </c>
      <c r="H868" s="356"/>
      <c r="I868" s="356">
        <f>+((E868*F868))*G868</f>
        <v>0.15200000000000002</v>
      </c>
      <c r="J868" s="391"/>
      <c r="K868" s="364"/>
      <c r="L868" s="362"/>
    </row>
    <row r="869" spans="1:12" ht="12.75" customHeight="1">
      <c r="A869" s="380"/>
      <c r="F869" s="356"/>
      <c r="G869" s="356"/>
      <c r="H869" s="356"/>
      <c r="I869" s="356"/>
      <c r="J869" s="414"/>
      <c r="K869" s="364"/>
      <c r="L869" s="362"/>
    </row>
    <row r="870" spans="1:12" ht="12.75" customHeight="1">
      <c r="A870" s="380"/>
      <c r="C870" s="343" t="s">
        <v>1055</v>
      </c>
      <c r="F870" s="356"/>
      <c r="G870" s="356"/>
      <c r="H870" s="356"/>
      <c r="I870" s="356"/>
      <c r="J870" s="414"/>
      <c r="K870" s="364"/>
      <c r="L870" s="362"/>
    </row>
    <row r="871" spans="1:12" ht="12.75" customHeight="1">
      <c r="A871" s="380"/>
      <c r="C871" s="338" t="s">
        <v>916</v>
      </c>
      <c r="F871" s="356">
        <f>+F343</f>
        <v>6.72</v>
      </c>
      <c r="G871" s="356"/>
      <c r="H871" s="356"/>
      <c r="I871" s="356"/>
      <c r="J871" s="414"/>
      <c r="K871" s="364"/>
      <c r="L871" s="362"/>
    </row>
    <row r="872" spans="1:12" ht="12.75" customHeight="1">
      <c r="A872" s="380"/>
      <c r="F872" s="356"/>
      <c r="G872" s="356"/>
      <c r="H872" s="356"/>
      <c r="I872" s="356"/>
      <c r="J872" s="391"/>
      <c r="K872" s="364"/>
      <c r="L872" s="362"/>
    </row>
    <row r="873" spans="1:12" ht="12.75" customHeight="1">
      <c r="A873" s="380"/>
      <c r="D873" s="344" t="s">
        <v>934</v>
      </c>
      <c r="E873" s="345">
        <v>1</v>
      </c>
      <c r="F873" s="356">
        <f>+F871</f>
        <v>6.72</v>
      </c>
      <c r="G873" s="356">
        <v>0.2</v>
      </c>
      <c r="H873" s="356">
        <v>1.2</v>
      </c>
      <c r="I873" s="356">
        <f>+F873*(G873+H873)</f>
        <v>9.4079999999999995</v>
      </c>
      <c r="J873" s="391">
        <f>+SUM(I873:I879)</f>
        <v>14.091999999999999</v>
      </c>
      <c r="K873" s="364"/>
      <c r="L873" s="362"/>
    </row>
    <row r="874" spans="1:12" ht="12.75" customHeight="1">
      <c r="A874" s="380"/>
      <c r="D874" s="344" t="s">
        <v>935</v>
      </c>
      <c r="E874" s="345">
        <v>1</v>
      </c>
      <c r="F874" s="356">
        <f>+F873</f>
        <v>6.72</v>
      </c>
      <c r="G874" s="356">
        <v>0.2</v>
      </c>
      <c r="H874" s="356">
        <v>0.4</v>
      </c>
      <c r="I874" s="356">
        <f>+F874*(G874+H874)</f>
        <v>4.032</v>
      </c>
      <c r="J874" s="391"/>
      <c r="K874" s="364"/>
      <c r="L874" s="362"/>
    </row>
    <row r="875" spans="1:12" ht="12.75" customHeight="1">
      <c r="A875" s="380"/>
      <c r="D875" s="344" t="s">
        <v>936</v>
      </c>
      <c r="E875" s="345">
        <v>2</v>
      </c>
      <c r="F875" s="356">
        <v>0.76</v>
      </c>
      <c r="G875" s="356">
        <v>0.2</v>
      </c>
      <c r="H875" s="356">
        <v>0.1</v>
      </c>
      <c r="I875" s="356">
        <f>+((E875*F875)+G875)*H875</f>
        <v>0.17200000000000001</v>
      </c>
      <c r="J875" s="391"/>
      <c r="K875" s="364"/>
      <c r="L875" s="362"/>
    </row>
    <row r="876" spans="1:12" ht="12.75" customHeight="1">
      <c r="A876" s="380"/>
      <c r="D876" s="344" t="s">
        <v>937</v>
      </c>
      <c r="E876" s="345">
        <v>1</v>
      </c>
      <c r="F876" s="356">
        <f>+F875</f>
        <v>0.76</v>
      </c>
      <c r="G876" s="356">
        <v>0.2</v>
      </c>
      <c r="H876" s="356"/>
      <c r="I876" s="356">
        <f>+((E876*F876))*G876</f>
        <v>0.15200000000000002</v>
      </c>
      <c r="J876" s="391"/>
      <c r="K876" s="364"/>
      <c r="L876" s="362"/>
    </row>
    <row r="877" spans="1:12" ht="12.75" customHeight="1">
      <c r="A877" s="380"/>
      <c r="F877" s="356"/>
      <c r="G877" s="356"/>
      <c r="H877" s="356"/>
      <c r="I877" s="356"/>
      <c r="J877" s="391"/>
      <c r="K877" s="364"/>
      <c r="L877" s="362"/>
    </row>
    <row r="878" spans="1:12" ht="12.75" customHeight="1">
      <c r="A878" s="380"/>
      <c r="D878" s="344" t="s">
        <v>936</v>
      </c>
      <c r="E878" s="345">
        <v>2</v>
      </c>
      <c r="F878" s="356">
        <v>0.77</v>
      </c>
      <c r="G878" s="356">
        <v>0.2</v>
      </c>
      <c r="H878" s="356">
        <v>0.1</v>
      </c>
      <c r="I878" s="356">
        <f>+((E878*F878)+G878)*H878</f>
        <v>0.17400000000000002</v>
      </c>
      <c r="J878" s="391"/>
      <c r="K878" s="364"/>
      <c r="L878" s="362"/>
    </row>
    <row r="879" spans="1:12" ht="12.75" customHeight="1">
      <c r="A879" s="380"/>
      <c r="D879" s="344" t="s">
        <v>937</v>
      </c>
      <c r="E879" s="345">
        <v>1</v>
      </c>
      <c r="F879" s="356">
        <f>+F878</f>
        <v>0.77</v>
      </c>
      <c r="G879" s="356">
        <v>0.2</v>
      </c>
      <c r="H879" s="356"/>
      <c r="I879" s="356">
        <f>+((E879*F879))*G879</f>
        <v>0.15400000000000003</v>
      </c>
      <c r="J879" s="391"/>
      <c r="K879" s="364"/>
      <c r="L879" s="362"/>
    </row>
    <row r="880" spans="1:12" ht="12.75" customHeight="1">
      <c r="A880" s="380"/>
      <c r="F880" s="356"/>
      <c r="G880" s="356"/>
      <c r="H880" s="356"/>
      <c r="I880" s="356"/>
      <c r="J880" s="414"/>
      <c r="K880" s="364"/>
      <c r="L880" s="362"/>
    </row>
    <row r="881" spans="1:12" ht="12.75" customHeight="1">
      <c r="A881" s="380"/>
      <c r="C881" s="343" t="s">
        <v>1054</v>
      </c>
      <c r="F881" s="356"/>
      <c r="G881" s="356"/>
      <c r="H881" s="356"/>
      <c r="I881" s="356"/>
      <c r="J881" s="414"/>
      <c r="K881" s="364"/>
      <c r="L881" s="362"/>
    </row>
    <row r="882" spans="1:12" ht="12.75" customHeight="1">
      <c r="A882" s="380"/>
      <c r="C882" s="338" t="s">
        <v>917</v>
      </c>
      <c r="F882" s="356">
        <f>+F346</f>
        <v>4.38</v>
      </c>
      <c r="G882" s="356"/>
      <c r="H882" s="356"/>
      <c r="I882" s="356"/>
      <c r="J882" s="414"/>
      <c r="K882" s="364"/>
      <c r="L882" s="362"/>
    </row>
    <row r="883" spans="1:12" ht="12.75" customHeight="1">
      <c r="A883" s="380"/>
      <c r="F883" s="356"/>
      <c r="G883" s="356"/>
      <c r="H883" s="356"/>
      <c r="I883" s="356"/>
      <c r="J883" s="391"/>
      <c r="K883" s="364"/>
      <c r="L883" s="362"/>
    </row>
    <row r="884" spans="1:12" ht="12.75" customHeight="1">
      <c r="A884" s="380"/>
      <c r="D884" s="344" t="s">
        <v>934</v>
      </c>
      <c r="E884" s="345">
        <v>1</v>
      </c>
      <c r="F884" s="356">
        <f>+F882</f>
        <v>4.38</v>
      </c>
      <c r="G884" s="356">
        <v>0.2</v>
      </c>
      <c r="H884" s="356">
        <v>1.1000000000000001</v>
      </c>
      <c r="I884" s="356">
        <f>+F884*(G884+H884)</f>
        <v>5.694</v>
      </c>
      <c r="J884" s="391">
        <f>+SUM(I884:I890)</f>
        <v>8.9779999999999998</v>
      </c>
      <c r="K884" s="364"/>
      <c r="L884" s="362"/>
    </row>
    <row r="885" spans="1:12" ht="12.75" customHeight="1">
      <c r="A885" s="380"/>
      <c r="D885" s="344" t="s">
        <v>935</v>
      </c>
      <c r="E885" s="345">
        <v>1</v>
      </c>
      <c r="F885" s="356">
        <f>+F884</f>
        <v>4.38</v>
      </c>
      <c r="G885" s="356">
        <v>0.2</v>
      </c>
      <c r="H885" s="356">
        <v>0.4</v>
      </c>
      <c r="I885" s="356">
        <f>+F885*(G885+H885)</f>
        <v>2.6280000000000001</v>
      </c>
      <c r="J885" s="391"/>
      <c r="K885" s="364"/>
      <c r="L885" s="362"/>
    </row>
    <row r="886" spans="1:12" ht="12.75" customHeight="1">
      <c r="A886" s="380"/>
      <c r="D886" s="344" t="s">
        <v>936</v>
      </c>
      <c r="E886" s="345">
        <v>2</v>
      </c>
      <c r="F886" s="356">
        <v>0.78</v>
      </c>
      <c r="G886" s="356">
        <v>0.2</v>
      </c>
      <c r="H886" s="356">
        <v>0.1</v>
      </c>
      <c r="I886" s="356">
        <f>+((E886*F886)+G886)*H886</f>
        <v>0.17600000000000002</v>
      </c>
      <c r="J886" s="391"/>
      <c r="K886" s="364"/>
      <c r="L886" s="362"/>
    </row>
    <row r="887" spans="1:12" ht="12.75" customHeight="1">
      <c r="A887" s="380"/>
      <c r="D887" s="344" t="s">
        <v>937</v>
      </c>
      <c r="E887" s="345">
        <v>1</v>
      </c>
      <c r="F887" s="356">
        <f>+F886</f>
        <v>0.78</v>
      </c>
      <c r="G887" s="356">
        <v>0.2</v>
      </c>
      <c r="H887" s="356"/>
      <c r="I887" s="356">
        <f>+((E887*F887))*G887</f>
        <v>0.15600000000000003</v>
      </c>
      <c r="J887" s="391"/>
      <c r="K887" s="364"/>
      <c r="L887" s="362"/>
    </row>
    <row r="888" spans="1:12" ht="12.75" customHeight="1">
      <c r="A888" s="380"/>
      <c r="F888" s="356"/>
      <c r="G888" s="356"/>
      <c r="H888" s="356"/>
      <c r="I888" s="356"/>
      <c r="J888" s="391"/>
      <c r="K888" s="364"/>
      <c r="L888" s="362"/>
    </row>
    <row r="889" spans="1:12" ht="12.75" customHeight="1">
      <c r="A889" s="380"/>
      <c r="D889" s="344" t="s">
        <v>936</v>
      </c>
      <c r="E889" s="345">
        <v>2</v>
      </c>
      <c r="F889" s="356">
        <v>0.76</v>
      </c>
      <c r="G889" s="356">
        <v>0.2</v>
      </c>
      <c r="H889" s="356">
        <v>0.1</v>
      </c>
      <c r="I889" s="356">
        <f>+((E889*F889)+G889)*H889</f>
        <v>0.17200000000000001</v>
      </c>
      <c r="J889" s="391"/>
      <c r="K889" s="364"/>
      <c r="L889" s="362"/>
    </row>
    <row r="890" spans="1:12" ht="12.75" customHeight="1">
      <c r="A890" s="380"/>
      <c r="D890" s="344" t="s">
        <v>937</v>
      </c>
      <c r="E890" s="345">
        <v>1</v>
      </c>
      <c r="F890" s="356">
        <f>+F889</f>
        <v>0.76</v>
      </c>
      <c r="G890" s="356">
        <v>0.2</v>
      </c>
      <c r="H890" s="356"/>
      <c r="I890" s="356">
        <f>+((E890*F890))*G890</f>
        <v>0.15200000000000002</v>
      </c>
      <c r="J890" s="391"/>
      <c r="K890" s="364"/>
      <c r="L890" s="362"/>
    </row>
    <row r="891" spans="1:12" ht="12.75" customHeight="1">
      <c r="A891" s="380"/>
      <c r="F891" s="356"/>
      <c r="G891" s="356"/>
      <c r="H891" s="356"/>
      <c r="I891" s="356"/>
      <c r="J891" s="414"/>
      <c r="K891" s="364"/>
      <c r="L891" s="362"/>
    </row>
    <row r="892" spans="1:12" ht="12.75" customHeight="1">
      <c r="A892" s="380"/>
      <c r="C892" s="343" t="s">
        <v>1053</v>
      </c>
      <c r="F892" s="356"/>
      <c r="G892" s="356"/>
      <c r="H892" s="356"/>
      <c r="I892" s="356"/>
      <c r="J892" s="414"/>
      <c r="K892" s="364"/>
      <c r="L892" s="362"/>
    </row>
    <row r="893" spans="1:12" ht="12.75" customHeight="1">
      <c r="A893" s="380"/>
      <c r="C893" s="338" t="s">
        <v>918</v>
      </c>
      <c r="F893" s="356">
        <f>+F349</f>
        <v>4.08</v>
      </c>
      <c r="G893" s="356"/>
      <c r="H893" s="356"/>
      <c r="I893" s="356"/>
      <c r="J893" s="414"/>
      <c r="K893" s="364"/>
      <c r="L893" s="362"/>
    </row>
    <row r="894" spans="1:12" ht="12.75" customHeight="1">
      <c r="A894" s="380"/>
      <c r="F894" s="356"/>
      <c r="G894" s="356"/>
      <c r="H894" s="356"/>
      <c r="I894" s="356"/>
      <c r="J894" s="391"/>
      <c r="K894" s="364"/>
      <c r="L894" s="362"/>
    </row>
    <row r="895" spans="1:12" ht="12.75" customHeight="1">
      <c r="A895" s="380"/>
      <c r="D895" s="344" t="s">
        <v>934</v>
      </c>
      <c r="E895" s="345">
        <v>1</v>
      </c>
      <c r="F895" s="356">
        <f>+F893</f>
        <v>4.08</v>
      </c>
      <c r="G895" s="356">
        <v>0.2</v>
      </c>
      <c r="H895" s="356">
        <v>1</v>
      </c>
      <c r="I895" s="356">
        <f>+F895*(G895+H895)</f>
        <v>4.8959999999999999</v>
      </c>
      <c r="J895" s="391">
        <f>+SUM(I895:I901)</f>
        <v>7.96</v>
      </c>
      <c r="K895" s="364"/>
      <c r="L895" s="362"/>
    </row>
    <row r="896" spans="1:12" ht="12.75" customHeight="1">
      <c r="A896" s="380"/>
      <c r="D896" s="344" t="s">
        <v>935</v>
      </c>
      <c r="E896" s="345">
        <v>1</v>
      </c>
      <c r="F896" s="356">
        <f>+F895</f>
        <v>4.08</v>
      </c>
      <c r="G896" s="356">
        <v>0.2</v>
      </c>
      <c r="H896" s="356">
        <v>0.4</v>
      </c>
      <c r="I896" s="356">
        <f>+F896*(G896+H896)</f>
        <v>2.4480000000000004</v>
      </c>
      <c r="J896" s="391"/>
      <c r="K896" s="364"/>
      <c r="L896" s="362"/>
    </row>
    <row r="897" spans="1:12" ht="12.75" customHeight="1">
      <c r="A897" s="380"/>
      <c r="D897" s="344" t="s">
        <v>936</v>
      </c>
      <c r="E897" s="345">
        <v>2</v>
      </c>
      <c r="F897" s="356">
        <v>0.74</v>
      </c>
      <c r="G897" s="356">
        <v>0.2</v>
      </c>
      <c r="H897" s="356">
        <v>0.1</v>
      </c>
      <c r="I897" s="356">
        <f>+((E897*F897)+G897)*H897</f>
        <v>0.16800000000000001</v>
      </c>
      <c r="J897" s="391"/>
      <c r="K897" s="364"/>
      <c r="L897" s="362"/>
    </row>
    <row r="898" spans="1:12" ht="12.75" customHeight="1">
      <c r="A898" s="380"/>
      <c r="D898" s="344" t="s">
        <v>937</v>
      </c>
      <c r="E898" s="345">
        <v>1</v>
      </c>
      <c r="F898" s="356">
        <f>+F897</f>
        <v>0.74</v>
      </c>
      <c r="G898" s="356">
        <v>0.2</v>
      </c>
      <c r="H898" s="356"/>
      <c r="I898" s="356">
        <f>+((E898*F898))*G898</f>
        <v>0.14799999999999999</v>
      </c>
      <c r="J898" s="391"/>
      <c r="K898" s="364"/>
      <c r="L898" s="362"/>
    </row>
    <row r="899" spans="1:12" ht="12.75" customHeight="1">
      <c r="A899" s="380"/>
      <c r="F899" s="356"/>
      <c r="G899" s="356"/>
      <c r="H899" s="356"/>
      <c r="I899" s="356"/>
      <c r="J899" s="391"/>
      <c r="K899" s="364"/>
      <c r="L899" s="362"/>
    </row>
    <row r="900" spans="1:12" ht="12.75" customHeight="1">
      <c r="A900" s="380"/>
      <c r="D900" s="344" t="s">
        <v>936</v>
      </c>
      <c r="E900" s="345">
        <v>2</v>
      </c>
      <c r="F900" s="356">
        <v>0.7</v>
      </c>
      <c r="G900" s="356">
        <v>0.2</v>
      </c>
      <c r="H900" s="356">
        <v>0.1</v>
      </c>
      <c r="I900" s="356">
        <f>+((E900*F900)+G900)*H900</f>
        <v>0.16</v>
      </c>
      <c r="J900" s="391"/>
      <c r="K900" s="364"/>
      <c r="L900" s="362"/>
    </row>
    <row r="901" spans="1:12" ht="12.75" customHeight="1">
      <c r="A901" s="380"/>
      <c r="D901" s="344" t="s">
        <v>937</v>
      </c>
      <c r="E901" s="345">
        <v>1</v>
      </c>
      <c r="F901" s="356">
        <f>+F900</f>
        <v>0.7</v>
      </c>
      <c r="G901" s="356">
        <v>0.2</v>
      </c>
      <c r="H901" s="356"/>
      <c r="I901" s="356">
        <f>+((E901*F901))*G901</f>
        <v>0.13999999999999999</v>
      </c>
      <c r="J901" s="391"/>
      <c r="K901" s="364"/>
      <c r="L901" s="362"/>
    </row>
    <row r="902" spans="1:12" ht="12.75" customHeight="1">
      <c r="A902" s="380"/>
      <c r="F902" s="356"/>
      <c r="G902" s="356"/>
      <c r="H902" s="356"/>
      <c r="I902" s="356"/>
      <c r="J902" s="414"/>
      <c r="K902" s="364"/>
      <c r="L902" s="362"/>
    </row>
    <row r="903" spans="1:12" ht="12.75" customHeight="1">
      <c r="A903" s="380"/>
      <c r="C903" s="343" t="s">
        <v>1053</v>
      </c>
      <c r="F903" s="356"/>
      <c r="G903" s="356"/>
      <c r="H903" s="356"/>
      <c r="I903" s="356"/>
      <c r="J903" s="414"/>
      <c r="K903" s="364"/>
      <c r="L903" s="362"/>
    </row>
    <row r="904" spans="1:12" ht="12.75" customHeight="1">
      <c r="A904" s="380"/>
      <c r="C904" s="338" t="s">
        <v>919</v>
      </c>
      <c r="F904" s="356">
        <f>+F352</f>
        <v>7.89</v>
      </c>
      <c r="G904" s="356"/>
      <c r="H904" s="356"/>
      <c r="I904" s="356"/>
      <c r="J904" s="414"/>
      <c r="K904" s="364"/>
      <c r="L904" s="362"/>
    </row>
    <row r="905" spans="1:12" ht="12.75" customHeight="1">
      <c r="A905" s="380"/>
      <c r="F905" s="356"/>
      <c r="G905" s="356"/>
      <c r="H905" s="356"/>
      <c r="I905" s="356"/>
      <c r="J905" s="391"/>
      <c r="K905" s="364"/>
      <c r="L905" s="362"/>
    </row>
    <row r="906" spans="1:12" ht="12.75" customHeight="1">
      <c r="A906" s="380"/>
      <c r="D906" s="344" t="s">
        <v>934</v>
      </c>
      <c r="E906" s="345">
        <v>1</v>
      </c>
      <c r="F906" s="356">
        <f>+F904</f>
        <v>7.89</v>
      </c>
      <c r="G906" s="356">
        <v>0.2</v>
      </c>
      <c r="H906" s="356">
        <v>1</v>
      </c>
      <c r="I906" s="356">
        <f>+F906*(G906+H906)</f>
        <v>9.468</v>
      </c>
      <c r="J906" s="391">
        <f>+SUM(I906:I909)</f>
        <v>14.494000000000002</v>
      </c>
      <c r="K906" s="364"/>
      <c r="L906" s="362"/>
    </row>
    <row r="907" spans="1:12" ht="12.75" customHeight="1">
      <c r="A907" s="380"/>
      <c r="D907" s="344" t="s">
        <v>935</v>
      </c>
      <c r="E907" s="345">
        <v>1</v>
      </c>
      <c r="F907" s="356">
        <f>+F906</f>
        <v>7.89</v>
      </c>
      <c r="G907" s="356">
        <v>0.2</v>
      </c>
      <c r="H907" s="356">
        <v>0.4</v>
      </c>
      <c r="I907" s="356">
        <f>+F907*(G907+H907)</f>
        <v>4.7340000000000009</v>
      </c>
      <c r="J907" s="391"/>
      <c r="K907" s="364"/>
      <c r="L907" s="362"/>
    </row>
    <row r="908" spans="1:12" ht="12.75" customHeight="1">
      <c r="A908" s="380"/>
      <c r="D908" s="344" t="s">
        <v>936</v>
      </c>
      <c r="E908" s="345">
        <v>2</v>
      </c>
      <c r="F908" s="356">
        <v>0.68</v>
      </c>
      <c r="G908" s="356">
        <v>0.2</v>
      </c>
      <c r="H908" s="356">
        <v>0.1</v>
      </c>
      <c r="I908" s="356">
        <f>+((E908*F908)+G908)*H908</f>
        <v>0.15600000000000003</v>
      </c>
      <c r="J908" s="391"/>
      <c r="K908" s="364"/>
      <c r="L908" s="362"/>
    </row>
    <row r="909" spans="1:12" ht="12.75" customHeight="1">
      <c r="A909" s="380"/>
      <c r="D909" s="344" t="s">
        <v>937</v>
      </c>
      <c r="E909" s="345">
        <v>1</v>
      </c>
      <c r="F909" s="356">
        <f>+F908</f>
        <v>0.68</v>
      </c>
      <c r="G909" s="356">
        <v>0.2</v>
      </c>
      <c r="H909" s="356"/>
      <c r="I909" s="356">
        <f>+((E909*F909))*G909</f>
        <v>0.13600000000000001</v>
      </c>
      <c r="J909" s="391"/>
      <c r="K909" s="364"/>
      <c r="L909" s="362"/>
    </row>
    <row r="910" spans="1:12" ht="12.75" customHeight="1">
      <c r="A910" s="380"/>
      <c r="F910" s="356"/>
      <c r="G910" s="356"/>
      <c r="H910" s="356"/>
      <c r="I910" s="356"/>
      <c r="J910" s="411"/>
      <c r="K910" s="364"/>
      <c r="L910" s="362"/>
    </row>
    <row r="911" spans="1:12" ht="14.25">
      <c r="A911" s="380" t="s">
        <v>13</v>
      </c>
      <c r="B911" s="685" t="s">
        <v>502</v>
      </c>
      <c r="C911" s="686"/>
      <c r="D911" s="687"/>
      <c r="F911" s="356"/>
      <c r="G911" s="356"/>
      <c r="H911" s="356"/>
      <c r="I911" s="356"/>
      <c r="J911" s="411"/>
      <c r="K911" s="364"/>
      <c r="L911" s="258"/>
    </row>
    <row r="912" spans="1:12" ht="12.75" customHeight="1">
      <c r="A912" s="380" t="s">
        <v>132</v>
      </c>
      <c r="B912" s="685" t="s">
        <v>938</v>
      </c>
      <c r="C912" s="686"/>
      <c r="D912" s="687"/>
      <c r="F912" s="356"/>
      <c r="G912" s="356"/>
      <c r="H912" s="356"/>
      <c r="I912" s="356"/>
      <c r="J912" s="411"/>
      <c r="K912" s="364">
        <f>+J915</f>
        <v>142.03800000000001</v>
      </c>
      <c r="L912" s="258" t="s">
        <v>16</v>
      </c>
    </row>
    <row r="913" spans="1:12" ht="12.75" customHeight="1">
      <c r="A913" s="380"/>
      <c r="D913" s="351" t="s">
        <v>422</v>
      </c>
      <c r="F913" s="356"/>
      <c r="G913" s="356"/>
      <c r="H913" s="356"/>
      <c r="I913" s="391"/>
      <c r="J913" s="411"/>
      <c r="K913" s="364"/>
      <c r="L913" s="362"/>
    </row>
    <row r="914" spans="1:12" ht="12.75" customHeight="1">
      <c r="A914" s="380"/>
      <c r="F914" s="356"/>
      <c r="G914" s="356"/>
      <c r="H914" s="356"/>
      <c r="I914" s="356"/>
      <c r="J914" s="411"/>
      <c r="K914" s="364"/>
      <c r="L914" s="362"/>
    </row>
    <row r="915" spans="1:12" ht="12.75" customHeight="1">
      <c r="A915" s="380"/>
      <c r="C915" s="363" t="s">
        <v>613</v>
      </c>
      <c r="F915" s="356"/>
      <c r="G915" s="356" t="s">
        <v>922</v>
      </c>
      <c r="H915" s="356" t="s">
        <v>923</v>
      </c>
      <c r="I915" s="391"/>
      <c r="J915" s="411">
        <f>+J917</f>
        <v>142.03800000000001</v>
      </c>
      <c r="K915" s="364"/>
      <c r="L915" s="362"/>
    </row>
    <row r="916" spans="1:12" ht="12.75" customHeight="1">
      <c r="A916" s="380"/>
      <c r="C916" s="352"/>
      <c r="F916" s="356"/>
      <c r="G916" s="356"/>
      <c r="H916" s="356"/>
      <c r="I916" s="391"/>
      <c r="J916" s="411"/>
      <c r="K916" s="364"/>
      <c r="L916" s="362"/>
    </row>
    <row r="917" spans="1:12" ht="12.75" customHeight="1">
      <c r="A917" s="380"/>
      <c r="C917" s="352" t="s">
        <v>395</v>
      </c>
      <c r="F917" s="356"/>
      <c r="G917" s="356"/>
      <c r="H917" s="356"/>
      <c r="I917" s="391"/>
      <c r="J917" s="414">
        <f>+SUM(J918:J1034)</f>
        <v>142.03800000000001</v>
      </c>
      <c r="K917" s="364"/>
      <c r="L917" s="362"/>
    </row>
    <row r="918" spans="1:12" ht="12" customHeight="1">
      <c r="A918" s="380"/>
      <c r="D918" s="344" t="s">
        <v>750</v>
      </c>
      <c r="F918" s="356"/>
      <c r="G918" s="356"/>
      <c r="H918" s="356"/>
      <c r="I918" s="356"/>
      <c r="J918" s="411"/>
      <c r="K918" s="364"/>
      <c r="L918" s="362"/>
    </row>
    <row r="919" spans="1:12" ht="12" customHeight="1">
      <c r="A919" s="380"/>
      <c r="C919" s="343" t="s">
        <v>1052</v>
      </c>
      <c r="F919" s="356"/>
      <c r="G919" s="356"/>
      <c r="H919" s="356"/>
      <c r="I919" s="356">
        <f>+SUM(I922:I985)</f>
        <v>83.364999999999995</v>
      </c>
      <c r="J919" s="422">
        <f>+PRODUCT(E919:I919)</f>
        <v>83.364999999999995</v>
      </c>
      <c r="K919" s="364"/>
      <c r="L919" s="362"/>
    </row>
    <row r="920" spans="1:12" ht="12.75" customHeight="1">
      <c r="A920" s="380"/>
      <c r="F920" s="356"/>
      <c r="G920" s="356"/>
      <c r="H920" s="356"/>
      <c r="I920" s="356"/>
      <c r="J920" s="414"/>
      <c r="K920" s="364"/>
      <c r="L920" s="362"/>
    </row>
    <row r="921" spans="1:12" ht="12.75" customHeight="1">
      <c r="A921" s="380"/>
      <c r="C921" s="343" t="s">
        <v>1053</v>
      </c>
      <c r="F921" s="356"/>
      <c r="G921" s="356"/>
      <c r="H921" s="356"/>
      <c r="I921" s="356"/>
      <c r="J921" s="414"/>
      <c r="K921" s="364"/>
      <c r="L921" s="362"/>
    </row>
    <row r="922" spans="1:12" ht="12.75" customHeight="1">
      <c r="A922" s="380"/>
      <c r="C922" s="338" t="s">
        <v>901</v>
      </c>
      <c r="F922" s="356">
        <f>+F296</f>
        <v>0.73</v>
      </c>
      <c r="G922" s="356">
        <v>0.2</v>
      </c>
      <c r="H922" s="356">
        <v>1</v>
      </c>
      <c r="I922" s="356"/>
      <c r="J922" s="414"/>
      <c r="K922" s="364"/>
      <c r="L922" s="362"/>
    </row>
    <row r="923" spans="1:12" ht="12.75" customHeight="1">
      <c r="A923" s="380"/>
      <c r="F923" s="356"/>
      <c r="G923" s="356"/>
      <c r="H923" s="356"/>
      <c r="I923" s="356"/>
      <c r="J923" s="414"/>
      <c r="K923" s="364"/>
      <c r="L923" s="362"/>
    </row>
    <row r="924" spans="1:12" ht="12.75" customHeight="1">
      <c r="A924" s="380"/>
      <c r="D924" s="344" t="s">
        <v>939</v>
      </c>
      <c r="E924" s="345">
        <v>0</v>
      </c>
      <c r="F924" s="356"/>
      <c r="G924" s="356">
        <v>0.2</v>
      </c>
      <c r="H924" s="356">
        <f>+H922-G922</f>
        <v>0.8</v>
      </c>
      <c r="I924" s="356">
        <f>+PRODUCT(E924:H924)</f>
        <v>0</v>
      </c>
      <c r="J924" s="391"/>
      <c r="K924" s="364"/>
      <c r="L924" s="362"/>
    </row>
    <row r="925" spans="1:12" ht="12.75" customHeight="1">
      <c r="A925" s="380"/>
      <c r="D925" s="344" t="s">
        <v>940</v>
      </c>
      <c r="E925" s="345">
        <v>1</v>
      </c>
      <c r="F925" s="356">
        <f>+F922</f>
        <v>0.73</v>
      </c>
      <c r="G925" s="356">
        <f>+G922</f>
        <v>0.2</v>
      </c>
      <c r="H925" s="356">
        <f>+H922</f>
        <v>1</v>
      </c>
      <c r="I925" s="356">
        <f>+(G925+H925)*F925</f>
        <v>0.876</v>
      </c>
      <c r="J925" s="391"/>
      <c r="K925" s="364"/>
      <c r="L925" s="362"/>
    </row>
    <row r="926" spans="1:12" ht="12.75" customHeight="1">
      <c r="A926" s="380"/>
      <c r="F926" s="356"/>
      <c r="G926" s="356"/>
      <c r="H926" s="356"/>
      <c r="I926" s="356"/>
      <c r="J926" s="414"/>
      <c r="K926" s="364"/>
      <c r="L926" s="362"/>
    </row>
    <row r="927" spans="1:12" ht="12.75" customHeight="1">
      <c r="A927" s="380"/>
      <c r="C927" s="343" t="s">
        <v>1053</v>
      </c>
      <c r="F927" s="356"/>
      <c r="G927" s="356"/>
      <c r="H927" s="356"/>
      <c r="I927" s="356"/>
      <c r="J927" s="414"/>
      <c r="K927" s="364"/>
      <c r="L927" s="362"/>
    </row>
    <row r="928" spans="1:12" ht="12.75" customHeight="1">
      <c r="A928" s="380"/>
      <c r="C928" s="338" t="s">
        <v>902</v>
      </c>
      <c r="F928" s="356">
        <f>+F299</f>
        <v>9.81</v>
      </c>
      <c r="G928" s="356">
        <v>0.2</v>
      </c>
      <c r="H928" s="356">
        <v>1</v>
      </c>
      <c r="I928" s="356"/>
      <c r="J928" s="414"/>
      <c r="K928" s="364"/>
      <c r="L928" s="362"/>
    </row>
    <row r="929" spans="1:12" ht="12.75" customHeight="1">
      <c r="A929" s="380"/>
      <c r="F929" s="356"/>
      <c r="G929" s="356"/>
      <c r="H929" s="356"/>
      <c r="I929" s="356"/>
      <c r="J929" s="414"/>
      <c r="K929" s="364"/>
      <c r="L929" s="362"/>
    </row>
    <row r="930" spans="1:12" ht="12.75" customHeight="1">
      <c r="A930" s="380"/>
      <c r="D930" s="344" t="s">
        <v>941</v>
      </c>
      <c r="E930" s="345">
        <v>1</v>
      </c>
      <c r="F930" s="356"/>
      <c r="G930" s="356">
        <v>0.2</v>
      </c>
      <c r="H930" s="356">
        <f>+H928-G928</f>
        <v>0.8</v>
      </c>
      <c r="I930" s="356">
        <f>+PRODUCT(E930:H930)</f>
        <v>0.16000000000000003</v>
      </c>
      <c r="J930" s="391"/>
      <c r="K930" s="364"/>
      <c r="L930" s="362"/>
    </row>
    <row r="931" spans="1:12" ht="12.75" customHeight="1">
      <c r="A931" s="380"/>
      <c r="D931" s="344" t="s">
        <v>940</v>
      </c>
      <c r="E931" s="345">
        <v>1</v>
      </c>
      <c r="F931" s="356">
        <f>+F928</f>
        <v>9.81</v>
      </c>
      <c r="G931" s="356">
        <f>+G928</f>
        <v>0.2</v>
      </c>
      <c r="H931" s="356">
        <f>+H928</f>
        <v>1</v>
      </c>
      <c r="I931" s="356">
        <f>+(G931+H931)*F931</f>
        <v>11.772</v>
      </c>
      <c r="J931" s="391"/>
      <c r="K931" s="364"/>
      <c r="L931" s="362"/>
    </row>
    <row r="932" spans="1:12" ht="12.75" customHeight="1">
      <c r="A932" s="380"/>
      <c r="F932" s="356"/>
      <c r="G932" s="356"/>
      <c r="H932" s="356"/>
      <c r="I932" s="356"/>
      <c r="J932" s="414"/>
      <c r="K932" s="364"/>
      <c r="L932" s="362"/>
    </row>
    <row r="933" spans="1:12" ht="12.75" customHeight="1">
      <c r="A933" s="380"/>
      <c r="C933" s="343" t="s">
        <v>1054</v>
      </c>
      <c r="F933" s="356"/>
      <c r="G933" s="356"/>
      <c r="H933" s="356"/>
      <c r="I933" s="356"/>
      <c r="J933" s="414"/>
      <c r="K933" s="364"/>
      <c r="L933" s="362"/>
    </row>
    <row r="934" spans="1:12" ht="12.75" customHeight="1">
      <c r="A934" s="380"/>
      <c r="C934" s="338" t="s">
        <v>903</v>
      </c>
      <c r="F934" s="356">
        <f>+F302</f>
        <v>3.66</v>
      </c>
      <c r="G934" s="356">
        <v>0.2</v>
      </c>
      <c r="H934" s="356">
        <v>1.1000000000000001</v>
      </c>
      <c r="I934" s="356"/>
      <c r="J934" s="414"/>
      <c r="K934" s="364"/>
      <c r="L934" s="362"/>
    </row>
    <row r="935" spans="1:12" ht="12.75" customHeight="1">
      <c r="A935" s="380"/>
      <c r="F935" s="356"/>
      <c r="G935" s="356"/>
      <c r="H935" s="356"/>
      <c r="I935" s="356"/>
      <c r="J935" s="414"/>
      <c r="K935" s="364"/>
      <c r="L935" s="362"/>
    </row>
    <row r="936" spans="1:12" ht="12.75" customHeight="1">
      <c r="A936" s="380"/>
      <c r="D936" s="344" t="s">
        <v>941</v>
      </c>
      <c r="E936" s="345">
        <v>1</v>
      </c>
      <c r="F936" s="356"/>
      <c r="G936" s="356">
        <v>0.2</v>
      </c>
      <c r="H936" s="356">
        <f>+H934-G934</f>
        <v>0.90000000000000013</v>
      </c>
      <c r="I936" s="356">
        <f>+PRODUCT(E936:H936)</f>
        <v>0.18000000000000005</v>
      </c>
      <c r="J936" s="391"/>
      <c r="K936" s="364"/>
      <c r="L936" s="362"/>
    </row>
    <row r="937" spans="1:12" ht="12.75" customHeight="1">
      <c r="A937" s="380"/>
      <c r="D937" s="344" t="s">
        <v>940</v>
      </c>
      <c r="E937" s="345">
        <v>1</v>
      </c>
      <c r="F937" s="356">
        <f>+F934</f>
        <v>3.66</v>
      </c>
      <c r="G937" s="356">
        <f>+G934</f>
        <v>0.2</v>
      </c>
      <c r="H937" s="356">
        <f>+H934</f>
        <v>1.1000000000000001</v>
      </c>
      <c r="I937" s="356">
        <f>+(G937+H937)*F937</f>
        <v>4.758</v>
      </c>
      <c r="J937" s="391"/>
      <c r="K937" s="364"/>
      <c r="L937" s="362"/>
    </row>
    <row r="938" spans="1:12" ht="12.75" customHeight="1">
      <c r="A938" s="380"/>
      <c r="F938" s="356"/>
      <c r="G938" s="356"/>
      <c r="H938" s="356"/>
      <c r="I938" s="356"/>
      <c r="J938" s="391"/>
      <c r="K938" s="364"/>
      <c r="L938" s="362"/>
    </row>
    <row r="939" spans="1:12" ht="12.75" customHeight="1">
      <c r="A939" s="380"/>
      <c r="C939" s="343" t="s">
        <v>1055</v>
      </c>
      <c r="F939" s="356"/>
      <c r="G939" s="356"/>
      <c r="H939" s="356"/>
      <c r="I939" s="356"/>
      <c r="J939" s="414"/>
      <c r="K939" s="364"/>
      <c r="L939" s="362"/>
    </row>
    <row r="940" spans="1:12" ht="12.75" customHeight="1">
      <c r="A940" s="380"/>
      <c r="C940" s="338" t="s">
        <v>904</v>
      </c>
      <c r="F940" s="356">
        <f>+F305</f>
        <v>6.27</v>
      </c>
      <c r="G940" s="356">
        <v>0.2</v>
      </c>
      <c r="H940" s="356">
        <v>1.2</v>
      </c>
      <c r="I940" s="356"/>
      <c r="J940" s="414"/>
      <c r="K940" s="364"/>
      <c r="L940" s="362"/>
    </row>
    <row r="941" spans="1:12" ht="12.75" customHeight="1">
      <c r="A941" s="380"/>
      <c r="F941" s="356"/>
      <c r="G941" s="356"/>
      <c r="H941" s="356"/>
      <c r="I941" s="356"/>
      <c r="J941" s="414"/>
      <c r="K941" s="364"/>
      <c r="L941" s="362"/>
    </row>
    <row r="942" spans="1:12" ht="12.75" customHeight="1">
      <c r="A942" s="380"/>
      <c r="D942" s="344" t="s">
        <v>939</v>
      </c>
      <c r="E942" s="345">
        <v>0</v>
      </c>
      <c r="F942" s="356"/>
      <c r="G942" s="356">
        <v>0.2</v>
      </c>
      <c r="H942" s="356">
        <f>+H940-G940</f>
        <v>1</v>
      </c>
      <c r="I942" s="356">
        <f>+PRODUCT(E942:H942)</f>
        <v>0</v>
      </c>
      <c r="J942" s="391"/>
      <c r="K942" s="364"/>
      <c r="L942" s="362"/>
    </row>
    <row r="943" spans="1:12" ht="12.75" customHeight="1">
      <c r="A943" s="380"/>
      <c r="D943" s="344" t="s">
        <v>940</v>
      </c>
      <c r="E943" s="345">
        <v>1</v>
      </c>
      <c r="F943" s="356">
        <f>+F940</f>
        <v>6.27</v>
      </c>
      <c r="G943" s="356">
        <f>+G940</f>
        <v>0.2</v>
      </c>
      <c r="H943" s="356">
        <f>+H940</f>
        <v>1.2</v>
      </c>
      <c r="I943" s="356">
        <f>+(G943+H943)*F943</f>
        <v>8.7779999999999987</v>
      </c>
      <c r="J943" s="391"/>
      <c r="K943" s="364"/>
      <c r="L943" s="362"/>
    </row>
    <row r="944" spans="1:12" ht="12.75" customHeight="1">
      <c r="A944" s="380"/>
      <c r="F944" s="356"/>
      <c r="G944" s="356"/>
      <c r="H944" s="356"/>
      <c r="I944" s="356"/>
      <c r="J944" s="414"/>
      <c r="K944" s="364"/>
      <c r="L944" s="362"/>
    </row>
    <row r="945" spans="1:12" ht="12.75" customHeight="1">
      <c r="A945" s="380"/>
      <c r="C945" s="343" t="s">
        <v>1055</v>
      </c>
      <c r="F945" s="356"/>
      <c r="G945" s="356"/>
      <c r="H945" s="356"/>
      <c r="I945" s="356"/>
      <c r="J945" s="414"/>
      <c r="K945" s="364"/>
      <c r="L945" s="362"/>
    </row>
    <row r="946" spans="1:12" ht="12.75" customHeight="1">
      <c r="A946" s="380"/>
      <c r="C946" s="338" t="s">
        <v>905</v>
      </c>
      <c r="F946" s="356">
        <f>+F308</f>
        <v>3.52</v>
      </c>
      <c r="G946" s="356">
        <v>0.2</v>
      </c>
      <c r="H946" s="356">
        <v>1.2</v>
      </c>
      <c r="I946" s="356"/>
      <c r="J946" s="414"/>
      <c r="K946" s="364"/>
      <c r="L946" s="362"/>
    </row>
    <row r="947" spans="1:12" ht="12.75" customHeight="1">
      <c r="A947" s="380"/>
      <c r="F947" s="356"/>
      <c r="G947" s="356"/>
      <c r="H947" s="356"/>
      <c r="I947" s="356"/>
      <c r="J947" s="414"/>
      <c r="K947" s="364"/>
      <c r="L947" s="362"/>
    </row>
    <row r="948" spans="1:12" ht="12.75" customHeight="1">
      <c r="A948" s="380"/>
      <c r="D948" s="344" t="s">
        <v>941</v>
      </c>
      <c r="E948" s="345">
        <v>1</v>
      </c>
      <c r="F948" s="356"/>
      <c r="G948" s="356">
        <v>0.2</v>
      </c>
      <c r="H948" s="356">
        <f>+H946-G946</f>
        <v>1</v>
      </c>
      <c r="I948" s="356">
        <f>+PRODUCT(E948:H948)</f>
        <v>0.2</v>
      </c>
      <c r="J948" s="391"/>
      <c r="K948" s="364"/>
      <c r="L948" s="362"/>
    </row>
    <row r="949" spans="1:12" ht="12.75" customHeight="1">
      <c r="A949" s="380"/>
      <c r="D949" s="344" t="s">
        <v>940</v>
      </c>
      <c r="E949" s="345">
        <v>1</v>
      </c>
      <c r="F949" s="356">
        <f>+F946</f>
        <v>3.52</v>
      </c>
      <c r="G949" s="356">
        <f>+G946</f>
        <v>0.2</v>
      </c>
      <c r="H949" s="356">
        <f>+H946</f>
        <v>1.2</v>
      </c>
      <c r="I949" s="356">
        <f>+(G949+H949)*F949</f>
        <v>4.9279999999999999</v>
      </c>
      <c r="J949" s="391"/>
      <c r="K949" s="364"/>
      <c r="L949" s="362"/>
    </row>
    <row r="950" spans="1:12" ht="12.75" customHeight="1">
      <c r="A950" s="380"/>
      <c r="F950" s="356"/>
      <c r="G950" s="356"/>
      <c r="H950" s="356"/>
      <c r="I950" s="356"/>
      <c r="J950" s="414"/>
      <c r="K950" s="364"/>
      <c r="L950" s="362"/>
    </row>
    <row r="951" spans="1:12" ht="12.75" customHeight="1">
      <c r="A951" s="380"/>
      <c r="C951" s="343" t="s">
        <v>1056</v>
      </c>
      <c r="F951" s="356"/>
      <c r="G951" s="356"/>
      <c r="H951" s="356"/>
      <c r="I951" s="356"/>
      <c r="J951" s="414"/>
      <c r="K951" s="364"/>
      <c r="L951" s="362"/>
    </row>
    <row r="952" spans="1:12" ht="12.75" customHeight="1">
      <c r="A952" s="380"/>
      <c r="C952" s="338" t="s">
        <v>906</v>
      </c>
      <c r="F952" s="356">
        <f>+F311</f>
        <v>6.67</v>
      </c>
      <c r="G952" s="356">
        <v>0.2</v>
      </c>
      <c r="H952" s="356">
        <v>1.3</v>
      </c>
      <c r="I952" s="356"/>
      <c r="J952" s="414"/>
      <c r="K952" s="364"/>
      <c r="L952" s="362"/>
    </row>
    <row r="953" spans="1:12" ht="12.75" customHeight="1">
      <c r="A953" s="380"/>
      <c r="F953" s="356"/>
      <c r="G953" s="356"/>
      <c r="H953" s="356"/>
      <c r="I953" s="356"/>
      <c r="J953" s="414"/>
      <c r="K953" s="364"/>
      <c r="L953" s="362"/>
    </row>
    <row r="954" spans="1:12" ht="12.75" customHeight="1">
      <c r="A954" s="380"/>
      <c r="D954" s="344" t="s">
        <v>941</v>
      </c>
      <c r="E954" s="345">
        <v>1</v>
      </c>
      <c r="F954" s="356"/>
      <c r="G954" s="356">
        <v>0.2</v>
      </c>
      <c r="H954" s="356">
        <f>+H952-G952</f>
        <v>1.1000000000000001</v>
      </c>
      <c r="I954" s="356">
        <f>+PRODUCT(E954:H954)</f>
        <v>0.22000000000000003</v>
      </c>
      <c r="J954" s="391"/>
      <c r="K954" s="364"/>
      <c r="L954" s="362"/>
    </row>
    <row r="955" spans="1:12" ht="12.75" customHeight="1">
      <c r="A955" s="380"/>
      <c r="D955" s="344" t="s">
        <v>940</v>
      </c>
      <c r="E955" s="345">
        <v>1</v>
      </c>
      <c r="F955" s="356">
        <f>+F952</f>
        <v>6.67</v>
      </c>
      <c r="G955" s="356">
        <f>+G952</f>
        <v>0.2</v>
      </c>
      <c r="H955" s="356">
        <f>+H952</f>
        <v>1.3</v>
      </c>
      <c r="I955" s="356">
        <f>+(G955+H955)*F955</f>
        <v>10.004999999999999</v>
      </c>
      <c r="J955" s="391"/>
      <c r="K955" s="364"/>
      <c r="L955" s="362"/>
    </row>
    <row r="956" spans="1:12" ht="12.75" customHeight="1">
      <c r="A956" s="380"/>
      <c r="F956" s="356"/>
      <c r="G956" s="356"/>
      <c r="H956" s="356"/>
      <c r="I956" s="356"/>
      <c r="J956" s="414"/>
      <c r="K956" s="364"/>
      <c r="L956" s="362"/>
    </row>
    <row r="957" spans="1:12" ht="12.75" customHeight="1">
      <c r="A957" s="380"/>
      <c r="C957" s="343" t="s">
        <v>1056</v>
      </c>
      <c r="F957" s="356"/>
      <c r="G957" s="356"/>
      <c r="H957" s="356"/>
      <c r="I957" s="356"/>
      <c r="J957" s="414"/>
      <c r="K957" s="364"/>
      <c r="L957" s="362"/>
    </row>
    <row r="958" spans="1:12" ht="12.75" customHeight="1">
      <c r="A958" s="380"/>
      <c r="C958" s="338" t="s">
        <v>907</v>
      </c>
      <c r="F958" s="356">
        <f>+F314</f>
        <v>7.93</v>
      </c>
      <c r="G958" s="356">
        <v>0.2</v>
      </c>
      <c r="H958" s="356">
        <v>1.3</v>
      </c>
      <c r="I958" s="356"/>
      <c r="J958" s="414"/>
      <c r="K958" s="364"/>
      <c r="L958" s="362"/>
    </row>
    <row r="959" spans="1:12" ht="12.75" customHeight="1">
      <c r="A959" s="380"/>
      <c r="F959" s="356"/>
      <c r="G959" s="356"/>
      <c r="H959" s="356"/>
      <c r="I959" s="356"/>
      <c r="J959" s="414"/>
      <c r="K959" s="364"/>
      <c r="L959" s="362"/>
    </row>
    <row r="960" spans="1:12" ht="12.75" customHeight="1">
      <c r="A960" s="380"/>
      <c r="D960" s="344" t="s">
        <v>941</v>
      </c>
      <c r="E960" s="345">
        <v>1</v>
      </c>
      <c r="F960" s="356"/>
      <c r="G960" s="356">
        <v>0.2</v>
      </c>
      <c r="H960" s="356">
        <f>+H958-G958</f>
        <v>1.1000000000000001</v>
      </c>
      <c r="I960" s="356">
        <f>+PRODUCT(E960:H960)</f>
        <v>0.22000000000000003</v>
      </c>
      <c r="J960" s="391"/>
      <c r="K960" s="364"/>
      <c r="L960" s="362"/>
    </row>
    <row r="961" spans="1:12" ht="12.75" customHeight="1">
      <c r="A961" s="380"/>
      <c r="D961" s="344" t="s">
        <v>940</v>
      </c>
      <c r="E961" s="345">
        <v>1</v>
      </c>
      <c r="F961" s="356">
        <f>+F958</f>
        <v>7.93</v>
      </c>
      <c r="G961" s="356">
        <f>+G958</f>
        <v>0.2</v>
      </c>
      <c r="H961" s="356">
        <f>+H958</f>
        <v>1.3</v>
      </c>
      <c r="I961" s="356">
        <f>+(G961+H961)*F961</f>
        <v>11.895</v>
      </c>
      <c r="J961" s="391"/>
      <c r="K961" s="364"/>
      <c r="L961" s="362"/>
    </row>
    <row r="962" spans="1:12" ht="12.75" customHeight="1">
      <c r="A962" s="380"/>
      <c r="F962" s="356"/>
      <c r="G962" s="356"/>
      <c r="H962" s="356"/>
      <c r="I962" s="356"/>
      <c r="J962" s="414"/>
      <c r="K962" s="364"/>
      <c r="L962" s="362"/>
    </row>
    <row r="963" spans="1:12" ht="12.75" customHeight="1">
      <c r="A963" s="380"/>
      <c r="C963" s="343" t="s">
        <v>1057</v>
      </c>
      <c r="F963" s="356"/>
      <c r="G963" s="356"/>
      <c r="H963" s="356"/>
      <c r="I963" s="356"/>
      <c r="J963" s="414"/>
      <c r="K963" s="364"/>
      <c r="L963" s="362"/>
    </row>
    <row r="964" spans="1:12" ht="12.75" customHeight="1">
      <c r="A964" s="380"/>
      <c r="C964" s="338" t="s">
        <v>908</v>
      </c>
      <c r="F964" s="356">
        <f>+F317</f>
        <v>6</v>
      </c>
      <c r="G964" s="356">
        <v>0.2</v>
      </c>
      <c r="H964" s="356">
        <v>1.4</v>
      </c>
      <c r="I964" s="356"/>
      <c r="J964" s="414"/>
      <c r="K964" s="364"/>
      <c r="L964" s="362"/>
    </row>
    <row r="965" spans="1:12" ht="12.75" customHeight="1">
      <c r="A965" s="380"/>
      <c r="F965" s="356"/>
      <c r="G965" s="356"/>
      <c r="H965" s="356"/>
      <c r="I965" s="356"/>
      <c r="J965" s="414"/>
      <c r="K965" s="364"/>
      <c r="L965" s="362"/>
    </row>
    <row r="966" spans="1:12" ht="12.75" customHeight="1">
      <c r="A966" s="380"/>
      <c r="D966" s="344" t="s">
        <v>939</v>
      </c>
      <c r="E966" s="345">
        <v>0</v>
      </c>
      <c r="F966" s="356"/>
      <c r="G966" s="356">
        <v>0.2</v>
      </c>
      <c r="H966" s="356">
        <f>+H964-G964</f>
        <v>1.2</v>
      </c>
      <c r="I966" s="356">
        <f>+PRODUCT(E966:H966)</f>
        <v>0</v>
      </c>
      <c r="J966" s="391"/>
      <c r="K966" s="364"/>
      <c r="L966" s="362"/>
    </row>
    <row r="967" spans="1:12" ht="12.75" customHeight="1">
      <c r="A967" s="380"/>
      <c r="D967" s="344" t="s">
        <v>940</v>
      </c>
      <c r="E967" s="345">
        <v>1</v>
      </c>
      <c r="F967" s="356">
        <f>+F964</f>
        <v>6</v>
      </c>
      <c r="G967" s="356">
        <f>+G964</f>
        <v>0.2</v>
      </c>
      <c r="H967" s="356">
        <f>+H964</f>
        <v>1.4</v>
      </c>
      <c r="I967" s="356">
        <f>+(G967+H967)*F967</f>
        <v>9.6</v>
      </c>
      <c r="J967" s="391"/>
      <c r="K967" s="364"/>
      <c r="L967" s="362"/>
    </row>
    <row r="968" spans="1:12" ht="12.75" customHeight="1">
      <c r="A968" s="380"/>
      <c r="F968" s="356"/>
      <c r="G968" s="356"/>
      <c r="H968" s="356"/>
      <c r="I968" s="356"/>
      <c r="J968" s="414"/>
      <c r="K968" s="364"/>
      <c r="L968" s="362"/>
    </row>
    <row r="969" spans="1:12" ht="12.75" customHeight="1">
      <c r="A969" s="380"/>
      <c r="C969" s="343" t="s">
        <v>1057</v>
      </c>
      <c r="F969" s="356"/>
      <c r="G969" s="356"/>
      <c r="H969" s="356"/>
      <c r="I969" s="356"/>
      <c r="J969" s="414"/>
      <c r="K969" s="364"/>
      <c r="L969" s="362"/>
    </row>
    <row r="970" spans="1:12" ht="12.75" customHeight="1">
      <c r="A970" s="380"/>
      <c r="C970" s="338" t="s">
        <v>909</v>
      </c>
      <c r="F970" s="356">
        <f>+F320</f>
        <v>3.93</v>
      </c>
      <c r="G970" s="356">
        <v>0.2</v>
      </c>
      <c r="H970" s="356">
        <v>1.4</v>
      </c>
      <c r="I970" s="356"/>
      <c r="J970" s="414"/>
      <c r="K970" s="364"/>
      <c r="L970" s="362"/>
    </row>
    <row r="971" spans="1:12" ht="12.75" customHeight="1">
      <c r="A971" s="380"/>
      <c r="F971" s="356"/>
      <c r="G971" s="356"/>
      <c r="H971" s="356"/>
      <c r="I971" s="356"/>
      <c r="J971" s="414"/>
      <c r="K971" s="364"/>
      <c r="L971" s="362"/>
    </row>
    <row r="972" spans="1:12" ht="12.75" customHeight="1">
      <c r="A972" s="380"/>
      <c r="D972" s="344" t="s">
        <v>939</v>
      </c>
      <c r="E972" s="345">
        <v>0</v>
      </c>
      <c r="F972" s="356"/>
      <c r="G972" s="356">
        <v>0.2</v>
      </c>
      <c r="H972" s="356">
        <f>+H970-G970</f>
        <v>1.2</v>
      </c>
      <c r="I972" s="356">
        <f>+PRODUCT(E972:H972)</f>
        <v>0</v>
      </c>
      <c r="J972" s="391"/>
      <c r="K972" s="364"/>
      <c r="L972" s="362"/>
    </row>
    <row r="973" spans="1:12" ht="12.75" customHeight="1">
      <c r="A973" s="380"/>
      <c r="D973" s="344" t="s">
        <v>940</v>
      </c>
      <c r="E973" s="345">
        <v>1</v>
      </c>
      <c r="F973" s="356">
        <f>+F970</f>
        <v>3.93</v>
      </c>
      <c r="G973" s="356">
        <f>+G970</f>
        <v>0.2</v>
      </c>
      <c r="H973" s="356">
        <f>+H970</f>
        <v>1.4</v>
      </c>
      <c r="I973" s="356">
        <f>+(G973+H973)*F973</f>
        <v>6.2879999999999994</v>
      </c>
      <c r="J973" s="391"/>
      <c r="K973" s="364"/>
      <c r="L973" s="362"/>
    </row>
    <row r="974" spans="1:12" ht="12.75" customHeight="1">
      <c r="A974" s="380"/>
      <c r="F974" s="356"/>
      <c r="G974" s="356"/>
      <c r="H974" s="356"/>
      <c r="I974" s="356"/>
      <c r="J974" s="414"/>
      <c r="K974" s="364"/>
      <c r="L974" s="362"/>
    </row>
    <row r="975" spans="1:12" ht="12.75" customHeight="1">
      <c r="A975" s="380"/>
      <c r="C975" s="343" t="s">
        <v>1056</v>
      </c>
      <c r="F975" s="356"/>
      <c r="G975" s="356"/>
      <c r="H975" s="356"/>
      <c r="I975" s="356"/>
      <c r="J975" s="414"/>
      <c r="K975" s="364"/>
      <c r="L975" s="362"/>
    </row>
    <row r="976" spans="1:12" ht="12.75" customHeight="1">
      <c r="A976" s="380"/>
      <c r="C976" s="338" t="s">
        <v>910</v>
      </c>
      <c r="F976" s="356">
        <f>+F323</f>
        <v>4.51</v>
      </c>
      <c r="G976" s="356">
        <v>0.2</v>
      </c>
      <c r="H976" s="356">
        <v>1.3</v>
      </c>
      <c r="I976" s="356"/>
      <c r="J976" s="414"/>
      <c r="K976" s="364"/>
      <c r="L976" s="362"/>
    </row>
    <row r="977" spans="1:12" ht="12.75" customHeight="1">
      <c r="A977" s="380"/>
      <c r="F977" s="356"/>
      <c r="G977" s="356"/>
      <c r="H977" s="356"/>
      <c r="I977" s="356"/>
      <c r="J977" s="414"/>
      <c r="K977" s="364"/>
      <c r="L977" s="362"/>
    </row>
    <row r="978" spans="1:12" ht="12.75" customHeight="1">
      <c r="A978" s="380"/>
      <c r="D978" s="344" t="s">
        <v>941</v>
      </c>
      <c r="E978" s="345">
        <v>1</v>
      </c>
      <c r="F978" s="356"/>
      <c r="G978" s="356">
        <v>0.2</v>
      </c>
      <c r="H978" s="356">
        <f>+H976-G976</f>
        <v>1.1000000000000001</v>
      </c>
      <c r="I978" s="356">
        <f>+PRODUCT(E978:H978)</f>
        <v>0.22000000000000003</v>
      </c>
      <c r="J978" s="391"/>
      <c r="K978" s="364"/>
      <c r="L978" s="362"/>
    </row>
    <row r="979" spans="1:12" ht="12.75" customHeight="1">
      <c r="A979" s="380"/>
      <c r="D979" s="344" t="s">
        <v>940</v>
      </c>
      <c r="E979" s="345">
        <v>1</v>
      </c>
      <c r="F979" s="356">
        <f>+F976</f>
        <v>4.51</v>
      </c>
      <c r="G979" s="356">
        <f>+G976</f>
        <v>0.2</v>
      </c>
      <c r="H979" s="356">
        <f>+H976</f>
        <v>1.3</v>
      </c>
      <c r="I979" s="356">
        <f>+(G979+H979)*F979</f>
        <v>6.7649999999999997</v>
      </c>
      <c r="J979" s="391"/>
      <c r="K979" s="364"/>
      <c r="L979" s="362"/>
    </row>
    <row r="980" spans="1:12" ht="12.75" customHeight="1">
      <c r="A980" s="380"/>
      <c r="F980" s="356"/>
      <c r="G980" s="356"/>
      <c r="H980" s="356"/>
      <c r="I980" s="356"/>
      <c r="J980" s="414"/>
      <c r="K980" s="364"/>
      <c r="L980" s="362"/>
    </row>
    <row r="981" spans="1:12" ht="12.75" customHeight="1">
      <c r="A981" s="380"/>
      <c r="C981" s="343" t="s">
        <v>1054</v>
      </c>
      <c r="F981" s="356"/>
      <c r="G981" s="356"/>
      <c r="H981" s="356"/>
      <c r="I981" s="356"/>
      <c r="J981" s="414"/>
      <c r="K981" s="364"/>
      <c r="L981" s="362"/>
    </row>
    <row r="982" spans="1:12" ht="12.75" customHeight="1">
      <c r="A982" s="380"/>
      <c r="C982" s="338" t="s">
        <v>911</v>
      </c>
      <c r="F982" s="356">
        <f>+F326</f>
        <v>5</v>
      </c>
      <c r="G982" s="356">
        <v>0.2</v>
      </c>
      <c r="H982" s="356">
        <v>1.1000000000000001</v>
      </c>
      <c r="I982" s="356"/>
      <c r="J982" s="414"/>
      <c r="K982" s="364"/>
      <c r="L982" s="362"/>
    </row>
    <row r="983" spans="1:12" ht="12.75" customHeight="1">
      <c r="A983" s="380"/>
      <c r="F983" s="356"/>
      <c r="G983" s="356"/>
      <c r="H983" s="356"/>
      <c r="I983" s="356"/>
      <c r="J983" s="414"/>
      <c r="K983" s="364"/>
      <c r="L983" s="362"/>
    </row>
    <row r="984" spans="1:12" ht="12.75" customHeight="1">
      <c r="A984" s="380"/>
      <c r="D984" s="344" t="s">
        <v>939</v>
      </c>
      <c r="E984" s="345">
        <v>0</v>
      </c>
      <c r="F984" s="356"/>
      <c r="G984" s="356">
        <v>0.2</v>
      </c>
      <c r="H984" s="356">
        <f>+H982-G982</f>
        <v>0.90000000000000013</v>
      </c>
      <c r="I984" s="356">
        <f>+PRODUCT(E984:H984)</f>
        <v>0</v>
      </c>
      <c r="J984" s="391"/>
      <c r="K984" s="364"/>
      <c r="L984" s="362"/>
    </row>
    <row r="985" spans="1:12" ht="12.75" customHeight="1">
      <c r="A985" s="380"/>
      <c r="D985" s="344" t="s">
        <v>940</v>
      </c>
      <c r="E985" s="345">
        <v>1</v>
      </c>
      <c r="F985" s="356">
        <f>+F982</f>
        <v>5</v>
      </c>
      <c r="G985" s="356">
        <f>+G982</f>
        <v>0.2</v>
      </c>
      <c r="H985" s="356">
        <f>+H982</f>
        <v>1.1000000000000001</v>
      </c>
      <c r="I985" s="356">
        <f>+(G985+H985)*F985</f>
        <v>6.5</v>
      </c>
      <c r="J985" s="391"/>
      <c r="K985" s="364"/>
      <c r="L985" s="362"/>
    </row>
    <row r="986" spans="1:12" ht="12.75" customHeight="1">
      <c r="A986" s="380"/>
      <c r="F986" s="356"/>
      <c r="G986" s="356"/>
      <c r="H986" s="356"/>
      <c r="I986" s="356"/>
      <c r="J986" s="414"/>
      <c r="K986" s="364"/>
      <c r="L986" s="362"/>
    </row>
    <row r="987" spans="1:12" ht="14.25">
      <c r="A987" s="380"/>
      <c r="C987" s="343" t="s">
        <v>1058</v>
      </c>
      <c r="F987" s="356"/>
      <c r="G987" s="356"/>
      <c r="H987" s="356"/>
      <c r="I987" s="356">
        <f>+SUM(I990:I1035)</f>
        <v>58.673000000000002</v>
      </c>
      <c r="J987" s="422">
        <f>+PRODUCT(E987:I987)</f>
        <v>58.673000000000002</v>
      </c>
      <c r="K987" s="364"/>
      <c r="L987" s="362"/>
    </row>
    <row r="988" spans="1:12" ht="12.75" customHeight="1">
      <c r="A988" s="380"/>
      <c r="F988" s="356"/>
      <c r="G988" s="356"/>
      <c r="H988" s="356"/>
      <c r="I988" s="356"/>
      <c r="J988" s="414"/>
      <c r="K988" s="364"/>
      <c r="L988" s="362"/>
    </row>
    <row r="989" spans="1:12" ht="12.75" customHeight="1">
      <c r="A989" s="380"/>
      <c r="C989" s="343" t="s">
        <v>1053</v>
      </c>
      <c r="F989" s="356"/>
      <c r="G989" s="356"/>
      <c r="H989" s="356"/>
      <c r="I989" s="356"/>
      <c r="J989" s="414"/>
      <c r="K989" s="364"/>
      <c r="L989" s="362"/>
    </row>
    <row r="990" spans="1:12" ht="12.75" customHeight="1">
      <c r="A990" s="380"/>
      <c r="C990" s="338" t="s">
        <v>912</v>
      </c>
      <c r="F990" s="356">
        <f>+F331</f>
        <v>3.06</v>
      </c>
      <c r="G990" s="356">
        <v>0.2</v>
      </c>
      <c r="H990" s="356">
        <v>1</v>
      </c>
      <c r="I990" s="356"/>
      <c r="J990" s="414"/>
      <c r="K990" s="364"/>
      <c r="L990" s="362"/>
    </row>
    <row r="991" spans="1:12" ht="12.75" customHeight="1">
      <c r="A991" s="380"/>
      <c r="F991" s="356"/>
      <c r="G991" s="356"/>
      <c r="H991" s="356"/>
      <c r="I991" s="356"/>
      <c r="J991" s="414"/>
      <c r="K991" s="364"/>
      <c r="L991" s="362"/>
    </row>
    <row r="992" spans="1:12" ht="12.75" customHeight="1">
      <c r="A992" s="380"/>
      <c r="D992" s="344" t="s">
        <v>939</v>
      </c>
      <c r="E992" s="345">
        <v>0</v>
      </c>
      <c r="F992" s="356"/>
      <c r="G992" s="356">
        <v>0.2</v>
      </c>
      <c r="H992" s="356">
        <f>+H990-G990</f>
        <v>0.8</v>
      </c>
      <c r="I992" s="356">
        <f>+PRODUCT(E992:H992)</f>
        <v>0</v>
      </c>
      <c r="J992" s="391"/>
      <c r="K992" s="364"/>
      <c r="L992" s="362"/>
    </row>
    <row r="993" spans="1:12" ht="12.75" customHeight="1">
      <c r="A993" s="380"/>
      <c r="D993" s="344" t="s">
        <v>940</v>
      </c>
      <c r="E993" s="345">
        <v>1</v>
      </c>
      <c r="F993" s="356">
        <f>+F990</f>
        <v>3.06</v>
      </c>
      <c r="G993" s="356">
        <f>+G990</f>
        <v>0.2</v>
      </c>
      <c r="H993" s="356">
        <f>+H990</f>
        <v>1</v>
      </c>
      <c r="I993" s="356">
        <f>+(G993+H993)*F993</f>
        <v>3.6719999999999997</v>
      </c>
      <c r="J993" s="391"/>
      <c r="K993" s="364"/>
      <c r="L993" s="362"/>
    </row>
    <row r="994" spans="1:12" ht="12.75" customHeight="1">
      <c r="A994" s="380"/>
      <c r="F994" s="356"/>
      <c r="G994" s="356"/>
      <c r="H994" s="356"/>
      <c r="I994" s="356"/>
      <c r="J994" s="414"/>
      <c r="K994" s="364"/>
      <c r="L994" s="362"/>
    </row>
    <row r="995" spans="1:12" ht="12.75" customHeight="1">
      <c r="A995" s="380"/>
      <c r="C995" s="343" t="s">
        <v>1053</v>
      </c>
      <c r="F995" s="356"/>
      <c r="G995" s="356"/>
      <c r="H995" s="356"/>
      <c r="I995" s="356"/>
      <c r="J995" s="414"/>
      <c r="K995" s="364"/>
      <c r="L995" s="362"/>
    </row>
    <row r="996" spans="1:12" ht="12.75" customHeight="1">
      <c r="A996" s="380"/>
      <c r="C996" s="338" t="s">
        <v>913</v>
      </c>
      <c r="F996" s="356">
        <f>+F334</f>
        <v>6.61</v>
      </c>
      <c r="G996" s="356">
        <v>0.2</v>
      </c>
      <c r="H996" s="356">
        <v>1</v>
      </c>
      <c r="I996" s="356"/>
      <c r="J996" s="414"/>
      <c r="K996" s="364"/>
      <c r="L996" s="362"/>
    </row>
    <row r="997" spans="1:12" ht="12.75" customHeight="1">
      <c r="A997" s="380"/>
      <c r="F997" s="356"/>
      <c r="G997" s="356"/>
      <c r="H997" s="356"/>
      <c r="I997" s="356"/>
      <c r="J997" s="414"/>
      <c r="K997" s="364"/>
      <c r="L997" s="362"/>
    </row>
    <row r="998" spans="1:12" ht="12.75" customHeight="1">
      <c r="A998" s="380"/>
      <c r="D998" s="344" t="s">
        <v>939</v>
      </c>
      <c r="E998" s="345">
        <v>0</v>
      </c>
      <c r="F998" s="356"/>
      <c r="G998" s="356">
        <v>0.2</v>
      </c>
      <c r="H998" s="356">
        <f>+H996-G996</f>
        <v>0.8</v>
      </c>
      <c r="I998" s="356">
        <f>+PRODUCT(E998:H998)</f>
        <v>0</v>
      </c>
      <c r="J998" s="391"/>
      <c r="K998" s="364"/>
      <c r="L998" s="362"/>
    </row>
    <row r="999" spans="1:12" ht="12.75" customHeight="1">
      <c r="A999" s="380"/>
      <c r="D999" s="344" t="s">
        <v>940</v>
      </c>
      <c r="E999" s="345">
        <v>1</v>
      </c>
      <c r="F999" s="356">
        <f>+F996</f>
        <v>6.61</v>
      </c>
      <c r="G999" s="356">
        <f>+G996</f>
        <v>0.2</v>
      </c>
      <c r="H999" s="356">
        <f>+H996</f>
        <v>1</v>
      </c>
      <c r="I999" s="356">
        <f>+(G999+H999)*F999</f>
        <v>7.9320000000000004</v>
      </c>
      <c r="J999" s="391"/>
      <c r="K999" s="364"/>
      <c r="L999" s="362"/>
    </row>
    <row r="1000" spans="1:12" ht="12.75" customHeight="1">
      <c r="A1000" s="380"/>
      <c r="F1000" s="356"/>
      <c r="G1000" s="356"/>
      <c r="H1000" s="356"/>
      <c r="I1000" s="356"/>
      <c r="J1000" s="414"/>
      <c r="K1000" s="364"/>
      <c r="L1000" s="362"/>
    </row>
    <row r="1001" spans="1:12" ht="12.75" customHeight="1">
      <c r="A1001" s="380"/>
      <c r="C1001" s="343" t="s">
        <v>1054</v>
      </c>
      <c r="F1001" s="356"/>
      <c r="G1001" s="356"/>
      <c r="H1001" s="356"/>
      <c r="I1001" s="356"/>
      <c r="J1001" s="414"/>
      <c r="K1001" s="364"/>
      <c r="L1001" s="362"/>
    </row>
    <row r="1002" spans="1:12" ht="12.75" customHeight="1">
      <c r="A1002" s="380"/>
      <c r="C1002" s="338" t="s">
        <v>914</v>
      </c>
      <c r="F1002" s="356">
        <f>+F337</f>
        <v>5.27</v>
      </c>
      <c r="G1002" s="356">
        <v>0.2</v>
      </c>
      <c r="H1002" s="356">
        <v>1.1000000000000001</v>
      </c>
      <c r="I1002" s="356"/>
      <c r="J1002" s="414"/>
      <c r="K1002" s="364"/>
      <c r="L1002" s="362"/>
    </row>
    <row r="1003" spans="1:12" ht="12.75" customHeight="1">
      <c r="A1003" s="380"/>
      <c r="F1003" s="356"/>
      <c r="G1003" s="356"/>
      <c r="H1003" s="356"/>
      <c r="I1003" s="356"/>
      <c r="J1003" s="414"/>
      <c r="K1003" s="364"/>
      <c r="L1003" s="362"/>
    </row>
    <row r="1004" spans="1:12" ht="12.75" customHeight="1">
      <c r="A1004" s="380"/>
      <c r="D1004" s="344" t="s">
        <v>939</v>
      </c>
      <c r="E1004" s="345">
        <v>0</v>
      </c>
      <c r="F1004" s="356"/>
      <c r="G1004" s="356">
        <v>0.2</v>
      </c>
      <c r="H1004" s="356">
        <f>+H1002-G1002</f>
        <v>0.90000000000000013</v>
      </c>
      <c r="I1004" s="356">
        <f>+PRODUCT(E1004:H1004)</f>
        <v>0</v>
      </c>
      <c r="J1004" s="391"/>
      <c r="K1004" s="364"/>
      <c r="L1004" s="362"/>
    </row>
    <row r="1005" spans="1:12" ht="12.75" customHeight="1">
      <c r="A1005" s="380"/>
      <c r="D1005" s="344" t="s">
        <v>940</v>
      </c>
      <c r="E1005" s="345">
        <v>1</v>
      </c>
      <c r="F1005" s="356">
        <f>+F1002</f>
        <v>5.27</v>
      </c>
      <c r="G1005" s="356">
        <f>+G1002</f>
        <v>0.2</v>
      </c>
      <c r="H1005" s="356">
        <f>+H1002</f>
        <v>1.1000000000000001</v>
      </c>
      <c r="I1005" s="356">
        <f>+(G1005+H1005)*F1005</f>
        <v>6.851</v>
      </c>
      <c r="J1005" s="391"/>
      <c r="K1005" s="364"/>
      <c r="L1005" s="362"/>
    </row>
    <row r="1006" spans="1:12" ht="12.75" customHeight="1">
      <c r="A1006" s="380"/>
      <c r="F1006" s="356"/>
      <c r="G1006" s="356"/>
      <c r="H1006" s="356"/>
      <c r="I1006" s="356"/>
      <c r="J1006" s="414"/>
      <c r="K1006" s="364"/>
      <c r="L1006" s="362"/>
    </row>
    <row r="1007" spans="1:12" ht="12.75" customHeight="1">
      <c r="A1007" s="380"/>
      <c r="C1007" s="343" t="s">
        <v>1055</v>
      </c>
      <c r="F1007" s="356"/>
      <c r="G1007" s="356"/>
      <c r="H1007" s="356"/>
      <c r="I1007" s="356"/>
      <c r="J1007" s="414"/>
      <c r="K1007" s="364"/>
      <c r="L1007" s="362"/>
    </row>
    <row r="1008" spans="1:12" ht="12.75" customHeight="1">
      <c r="A1008" s="380"/>
      <c r="C1008" s="338" t="s">
        <v>915</v>
      </c>
      <c r="F1008" s="356">
        <f>+F340</f>
        <v>7.28</v>
      </c>
      <c r="G1008" s="356">
        <v>0.2</v>
      </c>
      <c r="H1008" s="356">
        <v>1.2</v>
      </c>
      <c r="I1008" s="356"/>
      <c r="J1008" s="414"/>
      <c r="K1008" s="364"/>
      <c r="L1008" s="362"/>
    </row>
    <row r="1009" spans="1:12" ht="12.75" customHeight="1">
      <c r="A1009" s="380"/>
      <c r="F1009" s="356"/>
      <c r="G1009" s="356"/>
      <c r="H1009" s="356"/>
      <c r="I1009" s="356"/>
      <c r="J1009" s="414"/>
      <c r="K1009" s="364"/>
      <c r="L1009" s="362"/>
    </row>
    <row r="1010" spans="1:12" ht="12.75" customHeight="1">
      <c r="A1010" s="380"/>
      <c r="D1010" s="344" t="s">
        <v>941</v>
      </c>
      <c r="E1010" s="345">
        <v>1</v>
      </c>
      <c r="F1010" s="356"/>
      <c r="G1010" s="356">
        <v>0.2</v>
      </c>
      <c r="H1010" s="356">
        <f>+H1008-G1008</f>
        <v>1</v>
      </c>
      <c r="I1010" s="356">
        <f>+PRODUCT(E1010:H1010)</f>
        <v>0.2</v>
      </c>
      <c r="J1010" s="391"/>
      <c r="K1010" s="364"/>
      <c r="L1010" s="362"/>
    </row>
    <row r="1011" spans="1:12" ht="12.75" customHeight="1">
      <c r="A1011" s="380"/>
      <c r="D1011" s="344" t="s">
        <v>940</v>
      </c>
      <c r="E1011" s="345">
        <v>1</v>
      </c>
      <c r="F1011" s="356">
        <f>+F1008</f>
        <v>7.28</v>
      </c>
      <c r="G1011" s="356">
        <f>+G1008</f>
        <v>0.2</v>
      </c>
      <c r="H1011" s="356">
        <f>+H1008</f>
        <v>1.2</v>
      </c>
      <c r="I1011" s="356">
        <f>+(G1011+H1011)*F1011</f>
        <v>10.192</v>
      </c>
      <c r="J1011" s="391"/>
      <c r="K1011" s="364"/>
      <c r="L1011" s="362"/>
    </row>
    <row r="1012" spans="1:12" ht="12.75" customHeight="1">
      <c r="A1012" s="380"/>
      <c r="F1012" s="356"/>
      <c r="G1012" s="356"/>
      <c r="H1012" s="356"/>
      <c r="I1012" s="356"/>
      <c r="J1012" s="414"/>
      <c r="K1012" s="364"/>
      <c r="L1012" s="362"/>
    </row>
    <row r="1013" spans="1:12" ht="12.75" customHeight="1">
      <c r="A1013" s="380"/>
      <c r="C1013" s="343" t="s">
        <v>1055</v>
      </c>
      <c r="F1013" s="356"/>
      <c r="G1013" s="356"/>
      <c r="H1013" s="356"/>
      <c r="I1013" s="356"/>
      <c r="J1013" s="414"/>
      <c r="K1013" s="364"/>
      <c r="L1013" s="362"/>
    </row>
    <row r="1014" spans="1:12" ht="12.75" customHeight="1">
      <c r="A1014" s="380"/>
      <c r="C1014" s="338" t="s">
        <v>916</v>
      </c>
      <c r="F1014" s="356">
        <f>+F343</f>
        <v>6.72</v>
      </c>
      <c r="G1014" s="356">
        <v>0.2</v>
      </c>
      <c r="H1014" s="356">
        <v>1.2</v>
      </c>
      <c r="I1014" s="356"/>
      <c r="J1014" s="414"/>
      <c r="K1014" s="364"/>
      <c r="L1014" s="362"/>
    </row>
    <row r="1015" spans="1:12" ht="12.75" customHeight="1">
      <c r="A1015" s="380"/>
      <c r="F1015" s="356"/>
      <c r="G1015" s="356"/>
      <c r="H1015" s="356"/>
      <c r="I1015" s="356"/>
      <c r="J1015" s="414"/>
      <c r="K1015" s="364"/>
      <c r="L1015" s="362"/>
    </row>
    <row r="1016" spans="1:12" ht="12.75" customHeight="1">
      <c r="A1016" s="380"/>
      <c r="D1016" s="344" t="s">
        <v>941</v>
      </c>
      <c r="E1016" s="345">
        <v>1</v>
      </c>
      <c r="F1016" s="356"/>
      <c r="G1016" s="356">
        <v>0.2</v>
      </c>
      <c r="H1016" s="356">
        <f>+H1014-G1014</f>
        <v>1</v>
      </c>
      <c r="I1016" s="356">
        <f>+PRODUCT(E1016:H1016)</f>
        <v>0.2</v>
      </c>
      <c r="J1016" s="391"/>
      <c r="K1016" s="364"/>
      <c r="L1016" s="362"/>
    </row>
    <row r="1017" spans="1:12" ht="12.75" customHeight="1">
      <c r="A1017" s="380"/>
      <c r="D1017" s="344" t="s">
        <v>940</v>
      </c>
      <c r="E1017" s="345">
        <v>1</v>
      </c>
      <c r="F1017" s="356">
        <f>+F1014</f>
        <v>6.72</v>
      </c>
      <c r="G1017" s="356">
        <f>+G1014</f>
        <v>0.2</v>
      </c>
      <c r="H1017" s="356">
        <f>+H1014</f>
        <v>1.2</v>
      </c>
      <c r="I1017" s="356">
        <f>+(G1017+H1017)*F1017</f>
        <v>9.4079999999999995</v>
      </c>
      <c r="J1017" s="391"/>
      <c r="K1017" s="364"/>
      <c r="L1017" s="362"/>
    </row>
    <row r="1018" spans="1:12" ht="12.75" customHeight="1">
      <c r="A1018" s="380"/>
      <c r="F1018" s="356"/>
      <c r="G1018" s="356"/>
      <c r="H1018" s="356"/>
      <c r="I1018" s="356"/>
      <c r="J1018" s="414"/>
      <c r="K1018" s="364"/>
      <c r="L1018" s="362"/>
    </row>
    <row r="1019" spans="1:12" ht="12.75" customHeight="1">
      <c r="A1019" s="380"/>
      <c r="C1019" s="343" t="s">
        <v>1054</v>
      </c>
      <c r="F1019" s="356"/>
      <c r="G1019" s="356"/>
      <c r="H1019" s="356"/>
      <c r="I1019" s="356"/>
      <c r="J1019" s="414"/>
      <c r="K1019" s="364"/>
      <c r="L1019" s="362"/>
    </row>
    <row r="1020" spans="1:12" ht="12.75" customHeight="1">
      <c r="A1020" s="380"/>
      <c r="C1020" s="338" t="s">
        <v>917</v>
      </c>
      <c r="F1020" s="356">
        <f>+F346</f>
        <v>4.38</v>
      </c>
      <c r="G1020" s="356">
        <v>0.2</v>
      </c>
      <c r="H1020" s="356">
        <v>1.1000000000000001</v>
      </c>
      <c r="I1020" s="356"/>
      <c r="J1020" s="414"/>
      <c r="K1020" s="364"/>
      <c r="L1020" s="362"/>
    </row>
    <row r="1021" spans="1:12" ht="12.75" customHeight="1">
      <c r="A1021" s="380"/>
      <c r="F1021" s="356"/>
      <c r="G1021" s="356"/>
      <c r="H1021" s="356"/>
      <c r="I1021" s="356"/>
      <c r="J1021" s="414"/>
      <c r="K1021" s="364"/>
      <c r="L1021" s="362"/>
    </row>
    <row r="1022" spans="1:12" ht="12.75" customHeight="1">
      <c r="A1022" s="380"/>
      <c r="D1022" s="344" t="s">
        <v>939</v>
      </c>
      <c r="E1022" s="345">
        <v>0</v>
      </c>
      <c r="F1022" s="356"/>
      <c r="G1022" s="356">
        <v>0.2</v>
      </c>
      <c r="H1022" s="356">
        <f>+H1020-G1020</f>
        <v>0.90000000000000013</v>
      </c>
      <c r="I1022" s="356">
        <f>+PRODUCT(E1022:H1022)</f>
        <v>0</v>
      </c>
      <c r="J1022" s="391"/>
      <c r="K1022" s="364"/>
      <c r="L1022" s="362"/>
    </row>
    <row r="1023" spans="1:12" ht="12.75" customHeight="1">
      <c r="A1023" s="380"/>
      <c r="D1023" s="344" t="s">
        <v>940</v>
      </c>
      <c r="E1023" s="345">
        <v>1</v>
      </c>
      <c r="F1023" s="356">
        <f>+F1020</f>
        <v>4.38</v>
      </c>
      <c r="G1023" s="356">
        <f>+G1020</f>
        <v>0.2</v>
      </c>
      <c r="H1023" s="356">
        <f>+H1020</f>
        <v>1.1000000000000001</v>
      </c>
      <c r="I1023" s="356">
        <f>+(G1023+H1023)*F1023</f>
        <v>5.694</v>
      </c>
      <c r="J1023" s="391"/>
      <c r="K1023" s="364"/>
      <c r="L1023" s="362"/>
    </row>
    <row r="1024" spans="1:12" ht="12.75" customHeight="1">
      <c r="A1024" s="380"/>
      <c r="F1024" s="356"/>
      <c r="G1024" s="356"/>
      <c r="H1024" s="356"/>
      <c r="I1024" s="356"/>
      <c r="J1024" s="414"/>
      <c r="K1024" s="364"/>
      <c r="L1024" s="362"/>
    </row>
    <row r="1025" spans="1:12" ht="12.75" customHeight="1">
      <c r="A1025" s="380"/>
      <c r="C1025" s="343" t="s">
        <v>1053</v>
      </c>
      <c r="F1025" s="356"/>
      <c r="G1025" s="356"/>
      <c r="H1025" s="356"/>
      <c r="I1025" s="356"/>
      <c r="J1025" s="414"/>
      <c r="K1025" s="364"/>
      <c r="L1025" s="362"/>
    </row>
    <row r="1026" spans="1:12" ht="12.75" customHeight="1">
      <c r="A1026" s="380"/>
      <c r="C1026" s="338" t="s">
        <v>918</v>
      </c>
      <c r="F1026" s="356">
        <f>+F349</f>
        <v>4.08</v>
      </c>
      <c r="G1026" s="356">
        <v>0.2</v>
      </c>
      <c r="H1026" s="356">
        <v>1</v>
      </c>
      <c r="I1026" s="356"/>
      <c r="J1026" s="414"/>
      <c r="K1026" s="364"/>
      <c r="L1026" s="362"/>
    </row>
    <row r="1027" spans="1:12" ht="12.75" customHeight="1">
      <c r="A1027" s="380"/>
      <c r="F1027" s="356"/>
      <c r="G1027" s="356"/>
      <c r="H1027" s="356"/>
      <c r="I1027" s="356"/>
      <c r="J1027" s="414"/>
      <c r="K1027" s="364"/>
      <c r="L1027" s="362"/>
    </row>
    <row r="1028" spans="1:12" ht="12.75" customHeight="1">
      <c r="A1028" s="380"/>
      <c r="D1028" s="344" t="s">
        <v>942</v>
      </c>
      <c r="E1028" s="345">
        <v>0</v>
      </c>
      <c r="F1028" s="356"/>
      <c r="G1028" s="356">
        <v>0.2</v>
      </c>
      <c r="H1028" s="356">
        <f>+H1026-G1026</f>
        <v>0.8</v>
      </c>
      <c r="I1028" s="356">
        <f>+PRODUCT(E1028:H1028)</f>
        <v>0</v>
      </c>
      <c r="J1028" s="391"/>
      <c r="K1028" s="364"/>
      <c r="L1028" s="362"/>
    </row>
    <row r="1029" spans="1:12" ht="12.75" customHeight="1">
      <c r="A1029" s="380"/>
      <c r="D1029" s="344" t="s">
        <v>940</v>
      </c>
      <c r="E1029" s="345">
        <v>1</v>
      </c>
      <c r="F1029" s="356">
        <f>+F1026</f>
        <v>4.08</v>
      </c>
      <c r="G1029" s="356">
        <f>+G1026</f>
        <v>0.2</v>
      </c>
      <c r="H1029" s="356">
        <f>+H1026</f>
        <v>1</v>
      </c>
      <c r="I1029" s="356">
        <f>+(G1029+H1029)*F1029</f>
        <v>4.8959999999999999</v>
      </c>
      <c r="J1029" s="391"/>
      <c r="K1029" s="364"/>
      <c r="L1029" s="362"/>
    </row>
    <row r="1030" spans="1:12" ht="12.75" customHeight="1">
      <c r="A1030" s="380"/>
      <c r="F1030" s="356"/>
      <c r="G1030" s="356"/>
      <c r="H1030" s="356"/>
      <c r="I1030" s="356"/>
      <c r="J1030" s="414"/>
      <c r="K1030" s="364"/>
      <c r="L1030" s="362"/>
    </row>
    <row r="1031" spans="1:12" ht="12.75" customHeight="1">
      <c r="A1031" s="380"/>
      <c r="C1031" s="343" t="s">
        <v>1053</v>
      </c>
      <c r="F1031" s="356"/>
      <c r="G1031" s="356"/>
      <c r="H1031" s="356"/>
      <c r="I1031" s="356"/>
      <c r="J1031" s="414"/>
      <c r="K1031" s="364"/>
      <c r="L1031" s="362"/>
    </row>
    <row r="1032" spans="1:12" ht="12.75" customHeight="1">
      <c r="A1032" s="380"/>
      <c r="C1032" s="338" t="s">
        <v>919</v>
      </c>
      <c r="F1032" s="356">
        <f>+F352</f>
        <v>7.89</v>
      </c>
      <c r="G1032" s="356">
        <v>0.2</v>
      </c>
      <c r="H1032" s="356">
        <v>1</v>
      </c>
      <c r="I1032" s="356"/>
      <c r="J1032" s="414"/>
      <c r="K1032" s="364"/>
      <c r="L1032" s="362"/>
    </row>
    <row r="1033" spans="1:12" ht="12.75" customHeight="1">
      <c r="A1033" s="380"/>
      <c r="F1033" s="356"/>
      <c r="G1033" s="356"/>
      <c r="H1033" s="356"/>
      <c r="I1033" s="356"/>
      <c r="J1033" s="414"/>
      <c r="K1033" s="364"/>
      <c r="L1033" s="362"/>
    </row>
    <row r="1034" spans="1:12" ht="12.75" customHeight="1">
      <c r="A1034" s="380"/>
      <c r="D1034" s="344" t="s">
        <v>941</v>
      </c>
      <c r="E1034" s="345">
        <v>1</v>
      </c>
      <c r="F1034" s="356"/>
      <c r="G1034" s="356">
        <v>0.2</v>
      </c>
      <c r="H1034" s="356">
        <f>+H1032-G1032</f>
        <v>0.8</v>
      </c>
      <c r="I1034" s="356">
        <f>+PRODUCT(E1034:H1034)</f>
        <v>0.16000000000000003</v>
      </c>
      <c r="J1034" s="391"/>
      <c r="K1034" s="364"/>
      <c r="L1034" s="362"/>
    </row>
    <row r="1035" spans="1:12" ht="12.75" customHeight="1">
      <c r="A1035" s="380"/>
      <c r="D1035" s="344" t="s">
        <v>940</v>
      </c>
      <c r="E1035" s="345">
        <v>1</v>
      </c>
      <c r="F1035" s="356">
        <f>+F1032</f>
        <v>7.89</v>
      </c>
      <c r="G1035" s="356">
        <f>+G1032</f>
        <v>0.2</v>
      </c>
      <c r="H1035" s="356">
        <f>+H1032</f>
        <v>1</v>
      </c>
      <c r="I1035" s="356">
        <f>+(G1035+H1035)*F1035</f>
        <v>9.468</v>
      </c>
      <c r="J1035" s="391"/>
      <c r="K1035" s="364"/>
      <c r="L1035" s="362"/>
    </row>
    <row r="1036" spans="1:12" ht="12.75" customHeight="1">
      <c r="A1036" s="380"/>
      <c r="F1036" s="356"/>
      <c r="G1036" s="356"/>
      <c r="H1036" s="356"/>
      <c r="I1036" s="356"/>
      <c r="J1036" s="391"/>
      <c r="K1036" s="364"/>
      <c r="L1036" s="362"/>
    </row>
    <row r="1037" spans="1:12" ht="12.75" customHeight="1">
      <c r="A1037" s="380" t="s">
        <v>133</v>
      </c>
      <c r="B1037" s="685" t="s">
        <v>383</v>
      </c>
      <c r="C1037" s="686"/>
      <c r="D1037" s="687"/>
      <c r="F1037" s="356"/>
      <c r="G1037" s="356"/>
      <c r="H1037" s="356"/>
      <c r="I1037" s="356"/>
      <c r="J1037" s="411"/>
      <c r="K1037" s="364">
        <f>+J1040</f>
        <v>1.8</v>
      </c>
      <c r="L1037" s="258" t="s">
        <v>34</v>
      </c>
    </row>
    <row r="1038" spans="1:12" ht="12.75" customHeight="1">
      <c r="A1038" s="380"/>
      <c r="D1038" s="351" t="s">
        <v>422</v>
      </c>
      <c r="F1038" s="356"/>
      <c r="G1038" s="356"/>
      <c r="H1038" s="356"/>
      <c r="I1038" s="391"/>
      <c r="J1038" s="411"/>
      <c r="K1038" s="364"/>
      <c r="L1038" s="362"/>
    </row>
    <row r="1039" spans="1:12" ht="12.75" customHeight="1">
      <c r="A1039" s="380"/>
      <c r="F1039" s="356"/>
      <c r="G1039" s="356"/>
      <c r="H1039" s="356"/>
      <c r="I1039" s="356"/>
      <c r="J1039" s="411"/>
      <c r="K1039" s="364"/>
      <c r="L1039" s="362"/>
    </row>
    <row r="1040" spans="1:12" ht="12.75" customHeight="1">
      <c r="A1040" s="380"/>
      <c r="C1040" s="363" t="s">
        <v>613</v>
      </c>
      <c r="F1040" s="356"/>
      <c r="G1040" s="356" t="s">
        <v>922</v>
      </c>
      <c r="H1040" s="356" t="s">
        <v>923</v>
      </c>
      <c r="I1040" s="391"/>
      <c r="J1040" s="411">
        <f>+J1042</f>
        <v>1.8</v>
      </c>
      <c r="K1040" s="364"/>
      <c r="L1040" s="362"/>
    </row>
    <row r="1041" spans="1:12" ht="12.75" customHeight="1">
      <c r="A1041" s="380"/>
      <c r="C1041" s="352"/>
      <c r="F1041" s="356"/>
      <c r="G1041" s="356"/>
      <c r="H1041" s="356"/>
      <c r="I1041" s="391"/>
      <c r="J1041" s="411"/>
      <c r="K1041" s="364"/>
      <c r="L1041" s="362"/>
    </row>
    <row r="1042" spans="1:12" ht="12.75" customHeight="1">
      <c r="A1042" s="380"/>
      <c r="C1042" s="352" t="s">
        <v>395</v>
      </c>
      <c r="F1042" s="356"/>
      <c r="G1042" s="356"/>
      <c r="H1042" s="356"/>
      <c r="I1042" s="391"/>
      <c r="J1042" s="414">
        <f>+SUM(J1043:J1141)</f>
        <v>1.8</v>
      </c>
      <c r="K1042" s="364"/>
      <c r="L1042" s="362"/>
    </row>
    <row r="1043" spans="1:12" ht="12" customHeight="1">
      <c r="A1043" s="380"/>
      <c r="D1043" s="344" t="s">
        <v>750</v>
      </c>
      <c r="F1043" s="356"/>
      <c r="G1043" s="356"/>
      <c r="H1043" s="356"/>
      <c r="I1043" s="356"/>
      <c r="J1043" s="411"/>
      <c r="K1043" s="364"/>
      <c r="L1043" s="362"/>
    </row>
    <row r="1044" spans="1:12" ht="12" customHeight="1">
      <c r="A1044" s="380"/>
      <c r="C1044" s="343" t="s">
        <v>1052</v>
      </c>
      <c r="F1044" s="356"/>
      <c r="G1044" s="356"/>
      <c r="H1044" s="356"/>
      <c r="I1044" s="356">
        <f>+SUM(I1047:I1099)</f>
        <v>1.2</v>
      </c>
      <c r="J1044" s="422">
        <f>+PRODUCT(E1044:I1044)</f>
        <v>1.2</v>
      </c>
      <c r="K1044" s="364"/>
      <c r="L1044" s="362"/>
    </row>
    <row r="1045" spans="1:12" ht="12.75" customHeight="1">
      <c r="A1045" s="380"/>
      <c r="F1045" s="356"/>
      <c r="G1045" s="356"/>
      <c r="H1045" s="356"/>
      <c r="I1045" s="356"/>
      <c r="J1045" s="414"/>
      <c r="K1045" s="364"/>
      <c r="L1045" s="362"/>
    </row>
    <row r="1046" spans="1:12" ht="12.75" customHeight="1">
      <c r="A1046" s="380"/>
      <c r="C1046" s="343" t="s">
        <v>1053</v>
      </c>
      <c r="F1046" s="356"/>
      <c r="G1046" s="356"/>
      <c r="H1046" s="356"/>
      <c r="I1046" s="356"/>
      <c r="J1046" s="414"/>
      <c r="K1046" s="364"/>
      <c r="L1046" s="362"/>
    </row>
    <row r="1047" spans="1:12" ht="12.75" customHeight="1">
      <c r="A1047" s="380"/>
      <c r="C1047" s="338" t="s">
        <v>901</v>
      </c>
      <c r="F1047" s="356">
        <f>+F422</f>
        <v>0</v>
      </c>
      <c r="G1047" s="356">
        <v>0.2</v>
      </c>
      <c r="H1047" s="356">
        <v>1</v>
      </c>
      <c r="I1047" s="356"/>
      <c r="J1047" s="414"/>
      <c r="K1047" s="364"/>
      <c r="L1047" s="362"/>
    </row>
    <row r="1048" spans="1:12" ht="12.75" customHeight="1">
      <c r="A1048" s="380"/>
      <c r="F1048" s="356"/>
      <c r="G1048" s="356"/>
      <c r="H1048" s="356"/>
      <c r="I1048" s="356"/>
      <c r="J1048" s="414"/>
      <c r="K1048" s="364"/>
      <c r="L1048" s="362"/>
    </row>
    <row r="1049" spans="1:12" ht="12.75" customHeight="1">
      <c r="A1049" s="380"/>
      <c r="D1049" s="344" t="s">
        <v>943</v>
      </c>
      <c r="E1049" s="345">
        <v>0</v>
      </c>
      <c r="F1049" s="356"/>
      <c r="G1049" s="356">
        <v>0.2</v>
      </c>
      <c r="H1049" s="356"/>
      <c r="I1049" s="356">
        <f>+PRODUCT(E1049:H1049)</f>
        <v>0</v>
      </c>
      <c r="J1049" s="391"/>
      <c r="K1049" s="364"/>
      <c r="L1049" s="362"/>
    </row>
    <row r="1050" spans="1:12" ht="12.75" customHeight="1">
      <c r="A1050" s="380"/>
      <c r="F1050" s="356"/>
      <c r="G1050" s="356"/>
      <c r="H1050" s="356"/>
      <c r="I1050" s="356"/>
      <c r="J1050" s="414"/>
      <c r="K1050" s="364"/>
      <c r="L1050" s="362"/>
    </row>
    <row r="1051" spans="1:12" ht="12.75" customHeight="1">
      <c r="A1051" s="380"/>
      <c r="C1051" s="343" t="s">
        <v>1053</v>
      </c>
      <c r="F1051" s="356"/>
      <c r="G1051" s="356"/>
      <c r="H1051" s="356"/>
      <c r="I1051" s="356"/>
      <c r="J1051" s="414"/>
      <c r="K1051" s="364"/>
      <c r="L1051" s="362"/>
    </row>
    <row r="1052" spans="1:12" ht="12.75" customHeight="1">
      <c r="A1052" s="380"/>
      <c r="C1052" s="338" t="s">
        <v>902</v>
      </c>
      <c r="F1052" s="356">
        <f>+F439</f>
        <v>0</v>
      </c>
      <c r="G1052" s="356">
        <v>0.2</v>
      </c>
      <c r="H1052" s="356">
        <v>1</v>
      </c>
      <c r="I1052" s="356"/>
      <c r="J1052" s="414"/>
      <c r="K1052" s="364"/>
      <c r="L1052" s="362"/>
    </row>
    <row r="1053" spans="1:12" ht="12.75" customHeight="1">
      <c r="A1053" s="380"/>
      <c r="F1053" s="356"/>
      <c r="G1053" s="356"/>
      <c r="H1053" s="356"/>
      <c r="I1053" s="356"/>
      <c r="J1053" s="414"/>
      <c r="K1053" s="364"/>
      <c r="L1053" s="362"/>
    </row>
    <row r="1054" spans="1:12" ht="12.75" customHeight="1">
      <c r="A1054" s="380"/>
      <c r="D1054" s="344" t="s">
        <v>941</v>
      </c>
      <c r="E1054" s="345">
        <v>1</v>
      </c>
      <c r="F1054" s="356"/>
      <c r="G1054" s="356">
        <v>0.2</v>
      </c>
      <c r="H1054" s="356"/>
      <c r="I1054" s="356">
        <f>+PRODUCT(E1054:H1054)</f>
        <v>0.2</v>
      </c>
      <c r="J1054" s="391"/>
      <c r="K1054" s="364"/>
      <c r="L1054" s="362"/>
    </row>
    <row r="1055" spans="1:12" ht="12.75" customHeight="1">
      <c r="A1055" s="380"/>
      <c r="F1055" s="356"/>
      <c r="G1055" s="356"/>
      <c r="H1055" s="356"/>
      <c r="I1055" s="356"/>
      <c r="J1055" s="414"/>
      <c r="K1055" s="364"/>
      <c r="L1055" s="362"/>
    </row>
    <row r="1056" spans="1:12" ht="12.75" customHeight="1">
      <c r="A1056" s="380"/>
      <c r="C1056" s="343" t="s">
        <v>1054</v>
      </c>
      <c r="F1056" s="356"/>
      <c r="G1056" s="356"/>
      <c r="H1056" s="356"/>
      <c r="I1056" s="356"/>
      <c r="J1056" s="414"/>
      <c r="K1056" s="364"/>
      <c r="L1056" s="362"/>
    </row>
    <row r="1057" spans="1:12" ht="12.75" customHeight="1">
      <c r="A1057" s="380"/>
      <c r="C1057" s="338" t="s">
        <v>903</v>
      </c>
      <c r="F1057" s="356">
        <f>+F442</f>
        <v>0</v>
      </c>
      <c r="G1057" s="356">
        <v>0.2</v>
      </c>
      <c r="H1057" s="356">
        <v>1.1000000000000001</v>
      </c>
      <c r="I1057" s="356"/>
      <c r="J1057" s="414"/>
      <c r="K1057" s="364"/>
      <c r="L1057" s="362"/>
    </row>
    <row r="1058" spans="1:12" ht="12.75" customHeight="1">
      <c r="A1058" s="380"/>
      <c r="F1058" s="356"/>
      <c r="G1058" s="356"/>
      <c r="H1058" s="356"/>
      <c r="I1058" s="356"/>
      <c r="J1058" s="414"/>
      <c r="K1058" s="364"/>
      <c r="L1058" s="362"/>
    </row>
    <row r="1059" spans="1:12" ht="12.75" customHeight="1">
      <c r="A1059" s="380"/>
      <c r="D1059" s="344" t="s">
        <v>941</v>
      </c>
      <c r="E1059" s="345">
        <v>1</v>
      </c>
      <c r="F1059" s="356"/>
      <c r="G1059" s="356">
        <v>0.2</v>
      </c>
      <c r="H1059" s="356"/>
      <c r="I1059" s="356">
        <f>+PRODUCT(E1059:H1059)</f>
        <v>0.2</v>
      </c>
      <c r="J1059" s="391"/>
      <c r="K1059" s="364"/>
      <c r="L1059" s="362"/>
    </row>
    <row r="1060" spans="1:12" ht="12.75" customHeight="1">
      <c r="A1060" s="380"/>
      <c r="F1060" s="356"/>
      <c r="G1060" s="356"/>
      <c r="H1060" s="356"/>
      <c r="I1060" s="356"/>
      <c r="J1060" s="391"/>
      <c r="K1060" s="364"/>
      <c r="L1060" s="362"/>
    </row>
    <row r="1061" spans="1:12" ht="12.75" customHeight="1">
      <c r="A1061" s="380"/>
      <c r="C1061" s="343" t="s">
        <v>1055</v>
      </c>
      <c r="F1061" s="356"/>
      <c r="G1061" s="356"/>
      <c r="H1061" s="356"/>
      <c r="I1061" s="356"/>
      <c r="J1061" s="414"/>
      <c r="K1061" s="364"/>
      <c r="L1061" s="362"/>
    </row>
    <row r="1062" spans="1:12" ht="12.75" customHeight="1">
      <c r="A1062" s="380"/>
      <c r="C1062" s="338" t="s">
        <v>904</v>
      </c>
      <c r="F1062" s="356">
        <f>+F445</f>
        <v>0</v>
      </c>
      <c r="G1062" s="356">
        <v>0.2</v>
      </c>
      <c r="H1062" s="356">
        <v>1.2</v>
      </c>
      <c r="I1062" s="356"/>
      <c r="J1062" s="414"/>
      <c r="K1062" s="364"/>
      <c r="L1062" s="362"/>
    </row>
    <row r="1063" spans="1:12" ht="12.75" customHeight="1">
      <c r="A1063" s="380"/>
      <c r="F1063" s="356"/>
      <c r="G1063" s="356"/>
      <c r="H1063" s="356"/>
      <c r="I1063" s="356"/>
      <c r="J1063" s="414"/>
      <c r="K1063" s="364"/>
      <c r="L1063" s="362"/>
    </row>
    <row r="1064" spans="1:12" ht="12.75" customHeight="1">
      <c r="A1064" s="380"/>
      <c r="D1064" s="344" t="s">
        <v>943</v>
      </c>
      <c r="E1064" s="345">
        <v>0</v>
      </c>
      <c r="F1064" s="356"/>
      <c r="G1064" s="356">
        <v>0.2</v>
      </c>
      <c r="H1064" s="356"/>
      <c r="I1064" s="356">
        <f>+PRODUCT(E1064:H1064)</f>
        <v>0</v>
      </c>
      <c r="J1064" s="391"/>
      <c r="K1064" s="364"/>
      <c r="L1064" s="362"/>
    </row>
    <row r="1065" spans="1:12" ht="12.75" customHeight="1">
      <c r="A1065" s="380"/>
      <c r="F1065" s="356"/>
      <c r="G1065" s="356"/>
      <c r="H1065" s="356"/>
      <c r="I1065" s="356"/>
      <c r="J1065" s="414"/>
      <c r="K1065" s="364"/>
      <c r="L1065" s="362"/>
    </row>
    <row r="1066" spans="1:12" ht="12.75" customHeight="1">
      <c r="A1066" s="380"/>
      <c r="C1066" s="343" t="s">
        <v>1055</v>
      </c>
      <c r="F1066" s="356"/>
      <c r="G1066" s="356"/>
      <c r="H1066" s="356"/>
      <c r="I1066" s="356"/>
      <c r="J1066" s="414"/>
      <c r="K1066" s="364"/>
      <c r="L1066" s="362"/>
    </row>
    <row r="1067" spans="1:12" ht="12.75" customHeight="1">
      <c r="A1067" s="380"/>
      <c r="C1067" s="338" t="s">
        <v>905</v>
      </c>
      <c r="F1067" s="356">
        <f>+F448</f>
        <v>0</v>
      </c>
      <c r="G1067" s="356">
        <v>0.2</v>
      </c>
      <c r="H1067" s="356">
        <v>1.2</v>
      </c>
      <c r="I1067" s="356"/>
      <c r="J1067" s="414"/>
      <c r="K1067" s="364"/>
      <c r="L1067" s="362"/>
    </row>
    <row r="1068" spans="1:12" ht="12.75" customHeight="1">
      <c r="A1068" s="380"/>
      <c r="F1068" s="356"/>
      <c r="G1068" s="356"/>
      <c r="H1068" s="356"/>
      <c r="I1068" s="356"/>
      <c r="J1068" s="414"/>
      <c r="K1068" s="364"/>
      <c r="L1068" s="362"/>
    </row>
    <row r="1069" spans="1:12" ht="12.75" customHeight="1">
      <c r="A1069" s="380"/>
      <c r="D1069" s="344" t="s">
        <v>941</v>
      </c>
      <c r="E1069" s="345">
        <v>1</v>
      </c>
      <c r="F1069" s="356"/>
      <c r="G1069" s="356">
        <v>0.2</v>
      </c>
      <c r="H1069" s="356"/>
      <c r="I1069" s="356">
        <f>+PRODUCT(E1069:H1069)</f>
        <v>0.2</v>
      </c>
      <c r="J1069" s="391"/>
      <c r="K1069" s="364"/>
      <c r="L1069" s="362"/>
    </row>
    <row r="1070" spans="1:12" ht="12.75" customHeight="1">
      <c r="A1070" s="380"/>
      <c r="F1070" s="356"/>
      <c r="G1070" s="356"/>
      <c r="H1070" s="356"/>
      <c r="I1070" s="356"/>
      <c r="J1070" s="414"/>
      <c r="K1070" s="364"/>
      <c r="L1070" s="362"/>
    </row>
    <row r="1071" spans="1:12" ht="12.75" customHeight="1">
      <c r="A1071" s="380"/>
      <c r="C1071" s="343" t="s">
        <v>1056</v>
      </c>
      <c r="F1071" s="356"/>
      <c r="G1071" s="356"/>
      <c r="H1071" s="356"/>
      <c r="I1071" s="356"/>
      <c r="J1071" s="414"/>
      <c r="K1071" s="364"/>
      <c r="L1071" s="362"/>
    </row>
    <row r="1072" spans="1:12" ht="12.75" customHeight="1">
      <c r="A1072" s="380"/>
      <c r="C1072" s="338" t="s">
        <v>906</v>
      </c>
      <c r="F1072" s="356" t="e">
        <f>+#REF!</f>
        <v>#REF!</v>
      </c>
      <c r="G1072" s="356">
        <v>0.2</v>
      </c>
      <c r="H1072" s="356">
        <v>1.3</v>
      </c>
      <c r="I1072" s="356"/>
      <c r="J1072" s="414"/>
      <c r="K1072" s="364"/>
      <c r="L1072" s="362"/>
    </row>
    <row r="1073" spans="1:12" ht="12.75" customHeight="1">
      <c r="A1073" s="380"/>
      <c r="F1073" s="356"/>
      <c r="G1073" s="356"/>
      <c r="H1073" s="356"/>
      <c r="I1073" s="356"/>
      <c r="J1073" s="414"/>
      <c r="K1073" s="364"/>
      <c r="L1073" s="362"/>
    </row>
    <row r="1074" spans="1:12" ht="12.75" customHeight="1">
      <c r="A1074" s="380"/>
      <c r="D1074" s="344" t="s">
        <v>941</v>
      </c>
      <c r="E1074" s="345">
        <v>1</v>
      </c>
      <c r="F1074" s="356"/>
      <c r="G1074" s="356">
        <v>0.2</v>
      </c>
      <c r="H1074" s="356"/>
      <c r="I1074" s="356">
        <f>+PRODUCT(E1074:H1074)</f>
        <v>0.2</v>
      </c>
      <c r="J1074" s="391"/>
      <c r="K1074" s="364"/>
      <c r="L1074" s="362"/>
    </row>
    <row r="1075" spans="1:12" ht="12.75" customHeight="1">
      <c r="A1075" s="380"/>
      <c r="F1075" s="356"/>
      <c r="G1075" s="356"/>
      <c r="H1075" s="356"/>
      <c r="I1075" s="356"/>
      <c r="J1075" s="414"/>
      <c r="K1075" s="364"/>
      <c r="L1075" s="362"/>
    </row>
    <row r="1076" spans="1:12" ht="12.75" customHeight="1">
      <c r="A1076" s="380"/>
      <c r="C1076" s="343" t="s">
        <v>1056</v>
      </c>
      <c r="F1076" s="356"/>
      <c r="G1076" s="356"/>
      <c r="H1076" s="356"/>
      <c r="I1076" s="356"/>
      <c r="J1076" s="414"/>
      <c r="K1076" s="364"/>
      <c r="L1076" s="362"/>
    </row>
    <row r="1077" spans="1:12" ht="12.75" customHeight="1">
      <c r="A1077" s="380"/>
      <c r="C1077" s="338" t="s">
        <v>907</v>
      </c>
      <c r="F1077" s="356">
        <f>+F450</f>
        <v>0</v>
      </c>
      <c r="G1077" s="356">
        <v>0.2</v>
      </c>
      <c r="H1077" s="356">
        <v>1.3</v>
      </c>
      <c r="I1077" s="356"/>
      <c r="J1077" s="414"/>
      <c r="K1077" s="364"/>
      <c r="L1077" s="362"/>
    </row>
    <row r="1078" spans="1:12" ht="12.75" customHeight="1">
      <c r="A1078" s="380"/>
      <c r="F1078" s="356"/>
      <c r="G1078" s="356"/>
      <c r="H1078" s="356"/>
      <c r="I1078" s="356"/>
      <c r="J1078" s="414"/>
      <c r="K1078" s="364"/>
      <c r="L1078" s="362"/>
    </row>
    <row r="1079" spans="1:12" ht="12.75" customHeight="1">
      <c r="A1079" s="380"/>
      <c r="D1079" s="344" t="s">
        <v>941</v>
      </c>
      <c r="E1079" s="345">
        <v>1</v>
      </c>
      <c r="F1079" s="356"/>
      <c r="G1079" s="356">
        <v>0.2</v>
      </c>
      <c r="H1079" s="356"/>
      <c r="I1079" s="356">
        <f>+PRODUCT(E1079:H1079)</f>
        <v>0.2</v>
      </c>
      <c r="J1079" s="391"/>
      <c r="K1079" s="364"/>
      <c r="L1079" s="362"/>
    </row>
    <row r="1080" spans="1:12" ht="12.75" customHeight="1">
      <c r="A1080" s="380"/>
      <c r="F1080" s="356"/>
      <c r="G1080" s="356"/>
      <c r="H1080" s="356"/>
      <c r="I1080" s="356"/>
      <c r="J1080" s="414"/>
      <c r="K1080" s="364"/>
      <c r="L1080" s="362"/>
    </row>
    <row r="1081" spans="1:12" ht="12.75" customHeight="1">
      <c r="A1081" s="380"/>
      <c r="C1081" s="343" t="s">
        <v>1057</v>
      </c>
      <c r="F1081" s="356"/>
      <c r="G1081" s="356"/>
      <c r="H1081" s="356"/>
      <c r="I1081" s="356"/>
      <c r="J1081" s="414"/>
      <c r="K1081" s="364"/>
      <c r="L1081" s="362"/>
    </row>
    <row r="1082" spans="1:12" ht="12.75" customHeight="1">
      <c r="A1082" s="380"/>
      <c r="C1082" s="338" t="s">
        <v>908</v>
      </c>
      <c r="F1082" s="356" t="e">
        <f>+#REF!</f>
        <v>#REF!</v>
      </c>
      <c r="G1082" s="356">
        <v>0.2</v>
      </c>
      <c r="H1082" s="356">
        <v>1.4</v>
      </c>
      <c r="I1082" s="356"/>
      <c r="J1082" s="414"/>
      <c r="K1082" s="364"/>
      <c r="L1082" s="362"/>
    </row>
    <row r="1083" spans="1:12" ht="12.75" customHeight="1">
      <c r="A1083" s="380"/>
      <c r="F1083" s="356"/>
      <c r="G1083" s="356"/>
      <c r="H1083" s="356"/>
      <c r="I1083" s="356"/>
      <c r="J1083" s="414"/>
      <c r="K1083" s="364"/>
      <c r="L1083" s="362"/>
    </row>
    <row r="1084" spans="1:12" ht="12.75" customHeight="1">
      <c r="A1084" s="380"/>
      <c r="D1084" s="344" t="s">
        <v>943</v>
      </c>
      <c r="E1084" s="345">
        <v>0</v>
      </c>
      <c r="F1084" s="356"/>
      <c r="G1084" s="356">
        <v>0.2</v>
      </c>
      <c r="H1084" s="356"/>
      <c r="I1084" s="356">
        <f>+PRODUCT(E1084:H1084)</f>
        <v>0</v>
      </c>
      <c r="J1084" s="391"/>
      <c r="K1084" s="364"/>
      <c r="L1084" s="362"/>
    </row>
    <row r="1085" spans="1:12" ht="12.75" customHeight="1">
      <c r="A1085" s="380"/>
      <c r="F1085" s="356"/>
      <c r="G1085" s="356"/>
      <c r="H1085" s="356"/>
      <c r="I1085" s="356"/>
      <c r="J1085" s="414"/>
      <c r="K1085" s="364"/>
      <c r="L1085" s="362"/>
    </row>
    <row r="1086" spans="1:12" ht="12.75" customHeight="1">
      <c r="A1086" s="380"/>
      <c r="C1086" s="343" t="s">
        <v>1057</v>
      </c>
      <c r="F1086" s="356"/>
      <c r="G1086" s="356"/>
      <c r="H1086" s="356"/>
      <c r="I1086" s="356"/>
      <c r="J1086" s="414"/>
      <c r="K1086" s="364"/>
      <c r="L1086" s="362"/>
    </row>
    <row r="1087" spans="1:12" ht="12.75" customHeight="1">
      <c r="A1087" s="380"/>
      <c r="C1087" s="338" t="s">
        <v>909</v>
      </c>
      <c r="F1087" s="356">
        <f>+F452</f>
        <v>0</v>
      </c>
      <c r="G1087" s="356">
        <v>0.2</v>
      </c>
      <c r="H1087" s="356">
        <v>1.4</v>
      </c>
      <c r="I1087" s="356"/>
      <c r="J1087" s="414"/>
      <c r="K1087" s="364"/>
      <c r="L1087" s="362"/>
    </row>
    <row r="1088" spans="1:12" ht="12.75" customHeight="1">
      <c r="A1088" s="380"/>
      <c r="F1088" s="356"/>
      <c r="G1088" s="356"/>
      <c r="H1088" s="356"/>
      <c r="I1088" s="356"/>
      <c r="J1088" s="414"/>
      <c r="K1088" s="364"/>
      <c r="L1088" s="362"/>
    </row>
    <row r="1089" spans="1:12" ht="12.75" customHeight="1">
      <c r="A1089" s="380"/>
      <c r="D1089" s="344" t="s">
        <v>943</v>
      </c>
      <c r="E1089" s="345">
        <v>0</v>
      </c>
      <c r="F1089" s="356"/>
      <c r="G1089" s="356">
        <v>0.2</v>
      </c>
      <c r="H1089" s="356"/>
      <c r="I1089" s="356">
        <f>+PRODUCT(E1089:H1089)</f>
        <v>0</v>
      </c>
      <c r="J1089" s="391"/>
      <c r="K1089" s="364"/>
      <c r="L1089" s="362"/>
    </row>
    <row r="1090" spans="1:12" ht="12.75" customHeight="1">
      <c r="A1090" s="380"/>
      <c r="F1090" s="356"/>
      <c r="G1090" s="356"/>
      <c r="H1090" s="356"/>
      <c r="I1090" s="356"/>
      <c r="J1090" s="414"/>
      <c r="K1090" s="364"/>
      <c r="L1090" s="362"/>
    </row>
    <row r="1091" spans="1:12" ht="12.75" customHeight="1">
      <c r="A1091" s="380"/>
      <c r="C1091" s="343" t="s">
        <v>1056</v>
      </c>
      <c r="F1091" s="356"/>
      <c r="G1091" s="356"/>
      <c r="H1091" s="356"/>
      <c r="I1091" s="356"/>
      <c r="J1091" s="414"/>
      <c r="K1091" s="364"/>
      <c r="L1091" s="362"/>
    </row>
    <row r="1092" spans="1:12" ht="12.75" customHeight="1">
      <c r="A1092" s="380"/>
      <c r="C1092" s="338" t="s">
        <v>910</v>
      </c>
      <c r="F1092" s="356" t="e">
        <f>+#REF!</f>
        <v>#REF!</v>
      </c>
      <c r="G1092" s="356">
        <v>0.2</v>
      </c>
      <c r="H1092" s="356">
        <v>1.3</v>
      </c>
      <c r="I1092" s="356"/>
      <c r="J1092" s="414"/>
      <c r="K1092" s="364"/>
      <c r="L1092" s="362"/>
    </row>
    <row r="1093" spans="1:12" ht="12.75" customHeight="1">
      <c r="A1093" s="380"/>
      <c r="F1093" s="356"/>
      <c r="G1093" s="356"/>
      <c r="H1093" s="356"/>
      <c r="I1093" s="356"/>
      <c r="J1093" s="414"/>
      <c r="K1093" s="364"/>
      <c r="L1093" s="362"/>
    </row>
    <row r="1094" spans="1:12" ht="12.75" customHeight="1">
      <c r="A1094" s="380"/>
      <c r="D1094" s="344" t="s">
        <v>941</v>
      </c>
      <c r="E1094" s="345">
        <v>1</v>
      </c>
      <c r="F1094" s="356"/>
      <c r="G1094" s="356">
        <v>0.2</v>
      </c>
      <c r="H1094" s="356"/>
      <c r="I1094" s="356">
        <f>+PRODUCT(E1094:H1094)</f>
        <v>0.2</v>
      </c>
      <c r="J1094" s="391"/>
      <c r="K1094" s="364"/>
      <c r="L1094" s="362"/>
    </row>
    <row r="1095" spans="1:12" ht="12.75" customHeight="1">
      <c r="A1095" s="380"/>
      <c r="F1095" s="356"/>
      <c r="G1095" s="356"/>
      <c r="H1095" s="356"/>
      <c r="I1095" s="356"/>
      <c r="J1095" s="414"/>
      <c r="K1095" s="364"/>
      <c r="L1095" s="362"/>
    </row>
    <row r="1096" spans="1:12" ht="12.75" customHeight="1">
      <c r="A1096" s="380"/>
      <c r="C1096" s="343" t="s">
        <v>1054</v>
      </c>
      <c r="F1096" s="356"/>
      <c r="G1096" s="356"/>
      <c r="H1096" s="356"/>
      <c r="I1096" s="356"/>
      <c r="J1096" s="414"/>
      <c r="K1096" s="364"/>
      <c r="L1096" s="362"/>
    </row>
    <row r="1097" spans="1:12" ht="12.75" customHeight="1">
      <c r="A1097" s="380"/>
      <c r="C1097" s="338" t="s">
        <v>911</v>
      </c>
      <c r="F1097" s="356">
        <f>+F454</f>
        <v>0</v>
      </c>
      <c r="G1097" s="356">
        <v>0.2</v>
      </c>
      <c r="H1097" s="356">
        <v>1.1000000000000001</v>
      </c>
      <c r="I1097" s="356"/>
      <c r="J1097" s="414"/>
      <c r="K1097" s="364"/>
      <c r="L1097" s="362"/>
    </row>
    <row r="1098" spans="1:12" ht="12.75" customHeight="1">
      <c r="A1098" s="380"/>
      <c r="F1098" s="356"/>
      <c r="G1098" s="356"/>
      <c r="H1098" s="356"/>
      <c r="I1098" s="356"/>
      <c r="J1098" s="414"/>
      <c r="K1098" s="364"/>
      <c r="L1098" s="362"/>
    </row>
    <row r="1099" spans="1:12" ht="12.75" customHeight="1">
      <c r="A1099" s="380"/>
      <c r="D1099" s="344" t="s">
        <v>943</v>
      </c>
      <c r="E1099" s="345">
        <v>0</v>
      </c>
      <c r="F1099" s="356"/>
      <c r="G1099" s="356">
        <v>0.2</v>
      </c>
      <c r="H1099" s="356"/>
      <c r="I1099" s="356">
        <f>+PRODUCT(E1099:H1099)</f>
        <v>0</v>
      </c>
      <c r="J1099" s="391"/>
      <c r="K1099" s="364"/>
      <c r="L1099" s="362"/>
    </row>
    <row r="1100" spans="1:12" ht="12.75" customHeight="1">
      <c r="A1100" s="380"/>
      <c r="F1100" s="356"/>
      <c r="G1100" s="356"/>
      <c r="H1100" s="356"/>
      <c r="I1100" s="356"/>
      <c r="J1100" s="414"/>
      <c r="K1100" s="364"/>
      <c r="L1100" s="362"/>
    </row>
    <row r="1101" spans="1:12" ht="21.75" customHeight="1">
      <c r="A1101" s="380"/>
      <c r="C1101" s="343" t="s">
        <v>1058</v>
      </c>
      <c r="F1101" s="356"/>
      <c r="G1101" s="356"/>
      <c r="H1101" s="356"/>
      <c r="I1101" s="356">
        <f>+SUM(I1104:I1141)</f>
        <v>0.60000000000000009</v>
      </c>
      <c r="J1101" s="422">
        <f>+PRODUCT(E1101:I1101)</f>
        <v>0.60000000000000009</v>
      </c>
      <c r="K1101" s="364"/>
      <c r="L1101" s="362"/>
    </row>
    <row r="1102" spans="1:12" ht="12.75" customHeight="1">
      <c r="A1102" s="380"/>
      <c r="F1102" s="356"/>
      <c r="G1102" s="356"/>
      <c r="H1102" s="356"/>
      <c r="I1102" s="356"/>
      <c r="J1102" s="414"/>
      <c r="K1102" s="364"/>
      <c r="L1102" s="362"/>
    </row>
    <row r="1103" spans="1:12" ht="12.75" customHeight="1">
      <c r="A1103" s="380"/>
      <c r="C1103" s="343" t="s">
        <v>1053</v>
      </c>
      <c r="F1103" s="356"/>
      <c r="G1103" s="356"/>
      <c r="H1103" s="356"/>
      <c r="I1103" s="356"/>
      <c r="J1103" s="414"/>
      <c r="K1103" s="364"/>
      <c r="L1103" s="362"/>
    </row>
    <row r="1104" spans="1:12" ht="12.75" customHeight="1">
      <c r="A1104" s="380"/>
      <c r="C1104" s="338" t="s">
        <v>912</v>
      </c>
      <c r="F1104" s="356" t="e">
        <f>+#REF!</f>
        <v>#REF!</v>
      </c>
      <c r="G1104" s="356">
        <v>0.2</v>
      </c>
      <c r="H1104" s="356">
        <v>1</v>
      </c>
      <c r="I1104" s="356"/>
      <c r="J1104" s="414"/>
      <c r="K1104" s="364"/>
      <c r="L1104" s="362"/>
    </row>
    <row r="1105" spans="1:12" ht="12.75" customHeight="1">
      <c r="A1105" s="380"/>
      <c r="F1105" s="356"/>
      <c r="G1105" s="356"/>
      <c r="H1105" s="356"/>
      <c r="I1105" s="356"/>
      <c r="J1105" s="414"/>
      <c r="K1105" s="364"/>
      <c r="L1105" s="362"/>
    </row>
    <row r="1106" spans="1:12" ht="12.75" customHeight="1">
      <c r="A1106" s="380"/>
      <c r="D1106" s="344" t="s">
        <v>943</v>
      </c>
      <c r="E1106" s="345">
        <v>0</v>
      </c>
      <c r="F1106" s="356"/>
      <c r="G1106" s="356">
        <v>0.2</v>
      </c>
      <c r="H1106" s="356"/>
      <c r="I1106" s="356">
        <f>+PRODUCT(E1106:H1106)</f>
        <v>0</v>
      </c>
      <c r="J1106" s="391"/>
      <c r="K1106" s="364"/>
      <c r="L1106" s="362"/>
    </row>
    <row r="1107" spans="1:12" ht="12.75" customHeight="1">
      <c r="A1107" s="380"/>
      <c r="F1107" s="356"/>
      <c r="G1107" s="356"/>
      <c r="H1107" s="356"/>
      <c r="I1107" s="356"/>
      <c r="J1107" s="414"/>
      <c r="K1107" s="364"/>
      <c r="L1107" s="362"/>
    </row>
    <row r="1108" spans="1:12" ht="12.75" customHeight="1">
      <c r="A1108" s="380"/>
      <c r="C1108" s="343" t="s">
        <v>1053</v>
      </c>
      <c r="F1108" s="356"/>
      <c r="G1108" s="356"/>
      <c r="H1108" s="356"/>
      <c r="I1108" s="356"/>
      <c r="J1108" s="414"/>
      <c r="K1108" s="364"/>
      <c r="L1108" s="362"/>
    </row>
    <row r="1109" spans="1:12" ht="12.75" customHeight="1">
      <c r="A1109" s="380"/>
      <c r="C1109" s="338" t="s">
        <v>913</v>
      </c>
      <c r="F1109" s="356">
        <f>+F457</f>
        <v>3.52</v>
      </c>
      <c r="G1109" s="356">
        <v>0.2</v>
      </c>
      <c r="H1109" s="356">
        <v>1</v>
      </c>
      <c r="I1109" s="356"/>
      <c r="J1109" s="414"/>
      <c r="K1109" s="364"/>
      <c r="L1109" s="362"/>
    </row>
    <row r="1110" spans="1:12" ht="12.75" customHeight="1">
      <c r="A1110" s="380"/>
      <c r="F1110" s="356"/>
      <c r="G1110" s="356"/>
      <c r="H1110" s="356"/>
      <c r="I1110" s="356"/>
      <c r="J1110" s="414"/>
      <c r="K1110" s="364"/>
      <c r="L1110" s="362"/>
    </row>
    <row r="1111" spans="1:12" ht="12.75" customHeight="1">
      <c r="A1111" s="380"/>
      <c r="D1111" s="344" t="s">
        <v>943</v>
      </c>
      <c r="E1111" s="345">
        <v>0</v>
      </c>
      <c r="F1111" s="356"/>
      <c r="G1111" s="356">
        <v>0.2</v>
      </c>
      <c r="H1111" s="356"/>
      <c r="I1111" s="356">
        <f>+PRODUCT(E1111:H1111)</f>
        <v>0</v>
      </c>
      <c r="J1111" s="391"/>
      <c r="K1111" s="364"/>
      <c r="L1111" s="362"/>
    </row>
    <row r="1112" spans="1:12" ht="12.75" customHeight="1">
      <c r="A1112" s="380"/>
      <c r="F1112" s="356"/>
      <c r="G1112" s="356"/>
      <c r="H1112" s="356"/>
      <c r="I1112" s="356"/>
      <c r="J1112" s="414"/>
      <c r="K1112" s="364"/>
      <c r="L1112" s="362"/>
    </row>
    <row r="1113" spans="1:12" ht="12.75" customHeight="1">
      <c r="A1113" s="380"/>
      <c r="C1113" s="343" t="s">
        <v>1054</v>
      </c>
      <c r="F1113" s="356"/>
      <c r="G1113" s="356"/>
      <c r="H1113" s="356"/>
      <c r="I1113" s="356"/>
      <c r="J1113" s="414"/>
      <c r="K1113" s="364"/>
      <c r="L1113" s="362"/>
    </row>
    <row r="1114" spans="1:12" ht="12.75" customHeight="1">
      <c r="A1114" s="380"/>
      <c r="C1114" s="338" t="s">
        <v>914</v>
      </c>
      <c r="F1114" s="356" t="e">
        <f>+#REF!</f>
        <v>#REF!</v>
      </c>
      <c r="G1114" s="356">
        <v>0.2</v>
      </c>
      <c r="H1114" s="356">
        <v>1.1000000000000001</v>
      </c>
      <c r="I1114" s="356"/>
      <c r="J1114" s="414"/>
      <c r="K1114" s="364"/>
      <c r="L1114" s="362"/>
    </row>
    <row r="1115" spans="1:12" ht="12.75" customHeight="1">
      <c r="A1115" s="380"/>
      <c r="F1115" s="356"/>
      <c r="G1115" s="356"/>
      <c r="H1115" s="356"/>
      <c r="I1115" s="356"/>
      <c r="J1115" s="414"/>
      <c r="K1115" s="364"/>
      <c r="L1115" s="362"/>
    </row>
    <row r="1116" spans="1:12" ht="12.75" customHeight="1">
      <c r="A1116" s="380"/>
      <c r="D1116" s="344" t="s">
        <v>943</v>
      </c>
      <c r="E1116" s="345">
        <v>0</v>
      </c>
      <c r="F1116" s="356"/>
      <c r="G1116" s="356">
        <v>0.2</v>
      </c>
      <c r="H1116" s="356"/>
      <c r="I1116" s="356">
        <f>+PRODUCT(E1116:H1116)</f>
        <v>0</v>
      </c>
      <c r="J1116" s="391"/>
      <c r="K1116" s="364"/>
      <c r="L1116" s="362"/>
    </row>
    <row r="1117" spans="1:12" ht="12.75" customHeight="1">
      <c r="A1117" s="380"/>
      <c r="F1117" s="356"/>
      <c r="G1117" s="356"/>
      <c r="H1117" s="356"/>
      <c r="I1117" s="356"/>
      <c r="J1117" s="414"/>
      <c r="K1117" s="364"/>
      <c r="L1117" s="362"/>
    </row>
    <row r="1118" spans="1:12" ht="12.75" customHeight="1">
      <c r="A1118" s="380"/>
      <c r="C1118" s="343" t="s">
        <v>1055</v>
      </c>
      <c r="F1118" s="356"/>
      <c r="G1118" s="356"/>
      <c r="H1118" s="356"/>
      <c r="I1118" s="356"/>
      <c r="J1118" s="414"/>
      <c r="K1118" s="364"/>
      <c r="L1118" s="362"/>
    </row>
    <row r="1119" spans="1:12" ht="12.75" customHeight="1">
      <c r="A1119" s="380"/>
      <c r="C1119" s="338" t="s">
        <v>915</v>
      </c>
      <c r="F1119" s="356">
        <f>+F459</f>
        <v>6.67</v>
      </c>
      <c r="G1119" s="356">
        <v>0.2</v>
      </c>
      <c r="H1119" s="356">
        <v>1.2</v>
      </c>
      <c r="I1119" s="356"/>
      <c r="J1119" s="414"/>
      <c r="K1119" s="364"/>
      <c r="L1119" s="362"/>
    </row>
    <row r="1120" spans="1:12" ht="12.75" customHeight="1">
      <c r="A1120" s="380"/>
      <c r="F1120" s="356"/>
      <c r="G1120" s="356"/>
      <c r="H1120" s="356"/>
      <c r="I1120" s="356"/>
      <c r="J1120" s="414"/>
      <c r="K1120" s="364"/>
      <c r="L1120" s="362"/>
    </row>
    <row r="1121" spans="1:12" ht="12.75" customHeight="1">
      <c r="A1121" s="380"/>
      <c r="D1121" s="344" t="s">
        <v>941</v>
      </c>
      <c r="E1121" s="345">
        <v>1</v>
      </c>
      <c r="F1121" s="356"/>
      <c r="G1121" s="356">
        <v>0.2</v>
      </c>
      <c r="H1121" s="356"/>
      <c r="I1121" s="356">
        <f>+PRODUCT(E1121:H1121)</f>
        <v>0.2</v>
      </c>
      <c r="J1121" s="391"/>
      <c r="K1121" s="364"/>
      <c r="L1121" s="362"/>
    </row>
    <row r="1122" spans="1:12" ht="12.75" customHeight="1">
      <c r="A1122" s="380"/>
      <c r="F1122" s="356"/>
      <c r="G1122" s="356"/>
      <c r="H1122" s="356"/>
      <c r="I1122" s="356"/>
      <c r="J1122" s="414"/>
      <c r="K1122" s="364"/>
      <c r="L1122" s="362"/>
    </row>
    <row r="1123" spans="1:12" ht="12.75" customHeight="1">
      <c r="A1123" s="380"/>
      <c r="C1123" s="343" t="s">
        <v>1055</v>
      </c>
      <c r="F1123" s="356"/>
      <c r="G1123" s="356"/>
      <c r="H1123" s="356"/>
      <c r="I1123" s="356"/>
      <c r="J1123" s="414"/>
      <c r="K1123" s="364"/>
      <c r="L1123" s="362"/>
    </row>
    <row r="1124" spans="1:12" ht="12.75" customHeight="1">
      <c r="A1124" s="380"/>
      <c r="C1124" s="338" t="s">
        <v>916</v>
      </c>
      <c r="F1124" s="356" t="e">
        <f>+#REF!</f>
        <v>#REF!</v>
      </c>
      <c r="G1124" s="356">
        <v>0.2</v>
      </c>
      <c r="H1124" s="356">
        <v>1.2</v>
      </c>
      <c r="I1124" s="356"/>
      <c r="J1124" s="414"/>
      <c r="K1124" s="364"/>
      <c r="L1124" s="362"/>
    </row>
    <row r="1125" spans="1:12" ht="12.75" customHeight="1">
      <c r="A1125" s="380"/>
      <c r="F1125" s="356"/>
      <c r="G1125" s="356"/>
      <c r="H1125" s="356"/>
      <c r="I1125" s="356"/>
      <c r="J1125" s="414"/>
      <c r="K1125" s="364"/>
      <c r="L1125" s="362"/>
    </row>
    <row r="1126" spans="1:12" ht="12.75" customHeight="1">
      <c r="A1126" s="380"/>
      <c r="D1126" s="344" t="s">
        <v>941</v>
      </c>
      <c r="E1126" s="345">
        <v>1</v>
      </c>
      <c r="F1126" s="356"/>
      <c r="G1126" s="356">
        <v>0.2</v>
      </c>
      <c r="H1126" s="356"/>
      <c r="I1126" s="356">
        <f>+PRODUCT(E1126:H1126)</f>
        <v>0.2</v>
      </c>
      <c r="J1126" s="391"/>
      <c r="K1126" s="364"/>
      <c r="L1126" s="362"/>
    </row>
    <row r="1127" spans="1:12" ht="12.75" customHeight="1">
      <c r="A1127" s="380"/>
      <c r="F1127" s="356"/>
      <c r="G1127" s="356"/>
      <c r="H1127" s="356"/>
      <c r="I1127" s="356"/>
      <c r="J1127" s="414"/>
      <c r="K1127" s="364"/>
      <c r="L1127" s="362"/>
    </row>
    <row r="1128" spans="1:12" ht="12.75" customHeight="1">
      <c r="A1128" s="380"/>
      <c r="C1128" s="343" t="s">
        <v>1054</v>
      </c>
      <c r="F1128" s="356"/>
      <c r="G1128" s="356"/>
      <c r="H1128" s="356"/>
      <c r="I1128" s="356"/>
      <c r="J1128" s="414"/>
      <c r="K1128" s="364"/>
      <c r="L1128" s="362"/>
    </row>
    <row r="1129" spans="1:12" ht="12.75" customHeight="1">
      <c r="A1129" s="380"/>
      <c r="C1129" s="338" t="s">
        <v>917</v>
      </c>
      <c r="F1129" s="356">
        <f>+F461</f>
        <v>7.93</v>
      </c>
      <c r="G1129" s="356">
        <v>0.2</v>
      </c>
      <c r="H1129" s="356">
        <v>1.1000000000000001</v>
      </c>
      <c r="I1129" s="356"/>
      <c r="J1129" s="414"/>
      <c r="K1129" s="364"/>
      <c r="L1129" s="362"/>
    </row>
    <row r="1130" spans="1:12" ht="12.75" customHeight="1">
      <c r="A1130" s="380"/>
      <c r="F1130" s="356"/>
      <c r="G1130" s="356"/>
      <c r="H1130" s="356"/>
      <c r="I1130" s="356"/>
      <c r="J1130" s="414"/>
      <c r="K1130" s="364"/>
      <c r="L1130" s="362"/>
    </row>
    <row r="1131" spans="1:12" ht="12.75" customHeight="1">
      <c r="A1131" s="380"/>
      <c r="D1131" s="344" t="s">
        <v>943</v>
      </c>
      <c r="E1131" s="345">
        <v>0</v>
      </c>
      <c r="F1131" s="356"/>
      <c r="G1131" s="356">
        <v>0.2</v>
      </c>
      <c r="H1131" s="356"/>
      <c r="I1131" s="356">
        <f>+PRODUCT(E1131:H1131)</f>
        <v>0</v>
      </c>
      <c r="J1131" s="391"/>
      <c r="K1131" s="364"/>
      <c r="L1131" s="362"/>
    </row>
    <row r="1132" spans="1:12" ht="12.75" customHeight="1">
      <c r="A1132" s="380"/>
      <c r="F1132" s="356"/>
      <c r="G1132" s="356"/>
      <c r="H1132" s="356"/>
      <c r="I1132" s="356"/>
      <c r="J1132" s="414"/>
      <c r="K1132" s="364"/>
      <c r="L1132" s="362"/>
    </row>
    <row r="1133" spans="1:12" ht="12.75" customHeight="1">
      <c r="A1133" s="380"/>
      <c r="C1133" s="343" t="s">
        <v>1053</v>
      </c>
      <c r="F1133" s="356"/>
      <c r="G1133" s="356"/>
      <c r="H1133" s="356"/>
      <c r="I1133" s="356"/>
      <c r="J1133" s="414"/>
      <c r="K1133" s="364"/>
      <c r="L1133" s="362"/>
    </row>
    <row r="1134" spans="1:12" ht="12.75" customHeight="1">
      <c r="A1134" s="380"/>
      <c r="C1134" s="338" t="s">
        <v>918</v>
      </c>
      <c r="F1134" s="356" t="e">
        <f>+#REF!</f>
        <v>#REF!</v>
      </c>
      <c r="G1134" s="356">
        <v>0.2</v>
      </c>
      <c r="H1134" s="356">
        <v>1</v>
      </c>
      <c r="I1134" s="356"/>
      <c r="J1134" s="414"/>
      <c r="K1134" s="364"/>
      <c r="L1134" s="362"/>
    </row>
    <row r="1135" spans="1:12" ht="12.75" customHeight="1">
      <c r="A1135" s="380"/>
      <c r="F1135" s="356"/>
      <c r="G1135" s="356"/>
      <c r="H1135" s="356"/>
      <c r="I1135" s="356"/>
      <c r="J1135" s="414"/>
      <c r="K1135" s="364"/>
      <c r="L1135" s="362"/>
    </row>
    <row r="1136" spans="1:12" ht="12.75" customHeight="1">
      <c r="A1136" s="380"/>
      <c r="D1136" s="344" t="s">
        <v>943</v>
      </c>
      <c r="E1136" s="345">
        <v>0</v>
      </c>
      <c r="F1136" s="356"/>
      <c r="G1136" s="356">
        <v>0.2</v>
      </c>
      <c r="H1136" s="356"/>
      <c r="I1136" s="356">
        <f>+PRODUCT(E1136:H1136)</f>
        <v>0</v>
      </c>
      <c r="J1136" s="391"/>
      <c r="K1136" s="364"/>
      <c r="L1136" s="362"/>
    </row>
    <row r="1137" spans="1:12" ht="12.75" customHeight="1">
      <c r="A1137" s="380"/>
      <c r="F1137" s="356"/>
      <c r="G1137" s="356"/>
      <c r="H1137" s="356"/>
      <c r="I1137" s="356"/>
      <c r="J1137" s="414"/>
      <c r="K1137" s="364"/>
      <c r="L1137" s="362"/>
    </row>
    <row r="1138" spans="1:12" ht="12.75" customHeight="1">
      <c r="A1138" s="380"/>
      <c r="C1138" s="343" t="s">
        <v>1053</v>
      </c>
      <c r="F1138" s="356"/>
      <c r="G1138" s="356"/>
      <c r="H1138" s="356"/>
      <c r="I1138" s="356"/>
      <c r="J1138" s="414"/>
      <c r="K1138" s="364"/>
      <c r="L1138" s="362"/>
    </row>
    <row r="1139" spans="1:12" ht="12.75" customHeight="1">
      <c r="A1139" s="380"/>
      <c r="C1139" s="338" t="s">
        <v>919</v>
      </c>
      <c r="F1139" s="356">
        <f>+F462</f>
        <v>0</v>
      </c>
      <c r="G1139" s="356">
        <v>0.2</v>
      </c>
      <c r="H1139" s="356">
        <v>1</v>
      </c>
      <c r="I1139" s="356"/>
      <c r="J1139" s="414"/>
      <c r="K1139" s="364"/>
      <c r="L1139" s="362"/>
    </row>
    <row r="1140" spans="1:12" ht="12.75" customHeight="1">
      <c r="A1140" s="380"/>
      <c r="F1140" s="356"/>
      <c r="G1140" s="356"/>
      <c r="H1140" s="356"/>
      <c r="I1140" s="356"/>
      <c r="J1140" s="414"/>
      <c r="K1140" s="364"/>
      <c r="L1140" s="362"/>
    </row>
    <row r="1141" spans="1:12" ht="12.75" customHeight="1">
      <c r="A1141" s="380"/>
      <c r="D1141" s="344" t="s">
        <v>941</v>
      </c>
      <c r="E1141" s="345">
        <v>1</v>
      </c>
      <c r="F1141" s="356"/>
      <c r="G1141" s="356">
        <v>0.2</v>
      </c>
      <c r="H1141" s="356"/>
      <c r="I1141" s="356">
        <f>+PRODUCT(E1141:H1141)</f>
        <v>0.2</v>
      </c>
      <c r="J1141" s="391"/>
      <c r="K1141" s="364"/>
      <c r="L1141" s="362"/>
    </row>
    <row r="1142" spans="1:12" ht="12.75" customHeight="1">
      <c r="A1142" s="380"/>
      <c r="B1142" s="191"/>
      <c r="E1142" s="376"/>
      <c r="F1142" s="355"/>
      <c r="G1142" s="355"/>
      <c r="H1142" s="355"/>
      <c r="I1142" s="355"/>
      <c r="J1142" s="412"/>
      <c r="K1142" s="424"/>
      <c r="L1142" s="349"/>
    </row>
    <row r="1143" spans="1:12" ht="12.75" customHeight="1">
      <c r="A1143" s="380" t="s">
        <v>409</v>
      </c>
      <c r="B1143" s="688" t="s">
        <v>964</v>
      </c>
      <c r="C1143" s="689"/>
      <c r="D1143" s="690"/>
      <c r="E1143" s="356"/>
      <c r="F1143" s="356"/>
      <c r="G1143" s="356"/>
      <c r="H1143" s="356"/>
      <c r="I1143" s="356"/>
      <c r="J1143" s="356"/>
      <c r="K1143" s="391"/>
      <c r="L1143" s="362"/>
    </row>
    <row r="1144" spans="1:12" ht="12.75" customHeight="1">
      <c r="A1144" s="380" t="s">
        <v>411</v>
      </c>
      <c r="B1144" s="688" t="s">
        <v>234</v>
      </c>
      <c r="C1144" s="689"/>
      <c r="D1144" s="690"/>
      <c r="E1144" s="356"/>
      <c r="F1144" s="356"/>
      <c r="G1144" s="356"/>
      <c r="H1144" s="356"/>
      <c r="I1144" s="356"/>
      <c r="J1144" s="356"/>
      <c r="K1144" s="391"/>
      <c r="L1144" s="362"/>
    </row>
    <row r="1145" spans="1:12" ht="12.75" customHeight="1">
      <c r="A1145" s="380" t="s">
        <v>412</v>
      </c>
      <c r="B1145" s="688" t="s">
        <v>393</v>
      </c>
      <c r="C1145" s="689"/>
      <c r="D1145" s="690"/>
      <c r="F1145" s="356"/>
      <c r="G1145" s="356"/>
      <c r="H1145" s="356"/>
      <c r="I1145" s="356"/>
      <c r="J1145" s="411"/>
      <c r="K1145" s="364">
        <f>SUM(J1151:J1210)</f>
        <v>4379.83</v>
      </c>
      <c r="L1145" s="258" t="s">
        <v>16</v>
      </c>
    </row>
    <row r="1146" spans="1:12" ht="12.75" customHeight="1">
      <c r="A1146" s="380"/>
      <c r="D1146" s="344" t="s">
        <v>394</v>
      </c>
      <c r="F1146" s="356"/>
      <c r="G1146" s="356"/>
      <c r="H1146" s="356"/>
      <c r="I1146" s="391"/>
      <c r="J1146" s="411"/>
      <c r="K1146" s="364"/>
      <c r="L1146" s="362"/>
    </row>
    <row r="1147" spans="1:12" ht="12.75" customHeight="1">
      <c r="A1147" s="380"/>
      <c r="F1147" s="356"/>
      <c r="G1147" s="356"/>
      <c r="H1147" s="356"/>
      <c r="I1147" s="391"/>
      <c r="J1147" s="411"/>
      <c r="K1147" s="364"/>
      <c r="L1147" s="362"/>
    </row>
    <row r="1148" spans="1:12" ht="12.75" customHeight="1">
      <c r="A1148" s="380"/>
      <c r="C1148" s="363" t="s">
        <v>599</v>
      </c>
      <c r="F1148" s="356"/>
      <c r="G1148" s="356"/>
      <c r="H1148" s="356"/>
      <c r="I1148" s="391"/>
      <c r="J1148" s="411"/>
      <c r="K1148" s="364"/>
      <c r="L1148" s="362"/>
    </row>
    <row r="1149" spans="1:12" ht="12.75" customHeight="1">
      <c r="A1149" s="380"/>
      <c r="C1149" s="352"/>
      <c r="F1149" s="356"/>
      <c r="G1149" s="356"/>
      <c r="H1149" s="356"/>
      <c r="I1149" s="391"/>
      <c r="J1149" s="411"/>
      <c r="K1149" s="364"/>
      <c r="L1149" s="362"/>
    </row>
    <row r="1150" spans="1:12" ht="12.75" customHeight="1">
      <c r="A1150" s="380"/>
      <c r="C1150" s="352" t="s">
        <v>349</v>
      </c>
      <c r="F1150" s="356"/>
      <c r="G1150" s="356"/>
      <c r="H1150" s="356"/>
      <c r="I1150" s="391"/>
      <c r="J1150" s="411"/>
      <c r="K1150" s="364"/>
      <c r="L1150" s="362"/>
    </row>
    <row r="1151" spans="1:12" ht="12.75" customHeight="1">
      <c r="A1151" s="380"/>
      <c r="D1151" s="344" t="s">
        <v>604</v>
      </c>
      <c r="E1151" s="345">
        <v>1</v>
      </c>
      <c r="F1151" s="356"/>
      <c r="G1151" s="356"/>
      <c r="H1151" s="356"/>
      <c r="I1151" s="356">
        <v>212.31</v>
      </c>
      <c r="J1151" s="411">
        <f>+PRODUCT(E1151:I1151)</f>
        <v>212.31</v>
      </c>
      <c r="K1151" s="364"/>
      <c r="L1151" s="362"/>
    </row>
    <row r="1152" spans="1:12" ht="12.75" customHeight="1">
      <c r="A1152" s="380"/>
      <c r="F1152" s="356"/>
      <c r="G1152" s="356"/>
      <c r="H1152" s="356"/>
      <c r="I1152" s="356"/>
      <c r="J1152" s="411"/>
      <c r="K1152" s="364"/>
      <c r="L1152" s="362"/>
    </row>
    <row r="1153" spans="1:12" ht="12.75" customHeight="1">
      <c r="A1153" s="380"/>
      <c r="C1153" s="352" t="s">
        <v>605</v>
      </c>
      <c r="F1153" s="356"/>
      <c r="G1153" s="356"/>
      <c r="H1153" s="356"/>
      <c r="I1153" s="391"/>
      <c r="J1153" s="411"/>
      <c r="K1153" s="364"/>
      <c r="L1153" s="362"/>
    </row>
    <row r="1154" spans="1:12" ht="12.75" customHeight="1">
      <c r="A1154" s="380"/>
      <c r="D1154" s="344" t="s">
        <v>606</v>
      </c>
      <c r="E1154" s="345">
        <v>1</v>
      </c>
      <c r="F1154" s="356"/>
      <c r="G1154" s="356"/>
      <c r="H1154" s="356"/>
      <c r="I1154" s="356">
        <v>342.11</v>
      </c>
      <c r="J1154" s="411">
        <f>+PRODUCT(E1154:I1154)</f>
        <v>342.11</v>
      </c>
      <c r="K1154" s="364"/>
      <c r="L1154" s="362"/>
    </row>
    <row r="1155" spans="1:12" ht="12.75" customHeight="1">
      <c r="A1155" s="380"/>
      <c r="F1155" s="356"/>
      <c r="G1155" s="356"/>
      <c r="H1155" s="356"/>
      <c r="I1155" s="356"/>
      <c r="J1155" s="411"/>
      <c r="K1155" s="364"/>
      <c r="L1155" s="362"/>
    </row>
    <row r="1156" spans="1:12" ht="12.75" customHeight="1">
      <c r="A1156" s="380"/>
      <c r="C1156" s="352" t="s">
        <v>607</v>
      </c>
      <c r="F1156" s="356"/>
      <c r="G1156" s="356"/>
      <c r="H1156" s="356"/>
      <c r="I1156" s="391"/>
      <c r="J1156" s="411"/>
      <c r="K1156" s="364"/>
      <c r="L1156" s="362"/>
    </row>
    <row r="1157" spans="1:12" ht="12.75" customHeight="1">
      <c r="A1157" s="380"/>
      <c r="D1157" s="344" t="s">
        <v>608</v>
      </c>
      <c r="E1157" s="345">
        <v>1</v>
      </c>
      <c r="F1157" s="356"/>
      <c r="G1157" s="356"/>
      <c r="H1157" s="356"/>
      <c r="I1157" s="356">
        <v>418.5</v>
      </c>
      <c r="J1157" s="411">
        <f>+PRODUCT(E1157:I1157)</f>
        <v>418.5</v>
      </c>
      <c r="K1157" s="364"/>
      <c r="L1157" s="362"/>
    </row>
    <row r="1158" spans="1:12" ht="12.75" customHeight="1">
      <c r="A1158" s="380"/>
      <c r="F1158" s="356"/>
      <c r="G1158" s="356"/>
      <c r="H1158" s="356"/>
      <c r="I1158" s="356"/>
      <c r="J1158" s="411"/>
      <c r="K1158" s="364"/>
      <c r="L1158" s="362"/>
    </row>
    <row r="1159" spans="1:12" ht="12.75" customHeight="1">
      <c r="A1159" s="380"/>
      <c r="C1159" s="363" t="s">
        <v>609</v>
      </c>
      <c r="F1159" s="356"/>
      <c r="G1159" s="356"/>
      <c r="H1159" s="356"/>
      <c r="I1159" s="391"/>
      <c r="J1159" s="411"/>
      <c r="K1159" s="364"/>
      <c r="L1159" s="362"/>
    </row>
    <row r="1160" spans="1:12" ht="12.75" customHeight="1">
      <c r="A1160" s="380"/>
      <c r="C1160" s="363"/>
      <c r="F1160" s="356"/>
      <c r="G1160" s="356"/>
      <c r="H1160" s="356"/>
      <c r="I1160" s="391"/>
      <c r="J1160" s="411"/>
      <c r="K1160" s="364"/>
      <c r="L1160" s="362"/>
    </row>
    <row r="1161" spans="1:12" ht="12.75" customHeight="1">
      <c r="A1161" s="380"/>
      <c r="C1161" s="352" t="s">
        <v>395</v>
      </c>
      <c r="F1161" s="356"/>
      <c r="G1161" s="356"/>
      <c r="H1161" s="356"/>
      <c r="I1161" s="391"/>
      <c r="J1161" s="411"/>
      <c r="K1161" s="364"/>
      <c r="L1161" s="362"/>
    </row>
    <row r="1162" spans="1:12" ht="12.75" customHeight="1">
      <c r="A1162" s="380"/>
      <c r="D1162" s="344" t="s">
        <v>610</v>
      </c>
      <c r="E1162" s="345">
        <v>1</v>
      </c>
      <c r="F1162" s="356"/>
      <c r="G1162" s="356"/>
      <c r="H1162" s="356"/>
      <c r="I1162" s="356">
        <v>361.31</v>
      </c>
      <c r="J1162" s="411">
        <f>+PRODUCT(E1162:I1162)</f>
        <v>361.31</v>
      </c>
      <c r="K1162" s="364"/>
      <c r="L1162" s="362"/>
    </row>
    <row r="1163" spans="1:12" ht="12.75" customHeight="1">
      <c r="A1163" s="380"/>
      <c r="F1163" s="356"/>
      <c r="G1163" s="356"/>
      <c r="H1163" s="356"/>
      <c r="I1163" s="356"/>
      <c r="J1163" s="411"/>
      <c r="K1163" s="364"/>
      <c r="L1163" s="362"/>
    </row>
    <row r="1164" spans="1:12" ht="12.75" customHeight="1">
      <c r="A1164" s="380"/>
      <c r="C1164" s="352" t="s">
        <v>605</v>
      </c>
      <c r="F1164" s="356"/>
      <c r="G1164" s="356"/>
      <c r="H1164" s="356"/>
      <c r="I1164" s="391"/>
      <c r="J1164" s="411"/>
      <c r="K1164" s="364"/>
      <c r="L1164" s="362"/>
    </row>
    <row r="1165" spans="1:12" ht="12.75" customHeight="1">
      <c r="A1165" s="380"/>
      <c r="D1165" s="344" t="s">
        <v>451</v>
      </c>
      <c r="E1165" s="345">
        <v>1</v>
      </c>
      <c r="F1165" s="356"/>
      <c r="G1165" s="356"/>
      <c r="H1165" s="356"/>
      <c r="I1165" s="356">
        <v>410.18</v>
      </c>
      <c r="J1165" s="411">
        <f>+PRODUCT(E1165:I1165)</f>
        <v>410.18</v>
      </c>
      <c r="K1165" s="364"/>
      <c r="L1165" s="362"/>
    </row>
    <row r="1166" spans="1:12" ht="12.75" customHeight="1">
      <c r="A1166" s="380"/>
      <c r="F1166" s="356"/>
      <c r="G1166" s="356"/>
      <c r="H1166" s="356"/>
      <c r="I1166" s="356"/>
      <c r="J1166" s="411"/>
      <c r="K1166" s="364"/>
      <c r="L1166" s="362"/>
    </row>
    <row r="1167" spans="1:12" ht="12.75" customHeight="1">
      <c r="A1167" s="380"/>
      <c r="C1167" s="363" t="s">
        <v>597</v>
      </c>
      <c r="F1167" s="356"/>
      <c r="G1167" s="356"/>
      <c r="H1167" s="356"/>
      <c r="I1167" s="391"/>
      <c r="J1167" s="411"/>
      <c r="K1167" s="364"/>
      <c r="L1167" s="362"/>
    </row>
    <row r="1168" spans="1:12" ht="12.75" customHeight="1">
      <c r="A1168" s="380"/>
      <c r="C1168" s="352"/>
      <c r="F1168" s="356"/>
      <c r="G1168" s="356"/>
      <c r="H1168" s="356"/>
      <c r="I1168" s="391"/>
      <c r="J1168" s="411"/>
      <c r="K1168" s="364"/>
      <c r="L1168" s="362"/>
    </row>
    <row r="1169" spans="1:12" ht="12.75" customHeight="1">
      <c r="A1169" s="380"/>
      <c r="C1169" s="352" t="s">
        <v>395</v>
      </c>
      <c r="F1169" s="356"/>
      <c r="G1169" s="356"/>
      <c r="H1169" s="356"/>
      <c r="I1169" s="391"/>
      <c r="J1169" s="411"/>
      <c r="K1169" s="364"/>
      <c r="L1169" s="362"/>
    </row>
    <row r="1170" spans="1:12" ht="12.75" customHeight="1">
      <c r="A1170" s="380"/>
      <c r="D1170" s="344" t="s">
        <v>451</v>
      </c>
      <c r="E1170" s="345">
        <v>1</v>
      </c>
      <c r="F1170" s="356"/>
      <c r="G1170" s="356"/>
      <c r="H1170" s="356"/>
      <c r="I1170" s="356">
        <v>275.58999999999997</v>
      </c>
      <c r="J1170" s="411">
        <f>+PRODUCT(E1170:I1170)</f>
        <v>275.58999999999997</v>
      </c>
      <c r="K1170" s="364"/>
      <c r="L1170" s="362"/>
    </row>
    <row r="1171" spans="1:12" ht="12.75" customHeight="1">
      <c r="A1171" s="380"/>
      <c r="F1171" s="356"/>
      <c r="G1171" s="356"/>
      <c r="H1171" s="356"/>
      <c r="I1171" s="356"/>
      <c r="J1171" s="411"/>
      <c r="K1171" s="364"/>
      <c r="L1171" s="362"/>
    </row>
    <row r="1172" spans="1:12" ht="12.75" customHeight="1">
      <c r="A1172" s="380"/>
      <c r="C1172" s="352" t="s">
        <v>605</v>
      </c>
      <c r="F1172" s="356"/>
      <c r="G1172" s="356"/>
      <c r="H1172" s="356"/>
      <c r="I1172" s="391"/>
      <c r="J1172" s="411"/>
      <c r="K1172" s="364"/>
      <c r="L1172" s="362"/>
    </row>
    <row r="1173" spans="1:12" ht="12.75" customHeight="1">
      <c r="A1173" s="380"/>
      <c r="D1173" s="344" t="s">
        <v>611</v>
      </c>
      <c r="E1173" s="345">
        <v>1</v>
      </c>
      <c r="F1173" s="356"/>
      <c r="G1173" s="356"/>
      <c r="H1173" s="356"/>
      <c r="I1173" s="356">
        <f>487.36+41.43</f>
        <v>528.79</v>
      </c>
      <c r="J1173" s="411">
        <f>+PRODUCT(E1173:I1173)</f>
        <v>528.79</v>
      </c>
      <c r="K1173" s="364"/>
      <c r="L1173" s="362"/>
    </row>
    <row r="1174" spans="1:12" ht="12.75" customHeight="1">
      <c r="A1174" s="380"/>
      <c r="F1174" s="356"/>
      <c r="G1174" s="356"/>
      <c r="H1174" s="356"/>
      <c r="I1174" s="356"/>
      <c r="J1174" s="411"/>
      <c r="K1174" s="364"/>
      <c r="L1174" s="362"/>
    </row>
    <row r="1175" spans="1:12" ht="12.75" customHeight="1">
      <c r="A1175" s="380"/>
      <c r="C1175" s="352" t="s">
        <v>607</v>
      </c>
      <c r="F1175" s="356"/>
      <c r="G1175" s="356"/>
      <c r="H1175" s="356"/>
      <c r="I1175" s="391"/>
      <c r="J1175" s="411"/>
      <c r="K1175" s="364"/>
      <c r="L1175" s="362"/>
    </row>
    <row r="1176" spans="1:12" ht="12.75" customHeight="1">
      <c r="A1176" s="380"/>
      <c r="D1176" s="344" t="s">
        <v>612</v>
      </c>
      <c r="E1176" s="345">
        <v>1</v>
      </c>
      <c r="F1176" s="356"/>
      <c r="G1176" s="356"/>
      <c r="H1176" s="356"/>
      <c r="I1176" s="356">
        <v>120.68</v>
      </c>
      <c r="J1176" s="411">
        <f>+PRODUCT(E1176:I1176)</f>
        <v>120.68</v>
      </c>
      <c r="K1176" s="364"/>
      <c r="L1176" s="362"/>
    </row>
    <row r="1177" spans="1:12" ht="12.75" customHeight="1">
      <c r="A1177" s="380"/>
      <c r="F1177" s="356"/>
      <c r="G1177" s="356"/>
      <c r="H1177" s="356"/>
      <c r="I1177" s="356"/>
      <c r="J1177" s="411"/>
      <c r="K1177" s="364"/>
      <c r="L1177" s="362"/>
    </row>
    <row r="1178" spans="1:12" ht="12.75" customHeight="1">
      <c r="A1178" s="380"/>
      <c r="C1178" s="363" t="s">
        <v>613</v>
      </c>
      <c r="F1178" s="356"/>
      <c r="G1178" s="356"/>
      <c r="H1178" s="356"/>
      <c r="I1178" s="391"/>
      <c r="J1178" s="411"/>
      <c r="K1178" s="364"/>
      <c r="L1178" s="362"/>
    </row>
    <row r="1179" spans="1:12" ht="12.75" customHeight="1">
      <c r="A1179" s="380"/>
      <c r="C1179" s="352"/>
      <c r="F1179" s="356"/>
      <c r="G1179" s="356"/>
      <c r="H1179" s="356"/>
      <c r="I1179" s="391"/>
      <c r="J1179" s="411"/>
      <c r="K1179" s="364"/>
      <c r="L1179" s="362"/>
    </row>
    <row r="1180" spans="1:12" ht="12.75" customHeight="1">
      <c r="A1180" s="380"/>
      <c r="C1180" s="352" t="s">
        <v>395</v>
      </c>
      <c r="F1180" s="356"/>
      <c r="G1180" s="356"/>
      <c r="H1180" s="356"/>
      <c r="I1180" s="391"/>
      <c r="J1180" s="411"/>
      <c r="K1180" s="364"/>
      <c r="L1180" s="362"/>
    </row>
    <row r="1181" spans="1:12" ht="12.75" customHeight="1">
      <c r="A1181" s="380"/>
      <c r="D1181" s="344" t="s">
        <v>614</v>
      </c>
      <c r="E1181" s="345">
        <v>1</v>
      </c>
      <c r="F1181" s="356"/>
      <c r="G1181" s="356"/>
      <c r="H1181" s="356"/>
      <c r="I1181" s="356">
        <f>361.69</f>
        <v>361.69</v>
      </c>
      <c r="J1181" s="411">
        <f>+PRODUCT(E1181:I1181)</f>
        <v>361.69</v>
      </c>
      <c r="K1181" s="364"/>
      <c r="L1181" s="362"/>
    </row>
    <row r="1182" spans="1:12" ht="12.75" customHeight="1">
      <c r="A1182" s="380"/>
      <c r="F1182" s="356"/>
      <c r="G1182" s="356"/>
      <c r="H1182" s="356"/>
      <c r="I1182" s="356"/>
      <c r="J1182" s="411"/>
      <c r="K1182" s="364"/>
      <c r="L1182" s="362"/>
    </row>
    <row r="1183" spans="1:12" ht="12.75" customHeight="1">
      <c r="A1183" s="380"/>
      <c r="C1183" s="363" t="s">
        <v>615</v>
      </c>
      <c r="F1183" s="356"/>
      <c r="G1183" s="356"/>
      <c r="H1183" s="356"/>
      <c r="I1183" s="391"/>
      <c r="J1183" s="411"/>
      <c r="K1183" s="364"/>
      <c r="L1183" s="362"/>
    </row>
    <row r="1184" spans="1:12" ht="12.75" customHeight="1">
      <c r="A1184" s="380"/>
      <c r="C1184" s="352"/>
      <c r="F1184" s="356"/>
      <c r="G1184" s="356"/>
      <c r="H1184" s="356"/>
      <c r="I1184" s="391"/>
      <c r="J1184" s="411"/>
      <c r="K1184" s="364"/>
      <c r="L1184" s="362"/>
    </row>
    <row r="1185" spans="1:14" ht="12.75" customHeight="1">
      <c r="A1185" s="380"/>
      <c r="C1185" s="352" t="s">
        <v>395</v>
      </c>
      <c r="F1185" s="356"/>
      <c r="G1185" s="356"/>
      <c r="H1185" s="356"/>
      <c r="I1185" s="391"/>
      <c r="J1185" s="411"/>
      <c r="K1185" s="364"/>
      <c r="L1185" s="362"/>
    </row>
    <row r="1186" spans="1:14" ht="12.75" customHeight="1">
      <c r="A1186" s="380"/>
      <c r="D1186" s="344" t="s">
        <v>616</v>
      </c>
      <c r="E1186" s="345">
        <v>1</v>
      </c>
      <c r="F1186" s="356"/>
      <c r="G1186" s="356"/>
      <c r="H1186" s="356"/>
      <c r="I1186" s="356">
        <v>112.63</v>
      </c>
      <c r="J1186" s="411">
        <f>+PRODUCT(E1186:I1186)</f>
        <v>112.63</v>
      </c>
      <c r="K1186" s="364"/>
      <c r="L1186" s="362"/>
    </row>
    <row r="1187" spans="1:14" ht="12.75" customHeight="1">
      <c r="A1187" s="380"/>
      <c r="F1187" s="356"/>
      <c r="G1187" s="356"/>
      <c r="H1187" s="356"/>
      <c r="I1187" s="356"/>
      <c r="J1187" s="411"/>
      <c r="K1187" s="364"/>
      <c r="L1187" s="362"/>
    </row>
    <row r="1188" spans="1:14" ht="12.75" customHeight="1">
      <c r="A1188" s="380"/>
      <c r="C1188" s="363" t="s">
        <v>617</v>
      </c>
      <c r="F1188" s="356"/>
      <c r="G1188" s="356"/>
      <c r="H1188" s="356"/>
      <c r="I1188" s="391"/>
      <c r="J1188" s="411"/>
      <c r="K1188" s="364"/>
      <c r="L1188" s="362"/>
    </row>
    <row r="1189" spans="1:14" ht="12.75" customHeight="1">
      <c r="A1189" s="380"/>
      <c r="C1189" s="352"/>
      <c r="F1189" s="356"/>
      <c r="G1189" s="356"/>
      <c r="H1189" s="356"/>
      <c r="I1189" s="391"/>
      <c r="J1189" s="411"/>
      <c r="K1189" s="364"/>
      <c r="L1189" s="362"/>
    </row>
    <row r="1190" spans="1:14" ht="12.75" customHeight="1">
      <c r="A1190" s="380"/>
      <c r="C1190" s="352" t="s">
        <v>395</v>
      </c>
      <c r="F1190" s="356"/>
      <c r="G1190" s="356"/>
      <c r="H1190" s="356"/>
      <c r="I1190" s="391"/>
      <c r="J1190" s="411"/>
      <c r="K1190" s="364"/>
      <c r="L1190" s="362"/>
    </row>
    <row r="1191" spans="1:14" ht="12.75" customHeight="1">
      <c r="A1191" s="380"/>
      <c r="D1191" s="344" t="s">
        <v>618</v>
      </c>
      <c r="E1191" s="345">
        <v>1</v>
      </c>
      <c r="F1191" s="356"/>
      <c r="G1191" s="356"/>
      <c r="H1191" s="356"/>
      <c r="I1191" s="356">
        <v>267.55</v>
      </c>
      <c r="J1191" s="411">
        <f>+PRODUCT(E1191:I1191)</f>
        <v>267.55</v>
      </c>
      <c r="K1191" s="364"/>
      <c r="L1191" s="362"/>
      <c r="M1191" s="253">
        <v>18.8</v>
      </c>
      <c r="N1191" s="253" t="s">
        <v>350</v>
      </c>
    </row>
    <row r="1192" spans="1:14" ht="12.75" customHeight="1">
      <c r="A1192" s="380"/>
      <c r="F1192" s="356"/>
      <c r="G1192" s="356"/>
      <c r="H1192" s="356"/>
      <c r="I1192" s="356"/>
      <c r="J1192" s="411"/>
      <c r="K1192" s="364"/>
      <c r="L1192" s="362"/>
    </row>
    <row r="1193" spans="1:14" ht="12.75" customHeight="1">
      <c r="A1193" s="380"/>
      <c r="C1193" s="363" t="s">
        <v>619</v>
      </c>
      <c r="F1193" s="356"/>
      <c r="G1193" s="356"/>
      <c r="H1193" s="356"/>
      <c r="I1193" s="391"/>
      <c r="J1193" s="411"/>
      <c r="K1193" s="364"/>
      <c r="L1193" s="362"/>
    </row>
    <row r="1194" spans="1:14" ht="12.75" customHeight="1">
      <c r="A1194" s="380"/>
      <c r="C1194" s="352"/>
      <c r="F1194" s="356"/>
      <c r="G1194" s="356"/>
      <c r="H1194" s="356"/>
      <c r="I1194" s="391"/>
      <c r="J1194" s="411"/>
      <c r="K1194" s="364"/>
      <c r="L1194" s="362"/>
    </row>
    <row r="1195" spans="1:14" ht="12.75" customHeight="1">
      <c r="A1195" s="380"/>
      <c r="C1195" s="352" t="s">
        <v>605</v>
      </c>
      <c r="F1195" s="356"/>
      <c r="G1195" s="356"/>
      <c r="H1195" s="356"/>
      <c r="I1195" s="391"/>
      <c r="J1195" s="411"/>
      <c r="K1195" s="364"/>
      <c r="L1195" s="362"/>
    </row>
    <row r="1196" spans="1:14" ht="12.75" customHeight="1">
      <c r="A1196" s="380"/>
      <c r="D1196" s="344" t="s">
        <v>352</v>
      </c>
      <c r="E1196" s="345">
        <v>1</v>
      </c>
      <c r="F1196" s="356"/>
      <c r="G1196" s="356"/>
      <c r="H1196" s="356"/>
      <c r="I1196" s="356">
        <v>118.24</v>
      </c>
      <c r="J1196" s="411">
        <f>+PRODUCT(E1196:I1196)</f>
        <v>118.24</v>
      </c>
      <c r="K1196" s="364"/>
      <c r="L1196" s="362"/>
      <c r="M1196" s="253">
        <v>29.1</v>
      </c>
      <c r="N1196" s="253" t="s">
        <v>349</v>
      </c>
    </row>
    <row r="1197" spans="1:14" ht="12.75" customHeight="1">
      <c r="A1197" s="380"/>
      <c r="F1197" s="356"/>
      <c r="G1197" s="356"/>
      <c r="H1197" s="356"/>
      <c r="I1197" s="356"/>
      <c r="J1197" s="411"/>
      <c r="K1197" s="364"/>
      <c r="L1197" s="362"/>
    </row>
    <row r="1198" spans="1:14" ht="12.75" customHeight="1">
      <c r="A1198" s="380"/>
      <c r="C1198" s="363" t="s">
        <v>620</v>
      </c>
      <c r="F1198" s="356"/>
      <c r="G1198" s="356"/>
      <c r="H1198" s="356"/>
      <c r="I1198" s="391"/>
      <c r="J1198" s="411"/>
      <c r="K1198" s="364"/>
      <c r="L1198" s="362"/>
    </row>
    <row r="1199" spans="1:14" ht="12.75" customHeight="1">
      <c r="A1199" s="380"/>
      <c r="C1199" s="352"/>
      <c r="F1199" s="356"/>
      <c r="G1199" s="356"/>
      <c r="H1199" s="356"/>
      <c r="I1199" s="391"/>
      <c r="J1199" s="411"/>
      <c r="K1199" s="364"/>
      <c r="L1199" s="362"/>
    </row>
    <row r="1200" spans="1:14" ht="12.75" customHeight="1">
      <c r="A1200" s="380"/>
      <c r="C1200" s="352" t="s">
        <v>395</v>
      </c>
      <c r="F1200" s="356"/>
      <c r="G1200" s="356"/>
      <c r="H1200" s="356"/>
      <c r="I1200" s="391"/>
      <c r="J1200" s="411"/>
      <c r="K1200" s="364"/>
      <c r="L1200" s="362"/>
    </row>
    <row r="1201" spans="1:14" ht="12.75" customHeight="1">
      <c r="A1201" s="380"/>
      <c r="D1201" s="344" t="s">
        <v>621</v>
      </c>
      <c r="E1201" s="345">
        <v>1</v>
      </c>
      <c r="F1201" s="356"/>
      <c r="G1201" s="356"/>
      <c r="H1201" s="356"/>
      <c r="I1201" s="356">
        <v>216.63</v>
      </c>
      <c r="J1201" s="411">
        <f>+PRODUCT(E1201:I1201)</f>
        <v>216.63</v>
      </c>
      <c r="K1201" s="364"/>
      <c r="L1201" s="362"/>
    </row>
    <row r="1202" spans="1:14" ht="12.75" customHeight="1">
      <c r="A1202" s="380"/>
      <c r="F1202" s="356"/>
      <c r="G1202" s="356"/>
      <c r="H1202" s="356"/>
      <c r="I1202" s="356"/>
      <c r="J1202" s="411"/>
      <c r="K1202" s="364"/>
      <c r="L1202" s="362"/>
    </row>
    <row r="1203" spans="1:14" ht="12.75" customHeight="1">
      <c r="A1203" s="380"/>
      <c r="C1203" s="363" t="s">
        <v>622</v>
      </c>
      <c r="F1203" s="356"/>
      <c r="G1203" s="356"/>
      <c r="H1203" s="356"/>
      <c r="I1203" s="391"/>
      <c r="J1203" s="411"/>
      <c r="K1203" s="364"/>
      <c r="L1203" s="362"/>
    </row>
    <row r="1204" spans="1:14" ht="13.5" customHeight="1">
      <c r="A1204" s="380"/>
      <c r="C1204" s="352"/>
      <c r="F1204" s="356"/>
      <c r="G1204" s="356"/>
      <c r="H1204" s="356"/>
      <c r="I1204" s="391"/>
      <c r="J1204" s="411"/>
      <c r="K1204" s="364"/>
      <c r="L1204" s="362"/>
    </row>
    <row r="1205" spans="1:14" ht="12.75" customHeight="1">
      <c r="A1205" s="380"/>
      <c r="C1205" s="352" t="s">
        <v>395</v>
      </c>
      <c r="F1205" s="356"/>
      <c r="G1205" s="356"/>
      <c r="H1205" s="356"/>
      <c r="I1205" s="391"/>
      <c r="J1205" s="411"/>
      <c r="K1205" s="364"/>
      <c r="L1205" s="362"/>
    </row>
    <row r="1206" spans="1:14" ht="12.75" customHeight="1">
      <c r="A1206" s="380"/>
      <c r="D1206" s="344" t="s">
        <v>623</v>
      </c>
      <c r="E1206" s="345">
        <v>1</v>
      </c>
      <c r="F1206" s="356"/>
      <c r="G1206" s="356"/>
      <c r="H1206" s="356"/>
      <c r="I1206" s="356">
        <v>459.58</v>
      </c>
      <c r="J1206" s="411">
        <f>+PRODUCT(E1206:I1206)</f>
        <v>459.58</v>
      </c>
      <c r="K1206" s="364"/>
      <c r="L1206" s="362"/>
      <c r="M1206" s="253">
        <v>29.3</v>
      </c>
      <c r="N1206" s="253" t="s">
        <v>624</v>
      </c>
    </row>
    <row r="1207" spans="1:14" ht="12.75" customHeight="1">
      <c r="A1207" s="380"/>
      <c r="F1207" s="356"/>
      <c r="G1207" s="356"/>
      <c r="H1207" s="356"/>
      <c r="I1207" s="356"/>
      <c r="J1207" s="411"/>
      <c r="K1207" s="364"/>
      <c r="L1207" s="362"/>
    </row>
    <row r="1208" spans="1:14" ht="13.5" customHeight="1">
      <c r="A1208" s="380"/>
      <c r="C1208" s="352"/>
      <c r="F1208" s="356"/>
      <c r="G1208" s="356"/>
      <c r="H1208" s="356"/>
      <c r="I1208" s="391"/>
      <c r="J1208" s="411"/>
      <c r="K1208" s="364"/>
      <c r="L1208" s="362"/>
    </row>
    <row r="1209" spans="1:14" ht="12.75" customHeight="1">
      <c r="A1209" s="380"/>
      <c r="C1209" s="352" t="s">
        <v>607</v>
      </c>
      <c r="F1209" s="356"/>
      <c r="G1209" s="356"/>
      <c r="H1209" s="356"/>
      <c r="I1209" s="391"/>
      <c r="J1209" s="411"/>
      <c r="K1209" s="364"/>
      <c r="L1209" s="362"/>
    </row>
    <row r="1210" spans="1:14" ht="12.75" customHeight="1">
      <c r="A1210" s="380"/>
      <c r="D1210" s="344" t="s">
        <v>625</v>
      </c>
      <c r="E1210" s="345">
        <v>1</v>
      </c>
      <c r="F1210" s="356"/>
      <c r="G1210" s="356"/>
      <c r="H1210" s="356"/>
      <c r="I1210" s="356">
        <v>174.04</v>
      </c>
      <c r="J1210" s="411">
        <f>+PRODUCT(E1210:I1210)</f>
        <v>174.04</v>
      </c>
      <c r="K1210" s="364"/>
      <c r="L1210" s="362"/>
    </row>
    <row r="1211" spans="1:14" ht="12.75" customHeight="1">
      <c r="A1211" s="380"/>
      <c r="F1211" s="356"/>
      <c r="G1211" s="356"/>
      <c r="H1211" s="356"/>
      <c r="I1211" s="356"/>
      <c r="J1211" s="411"/>
      <c r="K1211" s="364"/>
      <c r="L1211" s="362"/>
    </row>
    <row r="1212" spans="1:14" ht="26.25" customHeight="1">
      <c r="A1212" s="380" t="s">
        <v>416</v>
      </c>
      <c r="B1212" s="685" t="s">
        <v>353</v>
      </c>
      <c r="C1212" s="686"/>
      <c r="D1212" s="687"/>
      <c r="F1212" s="356"/>
      <c r="G1212" s="356"/>
      <c r="H1212" s="356"/>
      <c r="I1212" s="356"/>
      <c r="J1212" s="411"/>
      <c r="K1212" s="364">
        <f>+J1213</f>
        <v>4379.83</v>
      </c>
      <c r="L1212" s="258" t="s">
        <v>16</v>
      </c>
    </row>
    <row r="1213" spans="1:14" ht="12.75" customHeight="1">
      <c r="A1213" s="380"/>
      <c r="D1213" s="344" t="s">
        <v>397</v>
      </c>
      <c r="E1213" s="345">
        <v>1</v>
      </c>
      <c r="F1213" s="356"/>
      <c r="G1213" s="403"/>
      <c r="H1213" s="356"/>
      <c r="I1213" s="391">
        <f>+K1145</f>
        <v>4379.83</v>
      </c>
      <c r="J1213" s="411">
        <f>E1213*I1213</f>
        <v>4379.83</v>
      </c>
      <c r="K1213" s="364"/>
      <c r="L1213" s="362"/>
    </row>
    <row r="1214" spans="1:14" ht="12.75" customHeight="1">
      <c r="A1214" s="380"/>
      <c r="F1214" s="356"/>
      <c r="G1214" s="403"/>
      <c r="H1214" s="356"/>
      <c r="I1214" s="356"/>
      <c r="J1214" s="411"/>
      <c r="K1214" s="364"/>
      <c r="L1214" s="362"/>
    </row>
    <row r="1215" spans="1:14" ht="12.75" customHeight="1">
      <c r="A1215" s="380" t="s">
        <v>503</v>
      </c>
      <c r="B1215" s="685" t="s">
        <v>10</v>
      </c>
      <c r="C1215" s="686"/>
      <c r="D1215" s="687"/>
      <c r="F1215" s="356"/>
      <c r="G1215" s="356"/>
      <c r="H1215" s="356"/>
      <c r="I1215" s="356"/>
      <c r="J1215" s="391"/>
      <c r="K1215" s="364"/>
      <c r="L1215" s="362"/>
    </row>
    <row r="1216" spans="1:14" ht="12.75" customHeight="1">
      <c r="A1216" s="380" t="s">
        <v>417</v>
      </c>
      <c r="B1216" s="685" t="s">
        <v>965</v>
      </c>
      <c r="C1216" s="686"/>
      <c r="D1216" s="687"/>
      <c r="F1216" s="356"/>
      <c r="G1216" s="356"/>
      <c r="H1216" s="356"/>
      <c r="I1216" s="356"/>
      <c r="J1216" s="391"/>
      <c r="K1216" s="364">
        <f>+J1218+J1259+J1281+J1319+J1343+J1354+J1366+J1376+J1389</f>
        <v>1959.8210000000001</v>
      </c>
      <c r="L1216" s="258" t="s">
        <v>17</v>
      </c>
    </row>
    <row r="1217" spans="1:12" ht="12.75" customHeight="1">
      <c r="A1217" s="380"/>
      <c r="F1217" s="356"/>
      <c r="G1217" s="356"/>
      <c r="H1217" s="356"/>
      <c r="I1217" s="356"/>
      <c r="J1217" s="411"/>
      <c r="K1217" s="364"/>
      <c r="L1217" s="362"/>
    </row>
    <row r="1218" spans="1:12" ht="12.75" customHeight="1">
      <c r="A1218" s="380"/>
      <c r="C1218" s="363" t="s">
        <v>599</v>
      </c>
      <c r="F1218" s="356"/>
      <c r="G1218" s="356"/>
      <c r="H1218" s="356"/>
      <c r="I1218" s="391"/>
      <c r="J1218" s="411">
        <f>+J1220+J1231+J1241</f>
        <v>495.33</v>
      </c>
      <c r="K1218" s="364"/>
      <c r="L1218" s="334"/>
    </row>
    <row r="1219" spans="1:12" ht="12.75" customHeight="1">
      <c r="A1219" s="380"/>
      <c r="F1219" s="356"/>
      <c r="G1219" s="356"/>
      <c r="H1219" s="356"/>
      <c r="I1219" s="356"/>
      <c r="J1219" s="411"/>
      <c r="K1219" s="364"/>
      <c r="L1219" s="334"/>
    </row>
    <row r="1220" spans="1:12" ht="12.75" customHeight="1">
      <c r="A1220" s="380"/>
      <c r="C1220" s="352" t="s">
        <v>349</v>
      </c>
      <c r="F1220" s="356"/>
      <c r="G1220" s="356"/>
      <c r="H1220" s="356"/>
      <c r="I1220" s="391"/>
      <c r="J1220" s="411">
        <f>+SUM(J1223:J1229)</f>
        <v>120.37999999999998</v>
      </c>
      <c r="K1220" s="364"/>
      <c r="L1220" s="334"/>
    </row>
    <row r="1221" spans="1:12" ht="12.75" customHeight="1">
      <c r="A1221" s="380"/>
      <c r="D1221" s="344" t="s">
        <v>604</v>
      </c>
      <c r="F1221" s="356"/>
      <c r="G1221" s="356"/>
      <c r="H1221" s="356"/>
      <c r="I1221" s="356"/>
      <c r="J1221" s="411"/>
      <c r="K1221" s="364"/>
      <c r="L1221" s="362"/>
    </row>
    <row r="1222" spans="1:12" ht="12.75" customHeight="1">
      <c r="A1222" s="380"/>
      <c r="F1222" s="356"/>
      <c r="G1222" s="356"/>
      <c r="H1222" s="356"/>
      <c r="I1222" s="356"/>
      <c r="J1222" s="411"/>
      <c r="K1222" s="364"/>
      <c r="L1222" s="362"/>
    </row>
    <row r="1223" spans="1:12" ht="12.75" customHeight="1">
      <c r="A1223" s="380"/>
      <c r="D1223" s="393">
        <v>0</v>
      </c>
      <c r="E1223" s="390">
        <v>1</v>
      </c>
      <c r="F1223" s="260">
        <f>+D1223-D1222</f>
        <v>0</v>
      </c>
      <c r="G1223" s="356"/>
      <c r="H1223" s="356"/>
      <c r="I1223" s="356">
        <v>1.98</v>
      </c>
      <c r="J1223" s="414">
        <f>(I1223+I1222)/2*F1223</f>
        <v>0</v>
      </c>
      <c r="K1223" s="364"/>
      <c r="L1223" s="362"/>
    </row>
    <row r="1224" spans="1:12" ht="12.75" customHeight="1">
      <c r="A1224" s="380"/>
      <c r="D1224" s="393">
        <v>10</v>
      </c>
      <c r="E1224" s="390">
        <v>1</v>
      </c>
      <c r="F1224" s="260">
        <f t="shared" ref="F1224:F1229" si="40">+D1224-D1223</f>
        <v>10</v>
      </c>
      <c r="G1224" s="356"/>
      <c r="H1224" s="356"/>
      <c r="I1224" s="356">
        <v>2.0299999999999998</v>
      </c>
      <c r="J1224" s="414">
        <f t="shared" ref="J1224:J1229" si="41">(I1224+I1223)/2*F1224</f>
        <v>20.049999999999997</v>
      </c>
      <c r="K1224" s="364"/>
      <c r="L1224" s="362"/>
    </row>
    <row r="1225" spans="1:12" ht="12.75" customHeight="1">
      <c r="A1225" s="380"/>
      <c r="D1225" s="393">
        <v>20</v>
      </c>
      <c r="E1225" s="390">
        <v>1</v>
      </c>
      <c r="F1225" s="260">
        <f t="shared" si="40"/>
        <v>10</v>
      </c>
      <c r="G1225" s="356"/>
      <c r="H1225" s="356"/>
      <c r="I1225" s="356">
        <v>4.76</v>
      </c>
      <c r="J1225" s="414">
        <f t="shared" si="41"/>
        <v>33.949999999999996</v>
      </c>
      <c r="K1225" s="364"/>
      <c r="L1225" s="362"/>
    </row>
    <row r="1226" spans="1:12" ht="12.75" customHeight="1">
      <c r="A1226" s="380"/>
      <c r="D1226" s="393">
        <v>30</v>
      </c>
      <c r="E1226" s="390">
        <v>1</v>
      </c>
      <c r="F1226" s="260">
        <f t="shared" si="40"/>
        <v>10</v>
      </c>
      <c r="G1226" s="356"/>
      <c r="H1226" s="356"/>
      <c r="I1226" s="356">
        <v>1.39</v>
      </c>
      <c r="J1226" s="414">
        <f t="shared" si="41"/>
        <v>30.749999999999996</v>
      </c>
      <c r="K1226" s="364"/>
      <c r="L1226" s="362"/>
    </row>
    <row r="1227" spans="1:12" ht="12.75" customHeight="1">
      <c r="A1227" s="380"/>
      <c r="D1227" s="393">
        <v>40</v>
      </c>
      <c r="E1227" s="390">
        <v>1</v>
      </c>
      <c r="F1227" s="260">
        <f t="shared" si="40"/>
        <v>10</v>
      </c>
      <c r="G1227" s="356"/>
      <c r="H1227" s="356"/>
      <c r="I1227" s="356">
        <v>1.28</v>
      </c>
      <c r="J1227" s="414">
        <f t="shared" si="41"/>
        <v>13.35</v>
      </c>
      <c r="K1227" s="364"/>
      <c r="L1227" s="362"/>
    </row>
    <row r="1228" spans="1:12" ht="12.75" customHeight="1">
      <c r="A1228" s="380"/>
      <c r="D1228" s="393">
        <v>50</v>
      </c>
      <c r="E1228" s="390">
        <v>1</v>
      </c>
      <c r="F1228" s="260">
        <f t="shared" si="40"/>
        <v>10</v>
      </c>
      <c r="G1228" s="356"/>
      <c r="H1228" s="356"/>
      <c r="I1228" s="356">
        <v>1.2</v>
      </c>
      <c r="J1228" s="414">
        <f t="shared" si="41"/>
        <v>12.4</v>
      </c>
      <c r="K1228" s="364"/>
      <c r="L1228" s="362"/>
    </row>
    <row r="1229" spans="1:12" ht="12.75" customHeight="1">
      <c r="A1229" s="380"/>
      <c r="D1229" s="393">
        <v>58</v>
      </c>
      <c r="E1229" s="390">
        <v>1</v>
      </c>
      <c r="F1229" s="260">
        <f t="shared" si="40"/>
        <v>8</v>
      </c>
      <c r="G1229" s="356"/>
      <c r="H1229" s="356"/>
      <c r="I1229" s="356">
        <v>1.27</v>
      </c>
      <c r="J1229" s="414">
        <f t="shared" si="41"/>
        <v>9.879999999999999</v>
      </c>
      <c r="K1229" s="364"/>
      <c r="L1229" s="362"/>
    </row>
    <row r="1230" spans="1:12" ht="12.75" customHeight="1">
      <c r="A1230" s="380"/>
      <c r="F1230" s="356"/>
      <c r="G1230" s="356"/>
      <c r="H1230" s="356"/>
      <c r="I1230" s="356"/>
      <c r="J1230" s="411"/>
      <c r="K1230" s="364"/>
      <c r="L1230" s="362"/>
    </row>
    <row r="1231" spans="1:12" ht="12.75" customHeight="1">
      <c r="A1231" s="380"/>
      <c r="C1231" s="352" t="s">
        <v>350</v>
      </c>
      <c r="F1231" s="356"/>
      <c r="G1231" s="356"/>
      <c r="H1231" s="356"/>
      <c r="I1231" s="391"/>
      <c r="J1231" s="411">
        <f>+SUM(J1234:J1239)</f>
        <v>211.07500000000002</v>
      </c>
      <c r="K1231" s="364"/>
      <c r="L1231" s="334"/>
    </row>
    <row r="1232" spans="1:12" ht="12.75" customHeight="1">
      <c r="A1232" s="380"/>
      <c r="D1232" s="344" t="s">
        <v>606</v>
      </c>
      <c r="F1232" s="356"/>
      <c r="G1232" s="356"/>
      <c r="H1232" s="356"/>
      <c r="I1232" s="356"/>
      <c r="J1232" s="411"/>
      <c r="K1232" s="364"/>
      <c r="L1232" s="362"/>
    </row>
    <row r="1233" spans="1:12" ht="12.75" customHeight="1">
      <c r="A1233" s="380"/>
      <c r="F1233" s="356"/>
      <c r="G1233" s="356"/>
      <c r="H1233" s="356"/>
      <c r="I1233" s="356"/>
      <c r="J1233" s="411"/>
      <c r="K1233" s="364"/>
      <c r="L1233" s="362"/>
    </row>
    <row r="1234" spans="1:12" ht="12.75" customHeight="1">
      <c r="A1234" s="380"/>
      <c r="D1234" s="393">
        <v>0</v>
      </c>
      <c r="E1234" s="390">
        <v>1</v>
      </c>
      <c r="F1234" s="260">
        <f t="shared" ref="F1234:F1239" si="42">+D1234-D1233</f>
        <v>0</v>
      </c>
      <c r="G1234" s="356"/>
      <c r="H1234" s="356"/>
      <c r="I1234" s="356">
        <v>4.8499999999999996</v>
      </c>
      <c r="J1234" s="414">
        <f t="shared" ref="J1234:J1239" si="43">(I1234+I1233)/2*F1234</f>
        <v>0</v>
      </c>
      <c r="K1234" s="364"/>
      <c r="L1234" s="362"/>
    </row>
    <row r="1235" spans="1:12" ht="12.75" customHeight="1">
      <c r="A1235" s="380"/>
      <c r="D1235" s="393">
        <v>10</v>
      </c>
      <c r="E1235" s="390">
        <v>1</v>
      </c>
      <c r="F1235" s="260">
        <f t="shared" si="42"/>
        <v>10</v>
      </c>
      <c r="G1235" s="356"/>
      <c r="H1235" s="356"/>
      <c r="I1235" s="356">
        <v>5.62</v>
      </c>
      <c r="J1235" s="414">
        <f t="shared" si="43"/>
        <v>52.349999999999994</v>
      </c>
      <c r="K1235" s="364"/>
      <c r="L1235" s="362"/>
    </row>
    <row r="1236" spans="1:12" ht="12.75" customHeight="1">
      <c r="A1236" s="380"/>
      <c r="D1236" s="393">
        <v>20</v>
      </c>
      <c r="E1236" s="390">
        <v>1</v>
      </c>
      <c r="F1236" s="260">
        <f t="shared" si="42"/>
        <v>10</v>
      </c>
      <c r="G1236" s="356"/>
      <c r="H1236" s="356"/>
      <c r="I1236" s="356">
        <v>4.49</v>
      </c>
      <c r="J1236" s="414">
        <f t="shared" si="43"/>
        <v>50.55</v>
      </c>
      <c r="K1236" s="364"/>
      <c r="L1236" s="362"/>
    </row>
    <row r="1237" spans="1:12" ht="12.75" customHeight="1">
      <c r="A1237" s="380"/>
      <c r="D1237" s="393">
        <v>30</v>
      </c>
      <c r="E1237" s="390">
        <v>1</v>
      </c>
      <c r="F1237" s="260">
        <f t="shared" si="42"/>
        <v>10</v>
      </c>
      <c r="G1237" s="356"/>
      <c r="H1237" s="356"/>
      <c r="I1237" s="356">
        <v>3.63</v>
      </c>
      <c r="J1237" s="414">
        <f t="shared" si="43"/>
        <v>40.600000000000009</v>
      </c>
      <c r="K1237" s="364"/>
      <c r="L1237" s="362"/>
    </row>
    <row r="1238" spans="1:12" ht="12.75" customHeight="1">
      <c r="A1238" s="380"/>
      <c r="D1238" s="393">
        <v>40</v>
      </c>
      <c r="E1238" s="390">
        <v>1</v>
      </c>
      <c r="F1238" s="260">
        <f t="shared" si="42"/>
        <v>10</v>
      </c>
      <c r="G1238" s="356"/>
      <c r="H1238" s="356"/>
      <c r="I1238" s="356">
        <v>3.63</v>
      </c>
      <c r="J1238" s="414">
        <f t="shared" si="43"/>
        <v>36.299999999999997</v>
      </c>
      <c r="K1238" s="364"/>
      <c r="L1238" s="362"/>
    </row>
    <row r="1239" spans="1:12" ht="12.75" customHeight="1">
      <c r="A1239" s="380"/>
      <c r="D1239" s="393">
        <v>49</v>
      </c>
      <c r="E1239" s="390">
        <v>1</v>
      </c>
      <c r="F1239" s="260">
        <f t="shared" si="42"/>
        <v>9</v>
      </c>
      <c r="G1239" s="356"/>
      <c r="H1239" s="356"/>
      <c r="I1239" s="356">
        <v>3.32</v>
      </c>
      <c r="J1239" s="414">
        <f t="shared" si="43"/>
        <v>31.274999999999999</v>
      </c>
      <c r="K1239" s="364"/>
      <c r="L1239" s="362"/>
    </row>
    <row r="1240" spans="1:12" ht="12.75" customHeight="1">
      <c r="A1240" s="380"/>
      <c r="F1240" s="356"/>
      <c r="G1240" s="356"/>
      <c r="H1240" s="356"/>
      <c r="I1240" s="356"/>
      <c r="J1240" s="411"/>
      <c r="K1240" s="364"/>
      <c r="L1240" s="362"/>
    </row>
    <row r="1241" spans="1:12" ht="12.75" customHeight="1">
      <c r="A1241" s="380"/>
      <c r="C1241" s="352" t="s">
        <v>607</v>
      </c>
      <c r="F1241" s="356"/>
      <c r="G1241" s="356"/>
      <c r="H1241" s="356"/>
      <c r="I1241" s="391"/>
      <c r="J1241" s="411">
        <f>+SUM(J1244:J1256)</f>
        <v>163.875</v>
      </c>
      <c r="K1241" s="364"/>
      <c r="L1241" s="334"/>
    </row>
    <row r="1242" spans="1:12" ht="12.75" customHeight="1">
      <c r="A1242" s="380"/>
      <c r="D1242" s="344" t="s">
        <v>608</v>
      </c>
      <c r="F1242" s="356"/>
      <c r="G1242" s="356"/>
      <c r="H1242" s="356"/>
      <c r="I1242" s="356"/>
      <c r="J1242" s="411"/>
      <c r="K1242" s="364"/>
      <c r="L1242" s="362"/>
    </row>
    <row r="1243" spans="1:12" ht="12.75" customHeight="1">
      <c r="A1243" s="380"/>
      <c r="F1243" s="356"/>
      <c r="G1243" s="356"/>
      <c r="H1243" s="356"/>
      <c r="I1243" s="356"/>
      <c r="J1243" s="411"/>
      <c r="K1243" s="364"/>
      <c r="L1243" s="362"/>
    </row>
    <row r="1244" spans="1:12" ht="12.75" customHeight="1">
      <c r="A1244" s="380"/>
      <c r="D1244" s="393">
        <v>0</v>
      </c>
      <c r="E1244" s="390">
        <v>1</v>
      </c>
      <c r="F1244" s="260">
        <f>+D1244-D1243</f>
        <v>0</v>
      </c>
      <c r="G1244" s="356"/>
      <c r="H1244" s="356"/>
      <c r="I1244" s="356">
        <v>1.63</v>
      </c>
      <c r="J1244" s="414">
        <f>(I1244+I1243)/2*F1244</f>
        <v>0</v>
      </c>
      <c r="K1244" s="364"/>
      <c r="L1244" s="362"/>
    </row>
    <row r="1245" spans="1:12" ht="12.75" customHeight="1">
      <c r="A1245" s="380"/>
      <c r="D1245" s="393">
        <v>10</v>
      </c>
      <c r="E1245" s="390">
        <v>1</v>
      </c>
      <c r="F1245" s="260">
        <f t="shared" ref="F1245:F1256" si="44">+D1245-D1244</f>
        <v>10</v>
      </c>
      <c r="G1245" s="356"/>
      <c r="H1245" s="356"/>
      <c r="I1245" s="356">
        <v>1.92</v>
      </c>
      <c r="J1245" s="414">
        <f t="shared" ref="J1245:J1255" si="45">(I1245+I1244)/2*F1245</f>
        <v>17.75</v>
      </c>
      <c r="K1245" s="364"/>
      <c r="L1245" s="362"/>
    </row>
    <row r="1246" spans="1:12" ht="12.75" customHeight="1">
      <c r="A1246" s="380"/>
      <c r="D1246" s="393">
        <v>20</v>
      </c>
      <c r="E1246" s="390">
        <v>1</v>
      </c>
      <c r="F1246" s="260">
        <f t="shared" si="44"/>
        <v>10</v>
      </c>
      <c r="G1246" s="356"/>
      <c r="H1246" s="356"/>
      <c r="I1246" s="356">
        <v>2.2200000000000002</v>
      </c>
      <c r="J1246" s="414">
        <f t="shared" si="45"/>
        <v>20.700000000000003</v>
      </c>
      <c r="K1246" s="364"/>
      <c r="L1246" s="362"/>
    </row>
    <row r="1247" spans="1:12" ht="12.75" customHeight="1">
      <c r="A1247" s="380"/>
      <c r="D1247" s="393">
        <v>30</v>
      </c>
      <c r="E1247" s="390">
        <v>1</v>
      </c>
      <c r="F1247" s="260">
        <f t="shared" si="44"/>
        <v>10</v>
      </c>
      <c r="G1247" s="356"/>
      <c r="H1247" s="356"/>
      <c r="I1247" s="356">
        <v>2.09</v>
      </c>
      <c r="J1247" s="414">
        <f t="shared" si="45"/>
        <v>21.550000000000004</v>
      </c>
      <c r="K1247" s="364"/>
      <c r="L1247" s="362"/>
    </row>
    <row r="1248" spans="1:12" ht="12.75" customHeight="1">
      <c r="A1248" s="380"/>
      <c r="D1248" s="393">
        <v>40</v>
      </c>
      <c r="E1248" s="390">
        <v>1</v>
      </c>
      <c r="F1248" s="260">
        <f t="shared" si="44"/>
        <v>10</v>
      </c>
      <c r="G1248" s="356"/>
      <c r="H1248" s="356"/>
      <c r="I1248" s="356">
        <v>2.0499999999999998</v>
      </c>
      <c r="J1248" s="414">
        <f t="shared" si="45"/>
        <v>20.7</v>
      </c>
      <c r="K1248" s="364"/>
      <c r="L1248" s="362"/>
    </row>
    <row r="1249" spans="1:12" ht="12.75" customHeight="1">
      <c r="A1249" s="380"/>
      <c r="D1249" s="393">
        <v>50</v>
      </c>
      <c r="E1249" s="390">
        <v>1</v>
      </c>
      <c r="F1249" s="260">
        <f t="shared" si="44"/>
        <v>10</v>
      </c>
      <c r="G1249" s="356"/>
      <c r="H1249" s="356"/>
      <c r="I1249" s="356">
        <v>1.73</v>
      </c>
      <c r="J1249" s="414">
        <f t="shared" si="45"/>
        <v>18.899999999999999</v>
      </c>
      <c r="K1249" s="364"/>
      <c r="L1249" s="362"/>
    </row>
    <row r="1250" spans="1:12" ht="12.75" customHeight="1">
      <c r="A1250" s="380"/>
      <c r="D1250" s="393">
        <v>60</v>
      </c>
      <c r="E1250" s="390">
        <v>1</v>
      </c>
      <c r="F1250" s="260">
        <f t="shared" si="44"/>
        <v>10</v>
      </c>
      <c r="G1250" s="356"/>
      <c r="H1250" s="356"/>
      <c r="I1250" s="356">
        <v>1.55</v>
      </c>
      <c r="J1250" s="414">
        <f t="shared" si="45"/>
        <v>16.400000000000002</v>
      </c>
      <c r="K1250" s="364"/>
      <c r="L1250" s="362"/>
    </row>
    <row r="1251" spans="1:12" ht="12.75" customHeight="1">
      <c r="A1251" s="380"/>
      <c r="D1251" s="393">
        <v>70</v>
      </c>
      <c r="E1251" s="390">
        <v>1</v>
      </c>
      <c r="F1251" s="260">
        <f t="shared" si="44"/>
        <v>10</v>
      </c>
      <c r="G1251" s="356"/>
      <c r="H1251" s="356"/>
      <c r="I1251" s="356">
        <v>0.9</v>
      </c>
      <c r="J1251" s="414">
        <f t="shared" si="45"/>
        <v>12.25</v>
      </c>
      <c r="K1251" s="364"/>
      <c r="L1251" s="362"/>
    </row>
    <row r="1252" spans="1:12" ht="12.75" customHeight="1">
      <c r="A1252" s="380"/>
      <c r="D1252" s="393">
        <v>80</v>
      </c>
      <c r="E1252" s="390">
        <v>1</v>
      </c>
      <c r="F1252" s="260">
        <f t="shared" si="44"/>
        <v>10</v>
      </c>
      <c r="G1252" s="356"/>
      <c r="H1252" s="356"/>
      <c r="I1252" s="356">
        <v>0.1</v>
      </c>
      <c r="J1252" s="414">
        <f t="shared" si="45"/>
        <v>5</v>
      </c>
      <c r="K1252" s="364"/>
      <c r="L1252" s="362"/>
    </row>
    <row r="1253" spans="1:12" ht="12.75" customHeight="1">
      <c r="A1253" s="380"/>
      <c r="D1253" s="393">
        <v>90</v>
      </c>
      <c r="E1253" s="390">
        <v>1</v>
      </c>
      <c r="F1253" s="260">
        <f t="shared" si="44"/>
        <v>10</v>
      </c>
      <c r="G1253" s="356"/>
      <c r="H1253" s="356"/>
      <c r="I1253" s="356">
        <v>0</v>
      </c>
      <c r="J1253" s="414">
        <f t="shared" si="45"/>
        <v>0.5</v>
      </c>
      <c r="K1253" s="364"/>
      <c r="L1253" s="362"/>
    </row>
    <row r="1254" spans="1:12" ht="12.75" customHeight="1">
      <c r="A1254" s="380"/>
      <c r="D1254" s="393">
        <v>100</v>
      </c>
      <c r="E1254" s="390"/>
      <c r="F1254" s="260">
        <f t="shared" si="44"/>
        <v>10</v>
      </c>
      <c r="G1254" s="356"/>
      <c r="H1254" s="356"/>
      <c r="I1254" s="356">
        <v>0.84</v>
      </c>
      <c r="J1254" s="414">
        <f t="shared" si="45"/>
        <v>4.2</v>
      </c>
      <c r="K1254" s="364"/>
      <c r="L1254" s="362"/>
    </row>
    <row r="1255" spans="1:12" ht="12.75" customHeight="1">
      <c r="A1255" s="380"/>
      <c r="D1255" s="393">
        <v>110</v>
      </c>
      <c r="E1255" s="390">
        <v>1</v>
      </c>
      <c r="F1255" s="260">
        <f t="shared" si="44"/>
        <v>10</v>
      </c>
      <c r="G1255" s="356"/>
      <c r="H1255" s="356"/>
      <c r="I1255" s="356">
        <v>2.09</v>
      </c>
      <c r="J1255" s="414">
        <f t="shared" si="45"/>
        <v>14.649999999999999</v>
      </c>
      <c r="K1255" s="364"/>
      <c r="L1255" s="362"/>
    </row>
    <row r="1256" spans="1:12" ht="12.75" customHeight="1">
      <c r="A1256" s="380"/>
      <c r="D1256" s="393">
        <v>115</v>
      </c>
      <c r="E1256" s="390">
        <v>1</v>
      </c>
      <c r="F1256" s="260">
        <f t="shared" si="44"/>
        <v>5</v>
      </c>
      <c r="G1256" s="356"/>
      <c r="H1256" s="356"/>
      <c r="I1256" s="356">
        <v>2.42</v>
      </c>
      <c r="J1256" s="414">
        <f>(I1256+I1255)/2*F1256</f>
        <v>11.274999999999999</v>
      </c>
      <c r="K1256" s="364"/>
      <c r="L1256" s="362"/>
    </row>
    <row r="1257" spans="1:12" ht="12.75" customHeight="1">
      <c r="A1257" s="380"/>
      <c r="D1257" s="393"/>
      <c r="E1257" s="390"/>
      <c r="F1257" s="260"/>
      <c r="G1257" s="356"/>
      <c r="H1257" s="356"/>
      <c r="I1257" s="356"/>
      <c r="J1257" s="414"/>
      <c r="K1257" s="364"/>
      <c r="L1257" s="362"/>
    </row>
    <row r="1258" spans="1:12" ht="12.75" customHeight="1">
      <c r="A1258" s="380"/>
      <c r="D1258" s="393"/>
      <c r="E1258" s="390"/>
      <c r="F1258" s="260"/>
      <c r="G1258" s="356"/>
      <c r="H1258" s="356"/>
      <c r="I1258" s="356"/>
      <c r="J1258" s="411"/>
      <c r="K1258" s="364"/>
      <c r="L1258" s="362"/>
    </row>
    <row r="1259" spans="1:12" ht="12.75" customHeight="1">
      <c r="A1259" s="380"/>
      <c r="C1259" s="363" t="s">
        <v>609</v>
      </c>
      <c r="F1259" s="356"/>
      <c r="G1259" s="356"/>
      <c r="H1259" s="356"/>
      <c r="I1259" s="391"/>
      <c r="J1259" s="411">
        <f>+J1261+J1272</f>
        <v>410.70000000000005</v>
      </c>
      <c r="K1259" s="364"/>
      <c r="L1259" s="362"/>
    </row>
    <row r="1260" spans="1:12" ht="12.75" customHeight="1">
      <c r="A1260" s="380"/>
      <c r="C1260" s="363"/>
      <c r="F1260" s="356"/>
      <c r="G1260" s="356"/>
      <c r="H1260" s="356"/>
      <c r="I1260" s="391"/>
      <c r="J1260" s="411"/>
      <c r="K1260" s="364"/>
      <c r="L1260" s="362"/>
    </row>
    <row r="1261" spans="1:12" ht="12.75" customHeight="1">
      <c r="A1261" s="380"/>
      <c r="C1261" s="352" t="s">
        <v>395</v>
      </c>
      <c r="F1261" s="356"/>
      <c r="G1261" s="356"/>
      <c r="H1261" s="356"/>
      <c r="I1261" s="391"/>
      <c r="J1261" s="411">
        <f>+SUM(J1264:J1270)</f>
        <v>128.85999999999999</v>
      </c>
      <c r="K1261" s="364"/>
      <c r="L1261" s="362"/>
    </row>
    <row r="1262" spans="1:12" ht="12.75" customHeight="1">
      <c r="A1262" s="380"/>
      <c r="D1262" s="344" t="s">
        <v>610</v>
      </c>
      <c r="F1262" s="356"/>
      <c r="G1262" s="356"/>
      <c r="H1262" s="356"/>
      <c r="I1262" s="356"/>
      <c r="J1262" s="411"/>
      <c r="K1262" s="364"/>
      <c r="L1262" s="362"/>
    </row>
    <row r="1263" spans="1:12" ht="12.75" customHeight="1">
      <c r="A1263" s="380"/>
      <c r="F1263" s="356"/>
      <c r="G1263" s="356"/>
      <c r="H1263" s="356"/>
      <c r="I1263" s="356"/>
      <c r="J1263" s="411"/>
      <c r="K1263" s="364"/>
      <c r="L1263" s="362"/>
    </row>
    <row r="1264" spans="1:12" ht="12.75" customHeight="1">
      <c r="A1264" s="380"/>
      <c r="D1264" s="393">
        <v>0</v>
      </c>
      <c r="E1264" s="390">
        <v>1</v>
      </c>
      <c r="F1264" s="260">
        <f>+D1264-D1263</f>
        <v>0</v>
      </c>
      <c r="G1264" s="356"/>
      <c r="H1264" s="356"/>
      <c r="I1264" s="356">
        <v>0.92</v>
      </c>
      <c r="J1264" s="414">
        <f>(I1264+I1263)/2*F1264</f>
        <v>0</v>
      </c>
      <c r="K1264" s="364"/>
      <c r="L1264" s="362"/>
    </row>
    <row r="1265" spans="1:12" ht="12.75" customHeight="1">
      <c r="A1265" s="380"/>
      <c r="D1265" s="393">
        <v>10</v>
      </c>
      <c r="E1265" s="390">
        <v>1</v>
      </c>
      <c r="F1265" s="260">
        <f t="shared" ref="F1265:F1270" si="46">+D1265-D1264</f>
        <v>10</v>
      </c>
      <c r="G1265" s="356"/>
      <c r="H1265" s="356"/>
      <c r="I1265" s="356">
        <v>2.86</v>
      </c>
      <c r="J1265" s="414">
        <f t="shared" ref="J1265:J1270" si="47">(I1265+I1264)/2*F1265</f>
        <v>18.899999999999999</v>
      </c>
      <c r="K1265" s="364"/>
      <c r="L1265" s="362"/>
    </row>
    <row r="1266" spans="1:12" ht="12.75" customHeight="1">
      <c r="A1266" s="380"/>
      <c r="D1266" s="393">
        <v>20</v>
      </c>
      <c r="E1266" s="390">
        <v>1</v>
      </c>
      <c r="F1266" s="260">
        <f t="shared" si="46"/>
        <v>10</v>
      </c>
      <c r="G1266" s="356"/>
      <c r="H1266" s="356"/>
      <c r="I1266" s="356">
        <v>3.1</v>
      </c>
      <c r="J1266" s="414">
        <f t="shared" si="47"/>
        <v>29.8</v>
      </c>
      <c r="K1266" s="364"/>
      <c r="L1266" s="362"/>
    </row>
    <row r="1267" spans="1:12" ht="12.75" customHeight="1">
      <c r="A1267" s="380"/>
      <c r="D1267" s="393">
        <v>30</v>
      </c>
      <c r="E1267" s="390">
        <v>1</v>
      </c>
      <c r="F1267" s="260">
        <f t="shared" si="46"/>
        <v>10</v>
      </c>
      <c r="G1267" s="356"/>
      <c r="H1267" s="356"/>
      <c r="I1267" s="356">
        <v>1.31</v>
      </c>
      <c r="J1267" s="414">
        <f t="shared" si="47"/>
        <v>22.05</v>
      </c>
      <c r="K1267" s="364"/>
      <c r="L1267" s="362"/>
    </row>
    <row r="1268" spans="1:12" ht="12.75" customHeight="1">
      <c r="A1268" s="380"/>
      <c r="D1268" s="393">
        <v>40</v>
      </c>
      <c r="E1268" s="390">
        <v>1</v>
      </c>
      <c r="F1268" s="260">
        <f t="shared" si="46"/>
        <v>10</v>
      </c>
      <c r="G1268" s="356"/>
      <c r="H1268" s="356"/>
      <c r="I1268" s="356">
        <v>1.79</v>
      </c>
      <c r="J1268" s="414">
        <f t="shared" si="47"/>
        <v>15.5</v>
      </c>
      <c r="K1268" s="364"/>
      <c r="L1268" s="362"/>
    </row>
    <row r="1269" spans="1:12" ht="12.75" customHeight="1">
      <c r="A1269" s="380"/>
      <c r="D1269" s="393">
        <v>50</v>
      </c>
      <c r="E1269" s="390">
        <v>1</v>
      </c>
      <c r="F1269" s="260">
        <f t="shared" si="46"/>
        <v>10</v>
      </c>
      <c r="G1269" s="356"/>
      <c r="H1269" s="356"/>
      <c r="I1269" s="356">
        <v>2.63</v>
      </c>
      <c r="J1269" s="414">
        <f t="shared" si="47"/>
        <v>22.1</v>
      </c>
      <c r="K1269" s="364"/>
      <c r="L1269" s="362"/>
    </row>
    <row r="1270" spans="1:12" ht="12.75" customHeight="1">
      <c r="A1270" s="380"/>
      <c r="D1270" s="393">
        <v>57</v>
      </c>
      <c r="E1270" s="390">
        <v>1</v>
      </c>
      <c r="F1270" s="260">
        <f t="shared" si="46"/>
        <v>7</v>
      </c>
      <c r="G1270" s="356"/>
      <c r="H1270" s="356"/>
      <c r="I1270" s="356">
        <v>3.23</v>
      </c>
      <c r="J1270" s="414">
        <f t="shared" si="47"/>
        <v>20.509999999999998</v>
      </c>
      <c r="K1270" s="364"/>
      <c r="L1270" s="362"/>
    </row>
    <row r="1271" spans="1:12" ht="12.75" customHeight="1">
      <c r="A1271" s="380"/>
      <c r="F1271" s="356"/>
      <c r="G1271" s="356"/>
      <c r="H1271" s="356"/>
      <c r="I1271" s="356"/>
      <c r="J1271" s="411"/>
      <c r="K1271" s="364"/>
      <c r="L1271" s="362"/>
    </row>
    <row r="1272" spans="1:12" ht="12.75" customHeight="1">
      <c r="A1272" s="380"/>
      <c r="C1272" s="352" t="s">
        <v>605</v>
      </c>
      <c r="F1272" s="356"/>
      <c r="G1272" s="356"/>
      <c r="H1272" s="356"/>
      <c r="I1272" s="391"/>
      <c r="J1272" s="411">
        <f>+SUM(J1275:J1280)</f>
        <v>281.84000000000003</v>
      </c>
      <c r="K1272" s="364"/>
      <c r="L1272" s="362"/>
    </row>
    <row r="1273" spans="1:12" ht="12.75" customHeight="1">
      <c r="A1273" s="380"/>
      <c r="D1273" s="344" t="s">
        <v>451</v>
      </c>
      <c r="F1273" s="356"/>
      <c r="G1273" s="356"/>
      <c r="H1273" s="356"/>
      <c r="I1273" s="356"/>
      <c r="J1273" s="411"/>
      <c r="K1273" s="364"/>
      <c r="L1273" s="362"/>
    </row>
    <row r="1274" spans="1:12" ht="12.75" customHeight="1">
      <c r="A1274" s="380"/>
      <c r="F1274" s="356"/>
      <c r="G1274" s="356"/>
      <c r="H1274" s="356"/>
      <c r="I1274" s="356"/>
      <c r="J1274" s="411"/>
      <c r="K1274" s="364"/>
      <c r="L1274" s="362"/>
    </row>
    <row r="1275" spans="1:12" ht="12.75" customHeight="1">
      <c r="A1275" s="380"/>
      <c r="D1275" s="393">
        <v>0</v>
      </c>
      <c r="E1275" s="390">
        <v>1</v>
      </c>
      <c r="F1275" s="260">
        <f>+D1275-D1274</f>
        <v>0</v>
      </c>
      <c r="G1275" s="356"/>
      <c r="H1275" s="356"/>
      <c r="I1275" s="356">
        <v>6.15</v>
      </c>
      <c r="J1275" s="414">
        <f>(I1275+I1274)/2*F1275</f>
        <v>0</v>
      </c>
      <c r="K1275" s="364"/>
      <c r="L1275" s="362"/>
    </row>
    <row r="1276" spans="1:12" ht="12.75" customHeight="1">
      <c r="A1276" s="380"/>
      <c r="D1276" s="393">
        <v>10</v>
      </c>
      <c r="E1276" s="390">
        <v>1</v>
      </c>
      <c r="F1276" s="260">
        <f>+D1276-D1275</f>
        <v>10</v>
      </c>
      <c r="G1276" s="356"/>
      <c r="H1276" s="356"/>
      <c r="I1276" s="356">
        <v>4.21</v>
      </c>
      <c r="J1276" s="414">
        <f>(I1276+I1275)/2*F1276</f>
        <v>51.8</v>
      </c>
      <c r="K1276" s="364"/>
      <c r="L1276" s="362"/>
    </row>
    <row r="1277" spans="1:12" ht="12.75" customHeight="1">
      <c r="A1277" s="380"/>
      <c r="D1277" s="393">
        <v>20</v>
      </c>
      <c r="E1277" s="390">
        <v>1</v>
      </c>
      <c r="F1277" s="260">
        <f>+D1277-D1276</f>
        <v>10</v>
      </c>
      <c r="G1277" s="356"/>
      <c r="H1277" s="356"/>
      <c r="I1277" s="356">
        <v>4.29</v>
      </c>
      <c r="J1277" s="414">
        <f>(I1277+I1276)/2*F1277</f>
        <v>42.5</v>
      </c>
      <c r="K1277" s="364"/>
      <c r="L1277" s="362"/>
    </row>
    <row r="1278" spans="1:12" ht="12.75" customHeight="1">
      <c r="A1278" s="380"/>
      <c r="D1278" s="393">
        <v>30</v>
      </c>
      <c r="E1278" s="390">
        <v>1</v>
      </c>
      <c r="F1278" s="260">
        <f>+D1278-D1277</f>
        <v>10</v>
      </c>
      <c r="G1278" s="356"/>
      <c r="H1278" s="356"/>
      <c r="I1278" s="356">
        <v>7.28</v>
      </c>
      <c r="J1278" s="414">
        <f>(I1278+I1277)/2*F1278</f>
        <v>57.85</v>
      </c>
      <c r="K1278" s="364"/>
      <c r="L1278" s="362"/>
    </row>
    <row r="1279" spans="1:12" ht="12.75" customHeight="1">
      <c r="A1279" s="380"/>
      <c r="D1279" s="393">
        <v>41</v>
      </c>
      <c r="E1279" s="390">
        <v>1</v>
      </c>
      <c r="F1279" s="260">
        <f>+D1279-D1278</f>
        <v>11</v>
      </c>
      <c r="G1279" s="356"/>
      <c r="H1279" s="356"/>
      <c r="I1279" s="356">
        <v>16.3</v>
      </c>
      <c r="J1279" s="414">
        <f>(I1279+I1278)/2*F1279</f>
        <v>129.69</v>
      </c>
      <c r="K1279" s="364"/>
      <c r="L1279" s="362"/>
    </row>
    <row r="1280" spans="1:12" ht="12.75" customHeight="1">
      <c r="A1280" s="380"/>
      <c r="D1280" s="393"/>
      <c r="E1280" s="390"/>
      <c r="F1280" s="260"/>
      <c r="G1280" s="356"/>
      <c r="H1280" s="356"/>
      <c r="I1280" s="356"/>
      <c r="J1280" s="411"/>
      <c r="K1280" s="364"/>
      <c r="L1280" s="362"/>
    </row>
    <row r="1281" spans="1:12" ht="12.75" customHeight="1">
      <c r="A1281" s="380"/>
      <c r="C1281" s="363" t="s">
        <v>597</v>
      </c>
      <c r="F1281" s="356"/>
      <c r="G1281" s="356"/>
      <c r="H1281" s="356"/>
      <c r="I1281" s="391"/>
      <c r="J1281" s="411">
        <f>+J1284+J1293+J1312</f>
        <v>416.68</v>
      </c>
      <c r="K1281" s="364"/>
      <c r="L1281" s="362"/>
    </row>
    <row r="1282" spans="1:12" ht="12.75" customHeight="1">
      <c r="A1282" s="380"/>
      <c r="C1282" s="352"/>
      <c r="F1282" s="356"/>
      <c r="G1282" s="356"/>
      <c r="H1282" s="356"/>
      <c r="I1282" s="391"/>
      <c r="J1282" s="411"/>
      <c r="K1282" s="364"/>
      <c r="L1282" s="362"/>
    </row>
    <row r="1283" spans="1:12" ht="12.75" customHeight="1">
      <c r="A1283" s="380"/>
      <c r="C1283" s="352" t="s">
        <v>395</v>
      </c>
      <c r="F1283" s="356"/>
      <c r="G1283" s="356"/>
      <c r="H1283" s="356"/>
      <c r="I1283" s="391"/>
      <c r="J1283" s="411"/>
      <c r="K1283" s="364"/>
      <c r="L1283" s="362"/>
    </row>
    <row r="1284" spans="1:12" ht="12.75" customHeight="1">
      <c r="A1284" s="380"/>
      <c r="D1284" s="344" t="s">
        <v>451</v>
      </c>
      <c r="F1284" s="356"/>
      <c r="G1284" s="356"/>
      <c r="H1284" s="356"/>
      <c r="I1284" s="356"/>
      <c r="J1284" s="411">
        <f>+SUM(J1286:J1290)</f>
        <v>131.285</v>
      </c>
      <c r="K1284" s="364"/>
      <c r="L1284" s="362"/>
    </row>
    <row r="1285" spans="1:12" ht="12.75" customHeight="1">
      <c r="A1285" s="380"/>
      <c r="F1285" s="356"/>
      <c r="G1285" s="356"/>
      <c r="H1285" s="356"/>
      <c r="I1285" s="356"/>
      <c r="J1285" s="411"/>
      <c r="K1285" s="364"/>
      <c r="L1285" s="362"/>
    </row>
    <row r="1286" spans="1:12" ht="12.75" customHeight="1">
      <c r="A1286" s="380"/>
      <c r="D1286" s="393">
        <v>0</v>
      </c>
      <c r="E1286" s="390">
        <v>1</v>
      </c>
      <c r="F1286" s="260">
        <f>+D1286-D1285</f>
        <v>0</v>
      </c>
      <c r="G1286" s="356"/>
      <c r="H1286" s="356"/>
      <c r="I1286" s="356">
        <v>2.61</v>
      </c>
      <c r="J1286" s="414">
        <f>(I1286+I1285)/2*F1286</f>
        <v>0</v>
      </c>
      <c r="K1286" s="364"/>
      <c r="L1286" s="362"/>
    </row>
    <row r="1287" spans="1:12" ht="12.75" customHeight="1">
      <c r="A1287" s="380"/>
      <c r="D1287" s="393">
        <v>10</v>
      </c>
      <c r="E1287" s="390">
        <v>1</v>
      </c>
      <c r="F1287" s="260">
        <f>+D1287-D1286</f>
        <v>10</v>
      </c>
      <c r="G1287" s="356"/>
      <c r="H1287" s="356"/>
      <c r="I1287" s="356">
        <v>2.62</v>
      </c>
      <c r="J1287" s="414">
        <f>(I1287+I1286)/2*F1287</f>
        <v>26.150000000000002</v>
      </c>
      <c r="K1287" s="364"/>
      <c r="L1287" s="362"/>
    </row>
    <row r="1288" spans="1:12" ht="12.75" customHeight="1">
      <c r="A1288" s="380"/>
      <c r="D1288" s="393">
        <v>20</v>
      </c>
      <c r="E1288" s="390">
        <v>1</v>
      </c>
      <c r="F1288" s="260">
        <f>+D1288-D1287</f>
        <v>10</v>
      </c>
      <c r="G1288" s="356"/>
      <c r="H1288" s="356"/>
      <c r="I1288" s="356">
        <v>3.3</v>
      </c>
      <c r="J1288" s="414">
        <f>(I1288+I1287)/2*F1288</f>
        <v>29.6</v>
      </c>
      <c r="K1288" s="364"/>
      <c r="L1288" s="362"/>
    </row>
    <row r="1289" spans="1:12" ht="12.75" customHeight="1">
      <c r="A1289" s="380"/>
      <c r="D1289" s="393">
        <v>30</v>
      </c>
      <c r="E1289" s="390">
        <v>1</v>
      </c>
      <c r="F1289" s="260">
        <f>+D1289-D1288</f>
        <v>10</v>
      </c>
      <c r="G1289" s="356"/>
      <c r="H1289" s="356"/>
      <c r="I1289" s="356">
        <v>3.15</v>
      </c>
      <c r="J1289" s="414">
        <f>(I1289+I1288)/2*F1289</f>
        <v>32.25</v>
      </c>
      <c r="K1289" s="364"/>
      <c r="L1289" s="362"/>
    </row>
    <row r="1290" spans="1:12" ht="12.75" customHeight="1">
      <c r="A1290" s="380"/>
      <c r="D1290" s="393">
        <v>41</v>
      </c>
      <c r="E1290" s="390">
        <v>1</v>
      </c>
      <c r="F1290" s="260">
        <f>+D1290-D1289</f>
        <v>11</v>
      </c>
      <c r="G1290" s="356"/>
      <c r="H1290" s="356"/>
      <c r="I1290" s="356">
        <v>4.72</v>
      </c>
      <c r="J1290" s="414">
        <f>(I1290+I1289)/2*F1290</f>
        <v>43.284999999999997</v>
      </c>
      <c r="K1290" s="364"/>
      <c r="L1290" s="362"/>
    </row>
    <row r="1291" spans="1:12" ht="12.75" customHeight="1">
      <c r="A1291" s="380"/>
      <c r="F1291" s="356"/>
      <c r="G1291" s="356"/>
      <c r="H1291" s="356"/>
      <c r="I1291" s="356"/>
      <c r="J1291" s="411"/>
      <c r="K1291" s="364"/>
      <c r="L1291" s="362"/>
    </row>
    <row r="1292" spans="1:12" ht="12.75" customHeight="1">
      <c r="A1292" s="380"/>
      <c r="C1292" s="352" t="s">
        <v>605</v>
      </c>
      <c r="F1292" s="356"/>
      <c r="G1292" s="356"/>
      <c r="H1292" s="356"/>
      <c r="I1292" s="391"/>
      <c r="J1292" s="411"/>
      <c r="K1292" s="364"/>
      <c r="L1292" s="362"/>
    </row>
    <row r="1293" spans="1:12" ht="12.75" customHeight="1">
      <c r="A1293" s="380"/>
      <c r="D1293" s="344" t="s">
        <v>611</v>
      </c>
      <c r="F1293" s="356"/>
      <c r="G1293" s="356"/>
      <c r="H1293" s="356"/>
      <c r="I1293" s="356"/>
      <c r="J1293" s="411">
        <f>+SUM(J1294:J1309)</f>
        <v>234.21499999999997</v>
      </c>
      <c r="K1293" s="364"/>
      <c r="L1293" s="334"/>
    </row>
    <row r="1294" spans="1:12" ht="12.75" customHeight="1">
      <c r="A1294" s="380"/>
      <c r="F1294" s="356"/>
      <c r="G1294" s="356"/>
      <c r="H1294" s="356"/>
      <c r="I1294" s="356"/>
      <c r="J1294" s="411"/>
      <c r="K1294" s="364"/>
      <c r="L1294" s="362"/>
    </row>
    <row r="1295" spans="1:12" ht="12.75" customHeight="1">
      <c r="A1295" s="380"/>
      <c r="D1295" s="393">
        <v>0</v>
      </c>
      <c r="E1295" s="390">
        <v>1</v>
      </c>
      <c r="F1295" s="260">
        <f>+D1295-D1294</f>
        <v>0</v>
      </c>
      <c r="G1295" s="356"/>
      <c r="H1295" s="356"/>
      <c r="I1295" s="356">
        <v>1.87</v>
      </c>
      <c r="J1295" s="414">
        <f>(I1295+I1294)/2*F1295</f>
        <v>0</v>
      </c>
      <c r="K1295" s="364"/>
      <c r="L1295" s="362"/>
    </row>
    <row r="1296" spans="1:12" ht="12.75" customHeight="1">
      <c r="A1296" s="380"/>
      <c r="D1296" s="393">
        <v>10</v>
      </c>
      <c r="E1296" s="390">
        <v>1</v>
      </c>
      <c r="F1296" s="260">
        <f t="shared" ref="F1296:F1309" si="48">+D1296-D1295</f>
        <v>10</v>
      </c>
      <c r="G1296" s="356"/>
      <c r="H1296" s="356"/>
      <c r="I1296" s="356">
        <v>1.72</v>
      </c>
      <c r="J1296" s="414">
        <f t="shared" ref="J1296:J1309" si="49">(I1296+I1295)/2*F1296</f>
        <v>17.95</v>
      </c>
      <c r="K1296" s="364"/>
      <c r="L1296" s="362"/>
    </row>
    <row r="1297" spans="1:12" ht="12.75" customHeight="1">
      <c r="A1297" s="380"/>
      <c r="D1297" s="393">
        <v>20</v>
      </c>
      <c r="E1297" s="390">
        <v>1</v>
      </c>
      <c r="F1297" s="260">
        <f t="shared" si="48"/>
        <v>10</v>
      </c>
      <c r="G1297" s="356"/>
      <c r="H1297" s="356"/>
      <c r="I1297" s="356">
        <v>1.24</v>
      </c>
      <c r="J1297" s="414">
        <f t="shared" si="49"/>
        <v>14.8</v>
      </c>
      <c r="K1297" s="364"/>
      <c r="L1297" s="362"/>
    </row>
    <row r="1298" spans="1:12" ht="12.75" customHeight="1">
      <c r="A1298" s="380"/>
      <c r="D1298" s="393">
        <v>30</v>
      </c>
      <c r="E1298" s="390">
        <v>1</v>
      </c>
      <c r="F1298" s="260">
        <f t="shared" si="48"/>
        <v>10</v>
      </c>
      <c r="G1298" s="356"/>
      <c r="H1298" s="356"/>
      <c r="I1298" s="356">
        <v>2.73</v>
      </c>
      <c r="J1298" s="414">
        <f t="shared" si="49"/>
        <v>19.849999999999998</v>
      </c>
      <c r="K1298" s="364"/>
      <c r="L1298" s="362"/>
    </row>
    <row r="1299" spans="1:12" ht="12.75" customHeight="1">
      <c r="A1299" s="380"/>
      <c r="D1299" s="393">
        <v>40</v>
      </c>
      <c r="E1299" s="390">
        <v>1</v>
      </c>
      <c r="F1299" s="260">
        <f t="shared" si="48"/>
        <v>10</v>
      </c>
      <c r="G1299" s="356"/>
      <c r="H1299" s="356"/>
      <c r="I1299" s="356">
        <v>1.22</v>
      </c>
      <c r="J1299" s="414">
        <f t="shared" si="49"/>
        <v>19.75</v>
      </c>
      <c r="K1299" s="364"/>
      <c r="L1299" s="362"/>
    </row>
    <row r="1300" spans="1:12" ht="12.75" customHeight="1">
      <c r="A1300" s="380"/>
      <c r="D1300" s="393">
        <v>50</v>
      </c>
      <c r="E1300" s="390">
        <v>1</v>
      </c>
      <c r="F1300" s="260">
        <f t="shared" si="48"/>
        <v>10</v>
      </c>
      <c r="G1300" s="356"/>
      <c r="H1300" s="356"/>
      <c r="I1300" s="356">
        <v>1.41</v>
      </c>
      <c r="J1300" s="414">
        <f t="shared" si="49"/>
        <v>13.149999999999999</v>
      </c>
      <c r="K1300" s="364"/>
      <c r="L1300" s="362"/>
    </row>
    <row r="1301" spans="1:12" ht="12.75" customHeight="1">
      <c r="A1301" s="380"/>
      <c r="D1301" s="393">
        <v>60</v>
      </c>
      <c r="E1301" s="390">
        <v>1</v>
      </c>
      <c r="F1301" s="260">
        <f t="shared" si="48"/>
        <v>10</v>
      </c>
      <c r="G1301" s="356"/>
      <c r="H1301" s="356"/>
      <c r="I1301" s="356">
        <v>2.1800000000000002</v>
      </c>
      <c r="J1301" s="414">
        <f t="shared" si="49"/>
        <v>17.95</v>
      </c>
      <c r="K1301" s="364"/>
      <c r="L1301" s="362"/>
    </row>
    <row r="1302" spans="1:12" ht="12.75" customHeight="1">
      <c r="A1302" s="380"/>
      <c r="D1302" s="393">
        <v>70</v>
      </c>
      <c r="E1302" s="390">
        <v>1</v>
      </c>
      <c r="F1302" s="260">
        <f t="shared" si="48"/>
        <v>10</v>
      </c>
      <c r="G1302" s="356"/>
      <c r="H1302" s="356"/>
      <c r="I1302" s="356">
        <v>1.65</v>
      </c>
      <c r="J1302" s="414">
        <f t="shared" si="49"/>
        <v>19.149999999999999</v>
      </c>
      <c r="K1302" s="364"/>
      <c r="L1302" s="362"/>
    </row>
    <row r="1303" spans="1:12" ht="12.75" customHeight="1">
      <c r="A1303" s="380"/>
      <c r="D1303" s="393">
        <v>80</v>
      </c>
      <c r="E1303" s="390">
        <v>1</v>
      </c>
      <c r="F1303" s="260">
        <f t="shared" si="48"/>
        <v>10</v>
      </c>
      <c r="G1303" s="356"/>
      <c r="H1303" s="356"/>
      <c r="I1303" s="356">
        <v>0.88</v>
      </c>
      <c r="J1303" s="414">
        <f t="shared" si="49"/>
        <v>12.649999999999999</v>
      </c>
      <c r="K1303" s="364"/>
      <c r="L1303" s="362"/>
    </row>
    <row r="1304" spans="1:12" ht="12.75" customHeight="1">
      <c r="A1304" s="380"/>
      <c r="D1304" s="393">
        <v>90</v>
      </c>
      <c r="E1304" s="390">
        <v>1</v>
      </c>
      <c r="F1304" s="260">
        <f t="shared" si="48"/>
        <v>10</v>
      </c>
      <c r="G1304" s="356"/>
      <c r="H1304" s="356"/>
      <c r="I1304" s="356">
        <v>1.02</v>
      </c>
      <c r="J1304" s="414">
        <f t="shared" si="49"/>
        <v>9.5</v>
      </c>
      <c r="K1304" s="364"/>
      <c r="L1304" s="362"/>
    </row>
    <row r="1305" spans="1:12" ht="12.75" customHeight="1">
      <c r="A1305" s="380"/>
      <c r="D1305" s="393">
        <v>100</v>
      </c>
      <c r="E1305" s="390">
        <v>1</v>
      </c>
      <c r="F1305" s="260">
        <f t="shared" si="48"/>
        <v>10</v>
      </c>
      <c r="G1305" s="356"/>
      <c r="H1305" s="356"/>
      <c r="I1305" s="356">
        <v>1.69</v>
      </c>
      <c r="J1305" s="414">
        <f t="shared" si="49"/>
        <v>13.55</v>
      </c>
      <c r="K1305" s="364"/>
      <c r="L1305" s="362"/>
    </row>
    <row r="1306" spans="1:12" ht="12.75" customHeight="1">
      <c r="A1306" s="380"/>
      <c r="D1306" s="393">
        <v>110</v>
      </c>
      <c r="E1306" s="390">
        <v>1</v>
      </c>
      <c r="F1306" s="260">
        <f t="shared" si="48"/>
        <v>10</v>
      </c>
      <c r="G1306" s="356"/>
      <c r="H1306" s="356"/>
      <c r="I1306" s="356">
        <v>2.0499999999999998</v>
      </c>
      <c r="J1306" s="414">
        <f t="shared" si="49"/>
        <v>18.7</v>
      </c>
      <c r="K1306" s="364"/>
      <c r="L1306" s="362"/>
    </row>
    <row r="1307" spans="1:12" ht="12.75" customHeight="1">
      <c r="A1307" s="380"/>
      <c r="D1307" s="393">
        <v>120</v>
      </c>
      <c r="E1307" s="390">
        <v>1</v>
      </c>
      <c r="F1307" s="260">
        <f t="shared" si="48"/>
        <v>10</v>
      </c>
      <c r="G1307" s="356"/>
      <c r="H1307" s="356"/>
      <c r="I1307" s="356">
        <v>2.08</v>
      </c>
      <c r="J1307" s="414">
        <f t="shared" si="49"/>
        <v>20.65</v>
      </c>
      <c r="K1307" s="364"/>
      <c r="L1307" s="362"/>
    </row>
    <row r="1308" spans="1:12" ht="12.75" customHeight="1">
      <c r="A1308" s="380"/>
      <c r="D1308" s="393">
        <v>130</v>
      </c>
      <c r="E1308" s="390">
        <v>1</v>
      </c>
      <c r="F1308" s="260">
        <f t="shared" si="48"/>
        <v>10</v>
      </c>
      <c r="G1308" s="356"/>
      <c r="H1308" s="356"/>
      <c r="I1308" s="356">
        <v>1.93</v>
      </c>
      <c r="J1308" s="414">
        <f t="shared" si="49"/>
        <v>20.049999999999997</v>
      </c>
      <c r="K1308" s="364"/>
      <c r="L1308" s="362"/>
    </row>
    <row r="1309" spans="1:12" ht="12.75" customHeight="1">
      <c r="A1309" s="380"/>
      <c r="D1309" s="393">
        <v>139</v>
      </c>
      <c r="E1309" s="390">
        <v>1</v>
      </c>
      <c r="F1309" s="260">
        <f t="shared" si="48"/>
        <v>9</v>
      </c>
      <c r="G1309" s="356"/>
      <c r="H1309" s="356"/>
      <c r="I1309" s="356">
        <v>1.74</v>
      </c>
      <c r="J1309" s="414">
        <f t="shared" si="49"/>
        <v>16.515000000000001</v>
      </c>
      <c r="K1309" s="364"/>
      <c r="L1309" s="362"/>
    </row>
    <row r="1310" spans="1:12" ht="12.75" customHeight="1">
      <c r="A1310" s="380"/>
      <c r="D1310" s="393"/>
      <c r="E1310" s="390"/>
      <c r="F1310" s="260"/>
      <c r="G1310" s="356"/>
      <c r="H1310" s="356"/>
      <c r="I1310" s="356"/>
      <c r="J1310" s="414"/>
      <c r="K1310" s="364"/>
      <c r="L1310" s="362"/>
    </row>
    <row r="1311" spans="1:12" ht="12.75" customHeight="1">
      <c r="A1311" s="380"/>
      <c r="C1311" s="352" t="s">
        <v>607</v>
      </c>
      <c r="F1311" s="356"/>
      <c r="G1311" s="356"/>
      <c r="H1311" s="356"/>
      <c r="I1311" s="391"/>
      <c r="J1311" s="411"/>
      <c r="K1311" s="364"/>
      <c r="L1311" s="362"/>
    </row>
    <row r="1312" spans="1:12" ht="12.75" customHeight="1">
      <c r="A1312" s="380"/>
      <c r="D1312" s="344" t="s">
        <v>612</v>
      </c>
      <c r="F1312" s="356"/>
      <c r="G1312" s="356"/>
      <c r="H1312" s="356"/>
      <c r="I1312" s="356"/>
      <c r="J1312" s="411">
        <f>+SUM(J1313:J1317)</f>
        <v>51.180000000000007</v>
      </c>
      <c r="K1312" s="364"/>
      <c r="L1312" s="362"/>
    </row>
    <row r="1313" spans="1:12" ht="12.75" customHeight="1">
      <c r="A1313" s="380"/>
      <c r="F1313" s="356"/>
      <c r="G1313" s="356"/>
      <c r="H1313" s="356"/>
      <c r="I1313" s="356"/>
      <c r="J1313" s="411"/>
      <c r="K1313" s="364"/>
      <c r="L1313" s="362"/>
    </row>
    <row r="1314" spans="1:12" ht="12.75" customHeight="1">
      <c r="A1314" s="380"/>
      <c r="D1314" s="393">
        <v>0</v>
      </c>
      <c r="E1314" s="390">
        <v>1</v>
      </c>
      <c r="F1314" s="260">
        <f>+D1314-D1313</f>
        <v>0</v>
      </c>
      <c r="G1314" s="356"/>
      <c r="H1314" s="356"/>
      <c r="I1314" s="356">
        <v>1.98</v>
      </c>
      <c r="J1314" s="414">
        <f>(I1314+I1313)/2*F1314</f>
        <v>0</v>
      </c>
      <c r="K1314" s="364"/>
      <c r="L1314" s="362"/>
    </row>
    <row r="1315" spans="1:12" ht="12.75" customHeight="1">
      <c r="A1315" s="380"/>
      <c r="D1315" s="393">
        <v>10</v>
      </c>
      <c r="E1315" s="390">
        <v>1</v>
      </c>
      <c r="F1315" s="260">
        <f>+D1315-D1314</f>
        <v>10</v>
      </c>
      <c r="G1315" s="356"/>
      <c r="H1315" s="356"/>
      <c r="I1315" s="356">
        <v>1.59</v>
      </c>
      <c r="J1315" s="414">
        <f>(I1315+I1314)/2*F1315</f>
        <v>17.850000000000001</v>
      </c>
      <c r="K1315" s="364"/>
      <c r="L1315" s="362"/>
    </row>
    <row r="1316" spans="1:12" ht="12.75" customHeight="1">
      <c r="A1316" s="380"/>
      <c r="D1316" s="393">
        <v>20</v>
      </c>
      <c r="E1316" s="390">
        <v>1</v>
      </c>
      <c r="F1316" s="260">
        <f>+D1316-D1315</f>
        <v>10</v>
      </c>
      <c r="G1316" s="356"/>
      <c r="H1316" s="356"/>
      <c r="I1316" s="356">
        <v>1.6</v>
      </c>
      <c r="J1316" s="414">
        <f>(I1316+I1315)/2*F1316</f>
        <v>15.950000000000003</v>
      </c>
      <c r="K1316" s="364"/>
      <c r="L1316" s="362"/>
    </row>
    <row r="1317" spans="1:12" ht="12.75" customHeight="1">
      <c r="A1317" s="380"/>
      <c r="D1317" s="393">
        <v>31</v>
      </c>
      <c r="E1317" s="390">
        <v>1</v>
      </c>
      <c r="F1317" s="260">
        <f>+D1317-D1316</f>
        <v>11</v>
      </c>
      <c r="G1317" s="356"/>
      <c r="H1317" s="356"/>
      <c r="I1317" s="356">
        <v>1.56</v>
      </c>
      <c r="J1317" s="414">
        <f>(I1317+I1316)/2*F1317</f>
        <v>17.380000000000003</v>
      </c>
      <c r="K1317" s="364"/>
      <c r="L1317" s="362"/>
    </row>
    <row r="1318" spans="1:12" ht="12.75" customHeight="1">
      <c r="A1318" s="380"/>
      <c r="D1318" s="393"/>
      <c r="E1318" s="390"/>
      <c r="F1318" s="260"/>
      <c r="G1318" s="356"/>
      <c r="H1318" s="356"/>
      <c r="I1318" s="356"/>
      <c r="J1318" s="414"/>
      <c r="K1318" s="364"/>
      <c r="L1318" s="362"/>
    </row>
    <row r="1319" spans="1:12" ht="12.75" customHeight="1">
      <c r="A1319" s="380"/>
      <c r="C1319" s="363" t="s">
        <v>613</v>
      </c>
      <c r="F1319" s="356"/>
      <c r="G1319" s="356"/>
      <c r="H1319" s="356"/>
      <c r="I1319" s="391"/>
      <c r="J1319" s="411">
        <f>+J1322</f>
        <v>61.95</v>
      </c>
      <c r="K1319" s="364"/>
      <c r="L1319" s="362"/>
    </row>
    <row r="1320" spans="1:12" ht="12.75" customHeight="1">
      <c r="A1320" s="380"/>
      <c r="C1320" s="352"/>
      <c r="F1320" s="356"/>
      <c r="G1320" s="356"/>
      <c r="H1320" s="356"/>
      <c r="I1320" s="391"/>
      <c r="J1320" s="411"/>
      <c r="K1320" s="364"/>
      <c r="L1320" s="362"/>
    </row>
    <row r="1321" spans="1:12" ht="12.75" customHeight="1">
      <c r="A1321" s="380"/>
      <c r="C1321" s="352" t="s">
        <v>395</v>
      </c>
      <c r="F1321" s="356"/>
      <c r="G1321" s="356"/>
      <c r="H1321" s="356"/>
      <c r="I1321" s="391"/>
      <c r="J1321" s="411"/>
      <c r="K1321" s="364"/>
      <c r="L1321" s="362"/>
    </row>
    <row r="1322" spans="1:12" ht="12.75" customHeight="1">
      <c r="A1322" s="380"/>
      <c r="D1322" s="344" t="s">
        <v>614</v>
      </c>
      <c r="F1322" s="356"/>
      <c r="G1322" s="356"/>
      <c r="H1322" s="356"/>
      <c r="I1322" s="356"/>
      <c r="J1322" s="411">
        <f>+SUM(J1323:J1341)</f>
        <v>61.95</v>
      </c>
      <c r="K1322" s="364"/>
      <c r="L1322" s="362"/>
    </row>
    <row r="1323" spans="1:12" ht="12.75" customHeight="1">
      <c r="A1323" s="380"/>
      <c r="F1323" s="356"/>
      <c r="G1323" s="356"/>
      <c r="H1323" s="356"/>
      <c r="I1323" s="356"/>
      <c r="J1323" s="411"/>
      <c r="K1323" s="364"/>
      <c r="L1323" s="362"/>
    </row>
    <row r="1324" spans="1:12" ht="12.75" customHeight="1">
      <c r="A1324" s="380"/>
      <c r="D1324" s="393">
        <v>0</v>
      </c>
      <c r="E1324" s="390">
        <v>1</v>
      </c>
      <c r="F1324" s="260">
        <f>+D1324-D1323</f>
        <v>0</v>
      </c>
      <c r="G1324" s="356"/>
      <c r="H1324" s="356"/>
      <c r="I1324" s="356">
        <v>0.38</v>
      </c>
      <c r="J1324" s="414">
        <f>(I1324+I1323)/2*F1324</f>
        <v>0</v>
      </c>
      <c r="K1324" s="364"/>
      <c r="L1324" s="362"/>
    </row>
    <row r="1325" spans="1:12" ht="12.75" customHeight="1">
      <c r="A1325" s="380"/>
      <c r="D1325" s="393">
        <v>5</v>
      </c>
      <c r="E1325" s="390">
        <v>1</v>
      </c>
      <c r="F1325" s="260">
        <f>+D1325-D1324</f>
        <v>5</v>
      </c>
      <c r="G1325" s="356"/>
      <c r="H1325" s="356"/>
      <c r="I1325" s="356">
        <v>0</v>
      </c>
      <c r="J1325" s="414">
        <f t="shared" ref="J1325:J1341" si="50">(I1325+I1324)/2*F1325</f>
        <v>0.95</v>
      </c>
      <c r="K1325" s="364"/>
      <c r="L1325" s="362"/>
    </row>
    <row r="1326" spans="1:12" ht="12.75" customHeight="1">
      <c r="A1326" s="380"/>
      <c r="D1326" s="393">
        <v>10</v>
      </c>
      <c r="E1326" s="390">
        <v>1</v>
      </c>
      <c r="F1326" s="260">
        <f t="shared" ref="F1326:F1338" si="51">+D1326-D1325</f>
        <v>5</v>
      </c>
      <c r="G1326" s="356"/>
      <c r="H1326" s="356"/>
      <c r="I1326" s="356">
        <v>0.01</v>
      </c>
      <c r="J1326" s="414">
        <f t="shared" si="50"/>
        <v>2.5000000000000001E-2</v>
      </c>
      <c r="K1326" s="364"/>
      <c r="L1326" s="362"/>
    </row>
    <row r="1327" spans="1:12" ht="12.75" customHeight="1">
      <c r="A1327" s="380"/>
      <c r="D1327" s="393">
        <v>15</v>
      </c>
      <c r="E1327" s="390">
        <v>1</v>
      </c>
      <c r="F1327" s="260">
        <f t="shared" si="51"/>
        <v>5</v>
      </c>
      <c r="G1327" s="356"/>
      <c r="H1327" s="356"/>
      <c r="I1327" s="356">
        <v>0</v>
      </c>
      <c r="J1327" s="414">
        <f t="shared" si="50"/>
        <v>2.5000000000000001E-2</v>
      </c>
      <c r="K1327" s="364"/>
      <c r="L1327" s="362"/>
    </row>
    <row r="1328" spans="1:12" ht="12.75" customHeight="1">
      <c r="A1328" s="380"/>
      <c r="D1328" s="393">
        <v>20</v>
      </c>
      <c r="E1328" s="390">
        <v>1</v>
      </c>
      <c r="F1328" s="260">
        <f t="shared" si="51"/>
        <v>5</v>
      </c>
      <c r="G1328" s="356"/>
      <c r="H1328" s="356"/>
      <c r="I1328" s="356">
        <v>0</v>
      </c>
      <c r="J1328" s="414">
        <f t="shared" si="50"/>
        <v>0</v>
      </c>
      <c r="K1328" s="364"/>
      <c r="L1328" s="362"/>
    </row>
    <row r="1329" spans="1:12" ht="12.75" customHeight="1">
      <c r="A1329" s="380"/>
      <c r="D1329" s="393">
        <v>25</v>
      </c>
      <c r="E1329" s="390">
        <v>1</v>
      </c>
      <c r="F1329" s="260">
        <f t="shared" si="51"/>
        <v>5</v>
      </c>
      <c r="G1329" s="356"/>
      <c r="H1329" s="356"/>
      <c r="I1329" s="356">
        <v>0</v>
      </c>
      <c r="J1329" s="414">
        <f t="shared" si="50"/>
        <v>0</v>
      </c>
      <c r="K1329" s="364"/>
      <c r="L1329" s="362"/>
    </row>
    <row r="1330" spans="1:12" ht="12.75" customHeight="1">
      <c r="A1330" s="380"/>
      <c r="D1330" s="393">
        <v>30</v>
      </c>
      <c r="E1330" s="390">
        <v>1</v>
      </c>
      <c r="F1330" s="260">
        <f t="shared" si="51"/>
        <v>5</v>
      </c>
      <c r="G1330" s="356"/>
      <c r="H1330" s="356"/>
      <c r="I1330" s="356">
        <v>0</v>
      </c>
      <c r="J1330" s="414">
        <f t="shared" si="50"/>
        <v>0</v>
      </c>
      <c r="K1330" s="364"/>
      <c r="L1330" s="362"/>
    </row>
    <row r="1331" spans="1:12" ht="12.75" customHeight="1">
      <c r="A1331" s="380"/>
      <c r="D1331" s="393">
        <v>35</v>
      </c>
      <c r="E1331" s="390">
        <v>1</v>
      </c>
      <c r="F1331" s="260">
        <f t="shared" si="51"/>
        <v>5</v>
      </c>
      <c r="G1331" s="356"/>
      <c r="H1331" s="356"/>
      <c r="I1331" s="356">
        <v>0</v>
      </c>
      <c r="J1331" s="414">
        <f t="shared" si="50"/>
        <v>0</v>
      </c>
      <c r="K1331" s="364"/>
      <c r="L1331" s="362"/>
    </row>
    <row r="1332" spans="1:12" ht="12.75" customHeight="1">
      <c r="A1332" s="380"/>
      <c r="D1332" s="393">
        <v>40</v>
      </c>
      <c r="E1332" s="390">
        <v>1</v>
      </c>
      <c r="F1332" s="260">
        <f t="shared" si="51"/>
        <v>5</v>
      </c>
      <c r="G1332" s="356"/>
      <c r="H1332" s="356"/>
      <c r="I1332" s="356">
        <v>0</v>
      </c>
      <c r="J1332" s="414">
        <f t="shared" si="50"/>
        <v>0</v>
      </c>
      <c r="K1332" s="364"/>
      <c r="L1332" s="362"/>
    </row>
    <row r="1333" spans="1:12" ht="12.75" customHeight="1">
      <c r="A1333" s="380"/>
      <c r="D1333" s="393">
        <v>45</v>
      </c>
      <c r="E1333" s="390">
        <v>1</v>
      </c>
      <c r="F1333" s="260">
        <f t="shared" si="51"/>
        <v>5</v>
      </c>
      <c r="G1333" s="356"/>
      <c r="H1333" s="356"/>
      <c r="I1333" s="356">
        <v>0</v>
      </c>
      <c r="J1333" s="414">
        <f t="shared" si="50"/>
        <v>0</v>
      </c>
      <c r="K1333" s="364"/>
      <c r="L1333" s="362"/>
    </row>
    <row r="1334" spans="1:12" ht="12.75" customHeight="1">
      <c r="A1334" s="380"/>
      <c r="D1334" s="393">
        <v>50</v>
      </c>
      <c r="E1334" s="390">
        <v>1</v>
      </c>
      <c r="F1334" s="260">
        <f t="shared" si="51"/>
        <v>5</v>
      </c>
      <c r="G1334" s="356"/>
      <c r="H1334" s="356"/>
      <c r="I1334" s="356">
        <v>0</v>
      </c>
      <c r="J1334" s="414">
        <f t="shared" si="50"/>
        <v>0</v>
      </c>
      <c r="K1334" s="364"/>
      <c r="L1334" s="362"/>
    </row>
    <row r="1335" spans="1:12" ht="12.75" customHeight="1">
      <c r="A1335" s="380"/>
      <c r="D1335" s="393">
        <v>55</v>
      </c>
      <c r="E1335" s="390">
        <v>1</v>
      </c>
      <c r="F1335" s="260">
        <f t="shared" si="51"/>
        <v>5</v>
      </c>
      <c r="G1335" s="356"/>
      <c r="H1335" s="356"/>
      <c r="I1335" s="356">
        <v>0.01</v>
      </c>
      <c r="J1335" s="414">
        <f t="shared" si="50"/>
        <v>2.5000000000000001E-2</v>
      </c>
      <c r="K1335" s="364"/>
      <c r="L1335" s="362"/>
    </row>
    <row r="1336" spans="1:12" ht="12.75" customHeight="1">
      <c r="A1336" s="380"/>
      <c r="D1336" s="393">
        <v>60</v>
      </c>
      <c r="E1336" s="390">
        <v>1</v>
      </c>
      <c r="F1336" s="260">
        <f t="shared" si="51"/>
        <v>5</v>
      </c>
      <c r="G1336" s="356"/>
      <c r="H1336" s="356"/>
      <c r="I1336" s="356">
        <v>0.33</v>
      </c>
      <c r="J1336" s="414">
        <f t="shared" si="50"/>
        <v>0.85000000000000009</v>
      </c>
      <c r="K1336" s="364"/>
      <c r="L1336" s="362"/>
    </row>
    <row r="1337" spans="1:12" ht="12.75" customHeight="1">
      <c r="A1337" s="380"/>
      <c r="D1337" s="393">
        <v>65</v>
      </c>
      <c r="E1337" s="390">
        <v>1</v>
      </c>
      <c r="F1337" s="260">
        <f t="shared" si="51"/>
        <v>5</v>
      </c>
      <c r="G1337" s="356"/>
      <c r="H1337" s="356"/>
      <c r="I1337" s="356">
        <v>0.97</v>
      </c>
      <c r="J1337" s="414">
        <f t="shared" si="50"/>
        <v>3.25</v>
      </c>
      <c r="K1337" s="364"/>
      <c r="L1337" s="362"/>
    </row>
    <row r="1338" spans="1:12" ht="12.75" customHeight="1">
      <c r="A1338" s="380"/>
      <c r="D1338" s="393">
        <v>70</v>
      </c>
      <c r="E1338" s="390">
        <v>1</v>
      </c>
      <c r="F1338" s="260">
        <f t="shared" si="51"/>
        <v>5</v>
      </c>
      <c r="G1338" s="356"/>
      <c r="H1338" s="356"/>
      <c r="I1338" s="356">
        <v>1.44</v>
      </c>
      <c r="J1338" s="414">
        <f t="shared" si="50"/>
        <v>6.0250000000000004</v>
      </c>
      <c r="K1338" s="364"/>
      <c r="L1338" s="362"/>
    </row>
    <row r="1339" spans="1:12" ht="12.75" customHeight="1">
      <c r="A1339" s="380"/>
      <c r="D1339" s="393">
        <v>80</v>
      </c>
      <c r="E1339" s="390">
        <v>1</v>
      </c>
      <c r="F1339" s="260">
        <f>+D1339-D1338</f>
        <v>10</v>
      </c>
      <c r="G1339" s="356"/>
      <c r="H1339" s="356"/>
      <c r="I1339" s="356">
        <v>1.89</v>
      </c>
      <c r="J1339" s="414">
        <f t="shared" si="50"/>
        <v>16.649999999999999</v>
      </c>
      <c r="K1339" s="364"/>
      <c r="L1339" s="362"/>
    </row>
    <row r="1340" spans="1:12" ht="12.75" customHeight="1">
      <c r="A1340" s="380"/>
      <c r="D1340" s="393">
        <v>90</v>
      </c>
      <c r="E1340" s="390">
        <v>1</v>
      </c>
      <c r="F1340" s="260">
        <f>+D1340-D1339</f>
        <v>10</v>
      </c>
      <c r="G1340" s="356"/>
      <c r="H1340" s="356"/>
      <c r="I1340" s="356">
        <v>1.95</v>
      </c>
      <c r="J1340" s="414">
        <f t="shared" si="50"/>
        <v>19.2</v>
      </c>
      <c r="K1340" s="364"/>
      <c r="L1340" s="362"/>
    </row>
    <row r="1341" spans="1:12" ht="12.75" customHeight="1">
      <c r="A1341" s="380"/>
      <c r="D1341" s="393">
        <v>100</v>
      </c>
      <c r="E1341" s="390">
        <v>1</v>
      </c>
      <c r="F1341" s="260">
        <f>+D1341-D1340</f>
        <v>10</v>
      </c>
      <c r="G1341" s="356"/>
      <c r="H1341" s="356"/>
      <c r="I1341" s="356">
        <v>1.04</v>
      </c>
      <c r="J1341" s="414">
        <f t="shared" si="50"/>
        <v>14.950000000000001</v>
      </c>
      <c r="K1341" s="364"/>
      <c r="L1341" s="362"/>
    </row>
    <row r="1342" spans="1:12" ht="12.75" customHeight="1">
      <c r="A1342" s="380"/>
      <c r="D1342" s="393"/>
      <c r="E1342" s="390"/>
      <c r="F1342" s="260"/>
      <c r="G1342" s="356"/>
      <c r="H1342" s="356"/>
      <c r="I1342" s="356"/>
      <c r="J1342" s="414"/>
      <c r="K1342" s="364"/>
      <c r="L1342" s="362"/>
    </row>
    <row r="1343" spans="1:12" ht="12.75" customHeight="1">
      <c r="A1343" s="380"/>
      <c r="C1343" s="363" t="s">
        <v>615</v>
      </c>
      <c r="F1343" s="356"/>
      <c r="G1343" s="356"/>
      <c r="H1343" s="356"/>
      <c r="I1343" s="391"/>
      <c r="J1343" s="411">
        <f>+J1346</f>
        <v>58.25</v>
      </c>
      <c r="K1343" s="364"/>
      <c r="L1343" s="362"/>
    </row>
    <row r="1344" spans="1:12" ht="12.75" customHeight="1">
      <c r="A1344" s="380"/>
      <c r="C1344" s="352"/>
      <c r="F1344" s="356"/>
      <c r="G1344" s="356"/>
      <c r="H1344" s="356"/>
      <c r="I1344" s="391"/>
      <c r="J1344" s="411"/>
      <c r="K1344" s="364"/>
      <c r="L1344" s="362"/>
    </row>
    <row r="1345" spans="1:12" ht="12.75" customHeight="1">
      <c r="A1345" s="380"/>
      <c r="C1345" s="352" t="s">
        <v>395</v>
      </c>
      <c r="F1345" s="356"/>
      <c r="G1345" s="356"/>
      <c r="H1345" s="356"/>
      <c r="I1345" s="391"/>
      <c r="J1345" s="411"/>
      <c r="K1345" s="364"/>
      <c r="L1345" s="362"/>
    </row>
    <row r="1346" spans="1:12" ht="12.75" customHeight="1">
      <c r="A1346" s="380"/>
      <c r="D1346" s="344" t="s">
        <v>616</v>
      </c>
      <c r="F1346" s="356"/>
      <c r="G1346" s="356"/>
      <c r="H1346" s="356"/>
      <c r="I1346" s="356"/>
      <c r="J1346" s="411">
        <f>+SUM(J1347:J1352)</f>
        <v>58.25</v>
      </c>
      <c r="K1346" s="364"/>
      <c r="L1346" s="362"/>
    </row>
    <row r="1347" spans="1:12" ht="12.75" customHeight="1">
      <c r="A1347" s="380"/>
      <c r="F1347" s="356"/>
      <c r="G1347" s="356"/>
      <c r="H1347" s="356"/>
      <c r="I1347" s="356"/>
      <c r="J1347" s="411"/>
      <c r="K1347" s="364"/>
      <c r="L1347" s="362"/>
    </row>
    <row r="1348" spans="1:12" ht="12.75" customHeight="1">
      <c r="A1348" s="380"/>
      <c r="D1348" s="393">
        <v>0</v>
      </c>
      <c r="E1348" s="390">
        <v>1</v>
      </c>
      <c r="F1348" s="260">
        <f>+D1348-D1347</f>
        <v>0</v>
      </c>
      <c r="G1348" s="356"/>
      <c r="H1348" s="356"/>
      <c r="I1348" s="356">
        <v>1.33</v>
      </c>
      <c r="J1348" s="414">
        <f>(I1348+I1347)/2*F1348</f>
        <v>0</v>
      </c>
      <c r="K1348" s="364"/>
      <c r="L1348" s="362"/>
    </row>
    <row r="1349" spans="1:12" ht="12.75" customHeight="1">
      <c r="A1349" s="380"/>
      <c r="D1349" s="393">
        <v>10</v>
      </c>
      <c r="E1349" s="390">
        <v>1</v>
      </c>
      <c r="F1349" s="260">
        <f>+D1349-D1348</f>
        <v>10</v>
      </c>
      <c r="G1349" s="356"/>
      <c r="H1349" s="356"/>
      <c r="I1349" s="356">
        <v>2.41</v>
      </c>
      <c r="J1349" s="414">
        <f>(I1349+I1348)/2*F1349</f>
        <v>18.700000000000003</v>
      </c>
      <c r="K1349" s="364"/>
      <c r="L1349" s="362"/>
    </row>
    <row r="1350" spans="1:12" ht="12.75" customHeight="1">
      <c r="A1350" s="380"/>
      <c r="D1350" s="393">
        <v>20</v>
      </c>
      <c r="E1350" s="390">
        <v>1</v>
      </c>
      <c r="F1350" s="260">
        <f>+D1350-D1349</f>
        <v>10</v>
      </c>
      <c r="G1350" s="356"/>
      <c r="H1350" s="356"/>
      <c r="I1350" s="356">
        <v>1.1599999999999999</v>
      </c>
      <c r="J1350" s="414">
        <f>(I1350+I1349)/2*F1350</f>
        <v>17.850000000000001</v>
      </c>
      <c r="K1350" s="364"/>
      <c r="L1350" s="362"/>
    </row>
    <row r="1351" spans="1:12" ht="12.75" customHeight="1">
      <c r="A1351" s="380"/>
      <c r="D1351" s="393">
        <v>30</v>
      </c>
      <c r="E1351" s="390">
        <v>1</v>
      </c>
      <c r="F1351" s="260">
        <f>+D1351-D1350</f>
        <v>10</v>
      </c>
      <c r="G1351" s="356"/>
      <c r="H1351" s="356"/>
      <c r="I1351" s="356">
        <v>1.35</v>
      </c>
      <c r="J1351" s="414">
        <f>(I1351+I1350)/2*F1351</f>
        <v>12.549999999999999</v>
      </c>
      <c r="K1351" s="364"/>
      <c r="L1351" s="362"/>
    </row>
    <row r="1352" spans="1:12" ht="12.75" customHeight="1">
      <c r="A1352" s="380"/>
      <c r="D1352" s="393">
        <v>37.5</v>
      </c>
      <c r="E1352" s="390">
        <v>1</v>
      </c>
      <c r="F1352" s="260">
        <f>+D1352-D1351</f>
        <v>7.5</v>
      </c>
      <c r="G1352" s="356"/>
      <c r="H1352" s="356"/>
      <c r="I1352" s="356">
        <v>1.0900000000000001</v>
      </c>
      <c r="J1352" s="414">
        <f>(I1352+I1351)/2*F1352</f>
        <v>9.1500000000000021</v>
      </c>
      <c r="K1352" s="364"/>
      <c r="L1352" s="362"/>
    </row>
    <row r="1353" spans="1:12" ht="12.75" customHeight="1">
      <c r="A1353" s="380"/>
      <c r="D1353" s="393"/>
      <c r="E1353" s="390"/>
      <c r="F1353" s="260"/>
      <c r="G1353" s="356"/>
      <c r="H1353" s="356"/>
      <c r="I1353" s="356"/>
      <c r="J1353" s="414"/>
      <c r="K1353" s="364"/>
      <c r="L1353" s="362"/>
    </row>
    <row r="1354" spans="1:12" ht="12.75" customHeight="1">
      <c r="A1354" s="380"/>
      <c r="C1354" s="363" t="s">
        <v>617</v>
      </c>
      <c r="F1354" s="356"/>
      <c r="G1354" s="356"/>
      <c r="H1354" s="356"/>
      <c r="I1354" s="391"/>
      <c r="J1354" s="411">
        <f>+J1357</f>
        <v>125.76149999999998</v>
      </c>
      <c r="K1354" s="364"/>
      <c r="L1354" s="362"/>
    </row>
    <row r="1355" spans="1:12" ht="12.75" customHeight="1">
      <c r="A1355" s="380"/>
      <c r="C1355" s="352"/>
      <c r="F1355" s="356"/>
      <c r="G1355" s="356"/>
      <c r="H1355" s="356"/>
      <c r="I1355" s="391"/>
      <c r="J1355" s="411"/>
      <c r="K1355" s="364"/>
      <c r="L1355" s="362"/>
    </row>
    <row r="1356" spans="1:12" ht="12.75" customHeight="1">
      <c r="A1356" s="380"/>
      <c r="C1356" s="352" t="s">
        <v>395</v>
      </c>
      <c r="F1356" s="356"/>
      <c r="G1356" s="356"/>
      <c r="H1356" s="356"/>
      <c r="I1356" s="391"/>
      <c r="J1356" s="411"/>
      <c r="K1356" s="364"/>
      <c r="L1356" s="362"/>
    </row>
    <row r="1357" spans="1:12" ht="12.75" customHeight="1">
      <c r="A1357" s="380"/>
      <c r="D1357" s="344" t="s">
        <v>618</v>
      </c>
      <c r="F1357" s="356"/>
      <c r="G1357" s="356"/>
      <c r="H1357" s="356"/>
      <c r="I1357" s="356"/>
      <c r="J1357" s="411">
        <f>+SUM(J1358:J1364)</f>
        <v>125.76149999999998</v>
      </c>
      <c r="K1357" s="364"/>
      <c r="L1357" s="362"/>
    </row>
    <row r="1358" spans="1:12" ht="12.75" customHeight="1">
      <c r="A1358" s="380"/>
      <c r="F1358" s="356"/>
      <c r="G1358" s="356"/>
      <c r="H1358" s="356"/>
      <c r="I1358" s="356"/>
      <c r="J1358" s="411"/>
      <c r="K1358" s="364"/>
      <c r="L1358" s="362"/>
    </row>
    <row r="1359" spans="1:12" ht="12.75" customHeight="1">
      <c r="A1359" s="380"/>
      <c r="D1359" s="393">
        <v>0</v>
      </c>
      <c r="E1359" s="390">
        <v>1</v>
      </c>
      <c r="F1359" s="260">
        <f t="shared" ref="F1359:F1364" si="52">+D1359-D1358</f>
        <v>0</v>
      </c>
      <c r="G1359" s="356"/>
      <c r="H1359" s="356"/>
      <c r="I1359" s="356">
        <v>2.5299999999999998</v>
      </c>
      <c r="J1359" s="414">
        <f t="shared" ref="J1359:J1364" si="53">(I1359+I1358)/2*F1359</f>
        <v>0</v>
      </c>
      <c r="K1359" s="364"/>
      <c r="L1359" s="362"/>
    </row>
    <row r="1360" spans="1:12" ht="12.75" customHeight="1">
      <c r="A1360" s="380"/>
      <c r="D1360" s="393">
        <v>10</v>
      </c>
      <c r="E1360" s="390">
        <v>1</v>
      </c>
      <c r="F1360" s="260">
        <f t="shared" si="52"/>
        <v>10</v>
      </c>
      <c r="G1360" s="356"/>
      <c r="H1360" s="356"/>
      <c r="I1360" s="356">
        <v>2.4700000000000002</v>
      </c>
      <c r="J1360" s="414">
        <f t="shared" si="53"/>
        <v>25</v>
      </c>
      <c r="K1360" s="364"/>
      <c r="L1360" s="362"/>
    </row>
    <row r="1361" spans="1:12" ht="12.75" customHeight="1">
      <c r="A1361" s="380"/>
      <c r="D1361" s="393">
        <v>20</v>
      </c>
      <c r="E1361" s="390">
        <v>1</v>
      </c>
      <c r="F1361" s="260">
        <f t="shared" si="52"/>
        <v>10</v>
      </c>
      <c r="G1361" s="356"/>
      <c r="H1361" s="356"/>
      <c r="I1361" s="356">
        <v>2.8</v>
      </c>
      <c r="J1361" s="414">
        <f t="shared" si="53"/>
        <v>26.349999999999998</v>
      </c>
      <c r="K1361" s="364"/>
      <c r="L1361" s="362"/>
    </row>
    <row r="1362" spans="1:12" ht="12.75" customHeight="1">
      <c r="A1362" s="380"/>
      <c r="D1362" s="393">
        <v>30</v>
      </c>
      <c r="E1362" s="390">
        <v>1</v>
      </c>
      <c r="F1362" s="260">
        <f t="shared" si="52"/>
        <v>10</v>
      </c>
      <c r="G1362" s="356"/>
      <c r="H1362" s="356"/>
      <c r="I1362" s="356">
        <v>2.92</v>
      </c>
      <c r="J1362" s="414">
        <f t="shared" si="53"/>
        <v>28.599999999999998</v>
      </c>
      <c r="K1362" s="364"/>
      <c r="L1362" s="362"/>
    </row>
    <row r="1363" spans="1:12" ht="12.75" customHeight="1">
      <c r="A1363" s="380"/>
      <c r="D1363" s="393">
        <v>40</v>
      </c>
      <c r="E1363" s="390">
        <v>1</v>
      </c>
      <c r="F1363" s="260">
        <f t="shared" si="52"/>
        <v>10</v>
      </c>
      <c r="G1363" s="356"/>
      <c r="H1363" s="356"/>
      <c r="I1363" s="356">
        <v>2.93</v>
      </c>
      <c r="J1363" s="414">
        <f t="shared" si="53"/>
        <v>29.25</v>
      </c>
      <c r="K1363" s="364"/>
      <c r="L1363" s="362"/>
    </row>
    <row r="1364" spans="1:12" ht="12.75" customHeight="1">
      <c r="A1364" s="380"/>
      <c r="D1364" s="393">
        <v>46.1</v>
      </c>
      <c r="E1364" s="390">
        <v>1</v>
      </c>
      <c r="F1364" s="260">
        <f t="shared" si="52"/>
        <v>6.1000000000000014</v>
      </c>
      <c r="G1364" s="356"/>
      <c r="H1364" s="356"/>
      <c r="I1364" s="356">
        <v>2.5</v>
      </c>
      <c r="J1364" s="414">
        <f t="shared" si="53"/>
        <v>16.561500000000002</v>
      </c>
      <c r="K1364" s="364"/>
      <c r="L1364" s="362"/>
    </row>
    <row r="1365" spans="1:12" ht="12.75" customHeight="1">
      <c r="A1365" s="380"/>
      <c r="F1365" s="356"/>
      <c r="G1365" s="356"/>
      <c r="H1365" s="356"/>
      <c r="I1365" s="356"/>
      <c r="J1365" s="411"/>
      <c r="K1365" s="364"/>
      <c r="L1365" s="362"/>
    </row>
    <row r="1366" spans="1:12" ht="12.75" customHeight="1">
      <c r="A1366" s="380"/>
      <c r="C1366" s="363" t="s">
        <v>619</v>
      </c>
      <c r="F1366" s="356"/>
      <c r="G1366" s="356"/>
      <c r="H1366" s="356"/>
      <c r="I1366" s="391"/>
      <c r="J1366" s="411">
        <f>+J1369</f>
        <v>46.859499999999997</v>
      </c>
      <c r="K1366" s="364"/>
      <c r="L1366" s="362"/>
    </row>
    <row r="1367" spans="1:12" ht="12.75" customHeight="1">
      <c r="A1367" s="380"/>
      <c r="C1367" s="352"/>
      <c r="F1367" s="356"/>
      <c r="G1367" s="356"/>
      <c r="H1367" s="356"/>
      <c r="I1367" s="391"/>
      <c r="J1367" s="411"/>
      <c r="K1367" s="364"/>
      <c r="L1367" s="362"/>
    </row>
    <row r="1368" spans="1:12" ht="12.75" customHeight="1">
      <c r="A1368" s="380"/>
      <c r="C1368" s="352" t="s">
        <v>605</v>
      </c>
      <c r="F1368" s="356"/>
      <c r="G1368" s="356"/>
      <c r="H1368" s="356"/>
      <c r="I1368" s="391"/>
      <c r="J1368" s="411"/>
      <c r="K1368" s="364"/>
      <c r="L1368" s="362"/>
    </row>
    <row r="1369" spans="1:12" ht="12.75" customHeight="1">
      <c r="A1369" s="380"/>
      <c r="D1369" s="344" t="s">
        <v>352</v>
      </c>
      <c r="F1369" s="356"/>
      <c r="G1369" s="356"/>
      <c r="H1369" s="356"/>
      <c r="I1369" s="356"/>
      <c r="J1369" s="411">
        <f>+SUM(J1370:J1374)</f>
        <v>46.859499999999997</v>
      </c>
      <c r="K1369" s="364"/>
      <c r="L1369" s="362"/>
    </row>
    <row r="1370" spans="1:12" ht="12.75" customHeight="1">
      <c r="A1370" s="380"/>
      <c r="F1370" s="356"/>
      <c r="G1370" s="356"/>
      <c r="H1370" s="356"/>
      <c r="I1370" s="356"/>
      <c r="J1370" s="411"/>
      <c r="K1370" s="364"/>
      <c r="L1370" s="362"/>
    </row>
    <row r="1371" spans="1:12" ht="12.75" customHeight="1">
      <c r="A1371" s="380"/>
      <c r="D1371" s="393">
        <v>0</v>
      </c>
      <c r="E1371" s="390">
        <v>1</v>
      </c>
      <c r="F1371" s="260">
        <f>+D1371-D1370</f>
        <v>0</v>
      </c>
      <c r="G1371" s="356"/>
      <c r="H1371" s="356"/>
      <c r="I1371" s="356">
        <v>1.83</v>
      </c>
      <c r="J1371" s="414">
        <f>(I1371+I1370)/2*F1371</f>
        <v>0</v>
      </c>
      <c r="K1371" s="364"/>
      <c r="L1371" s="362"/>
    </row>
    <row r="1372" spans="1:12" ht="12.75" customHeight="1">
      <c r="A1372" s="380"/>
      <c r="D1372" s="393">
        <v>10</v>
      </c>
      <c r="E1372" s="390">
        <v>1</v>
      </c>
      <c r="F1372" s="260">
        <f>+D1372-D1371</f>
        <v>10</v>
      </c>
      <c r="G1372" s="356"/>
      <c r="H1372" s="356"/>
      <c r="I1372" s="356">
        <v>1.71</v>
      </c>
      <c r="J1372" s="414">
        <f>(I1372+I1371)/2*F1372</f>
        <v>17.7</v>
      </c>
      <c r="K1372" s="364"/>
      <c r="L1372" s="362"/>
    </row>
    <row r="1373" spans="1:12" ht="12.75" customHeight="1">
      <c r="A1373" s="380"/>
      <c r="D1373" s="393">
        <v>20</v>
      </c>
      <c r="E1373" s="390">
        <v>1</v>
      </c>
      <c r="F1373" s="260">
        <f>+D1373-D1372</f>
        <v>10</v>
      </c>
      <c r="G1373" s="356"/>
      <c r="H1373" s="356"/>
      <c r="I1373" s="356">
        <v>1.73</v>
      </c>
      <c r="J1373" s="414">
        <f>(I1373+I1372)/2*F1373</f>
        <v>17.2</v>
      </c>
      <c r="K1373" s="364"/>
      <c r="L1373" s="362"/>
    </row>
    <row r="1374" spans="1:12" ht="12.75" customHeight="1">
      <c r="A1374" s="380"/>
      <c r="D1374" s="393">
        <v>26.7</v>
      </c>
      <c r="E1374" s="390">
        <v>1</v>
      </c>
      <c r="F1374" s="260">
        <f>+D1374-D1373</f>
        <v>6.6999999999999993</v>
      </c>
      <c r="G1374" s="356"/>
      <c r="H1374" s="356"/>
      <c r="I1374" s="356">
        <v>1.84</v>
      </c>
      <c r="J1374" s="414">
        <f>(I1374+I1373)/2*F1374</f>
        <v>11.9595</v>
      </c>
      <c r="K1374" s="364"/>
      <c r="L1374" s="362"/>
    </row>
    <row r="1375" spans="1:12" ht="12.75" customHeight="1">
      <c r="A1375" s="380"/>
      <c r="F1375" s="356"/>
      <c r="G1375" s="356"/>
      <c r="H1375" s="356"/>
      <c r="I1375" s="356"/>
      <c r="J1375" s="411"/>
      <c r="K1375" s="364"/>
      <c r="L1375" s="362"/>
    </row>
    <row r="1376" spans="1:12" ht="12.75" customHeight="1">
      <c r="A1376" s="380"/>
      <c r="C1376" s="363" t="s">
        <v>620</v>
      </c>
      <c r="F1376" s="356"/>
      <c r="G1376" s="356"/>
      <c r="H1376" s="356"/>
      <c r="I1376" s="391"/>
      <c r="J1376" s="411">
        <f>+J1379</f>
        <v>115.18599999999999</v>
      </c>
      <c r="K1376" s="364"/>
      <c r="L1376" s="362"/>
    </row>
    <row r="1377" spans="1:12" ht="12.75" customHeight="1">
      <c r="A1377" s="380"/>
      <c r="C1377" s="352"/>
      <c r="F1377" s="356"/>
      <c r="G1377" s="356"/>
      <c r="H1377" s="356"/>
      <c r="I1377" s="391"/>
      <c r="J1377" s="411"/>
      <c r="K1377" s="364"/>
      <c r="L1377" s="362"/>
    </row>
    <row r="1378" spans="1:12" ht="12.75" customHeight="1">
      <c r="A1378" s="380"/>
      <c r="C1378" s="352" t="s">
        <v>395</v>
      </c>
      <c r="F1378" s="356"/>
      <c r="G1378" s="356"/>
      <c r="H1378" s="356"/>
      <c r="I1378" s="391"/>
      <c r="J1378" s="411"/>
      <c r="K1378" s="364"/>
      <c r="L1378" s="362"/>
    </row>
    <row r="1379" spans="1:12" ht="12.75" customHeight="1">
      <c r="A1379" s="380"/>
      <c r="D1379" s="344" t="s">
        <v>621</v>
      </c>
      <c r="F1379" s="356"/>
      <c r="G1379" s="356"/>
      <c r="H1379" s="356"/>
      <c r="I1379" s="356"/>
      <c r="J1379" s="411">
        <f>+SUM(J1380:J1387)</f>
        <v>115.18599999999999</v>
      </c>
      <c r="K1379" s="364"/>
      <c r="L1379" s="362"/>
    </row>
    <row r="1380" spans="1:12" ht="12.75" customHeight="1">
      <c r="A1380" s="380"/>
      <c r="F1380" s="356"/>
      <c r="G1380" s="356"/>
      <c r="H1380" s="356"/>
      <c r="I1380" s="356"/>
      <c r="J1380" s="411"/>
      <c r="K1380" s="364"/>
      <c r="L1380" s="362"/>
    </row>
    <row r="1381" spans="1:12" ht="12.75" customHeight="1">
      <c r="A1381" s="380"/>
      <c r="D1381" s="393">
        <v>0</v>
      </c>
      <c r="E1381" s="390">
        <v>1</v>
      </c>
      <c r="F1381" s="260">
        <f>+D1381-D1380</f>
        <v>0</v>
      </c>
      <c r="G1381" s="356"/>
      <c r="H1381" s="356"/>
      <c r="I1381" s="356">
        <v>1.84</v>
      </c>
      <c r="J1381" s="414">
        <f>(I1381+I1380)/2*F1381</f>
        <v>0</v>
      </c>
      <c r="K1381" s="364"/>
      <c r="L1381" s="362"/>
    </row>
    <row r="1382" spans="1:12" ht="12.75" customHeight="1">
      <c r="A1382" s="380"/>
      <c r="D1382" s="393">
        <v>10</v>
      </c>
      <c r="E1382" s="390">
        <v>1</v>
      </c>
      <c r="F1382" s="260">
        <f t="shared" ref="F1382:F1387" si="54">+D1382-D1381</f>
        <v>10</v>
      </c>
      <c r="G1382" s="356"/>
      <c r="H1382" s="356"/>
      <c r="I1382" s="356">
        <v>2.12</v>
      </c>
      <c r="J1382" s="414">
        <f t="shared" ref="J1382:J1387" si="55">(I1382+I1381)/2*F1382</f>
        <v>19.8</v>
      </c>
      <c r="K1382" s="364"/>
      <c r="L1382" s="362"/>
    </row>
    <row r="1383" spans="1:12" ht="12.75" customHeight="1">
      <c r="A1383" s="380"/>
      <c r="D1383" s="393">
        <v>20</v>
      </c>
      <c r="E1383" s="390">
        <v>1</v>
      </c>
      <c r="F1383" s="260">
        <f t="shared" si="54"/>
        <v>10</v>
      </c>
      <c r="G1383" s="356"/>
      <c r="H1383" s="356"/>
      <c r="I1383" s="356">
        <v>2.04</v>
      </c>
      <c r="J1383" s="414">
        <f t="shared" si="55"/>
        <v>20.8</v>
      </c>
      <c r="K1383" s="364"/>
      <c r="L1383" s="362"/>
    </row>
    <row r="1384" spans="1:12" ht="12.75" customHeight="1">
      <c r="A1384" s="380"/>
      <c r="D1384" s="393">
        <v>30</v>
      </c>
      <c r="E1384" s="390">
        <v>1</v>
      </c>
      <c r="F1384" s="260">
        <f t="shared" si="54"/>
        <v>10</v>
      </c>
      <c r="G1384" s="356"/>
      <c r="H1384" s="356"/>
      <c r="I1384" s="356">
        <v>1.97</v>
      </c>
      <c r="J1384" s="414">
        <f t="shared" si="55"/>
        <v>20.049999999999997</v>
      </c>
      <c r="K1384" s="364"/>
      <c r="L1384" s="362"/>
    </row>
    <row r="1385" spans="1:12" ht="12.75" customHeight="1">
      <c r="A1385" s="380"/>
      <c r="D1385" s="393">
        <v>40</v>
      </c>
      <c r="E1385" s="390">
        <v>1</v>
      </c>
      <c r="F1385" s="260">
        <f t="shared" si="54"/>
        <v>10</v>
      </c>
      <c r="G1385" s="356"/>
      <c r="H1385" s="356"/>
      <c r="I1385" s="356">
        <v>2.0499999999999998</v>
      </c>
      <c r="J1385" s="414">
        <f t="shared" si="55"/>
        <v>20.099999999999998</v>
      </c>
      <c r="K1385" s="364"/>
      <c r="L1385" s="362"/>
    </row>
    <row r="1386" spans="1:12" ht="12.75" customHeight="1">
      <c r="A1386" s="380"/>
      <c r="D1386" s="393">
        <v>50</v>
      </c>
      <c r="E1386" s="390">
        <v>1</v>
      </c>
      <c r="F1386" s="260">
        <f t="shared" si="54"/>
        <v>10</v>
      </c>
      <c r="G1386" s="356"/>
      <c r="H1386" s="356"/>
      <c r="I1386" s="356">
        <v>1.92</v>
      </c>
      <c r="J1386" s="414">
        <f t="shared" si="55"/>
        <v>19.849999999999998</v>
      </c>
      <c r="K1386" s="364"/>
      <c r="L1386" s="362"/>
    </row>
    <row r="1387" spans="1:12" ht="12.75" customHeight="1">
      <c r="A1387" s="380"/>
      <c r="D1387" s="393">
        <v>57.8</v>
      </c>
      <c r="E1387" s="390">
        <v>1</v>
      </c>
      <c r="F1387" s="260">
        <f t="shared" si="54"/>
        <v>7.7999999999999972</v>
      </c>
      <c r="G1387" s="356"/>
      <c r="H1387" s="356"/>
      <c r="I1387" s="356">
        <v>1.82</v>
      </c>
      <c r="J1387" s="414">
        <f t="shared" si="55"/>
        <v>14.585999999999995</v>
      </c>
      <c r="K1387" s="364"/>
      <c r="L1387" s="362"/>
    </row>
    <row r="1388" spans="1:12" ht="12.75" customHeight="1">
      <c r="A1388" s="380"/>
      <c r="F1388" s="356"/>
      <c r="G1388" s="356"/>
      <c r="H1388" s="356"/>
      <c r="I1388" s="356"/>
      <c r="J1388" s="411"/>
      <c r="K1388" s="364"/>
      <c r="L1388" s="362"/>
    </row>
    <row r="1389" spans="1:12" ht="12.75" customHeight="1">
      <c r="A1389" s="380"/>
      <c r="C1389" s="363" t="s">
        <v>622</v>
      </c>
      <c r="F1389" s="356"/>
      <c r="G1389" s="356"/>
      <c r="H1389" s="356"/>
      <c r="I1389" s="391"/>
      <c r="J1389" s="411">
        <f>+J1392+J1411</f>
        <v>229.10399999999998</v>
      </c>
      <c r="K1389" s="364"/>
      <c r="L1389" s="362"/>
    </row>
    <row r="1390" spans="1:12" ht="13.5" customHeight="1">
      <c r="A1390" s="380"/>
      <c r="C1390" s="352"/>
      <c r="F1390" s="356"/>
      <c r="G1390" s="356"/>
      <c r="H1390" s="356"/>
      <c r="I1390" s="391"/>
      <c r="J1390" s="411"/>
      <c r="K1390" s="364"/>
      <c r="L1390" s="362"/>
    </row>
    <row r="1391" spans="1:12" ht="12.75" customHeight="1">
      <c r="A1391" s="380"/>
      <c r="C1391" s="352" t="s">
        <v>395</v>
      </c>
      <c r="F1391" s="356"/>
      <c r="G1391" s="356"/>
      <c r="H1391" s="356"/>
      <c r="I1391" s="391"/>
      <c r="J1391" s="411"/>
      <c r="K1391" s="364"/>
      <c r="L1391" s="362"/>
    </row>
    <row r="1392" spans="1:12" ht="12.75" customHeight="1">
      <c r="A1392" s="380"/>
      <c r="D1392" s="344" t="s">
        <v>623</v>
      </c>
      <c r="F1392" s="356"/>
      <c r="G1392" s="356"/>
      <c r="H1392" s="356"/>
      <c r="I1392" s="356"/>
      <c r="J1392" s="411">
        <f>+SUM(J1393:J1408)</f>
        <v>159.404</v>
      </c>
      <c r="K1392" s="364"/>
      <c r="L1392" s="362"/>
    </row>
    <row r="1393" spans="1:12" ht="12.75" customHeight="1">
      <c r="A1393" s="380"/>
      <c r="F1393" s="356"/>
      <c r="G1393" s="356"/>
      <c r="H1393" s="356"/>
      <c r="I1393" s="356"/>
      <c r="J1393" s="411"/>
      <c r="K1393" s="364"/>
      <c r="L1393" s="362"/>
    </row>
    <row r="1394" spans="1:12" ht="12.75" customHeight="1">
      <c r="A1394" s="380"/>
      <c r="D1394" s="393">
        <v>0</v>
      </c>
      <c r="E1394" s="390">
        <v>1</v>
      </c>
      <c r="F1394" s="260">
        <f>+D1394-D1393</f>
        <v>0</v>
      </c>
      <c r="G1394" s="356"/>
      <c r="H1394" s="356"/>
      <c r="I1394" s="356">
        <v>1.5</v>
      </c>
      <c r="J1394" s="414">
        <f>(I1394+I1393)/2*F1394</f>
        <v>0</v>
      </c>
      <c r="K1394" s="364"/>
      <c r="L1394" s="362"/>
    </row>
    <row r="1395" spans="1:12" ht="12.75" customHeight="1">
      <c r="A1395" s="380"/>
      <c r="D1395" s="393">
        <v>10</v>
      </c>
      <c r="E1395" s="390">
        <v>1</v>
      </c>
      <c r="F1395" s="260">
        <f t="shared" ref="F1395:F1408" si="56">+D1395-D1394</f>
        <v>10</v>
      </c>
      <c r="G1395" s="356"/>
      <c r="H1395" s="356"/>
      <c r="I1395" s="356">
        <v>0.89</v>
      </c>
      <c r="J1395" s="414">
        <f t="shared" ref="J1395:J1408" si="57">(I1395+I1394)/2*F1395</f>
        <v>11.950000000000001</v>
      </c>
      <c r="K1395" s="364"/>
      <c r="L1395" s="362"/>
    </row>
    <row r="1396" spans="1:12" ht="12.75" customHeight="1">
      <c r="A1396" s="380"/>
      <c r="D1396" s="393">
        <v>20</v>
      </c>
      <c r="E1396" s="390">
        <v>1</v>
      </c>
      <c r="F1396" s="260">
        <f t="shared" si="56"/>
        <v>10</v>
      </c>
      <c r="G1396" s="356"/>
      <c r="H1396" s="356"/>
      <c r="I1396" s="356">
        <v>0.56000000000000005</v>
      </c>
      <c r="J1396" s="414">
        <f t="shared" si="57"/>
        <v>7.2500000000000009</v>
      </c>
      <c r="K1396" s="364"/>
      <c r="L1396" s="362"/>
    </row>
    <row r="1397" spans="1:12" ht="12.75" customHeight="1">
      <c r="A1397" s="380"/>
      <c r="D1397" s="393">
        <v>30</v>
      </c>
      <c r="E1397" s="390">
        <v>1</v>
      </c>
      <c r="F1397" s="260">
        <f t="shared" si="56"/>
        <v>10</v>
      </c>
      <c r="G1397" s="356"/>
      <c r="H1397" s="356"/>
      <c r="I1397" s="356">
        <v>0.43</v>
      </c>
      <c r="J1397" s="414">
        <f t="shared" si="57"/>
        <v>4.95</v>
      </c>
      <c r="K1397" s="364"/>
      <c r="L1397" s="362"/>
    </row>
    <row r="1398" spans="1:12" ht="12.75" customHeight="1">
      <c r="A1398" s="380"/>
      <c r="D1398" s="393">
        <v>40</v>
      </c>
      <c r="E1398" s="390">
        <v>1</v>
      </c>
      <c r="F1398" s="260">
        <f t="shared" si="56"/>
        <v>10</v>
      </c>
      <c r="G1398" s="356"/>
      <c r="H1398" s="356"/>
      <c r="I1398" s="356">
        <v>0.32</v>
      </c>
      <c r="J1398" s="414">
        <f t="shared" si="57"/>
        <v>3.75</v>
      </c>
      <c r="K1398" s="364"/>
      <c r="L1398" s="362"/>
    </row>
    <row r="1399" spans="1:12" ht="12.75" customHeight="1">
      <c r="A1399" s="380"/>
      <c r="D1399" s="393">
        <v>50</v>
      </c>
      <c r="E1399" s="390">
        <v>1</v>
      </c>
      <c r="F1399" s="260">
        <f t="shared" si="56"/>
        <v>10</v>
      </c>
      <c r="G1399" s="356"/>
      <c r="H1399" s="356"/>
      <c r="I1399" s="356">
        <v>1.28</v>
      </c>
      <c r="J1399" s="414">
        <f t="shared" si="57"/>
        <v>8</v>
      </c>
      <c r="K1399" s="364"/>
      <c r="L1399" s="362"/>
    </row>
    <row r="1400" spans="1:12" ht="12.75" customHeight="1">
      <c r="A1400" s="380"/>
      <c r="D1400" s="393">
        <v>60</v>
      </c>
      <c r="E1400" s="390">
        <v>1</v>
      </c>
      <c r="F1400" s="260">
        <f t="shared" si="56"/>
        <v>10</v>
      </c>
      <c r="G1400" s="356"/>
      <c r="H1400" s="356"/>
      <c r="I1400" s="356">
        <v>1.19</v>
      </c>
      <c r="J1400" s="414">
        <f t="shared" si="57"/>
        <v>12.349999999999998</v>
      </c>
      <c r="K1400" s="364"/>
      <c r="L1400" s="362"/>
    </row>
    <row r="1401" spans="1:12" ht="12.75" customHeight="1">
      <c r="A1401" s="380"/>
      <c r="D1401" s="393">
        <v>70</v>
      </c>
      <c r="E1401" s="390">
        <v>1</v>
      </c>
      <c r="F1401" s="260">
        <f t="shared" si="56"/>
        <v>10</v>
      </c>
      <c r="G1401" s="356"/>
      <c r="H1401" s="356"/>
      <c r="I1401" s="356">
        <v>1.46</v>
      </c>
      <c r="J1401" s="414">
        <f t="shared" si="57"/>
        <v>13.25</v>
      </c>
      <c r="K1401" s="364"/>
      <c r="L1401" s="362"/>
    </row>
    <row r="1402" spans="1:12" ht="12.75" customHeight="1">
      <c r="A1402" s="380"/>
      <c r="D1402" s="393">
        <v>80</v>
      </c>
      <c r="E1402" s="390">
        <v>1</v>
      </c>
      <c r="F1402" s="260">
        <f t="shared" si="56"/>
        <v>10</v>
      </c>
      <c r="G1402" s="356"/>
      <c r="H1402" s="356"/>
      <c r="I1402" s="356">
        <v>1.61</v>
      </c>
      <c r="J1402" s="414">
        <f t="shared" si="57"/>
        <v>15.350000000000001</v>
      </c>
      <c r="K1402" s="364"/>
      <c r="L1402" s="362"/>
    </row>
    <row r="1403" spans="1:12" ht="12.75" customHeight="1">
      <c r="A1403" s="380"/>
      <c r="D1403" s="393">
        <v>90</v>
      </c>
      <c r="E1403" s="390">
        <v>1</v>
      </c>
      <c r="F1403" s="260">
        <f t="shared" si="56"/>
        <v>10</v>
      </c>
      <c r="G1403" s="356"/>
      <c r="H1403" s="356"/>
      <c r="I1403" s="356">
        <v>1.62</v>
      </c>
      <c r="J1403" s="414">
        <f t="shared" si="57"/>
        <v>16.150000000000002</v>
      </c>
      <c r="K1403" s="364"/>
      <c r="L1403" s="362"/>
    </row>
    <row r="1404" spans="1:12" ht="12.75" customHeight="1">
      <c r="A1404" s="380"/>
      <c r="D1404" s="393">
        <v>100</v>
      </c>
      <c r="E1404" s="390">
        <v>1</v>
      </c>
      <c r="F1404" s="260">
        <f t="shared" si="56"/>
        <v>10</v>
      </c>
      <c r="G1404" s="356"/>
      <c r="H1404" s="356"/>
      <c r="I1404" s="356">
        <v>1.8</v>
      </c>
      <c r="J1404" s="414">
        <f t="shared" si="57"/>
        <v>17.100000000000001</v>
      </c>
      <c r="K1404" s="364"/>
      <c r="L1404" s="362"/>
    </row>
    <row r="1405" spans="1:12" ht="12.75" customHeight="1">
      <c r="A1405" s="380"/>
      <c r="D1405" s="393">
        <v>110</v>
      </c>
      <c r="E1405" s="390">
        <v>1</v>
      </c>
      <c r="F1405" s="260">
        <f t="shared" si="56"/>
        <v>10</v>
      </c>
      <c r="G1405" s="356"/>
      <c r="H1405" s="356"/>
      <c r="I1405" s="356">
        <v>1.75</v>
      </c>
      <c r="J1405" s="414">
        <f t="shared" si="57"/>
        <v>17.75</v>
      </c>
      <c r="K1405" s="364"/>
      <c r="L1405" s="362"/>
    </row>
    <row r="1406" spans="1:12" ht="12.75" customHeight="1">
      <c r="A1406" s="380"/>
      <c r="D1406" s="393">
        <v>120</v>
      </c>
      <c r="E1406" s="390">
        <v>1</v>
      </c>
      <c r="F1406" s="260">
        <f t="shared" si="56"/>
        <v>10</v>
      </c>
      <c r="G1406" s="356"/>
      <c r="H1406" s="356"/>
      <c r="I1406" s="356">
        <v>1.35</v>
      </c>
      <c r="J1406" s="414">
        <f t="shared" si="57"/>
        <v>15.5</v>
      </c>
      <c r="K1406" s="364"/>
      <c r="L1406" s="362"/>
    </row>
    <row r="1407" spans="1:12" ht="12.75" customHeight="1">
      <c r="A1407" s="380"/>
      <c r="D1407" s="393">
        <v>130</v>
      </c>
      <c r="E1407" s="390">
        <v>1</v>
      </c>
      <c r="F1407" s="260">
        <f t="shared" si="56"/>
        <v>10</v>
      </c>
      <c r="G1407" s="356"/>
      <c r="H1407" s="356"/>
      <c r="I1407" s="356">
        <v>1.2</v>
      </c>
      <c r="J1407" s="414">
        <f t="shared" si="57"/>
        <v>12.75</v>
      </c>
      <c r="K1407" s="364"/>
      <c r="L1407" s="362"/>
    </row>
    <row r="1408" spans="1:12" ht="12.75" customHeight="1">
      <c r="A1408" s="380"/>
      <c r="D1408" s="393">
        <v>132.80000000000001</v>
      </c>
      <c r="E1408" s="390">
        <v>1</v>
      </c>
      <c r="F1408" s="260">
        <f t="shared" si="56"/>
        <v>2.8000000000000114</v>
      </c>
      <c r="G1408" s="356"/>
      <c r="H1408" s="356"/>
      <c r="I1408" s="356">
        <v>1.1599999999999999</v>
      </c>
      <c r="J1408" s="414">
        <f t="shared" si="57"/>
        <v>3.3040000000000131</v>
      </c>
      <c r="K1408" s="364"/>
      <c r="L1408" s="362"/>
    </row>
    <row r="1409" spans="1:12" ht="13.5" customHeight="1">
      <c r="A1409" s="380"/>
      <c r="C1409" s="352"/>
      <c r="F1409" s="356"/>
      <c r="G1409" s="356"/>
      <c r="H1409" s="356"/>
      <c r="I1409" s="391"/>
      <c r="J1409" s="411"/>
      <c r="K1409" s="364"/>
      <c r="L1409" s="362"/>
    </row>
    <row r="1410" spans="1:12" ht="12.75" customHeight="1">
      <c r="A1410" s="380"/>
      <c r="C1410" s="352" t="s">
        <v>607</v>
      </c>
      <c r="F1410" s="356"/>
      <c r="G1410" s="356"/>
      <c r="H1410" s="356"/>
      <c r="I1410" s="391"/>
      <c r="J1410" s="411"/>
      <c r="K1410" s="364"/>
      <c r="L1410" s="362"/>
    </row>
    <row r="1411" spans="1:12" ht="12.75" customHeight="1">
      <c r="A1411" s="380"/>
      <c r="D1411" s="344" t="s">
        <v>625</v>
      </c>
      <c r="F1411" s="356"/>
      <c r="G1411" s="356"/>
      <c r="H1411" s="356"/>
      <c r="I1411" s="356"/>
      <c r="J1411" s="411">
        <f>+SUM(J1412:J1419)</f>
        <v>69.699999999999989</v>
      </c>
      <c r="K1411" s="364"/>
      <c r="L1411" s="362"/>
    </row>
    <row r="1412" spans="1:12" ht="12.75" customHeight="1">
      <c r="A1412" s="380"/>
      <c r="F1412" s="356"/>
      <c r="G1412" s="356"/>
      <c r="H1412" s="356"/>
      <c r="I1412" s="356"/>
      <c r="J1412" s="411"/>
      <c r="K1412" s="364"/>
      <c r="L1412" s="362"/>
    </row>
    <row r="1413" spans="1:12" ht="12.75" customHeight="1">
      <c r="A1413" s="380"/>
      <c r="F1413" s="356"/>
      <c r="G1413" s="356"/>
      <c r="H1413" s="356"/>
      <c r="I1413" s="356"/>
      <c r="J1413" s="411"/>
      <c r="K1413" s="364"/>
      <c r="L1413" s="362"/>
    </row>
    <row r="1414" spans="1:12" ht="12.75" customHeight="1">
      <c r="A1414" s="380"/>
      <c r="D1414" s="393">
        <v>0</v>
      </c>
      <c r="E1414" s="390">
        <v>1</v>
      </c>
      <c r="F1414" s="260">
        <f t="shared" ref="F1414:F1419" si="58">+D1414-D1413</f>
        <v>0</v>
      </c>
      <c r="G1414" s="356"/>
      <c r="H1414" s="356"/>
      <c r="I1414" s="356">
        <v>1.56</v>
      </c>
      <c r="J1414" s="414">
        <f t="shared" ref="J1414:J1419" si="59">(I1414+I1413)/2*F1414</f>
        <v>0</v>
      </c>
      <c r="K1414" s="364"/>
      <c r="L1414" s="362"/>
    </row>
    <row r="1415" spans="1:12" ht="12.75" customHeight="1">
      <c r="A1415" s="380"/>
      <c r="D1415" s="393">
        <v>10</v>
      </c>
      <c r="E1415" s="390">
        <v>1</v>
      </c>
      <c r="F1415" s="260">
        <f t="shared" si="58"/>
        <v>10</v>
      </c>
      <c r="G1415" s="356"/>
      <c r="H1415" s="356"/>
      <c r="I1415" s="356">
        <v>1.38</v>
      </c>
      <c r="J1415" s="414">
        <f t="shared" si="59"/>
        <v>14.7</v>
      </c>
      <c r="K1415" s="364"/>
      <c r="L1415" s="362"/>
    </row>
    <row r="1416" spans="1:12" ht="12.75" customHeight="1">
      <c r="A1416" s="380"/>
      <c r="D1416" s="393">
        <v>20</v>
      </c>
      <c r="E1416" s="390">
        <v>1</v>
      </c>
      <c r="F1416" s="260">
        <f t="shared" si="58"/>
        <v>10</v>
      </c>
      <c r="G1416" s="356"/>
      <c r="H1416" s="356"/>
      <c r="I1416" s="356">
        <v>1.4</v>
      </c>
      <c r="J1416" s="414">
        <f t="shared" si="59"/>
        <v>13.899999999999999</v>
      </c>
      <c r="K1416" s="364"/>
      <c r="L1416" s="362"/>
    </row>
    <row r="1417" spans="1:12" ht="12.75" customHeight="1">
      <c r="A1417" s="380"/>
      <c r="D1417" s="393">
        <v>30</v>
      </c>
      <c r="E1417" s="390">
        <v>1</v>
      </c>
      <c r="F1417" s="260">
        <f t="shared" si="58"/>
        <v>10</v>
      </c>
      <c r="G1417" s="356"/>
      <c r="H1417" s="356"/>
      <c r="I1417" s="356">
        <v>1.44</v>
      </c>
      <c r="J1417" s="414">
        <f t="shared" si="59"/>
        <v>14.2</v>
      </c>
      <c r="K1417" s="364"/>
      <c r="L1417" s="362"/>
    </row>
    <row r="1418" spans="1:12" ht="12.75" customHeight="1">
      <c r="A1418" s="380"/>
      <c r="D1418" s="393">
        <v>40</v>
      </c>
      <c r="E1418" s="390">
        <v>1</v>
      </c>
      <c r="F1418" s="260">
        <f t="shared" si="58"/>
        <v>10</v>
      </c>
      <c r="G1418" s="356"/>
      <c r="H1418" s="356"/>
      <c r="I1418" s="356">
        <v>1.42</v>
      </c>
      <c r="J1418" s="414">
        <f t="shared" si="59"/>
        <v>14.299999999999999</v>
      </c>
      <c r="K1418" s="364"/>
      <c r="L1418" s="362"/>
    </row>
    <row r="1419" spans="1:12" ht="12.75" customHeight="1">
      <c r="A1419" s="380"/>
      <c r="D1419" s="393">
        <v>48.4</v>
      </c>
      <c r="E1419" s="390">
        <v>1</v>
      </c>
      <c r="F1419" s="260">
        <f t="shared" si="58"/>
        <v>8.3999999999999986</v>
      </c>
      <c r="G1419" s="356"/>
      <c r="H1419" s="356"/>
      <c r="I1419" s="356">
        <v>1.58</v>
      </c>
      <c r="J1419" s="414">
        <f t="shared" si="59"/>
        <v>12.599999999999998</v>
      </c>
      <c r="K1419" s="364"/>
      <c r="L1419" s="362"/>
    </row>
    <row r="1420" spans="1:12" ht="12.75" customHeight="1">
      <c r="A1420" s="380"/>
      <c r="D1420" s="393"/>
      <c r="E1420" s="390"/>
      <c r="F1420" s="260"/>
      <c r="G1420" s="356"/>
      <c r="H1420" s="356"/>
      <c r="I1420" s="356"/>
      <c r="J1420" s="414"/>
      <c r="K1420" s="364"/>
      <c r="L1420" s="362"/>
    </row>
    <row r="1421" spans="1:12" ht="26.25" customHeight="1">
      <c r="A1421" s="380" t="s">
        <v>1004</v>
      </c>
      <c r="B1421" s="685" t="s">
        <v>398</v>
      </c>
      <c r="C1421" s="686"/>
      <c r="D1421" s="687"/>
      <c r="F1421" s="356"/>
      <c r="G1421" s="356"/>
      <c r="H1421" s="356"/>
      <c r="I1421" s="356"/>
      <c r="J1421" s="411"/>
      <c r="K1421" s="364">
        <f>SUM(J1422:J1422)</f>
        <v>4379.83</v>
      </c>
      <c r="L1421" s="258" t="s">
        <v>16</v>
      </c>
    </row>
    <row r="1422" spans="1:12" ht="12.75" customHeight="1">
      <c r="A1422" s="380"/>
      <c r="D1422" s="344" t="s">
        <v>397</v>
      </c>
      <c r="E1422" s="345">
        <v>1</v>
      </c>
      <c r="F1422" s="356"/>
      <c r="G1422" s="403"/>
      <c r="H1422" s="356"/>
      <c r="I1422" s="391">
        <f>+K1145</f>
        <v>4379.83</v>
      </c>
      <c r="J1422" s="411">
        <f>E1422*I1422</f>
        <v>4379.83</v>
      </c>
      <c r="K1422" s="364"/>
      <c r="L1422" s="362"/>
    </row>
    <row r="1423" spans="1:12" ht="12.75" customHeight="1">
      <c r="A1423" s="380"/>
      <c r="D1423" s="393"/>
      <c r="E1423" s="390"/>
      <c r="F1423" s="260"/>
      <c r="G1423" s="356"/>
      <c r="H1423" s="356"/>
      <c r="I1423" s="356"/>
      <c r="J1423" s="411"/>
      <c r="K1423" s="364"/>
      <c r="L1423" s="362"/>
    </row>
    <row r="1424" spans="1:12" ht="12.75" customHeight="1">
      <c r="A1424" s="380" t="s">
        <v>1005</v>
      </c>
      <c r="B1424" s="685" t="s">
        <v>455</v>
      </c>
      <c r="C1424" s="686"/>
      <c r="D1424" s="687"/>
      <c r="F1424" s="356"/>
      <c r="G1424" s="356"/>
      <c r="H1424" s="356"/>
      <c r="I1424" s="356"/>
      <c r="J1424" s="391"/>
      <c r="K1424" s="364">
        <f>+J1426+J1467+J1489+J1551+J1562+J1574+J1584+J1597+J1527</f>
        <v>39.174999999999997</v>
      </c>
      <c r="L1424" s="258" t="s">
        <v>17</v>
      </c>
    </row>
    <row r="1425" spans="1:12" ht="12.75" customHeight="1">
      <c r="A1425" s="380"/>
      <c r="F1425" s="356"/>
      <c r="G1425" s="356"/>
      <c r="H1425" s="356"/>
      <c r="I1425" s="356"/>
      <c r="J1425" s="411"/>
      <c r="K1425" s="364"/>
      <c r="L1425" s="362"/>
    </row>
    <row r="1426" spans="1:12" ht="12.75" customHeight="1">
      <c r="A1426" s="380"/>
      <c r="C1426" s="363" t="s">
        <v>599</v>
      </c>
      <c r="F1426" s="356"/>
      <c r="G1426" s="356"/>
      <c r="H1426" s="356"/>
      <c r="I1426" s="391"/>
      <c r="J1426" s="411">
        <f>+J1428+J1439+J1449</f>
        <v>4</v>
      </c>
      <c r="K1426" s="364"/>
      <c r="L1426" s="334"/>
    </row>
    <row r="1427" spans="1:12" ht="12.75" customHeight="1">
      <c r="A1427" s="380"/>
      <c r="F1427" s="356"/>
      <c r="G1427" s="356"/>
      <c r="H1427" s="356"/>
      <c r="I1427" s="356"/>
      <c r="J1427" s="411"/>
      <c r="K1427" s="364"/>
      <c r="L1427" s="334"/>
    </row>
    <row r="1428" spans="1:12" ht="12.75" customHeight="1">
      <c r="A1428" s="380"/>
      <c r="C1428" s="352" t="s">
        <v>349</v>
      </c>
      <c r="F1428" s="356"/>
      <c r="G1428" s="356"/>
      <c r="H1428" s="356"/>
      <c r="I1428" s="391"/>
      <c r="J1428" s="411">
        <f>+SUM(J1431:J1437)</f>
        <v>0</v>
      </c>
      <c r="K1428" s="364"/>
      <c r="L1428" s="334"/>
    </row>
    <row r="1429" spans="1:12" ht="12.75" customHeight="1">
      <c r="A1429" s="380"/>
      <c r="D1429" s="344" t="s">
        <v>604</v>
      </c>
      <c r="F1429" s="356"/>
      <c r="G1429" s="356"/>
      <c r="H1429" s="356"/>
      <c r="I1429" s="356"/>
      <c r="J1429" s="411"/>
      <c r="K1429" s="364"/>
      <c r="L1429" s="362"/>
    </row>
    <row r="1430" spans="1:12" ht="12.75" customHeight="1">
      <c r="A1430" s="380"/>
      <c r="F1430" s="356"/>
      <c r="G1430" s="356"/>
      <c r="H1430" s="356"/>
      <c r="I1430" s="356"/>
      <c r="J1430" s="411"/>
      <c r="K1430" s="364"/>
      <c r="L1430" s="362"/>
    </row>
    <row r="1431" spans="1:12" ht="12.75" customHeight="1">
      <c r="A1431" s="380"/>
      <c r="D1431" s="393">
        <v>0</v>
      </c>
      <c r="E1431" s="390">
        <v>1</v>
      </c>
      <c r="F1431" s="260">
        <f>+D1431-D1430</f>
        <v>0</v>
      </c>
      <c r="G1431" s="356"/>
      <c r="H1431" s="356"/>
      <c r="I1431" s="356">
        <v>0</v>
      </c>
      <c r="J1431" s="414">
        <f>(I1431+I1430)/2*F1431</f>
        <v>0</v>
      </c>
      <c r="K1431" s="364"/>
      <c r="L1431" s="362"/>
    </row>
    <row r="1432" spans="1:12" ht="12.75" customHeight="1">
      <c r="A1432" s="380"/>
      <c r="D1432" s="393">
        <v>10</v>
      </c>
      <c r="E1432" s="390">
        <v>1</v>
      </c>
      <c r="F1432" s="260">
        <f t="shared" ref="F1432:F1437" si="60">+D1432-D1431</f>
        <v>10</v>
      </c>
      <c r="G1432" s="356"/>
      <c r="H1432" s="356"/>
      <c r="I1432" s="356">
        <v>0</v>
      </c>
      <c r="J1432" s="414">
        <f t="shared" ref="J1432:J1437" si="61">(I1432+I1431)/2*F1432</f>
        <v>0</v>
      </c>
      <c r="K1432" s="364"/>
      <c r="L1432" s="362"/>
    </row>
    <row r="1433" spans="1:12" ht="12.75" customHeight="1">
      <c r="A1433" s="380"/>
      <c r="D1433" s="393">
        <v>20</v>
      </c>
      <c r="E1433" s="390">
        <v>1</v>
      </c>
      <c r="F1433" s="260">
        <f t="shared" si="60"/>
        <v>10</v>
      </c>
      <c r="G1433" s="356"/>
      <c r="H1433" s="356"/>
      <c r="I1433" s="356">
        <v>0</v>
      </c>
      <c r="J1433" s="414">
        <f t="shared" si="61"/>
        <v>0</v>
      </c>
      <c r="K1433" s="364"/>
      <c r="L1433" s="362"/>
    </row>
    <row r="1434" spans="1:12" ht="12.75" customHeight="1">
      <c r="A1434" s="380"/>
      <c r="D1434" s="393">
        <v>30</v>
      </c>
      <c r="E1434" s="390">
        <v>1</v>
      </c>
      <c r="F1434" s="260">
        <f t="shared" si="60"/>
        <v>10</v>
      </c>
      <c r="G1434" s="356"/>
      <c r="H1434" s="356"/>
      <c r="I1434" s="356">
        <v>0</v>
      </c>
      <c r="J1434" s="414">
        <f t="shared" si="61"/>
        <v>0</v>
      </c>
      <c r="K1434" s="364"/>
      <c r="L1434" s="362"/>
    </row>
    <row r="1435" spans="1:12" ht="12.75" customHeight="1">
      <c r="A1435" s="380"/>
      <c r="D1435" s="393">
        <v>40</v>
      </c>
      <c r="E1435" s="390">
        <v>1</v>
      </c>
      <c r="F1435" s="260">
        <f t="shared" si="60"/>
        <v>10</v>
      </c>
      <c r="G1435" s="356"/>
      <c r="H1435" s="356"/>
      <c r="I1435" s="356">
        <v>0</v>
      </c>
      <c r="J1435" s="414">
        <f t="shared" si="61"/>
        <v>0</v>
      </c>
      <c r="K1435" s="364"/>
      <c r="L1435" s="362"/>
    </row>
    <row r="1436" spans="1:12" ht="12.75" customHeight="1">
      <c r="A1436" s="380"/>
      <c r="D1436" s="393">
        <v>50</v>
      </c>
      <c r="E1436" s="390">
        <v>1</v>
      </c>
      <c r="F1436" s="260">
        <f t="shared" si="60"/>
        <v>10</v>
      </c>
      <c r="G1436" s="356"/>
      <c r="H1436" s="356"/>
      <c r="I1436" s="356">
        <v>0</v>
      </c>
      <c r="J1436" s="414">
        <f t="shared" si="61"/>
        <v>0</v>
      </c>
      <c r="K1436" s="364"/>
      <c r="L1436" s="362"/>
    </row>
    <row r="1437" spans="1:12" ht="12.75" customHeight="1">
      <c r="A1437" s="380"/>
      <c r="D1437" s="393">
        <v>58</v>
      </c>
      <c r="E1437" s="390">
        <v>1</v>
      </c>
      <c r="F1437" s="260">
        <f t="shared" si="60"/>
        <v>8</v>
      </c>
      <c r="G1437" s="356"/>
      <c r="H1437" s="356"/>
      <c r="I1437" s="356">
        <v>0</v>
      </c>
      <c r="J1437" s="414">
        <f t="shared" si="61"/>
        <v>0</v>
      </c>
      <c r="K1437" s="364"/>
      <c r="L1437" s="362"/>
    </row>
    <row r="1438" spans="1:12" ht="12.75" customHeight="1">
      <c r="A1438" s="380"/>
      <c r="F1438" s="356"/>
      <c r="G1438" s="356"/>
      <c r="H1438" s="356"/>
      <c r="I1438" s="356"/>
      <c r="J1438" s="411"/>
      <c r="K1438" s="364"/>
      <c r="L1438" s="362"/>
    </row>
    <row r="1439" spans="1:12" ht="12.75" customHeight="1">
      <c r="A1439" s="380"/>
      <c r="C1439" s="352" t="s">
        <v>350</v>
      </c>
      <c r="F1439" s="356"/>
      <c r="G1439" s="356"/>
      <c r="H1439" s="356"/>
      <c r="I1439" s="391"/>
      <c r="J1439" s="411">
        <f>+SUM(J1442:J1447)</f>
        <v>0</v>
      </c>
      <c r="K1439" s="364"/>
      <c r="L1439" s="334"/>
    </row>
    <row r="1440" spans="1:12" ht="12.75" customHeight="1">
      <c r="A1440" s="380"/>
      <c r="D1440" s="344" t="s">
        <v>606</v>
      </c>
      <c r="F1440" s="356"/>
      <c r="G1440" s="356"/>
      <c r="H1440" s="356"/>
      <c r="I1440" s="356"/>
      <c r="J1440" s="411"/>
      <c r="K1440" s="364"/>
      <c r="L1440" s="362"/>
    </row>
    <row r="1441" spans="1:12" ht="12.75" customHeight="1">
      <c r="A1441" s="380"/>
      <c r="F1441" s="356"/>
      <c r="G1441" s="356"/>
      <c r="H1441" s="356"/>
      <c r="I1441" s="356"/>
      <c r="J1441" s="411"/>
      <c r="K1441" s="364"/>
      <c r="L1441" s="362"/>
    </row>
    <row r="1442" spans="1:12" ht="12.75" customHeight="1">
      <c r="A1442" s="380"/>
      <c r="D1442" s="393">
        <v>0</v>
      </c>
      <c r="E1442" s="390">
        <v>1</v>
      </c>
      <c r="F1442" s="260">
        <f t="shared" ref="F1442:F1447" si="62">+D1442-D1441</f>
        <v>0</v>
      </c>
      <c r="G1442" s="356"/>
      <c r="H1442" s="356"/>
      <c r="I1442" s="356">
        <v>0</v>
      </c>
      <c r="J1442" s="414">
        <f t="shared" ref="J1442:J1447" si="63">(I1442+I1441)/2*F1442</f>
        <v>0</v>
      </c>
      <c r="K1442" s="364"/>
      <c r="L1442" s="362"/>
    </row>
    <row r="1443" spans="1:12" ht="12.75" customHeight="1">
      <c r="A1443" s="380"/>
      <c r="D1443" s="393">
        <v>10</v>
      </c>
      <c r="E1443" s="390">
        <v>1</v>
      </c>
      <c r="F1443" s="260">
        <f t="shared" si="62"/>
        <v>10</v>
      </c>
      <c r="G1443" s="356"/>
      <c r="H1443" s="356"/>
      <c r="I1443" s="356">
        <v>0</v>
      </c>
      <c r="J1443" s="414">
        <f t="shared" si="63"/>
        <v>0</v>
      </c>
      <c r="K1443" s="364"/>
      <c r="L1443" s="362"/>
    </row>
    <row r="1444" spans="1:12" ht="12.75" customHeight="1">
      <c r="A1444" s="380"/>
      <c r="D1444" s="393">
        <v>20</v>
      </c>
      <c r="E1444" s="390">
        <v>1</v>
      </c>
      <c r="F1444" s="260">
        <f t="shared" si="62"/>
        <v>10</v>
      </c>
      <c r="G1444" s="356"/>
      <c r="H1444" s="356"/>
      <c r="I1444" s="356">
        <v>0</v>
      </c>
      <c r="J1444" s="414">
        <f t="shared" si="63"/>
        <v>0</v>
      </c>
      <c r="K1444" s="364"/>
      <c r="L1444" s="362"/>
    </row>
    <row r="1445" spans="1:12" ht="12.75" customHeight="1">
      <c r="A1445" s="380"/>
      <c r="D1445" s="393">
        <v>30</v>
      </c>
      <c r="E1445" s="390">
        <v>1</v>
      </c>
      <c r="F1445" s="260">
        <f t="shared" si="62"/>
        <v>10</v>
      </c>
      <c r="G1445" s="356"/>
      <c r="H1445" s="356"/>
      <c r="I1445" s="356">
        <v>0</v>
      </c>
      <c r="J1445" s="414">
        <f t="shared" si="63"/>
        <v>0</v>
      </c>
      <c r="K1445" s="364"/>
      <c r="L1445" s="362"/>
    </row>
    <row r="1446" spans="1:12" ht="12.75" customHeight="1">
      <c r="A1446" s="380"/>
      <c r="D1446" s="393">
        <v>40</v>
      </c>
      <c r="E1446" s="390">
        <v>1</v>
      </c>
      <c r="F1446" s="260">
        <f t="shared" si="62"/>
        <v>10</v>
      </c>
      <c r="G1446" s="356"/>
      <c r="H1446" s="356"/>
      <c r="I1446" s="356">
        <v>0</v>
      </c>
      <c r="J1446" s="414">
        <f t="shared" si="63"/>
        <v>0</v>
      </c>
      <c r="K1446" s="364"/>
      <c r="L1446" s="362"/>
    </row>
    <row r="1447" spans="1:12" ht="12.75" customHeight="1">
      <c r="A1447" s="380"/>
      <c r="D1447" s="393">
        <v>49</v>
      </c>
      <c r="E1447" s="390">
        <v>1</v>
      </c>
      <c r="F1447" s="260">
        <f t="shared" si="62"/>
        <v>9</v>
      </c>
      <c r="G1447" s="356"/>
      <c r="H1447" s="356"/>
      <c r="I1447" s="356">
        <v>0</v>
      </c>
      <c r="J1447" s="414">
        <f t="shared" si="63"/>
        <v>0</v>
      </c>
      <c r="K1447" s="364"/>
      <c r="L1447" s="362"/>
    </row>
    <row r="1448" spans="1:12" ht="12.75" customHeight="1">
      <c r="A1448" s="380"/>
      <c r="F1448" s="356"/>
      <c r="G1448" s="356"/>
      <c r="H1448" s="356"/>
      <c r="I1448" s="356"/>
      <c r="J1448" s="411"/>
      <c r="K1448" s="364"/>
      <c r="L1448" s="362"/>
    </row>
    <row r="1449" spans="1:12" ht="12.75" customHeight="1">
      <c r="A1449" s="380"/>
      <c r="C1449" s="352" t="s">
        <v>607</v>
      </c>
      <c r="F1449" s="356"/>
      <c r="G1449" s="356"/>
      <c r="H1449" s="356"/>
      <c r="I1449" s="391"/>
      <c r="J1449" s="411">
        <f>+SUM(J1452:J1464)</f>
        <v>4</v>
      </c>
      <c r="K1449" s="364"/>
      <c r="L1449" s="334"/>
    </row>
    <row r="1450" spans="1:12" ht="12.75" customHeight="1">
      <c r="A1450" s="380"/>
      <c r="D1450" s="344" t="s">
        <v>608</v>
      </c>
      <c r="F1450" s="356"/>
      <c r="G1450" s="356"/>
      <c r="H1450" s="356"/>
      <c r="I1450" s="356"/>
      <c r="J1450" s="411"/>
      <c r="K1450" s="364"/>
      <c r="L1450" s="362"/>
    </row>
    <row r="1451" spans="1:12" ht="12.75" customHeight="1">
      <c r="A1451" s="380"/>
      <c r="F1451" s="356"/>
      <c r="G1451" s="356"/>
      <c r="H1451" s="356"/>
      <c r="I1451" s="356"/>
      <c r="J1451" s="411"/>
      <c r="K1451" s="364"/>
      <c r="L1451" s="362"/>
    </row>
    <row r="1452" spans="1:12" ht="12.75" customHeight="1">
      <c r="A1452" s="380"/>
      <c r="D1452" s="393">
        <v>0</v>
      </c>
      <c r="E1452" s="390">
        <v>1</v>
      </c>
      <c r="F1452" s="260">
        <f>+D1452-D1451</f>
        <v>0</v>
      </c>
      <c r="G1452" s="356"/>
      <c r="H1452" s="356"/>
      <c r="I1452" s="356">
        <v>0</v>
      </c>
      <c r="J1452" s="414">
        <f>(I1452+I1451)/2*F1452</f>
        <v>0</v>
      </c>
      <c r="K1452" s="364"/>
      <c r="L1452" s="362"/>
    </row>
    <row r="1453" spans="1:12" ht="12.75" customHeight="1">
      <c r="A1453" s="380"/>
      <c r="D1453" s="393">
        <v>10</v>
      </c>
      <c r="E1453" s="390">
        <v>1</v>
      </c>
      <c r="F1453" s="260">
        <f t="shared" ref="F1453:F1464" si="64">+D1453-D1452</f>
        <v>10</v>
      </c>
      <c r="G1453" s="356"/>
      <c r="H1453" s="356"/>
      <c r="I1453" s="356">
        <v>0</v>
      </c>
      <c r="J1453" s="414">
        <f t="shared" ref="J1453:J1464" si="65">(I1453+I1452)/2*F1453</f>
        <v>0</v>
      </c>
      <c r="K1453" s="364"/>
      <c r="L1453" s="362"/>
    </row>
    <row r="1454" spans="1:12" ht="12.75" customHeight="1">
      <c r="A1454" s="380"/>
      <c r="D1454" s="393">
        <v>20</v>
      </c>
      <c r="E1454" s="390">
        <v>1</v>
      </c>
      <c r="F1454" s="260">
        <f t="shared" si="64"/>
        <v>10</v>
      </c>
      <c r="G1454" s="356"/>
      <c r="H1454" s="356"/>
      <c r="I1454" s="356">
        <v>0</v>
      </c>
      <c r="J1454" s="414">
        <f t="shared" si="65"/>
        <v>0</v>
      </c>
      <c r="K1454" s="364"/>
      <c r="L1454" s="362"/>
    </row>
    <row r="1455" spans="1:12" ht="12.75" customHeight="1">
      <c r="A1455" s="380"/>
      <c r="D1455" s="393">
        <v>30</v>
      </c>
      <c r="E1455" s="390">
        <v>1</v>
      </c>
      <c r="F1455" s="260">
        <f t="shared" si="64"/>
        <v>10</v>
      </c>
      <c r="G1455" s="356"/>
      <c r="H1455" s="356"/>
      <c r="I1455" s="356">
        <v>0</v>
      </c>
      <c r="J1455" s="414">
        <f t="shared" si="65"/>
        <v>0</v>
      </c>
      <c r="K1455" s="364"/>
      <c r="L1455" s="362"/>
    </row>
    <row r="1456" spans="1:12" ht="12.75" customHeight="1">
      <c r="A1456" s="380"/>
      <c r="D1456" s="393">
        <v>40</v>
      </c>
      <c r="E1456" s="390">
        <v>1</v>
      </c>
      <c r="F1456" s="260">
        <f t="shared" si="64"/>
        <v>10</v>
      </c>
      <c r="G1456" s="356"/>
      <c r="H1456" s="356"/>
      <c r="I1456" s="356">
        <v>0</v>
      </c>
      <c r="J1456" s="414">
        <f t="shared" si="65"/>
        <v>0</v>
      </c>
      <c r="K1456" s="364"/>
      <c r="L1456" s="362"/>
    </row>
    <row r="1457" spans="1:12" ht="12.75" customHeight="1">
      <c r="A1457" s="380"/>
      <c r="D1457" s="393">
        <v>50</v>
      </c>
      <c r="E1457" s="390">
        <v>1</v>
      </c>
      <c r="F1457" s="260">
        <f t="shared" si="64"/>
        <v>10</v>
      </c>
      <c r="G1457" s="356"/>
      <c r="H1457" s="356"/>
      <c r="I1457" s="356">
        <v>0</v>
      </c>
      <c r="J1457" s="414">
        <f t="shared" si="65"/>
        <v>0</v>
      </c>
      <c r="K1457" s="364"/>
      <c r="L1457" s="362"/>
    </row>
    <row r="1458" spans="1:12" ht="12.75" customHeight="1">
      <c r="A1458" s="380"/>
      <c r="D1458" s="393">
        <v>60</v>
      </c>
      <c r="E1458" s="390">
        <v>1</v>
      </c>
      <c r="F1458" s="260">
        <f t="shared" si="64"/>
        <v>10</v>
      </c>
      <c r="G1458" s="356"/>
      <c r="H1458" s="356"/>
      <c r="I1458" s="356">
        <v>0</v>
      </c>
      <c r="J1458" s="414">
        <f t="shared" si="65"/>
        <v>0</v>
      </c>
      <c r="K1458" s="364"/>
      <c r="L1458" s="362"/>
    </row>
    <row r="1459" spans="1:12" ht="12.75" customHeight="1">
      <c r="A1459" s="380"/>
      <c r="D1459" s="393">
        <v>70</v>
      </c>
      <c r="E1459" s="390">
        <v>1</v>
      </c>
      <c r="F1459" s="260">
        <f t="shared" si="64"/>
        <v>10</v>
      </c>
      <c r="G1459" s="356"/>
      <c r="H1459" s="356"/>
      <c r="I1459" s="356">
        <v>0</v>
      </c>
      <c r="J1459" s="414">
        <f t="shared" si="65"/>
        <v>0</v>
      </c>
      <c r="K1459" s="364"/>
      <c r="L1459" s="362"/>
    </row>
    <row r="1460" spans="1:12" ht="12.75" customHeight="1">
      <c r="A1460" s="380"/>
      <c r="D1460" s="393">
        <v>80</v>
      </c>
      <c r="E1460" s="390">
        <v>1</v>
      </c>
      <c r="F1460" s="260">
        <f t="shared" si="64"/>
        <v>10</v>
      </c>
      <c r="G1460" s="356"/>
      <c r="H1460" s="356"/>
      <c r="I1460" s="356">
        <v>0.06</v>
      </c>
      <c r="J1460" s="414">
        <f t="shared" si="65"/>
        <v>0.3</v>
      </c>
      <c r="K1460" s="364"/>
      <c r="L1460" s="362"/>
    </row>
    <row r="1461" spans="1:12" ht="12.75" customHeight="1">
      <c r="A1461" s="380"/>
      <c r="D1461" s="393">
        <v>90</v>
      </c>
      <c r="E1461" s="390">
        <v>1</v>
      </c>
      <c r="F1461" s="260">
        <f t="shared" si="64"/>
        <v>10</v>
      </c>
      <c r="G1461" s="356"/>
      <c r="H1461" s="356"/>
      <c r="I1461" s="356">
        <v>0.34</v>
      </c>
      <c r="J1461" s="414">
        <f t="shared" si="65"/>
        <v>2</v>
      </c>
      <c r="K1461" s="364"/>
      <c r="L1461" s="362"/>
    </row>
    <row r="1462" spans="1:12" ht="12.75" customHeight="1">
      <c r="A1462" s="380"/>
      <c r="D1462" s="393">
        <v>100</v>
      </c>
      <c r="E1462" s="390"/>
      <c r="F1462" s="260">
        <f t="shared" si="64"/>
        <v>10</v>
      </c>
      <c r="G1462" s="356"/>
      <c r="H1462" s="356"/>
      <c r="I1462" s="356">
        <v>0</v>
      </c>
      <c r="J1462" s="414">
        <f t="shared" si="65"/>
        <v>1.7000000000000002</v>
      </c>
      <c r="K1462" s="364"/>
      <c r="L1462" s="362"/>
    </row>
    <row r="1463" spans="1:12" ht="12.75" customHeight="1">
      <c r="A1463" s="380"/>
      <c r="D1463" s="393">
        <v>110</v>
      </c>
      <c r="E1463" s="390">
        <v>1</v>
      </c>
      <c r="F1463" s="260">
        <f t="shared" si="64"/>
        <v>10</v>
      </c>
      <c r="G1463" s="356"/>
      <c r="H1463" s="356"/>
      <c r="I1463" s="356">
        <v>0</v>
      </c>
      <c r="J1463" s="414">
        <f t="shared" si="65"/>
        <v>0</v>
      </c>
      <c r="K1463" s="364"/>
      <c r="L1463" s="362"/>
    </row>
    <row r="1464" spans="1:12" ht="12.75" customHeight="1">
      <c r="A1464" s="380"/>
      <c r="D1464" s="393">
        <v>115</v>
      </c>
      <c r="E1464" s="390">
        <v>1</v>
      </c>
      <c r="F1464" s="260">
        <f t="shared" si="64"/>
        <v>5</v>
      </c>
      <c r="G1464" s="356"/>
      <c r="H1464" s="356"/>
      <c r="I1464" s="356">
        <v>0</v>
      </c>
      <c r="J1464" s="414">
        <f t="shared" si="65"/>
        <v>0</v>
      </c>
      <c r="K1464" s="364"/>
      <c r="L1464" s="362"/>
    </row>
    <row r="1465" spans="1:12" ht="12.75" customHeight="1">
      <c r="A1465" s="380"/>
      <c r="D1465" s="393"/>
      <c r="E1465" s="390"/>
      <c r="F1465" s="260"/>
      <c r="G1465" s="356"/>
      <c r="H1465" s="356"/>
      <c r="I1465" s="356"/>
      <c r="J1465" s="414"/>
      <c r="K1465" s="364"/>
      <c r="L1465" s="362"/>
    </row>
    <row r="1466" spans="1:12" ht="12.75" customHeight="1">
      <c r="A1466" s="380"/>
      <c r="D1466" s="393"/>
      <c r="E1466" s="390"/>
      <c r="F1466" s="260"/>
      <c r="G1466" s="356"/>
      <c r="H1466" s="356"/>
      <c r="I1466" s="356"/>
      <c r="J1466" s="411"/>
      <c r="K1466" s="364"/>
      <c r="L1466" s="362"/>
    </row>
    <row r="1467" spans="1:12" ht="12.75" customHeight="1">
      <c r="A1467" s="380"/>
      <c r="C1467" s="363" t="s">
        <v>609</v>
      </c>
      <c r="F1467" s="356"/>
      <c r="G1467" s="356"/>
      <c r="H1467" s="356"/>
      <c r="I1467" s="391"/>
      <c r="J1467" s="411">
        <f>+J1469+J1480</f>
        <v>0.1</v>
      </c>
      <c r="K1467" s="364"/>
      <c r="L1467" s="362"/>
    </row>
    <row r="1468" spans="1:12" ht="12.75" customHeight="1">
      <c r="A1468" s="380"/>
      <c r="C1468" s="363"/>
      <c r="F1468" s="356"/>
      <c r="G1468" s="356"/>
      <c r="H1468" s="356"/>
      <c r="I1468" s="391"/>
      <c r="J1468" s="411"/>
      <c r="K1468" s="364"/>
      <c r="L1468" s="362"/>
    </row>
    <row r="1469" spans="1:12" ht="12.75" customHeight="1">
      <c r="A1469" s="380"/>
      <c r="C1469" s="352" t="s">
        <v>395</v>
      </c>
      <c r="F1469" s="356"/>
      <c r="G1469" s="356"/>
      <c r="H1469" s="356"/>
      <c r="I1469" s="391"/>
      <c r="J1469" s="411">
        <f>+SUM(J1472:J1478)</f>
        <v>0.1</v>
      </c>
      <c r="K1469" s="364"/>
      <c r="L1469" s="362"/>
    </row>
    <row r="1470" spans="1:12" ht="12.75" customHeight="1">
      <c r="A1470" s="380"/>
      <c r="D1470" s="344" t="s">
        <v>610</v>
      </c>
      <c r="F1470" s="356"/>
      <c r="G1470" s="356"/>
      <c r="H1470" s="356"/>
      <c r="I1470" s="356"/>
      <c r="J1470" s="411"/>
      <c r="K1470" s="364"/>
      <c r="L1470" s="362"/>
    </row>
    <row r="1471" spans="1:12" ht="12.75" customHeight="1">
      <c r="A1471" s="380"/>
      <c r="F1471" s="356"/>
      <c r="G1471" s="356"/>
      <c r="H1471" s="356"/>
      <c r="I1471" s="356"/>
      <c r="J1471" s="411"/>
      <c r="K1471" s="364"/>
      <c r="L1471" s="362"/>
    </row>
    <row r="1472" spans="1:12" ht="12.75" customHeight="1">
      <c r="A1472" s="380"/>
      <c r="D1472" s="393">
        <v>0</v>
      </c>
      <c r="E1472" s="390">
        <v>1</v>
      </c>
      <c r="F1472" s="260">
        <f>+D1472-D1471</f>
        <v>0</v>
      </c>
      <c r="G1472" s="356"/>
      <c r="H1472" s="356"/>
      <c r="I1472" s="356">
        <v>0.02</v>
      </c>
      <c r="J1472" s="414">
        <f>(I1472+I1471)/2*F1472</f>
        <v>0</v>
      </c>
      <c r="K1472" s="364"/>
      <c r="L1472" s="362"/>
    </row>
    <row r="1473" spans="1:12" ht="12.75" customHeight="1">
      <c r="A1473" s="380"/>
      <c r="D1473" s="393">
        <v>10</v>
      </c>
      <c r="E1473" s="390">
        <v>1</v>
      </c>
      <c r="F1473" s="260">
        <f t="shared" ref="F1473:F1478" si="66">+D1473-D1472</f>
        <v>10</v>
      </c>
      <c r="G1473" s="356"/>
      <c r="H1473" s="356"/>
      <c r="I1473" s="356">
        <v>0</v>
      </c>
      <c r="J1473" s="414">
        <f t="shared" ref="J1473:J1478" si="67">(I1473+I1472)/2*F1473</f>
        <v>0.1</v>
      </c>
      <c r="K1473" s="364"/>
      <c r="L1473" s="362"/>
    </row>
    <row r="1474" spans="1:12" ht="12.75" customHeight="1">
      <c r="A1474" s="380"/>
      <c r="D1474" s="393">
        <v>20</v>
      </c>
      <c r="E1474" s="390">
        <v>1</v>
      </c>
      <c r="F1474" s="260">
        <f t="shared" si="66"/>
        <v>10</v>
      </c>
      <c r="G1474" s="356"/>
      <c r="H1474" s="356"/>
      <c r="I1474" s="356">
        <v>0</v>
      </c>
      <c r="J1474" s="414">
        <f t="shared" si="67"/>
        <v>0</v>
      </c>
      <c r="K1474" s="364"/>
      <c r="L1474" s="362"/>
    </row>
    <row r="1475" spans="1:12" ht="12.75" customHeight="1">
      <c r="A1475" s="380"/>
      <c r="D1475" s="393">
        <v>30</v>
      </c>
      <c r="E1475" s="390">
        <v>1</v>
      </c>
      <c r="F1475" s="260">
        <f t="shared" si="66"/>
        <v>10</v>
      </c>
      <c r="G1475" s="356"/>
      <c r="H1475" s="356"/>
      <c r="I1475" s="356">
        <v>0</v>
      </c>
      <c r="J1475" s="414">
        <f t="shared" si="67"/>
        <v>0</v>
      </c>
      <c r="K1475" s="364"/>
      <c r="L1475" s="362"/>
    </row>
    <row r="1476" spans="1:12" ht="12.75" customHeight="1">
      <c r="A1476" s="380"/>
      <c r="D1476" s="393">
        <v>40</v>
      </c>
      <c r="E1476" s="390">
        <v>1</v>
      </c>
      <c r="F1476" s="260">
        <f t="shared" si="66"/>
        <v>10</v>
      </c>
      <c r="G1476" s="356"/>
      <c r="H1476" s="356"/>
      <c r="I1476" s="356">
        <v>0</v>
      </c>
      <c r="J1476" s="414">
        <f t="shared" si="67"/>
        <v>0</v>
      </c>
      <c r="K1476" s="364"/>
      <c r="L1476" s="362"/>
    </row>
    <row r="1477" spans="1:12" ht="12.75" customHeight="1">
      <c r="A1477" s="380"/>
      <c r="D1477" s="393">
        <v>50</v>
      </c>
      <c r="E1477" s="390">
        <v>1</v>
      </c>
      <c r="F1477" s="260">
        <f t="shared" si="66"/>
        <v>10</v>
      </c>
      <c r="G1477" s="356"/>
      <c r="H1477" s="356"/>
      <c r="I1477" s="356">
        <v>0</v>
      </c>
      <c r="J1477" s="414">
        <f t="shared" si="67"/>
        <v>0</v>
      </c>
      <c r="K1477" s="364"/>
      <c r="L1477" s="362"/>
    </row>
    <row r="1478" spans="1:12" ht="12.75" customHeight="1">
      <c r="A1478" s="380"/>
      <c r="D1478" s="393">
        <v>57</v>
      </c>
      <c r="E1478" s="390">
        <v>1</v>
      </c>
      <c r="F1478" s="260">
        <f t="shared" si="66"/>
        <v>7</v>
      </c>
      <c r="G1478" s="356"/>
      <c r="H1478" s="356"/>
      <c r="I1478" s="356">
        <v>0</v>
      </c>
      <c r="J1478" s="414">
        <f t="shared" si="67"/>
        <v>0</v>
      </c>
      <c r="K1478" s="364"/>
      <c r="L1478" s="362"/>
    </row>
    <row r="1479" spans="1:12" ht="12.75" customHeight="1">
      <c r="A1479" s="380"/>
      <c r="F1479" s="356"/>
      <c r="G1479" s="356"/>
      <c r="H1479" s="356"/>
      <c r="I1479" s="356"/>
      <c r="J1479" s="411"/>
      <c r="K1479" s="364"/>
      <c r="L1479" s="362"/>
    </row>
    <row r="1480" spans="1:12" ht="12.75" customHeight="1">
      <c r="A1480" s="380"/>
      <c r="C1480" s="352" t="s">
        <v>605</v>
      </c>
      <c r="F1480" s="356"/>
      <c r="G1480" s="356"/>
      <c r="H1480" s="356"/>
      <c r="I1480" s="391"/>
      <c r="J1480" s="411">
        <f>+SUM(J1483:J1488)</f>
        <v>0</v>
      </c>
      <c r="K1480" s="364"/>
      <c r="L1480" s="362"/>
    </row>
    <row r="1481" spans="1:12" ht="12.75" customHeight="1">
      <c r="A1481" s="380"/>
      <c r="D1481" s="344" t="s">
        <v>451</v>
      </c>
      <c r="F1481" s="356"/>
      <c r="G1481" s="356"/>
      <c r="H1481" s="356"/>
      <c r="I1481" s="356"/>
      <c r="J1481" s="411"/>
      <c r="K1481" s="364"/>
      <c r="L1481" s="362"/>
    </row>
    <row r="1482" spans="1:12" ht="12.75" customHeight="1">
      <c r="A1482" s="380"/>
      <c r="F1482" s="356"/>
      <c r="G1482" s="356"/>
      <c r="H1482" s="356"/>
      <c r="I1482" s="356"/>
      <c r="J1482" s="411"/>
      <c r="K1482" s="364"/>
      <c r="L1482" s="362"/>
    </row>
    <row r="1483" spans="1:12" ht="12.75" customHeight="1">
      <c r="A1483" s="380"/>
      <c r="D1483" s="393">
        <v>0</v>
      </c>
      <c r="E1483" s="390">
        <v>1</v>
      </c>
      <c r="F1483" s="260">
        <f>+D1483-D1482</f>
        <v>0</v>
      </c>
      <c r="G1483" s="356"/>
      <c r="H1483" s="356"/>
      <c r="I1483" s="356">
        <v>0</v>
      </c>
      <c r="J1483" s="414">
        <f>(I1483+I1482)/2*F1483</f>
        <v>0</v>
      </c>
      <c r="K1483" s="364"/>
      <c r="L1483" s="362"/>
    </row>
    <row r="1484" spans="1:12" ht="12.75" customHeight="1">
      <c r="A1484" s="380"/>
      <c r="D1484" s="393">
        <v>10</v>
      </c>
      <c r="E1484" s="390">
        <v>1</v>
      </c>
      <c r="F1484" s="260">
        <f>+D1484-D1483</f>
        <v>10</v>
      </c>
      <c r="G1484" s="356"/>
      <c r="H1484" s="356"/>
      <c r="I1484" s="356">
        <v>0</v>
      </c>
      <c r="J1484" s="414">
        <f>(I1484+I1483)/2*F1484</f>
        <v>0</v>
      </c>
      <c r="K1484" s="364"/>
      <c r="L1484" s="362"/>
    </row>
    <row r="1485" spans="1:12" ht="12.75" customHeight="1">
      <c r="A1485" s="380"/>
      <c r="D1485" s="393">
        <v>20</v>
      </c>
      <c r="E1485" s="390">
        <v>1</v>
      </c>
      <c r="F1485" s="260">
        <f>+D1485-D1484</f>
        <v>10</v>
      </c>
      <c r="G1485" s="356"/>
      <c r="H1485" s="356"/>
      <c r="I1485" s="356">
        <v>0</v>
      </c>
      <c r="J1485" s="414">
        <f>(I1485+I1484)/2*F1485</f>
        <v>0</v>
      </c>
      <c r="K1485" s="364"/>
      <c r="L1485" s="362"/>
    </row>
    <row r="1486" spans="1:12" ht="12.75" customHeight="1">
      <c r="A1486" s="380"/>
      <c r="D1486" s="393">
        <v>30</v>
      </c>
      <c r="E1486" s="390">
        <v>1</v>
      </c>
      <c r="F1486" s="260">
        <f>+D1486-D1485</f>
        <v>10</v>
      </c>
      <c r="G1486" s="356"/>
      <c r="H1486" s="356"/>
      <c r="I1486" s="356">
        <v>0</v>
      </c>
      <c r="J1486" s="414">
        <f>(I1486+I1485)/2*F1486</f>
        <v>0</v>
      </c>
      <c r="K1486" s="364"/>
      <c r="L1486" s="362"/>
    </row>
    <row r="1487" spans="1:12" ht="12.75" customHeight="1">
      <c r="A1487" s="380"/>
      <c r="D1487" s="393">
        <v>41</v>
      </c>
      <c r="E1487" s="390">
        <v>1</v>
      </c>
      <c r="F1487" s="260">
        <f>+D1487-D1486</f>
        <v>11</v>
      </c>
      <c r="G1487" s="356"/>
      <c r="H1487" s="356"/>
      <c r="I1487" s="356">
        <v>0</v>
      </c>
      <c r="J1487" s="414">
        <f>(I1487+I1486)/2*F1487</f>
        <v>0</v>
      </c>
      <c r="K1487" s="364"/>
      <c r="L1487" s="362"/>
    </row>
    <row r="1488" spans="1:12" ht="12.75" customHeight="1">
      <c r="A1488" s="380"/>
      <c r="D1488" s="393"/>
      <c r="E1488" s="390"/>
      <c r="F1488" s="260"/>
      <c r="G1488" s="356"/>
      <c r="H1488" s="356"/>
      <c r="I1488" s="356"/>
      <c r="J1488" s="411"/>
      <c r="K1488" s="364"/>
      <c r="L1488" s="362"/>
    </row>
    <row r="1489" spans="1:12" ht="12.75" customHeight="1">
      <c r="A1489" s="380"/>
      <c r="C1489" s="363" t="s">
        <v>597</v>
      </c>
      <c r="F1489" s="356"/>
      <c r="G1489" s="356"/>
      <c r="H1489" s="356"/>
      <c r="I1489" s="391"/>
      <c r="J1489" s="411">
        <f>+J1492+J1501+J1520</f>
        <v>0</v>
      </c>
      <c r="K1489" s="364"/>
      <c r="L1489" s="362"/>
    </row>
    <row r="1490" spans="1:12" ht="12.75" customHeight="1">
      <c r="A1490" s="380"/>
      <c r="C1490" s="352"/>
      <c r="F1490" s="356"/>
      <c r="G1490" s="356"/>
      <c r="H1490" s="356"/>
      <c r="I1490" s="391"/>
      <c r="J1490" s="411"/>
      <c r="K1490" s="364"/>
      <c r="L1490" s="362"/>
    </row>
    <row r="1491" spans="1:12" ht="12.75" customHeight="1">
      <c r="A1491" s="380"/>
      <c r="C1491" s="352" t="s">
        <v>395</v>
      </c>
      <c r="F1491" s="356"/>
      <c r="G1491" s="356"/>
      <c r="H1491" s="356"/>
      <c r="I1491" s="391"/>
      <c r="J1491" s="411"/>
      <c r="K1491" s="364"/>
      <c r="L1491" s="362"/>
    </row>
    <row r="1492" spans="1:12" ht="12.75" customHeight="1">
      <c r="A1492" s="380"/>
      <c r="D1492" s="344" t="s">
        <v>451</v>
      </c>
      <c r="F1492" s="356"/>
      <c r="G1492" s="356"/>
      <c r="H1492" s="356"/>
      <c r="I1492" s="356"/>
      <c r="J1492" s="411">
        <f>+SUM(J1494:J1498)</f>
        <v>0</v>
      </c>
      <c r="K1492" s="364"/>
      <c r="L1492" s="362"/>
    </row>
    <row r="1493" spans="1:12" ht="12.75" customHeight="1">
      <c r="A1493" s="380"/>
      <c r="F1493" s="356"/>
      <c r="G1493" s="356"/>
      <c r="H1493" s="356"/>
      <c r="I1493" s="356"/>
      <c r="J1493" s="411"/>
      <c r="K1493" s="364"/>
      <c r="L1493" s="362"/>
    </row>
    <row r="1494" spans="1:12" ht="12.75" customHeight="1">
      <c r="A1494" s="380"/>
      <c r="D1494" s="393">
        <v>0</v>
      </c>
      <c r="E1494" s="390">
        <v>1</v>
      </c>
      <c r="F1494" s="260">
        <f>+D1494-D1493</f>
        <v>0</v>
      </c>
      <c r="G1494" s="356"/>
      <c r="H1494" s="356"/>
      <c r="I1494" s="356">
        <v>0</v>
      </c>
      <c r="J1494" s="414">
        <f>(I1494+I1493)/2*F1494</f>
        <v>0</v>
      </c>
      <c r="K1494" s="364"/>
      <c r="L1494" s="362"/>
    </row>
    <row r="1495" spans="1:12" ht="12.75" customHeight="1">
      <c r="A1495" s="380"/>
      <c r="D1495" s="393">
        <v>10</v>
      </c>
      <c r="E1495" s="390">
        <v>1</v>
      </c>
      <c r="F1495" s="260">
        <f>+D1495-D1494</f>
        <v>10</v>
      </c>
      <c r="G1495" s="356"/>
      <c r="H1495" s="356"/>
      <c r="I1495" s="356">
        <v>0</v>
      </c>
      <c r="J1495" s="414">
        <f>(I1495+I1494)/2*F1495</f>
        <v>0</v>
      </c>
      <c r="K1495" s="364"/>
      <c r="L1495" s="362"/>
    </row>
    <row r="1496" spans="1:12" ht="12.75" customHeight="1">
      <c r="A1496" s="380"/>
      <c r="D1496" s="393">
        <v>20</v>
      </c>
      <c r="E1496" s="390">
        <v>1</v>
      </c>
      <c r="F1496" s="260">
        <f>+D1496-D1495</f>
        <v>10</v>
      </c>
      <c r="G1496" s="356"/>
      <c r="H1496" s="356"/>
      <c r="I1496" s="356">
        <v>0</v>
      </c>
      <c r="J1496" s="414">
        <f>(I1496+I1495)/2*F1496</f>
        <v>0</v>
      </c>
      <c r="K1496" s="364"/>
      <c r="L1496" s="362"/>
    </row>
    <row r="1497" spans="1:12" ht="12.75" customHeight="1">
      <c r="A1497" s="380"/>
      <c r="D1497" s="393">
        <v>30</v>
      </c>
      <c r="E1497" s="390">
        <v>1</v>
      </c>
      <c r="F1497" s="260">
        <f>+D1497-D1496</f>
        <v>10</v>
      </c>
      <c r="G1497" s="356"/>
      <c r="H1497" s="356"/>
      <c r="I1497" s="356">
        <v>0</v>
      </c>
      <c r="J1497" s="414">
        <f>(I1497+I1496)/2*F1497</f>
        <v>0</v>
      </c>
      <c r="K1497" s="364"/>
      <c r="L1497" s="362"/>
    </row>
    <row r="1498" spans="1:12" ht="12.75" customHeight="1">
      <c r="A1498" s="380"/>
      <c r="D1498" s="393">
        <v>41</v>
      </c>
      <c r="E1498" s="390">
        <v>1</v>
      </c>
      <c r="F1498" s="260">
        <f>+D1498-D1497</f>
        <v>11</v>
      </c>
      <c r="G1498" s="356"/>
      <c r="H1498" s="356"/>
      <c r="I1498" s="356">
        <v>0</v>
      </c>
      <c r="J1498" s="414">
        <f>(I1498+I1497)/2*F1498</f>
        <v>0</v>
      </c>
      <c r="K1498" s="364"/>
      <c r="L1498" s="362"/>
    </row>
    <row r="1499" spans="1:12" ht="12.75" customHeight="1">
      <c r="A1499" s="380"/>
      <c r="F1499" s="356"/>
      <c r="G1499" s="356"/>
      <c r="H1499" s="356"/>
      <c r="I1499" s="356"/>
      <c r="J1499" s="411"/>
      <c r="K1499" s="364"/>
      <c r="L1499" s="362"/>
    </row>
    <row r="1500" spans="1:12" ht="12.75" customHeight="1">
      <c r="A1500" s="380"/>
      <c r="C1500" s="352" t="s">
        <v>605</v>
      </c>
      <c r="F1500" s="356"/>
      <c r="G1500" s="356"/>
      <c r="H1500" s="356"/>
      <c r="I1500" s="391"/>
      <c r="J1500" s="411"/>
      <c r="K1500" s="364"/>
      <c r="L1500" s="362"/>
    </row>
    <row r="1501" spans="1:12" ht="12.75" customHeight="1">
      <c r="A1501" s="380"/>
      <c r="D1501" s="344" t="s">
        <v>611</v>
      </c>
      <c r="F1501" s="356"/>
      <c r="G1501" s="356"/>
      <c r="H1501" s="356"/>
      <c r="I1501" s="356"/>
      <c r="J1501" s="411">
        <f>+SUM(J1502:J1517)</f>
        <v>0</v>
      </c>
      <c r="K1501" s="364"/>
      <c r="L1501" s="334"/>
    </row>
    <row r="1502" spans="1:12" ht="12.75" customHeight="1">
      <c r="A1502" s="380"/>
      <c r="F1502" s="356"/>
      <c r="G1502" s="356"/>
      <c r="H1502" s="356"/>
      <c r="I1502" s="356"/>
      <c r="J1502" s="411"/>
      <c r="K1502" s="364"/>
      <c r="L1502" s="362"/>
    </row>
    <row r="1503" spans="1:12" ht="12.75" customHeight="1">
      <c r="A1503" s="380"/>
      <c r="D1503" s="393">
        <v>0</v>
      </c>
      <c r="E1503" s="390">
        <v>1</v>
      </c>
      <c r="F1503" s="260">
        <f>+D1503-D1502</f>
        <v>0</v>
      </c>
      <c r="G1503" s="356"/>
      <c r="H1503" s="356"/>
      <c r="I1503" s="356">
        <v>0</v>
      </c>
      <c r="J1503" s="414">
        <f>(I1503+I1502)/2*F1503</f>
        <v>0</v>
      </c>
      <c r="K1503" s="364"/>
      <c r="L1503" s="362"/>
    </row>
    <row r="1504" spans="1:12" ht="12.75" customHeight="1">
      <c r="A1504" s="380"/>
      <c r="D1504" s="393">
        <v>10</v>
      </c>
      <c r="E1504" s="390">
        <v>1</v>
      </c>
      <c r="F1504" s="260">
        <f t="shared" ref="F1504:F1517" si="68">+D1504-D1503</f>
        <v>10</v>
      </c>
      <c r="G1504" s="356"/>
      <c r="H1504" s="356"/>
      <c r="I1504" s="356">
        <v>0</v>
      </c>
      <c r="J1504" s="414">
        <f t="shared" ref="J1504:J1517" si="69">(I1504+I1503)/2*F1504</f>
        <v>0</v>
      </c>
      <c r="K1504" s="364"/>
      <c r="L1504" s="362"/>
    </row>
    <row r="1505" spans="1:12" ht="12.75" customHeight="1">
      <c r="A1505" s="380"/>
      <c r="D1505" s="393">
        <v>20</v>
      </c>
      <c r="E1505" s="390">
        <v>1</v>
      </c>
      <c r="F1505" s="260">
        <f t="shared" si="68"/>
        <v>10</v>
      </c>
      <c r="G1505" s="356"/>
      <c r="H1505" s="356"/>
      <c r="I1505" s="356">
        <v>0</v>
      </c>
      <c r="J1505" s="414">
        <f t="shared" si="69"/>
        <v>0</v>
      </c>
      <c r="K1505" s="364"/>
      <c r="L1505" s="362"/>
    </row>
    <row r="1506" spans="1:12" ht="12.75" customHeight="1">
      <c r="A1506" s="380"/>
      <c r="D1506" s="393">
        <v>30</v>
      </c>
      <c r="E1506" s="390">
        <v>1</v>
      </c>
      <c r="F1506" s="260">
        <f t="shared" si="68"/>
        <v>10</v>
      </c>
      <c r="G1506" s="356"/>
      <c r="H1506" s="356"/>
      <c r="I1506" s="356">
        <v>0</v>
      </c>
      <c r="J1506" s="414">
        <f t="shared" si="69"/>
        <v>0</v>
      </c>
      <c r="K1506" s="364"/>
      <c r="L1506" s="362"/>
    </row>
    <row r="1507" spans="1:12" ht="12.75" customHeight="1">
      <c r="A1507" s="380"/>
      <c r="D1507" s="393">
        <v>40</v>
      </c>
      <c r="E1507" s="390">
        <v>1</v>
      </c>
      <c r="F1507" s="260">
        <f t="shared" si="68"/>
        <v>10</v>
      </c>
      <c r="G1507" s="356"/>
      <c r="H1507" s="356"/>
      <c r="I1507" s="356">
        <v>0</v>
      </c>
      <c r="J1507" s="414">
        <f t="shared" si="69"/>
        <v>0</v>
      </c>
      <c r="K1507" s="364"/>
      <c r="L1507" s="362"/>
    </row>
    <row r="1508" spans="1:12" ht="12.75" customHeight="1">
      <c r="A1508" s="380"/>
      <c r="D1508" s="393">
        <v>50</v>
      </c>
      <c r="E1508" s="390">
        <v>1</v>
      </c>
      <c r="F1508" s="260">
        <f t="shared" si="68"/>
        <v>10</v>
      </c>
      <c r="G1508" s="356"/>
      <c r="H1508" s="356"/>
      <c r="I1508" s="356">
        <v>0</v>
      </c>
      <c r="J1508" s="414">
        <f t="shared" si="69"/>
        <v>0</v>
      </c>
      <c r="K1508" s="364"/>
      <c r="L1508" s="362"/>
    </row>
    <row r="1509" spans="1:12" ht="12.75" customHeight="1">
      <c r="A1509" s="380"/>
      <c r="D1509" s="393">
        <v>60</v>
      </c>
      <c r="E1509" s="390">
        <v>1</v>
      </c>
      <c r="F1509" s="260">
        <f t="shared" si="68"/>
        <v>10</v>
      </c>
      <c r="G1509" s="356"/>
      <c r="H1509" s="356"/>
      <c r="I1509" s="356">
        <v>0</v>
      </c>
      <c r="J1509" s="414">
        <f t="shared" si="69"/>
        <v>0</v>
      </c>
      <c r="K1509" s="364"/>
      <c r="L1509" s="362"/>
    </row>
    <row r="1510" spans="1:12" ht="12.75" customHeight="1">
      <c r="A1510" s="380"/>
      <c r="D1510" s="393">
        <v>70</v>
      </c>
      <c r="E1510" s="390">
        <v>1</v>
      </c>
      <c r="F1510" s="260">
        <f t="shared" si="68"/>
        <v>10</v>
      </c>
      <c r="G1510" s="356"/>
      <c r="H1510" s="356"/>
      <c r="I1510" s="356">
        <v>0</v>
      </c>
      <c r="J1510" s="414">
        <f t="shared" si="69"/>
        <v>0</v>
      </c>
      <c r="K1510" s="364"/>
      <c r="L1510" s="362"/>
    </row>
    <row r="1511" spans="1:12" ht="12.75" customHeight="1">
      <c r="A1511" s="380"/>
      <c r="D1511" s="393">
        <v>80</v>
      </c>
      <c r="E1511" s="390">
        <v>1</v>
      </c>
      <c r="F1511" s="260">
        <f t="shared" si="68"/>
        <v>10</v>
      </c>
      <c r="G1511" s="356"/>
      <c r="H1511" s="356"/>
      <c r="I1511" s="356">
        <v>0</v>
      </c>
      <c r="J1511" s="414">
        <f t="shared" si="69"/>
        <v>0</v>
      </c>
      <c r="K1511" s="364"/>
      <c r="L1511" s="362"/>
    </row>
    <row r="1512" spans="1:12" ht="12.75" customHeight="1">
      <c r="A1512" s="380"/>
      <c r="D1512" s="393">
        <v>90</v>
      </c>
      <c r="E1512" s="390">
        <v>1</v>
      </c>
      <c r="F1512" s="260">
        <f t="shared" si="68"/>
        <v>10</v>
      </c>
      <c r="G1512" s="356"/>
      <c r="H1512" s="356"/>
      <c r="I1512" s="356">
        <v>0</v>
      </c>
      <c r="J1512" s="414">
        <f t="shared" si="69"/>
        <v>0</v>
      </c>
      <c r="K1512" s="364"/>
      <c r="L1512" s="362"/>
    </row>
    <row r="1513" spans="1:12" ht="12.75" customHeight="1">
      <c r="A1513" s="380"/>
      <c r="D1513" s="393">
        <v>100</v>
      </c>
      <c r="E1513" s="390">
        <v>1</v>
      </c>
      <c r="F1513" s="260">
        <f t="shared" si="68"/>
        <v>10</v>
      </c>
      <c r="G1513" s="356"/>
      <c r="H1513" s="356"/>
      <c r="I1513" s="356">
        <v>0</v>
      </c>
      <c r="J1513" s="414">
        <f t="shared" si="69"/>
        <v>0</v>
      </c>
      <c r="K1513" s="364"/>
      <c r="L1513" s="362"/>
    </row>
    <row r="1514" spans="1:12" ht="12.75" customHeight="1">
      <c r="A1514" s="380"/>
      <c r="D1514" s="393">
        <v>110</v>
      </c>
      <c r="E1514" s="390">
        <v>1</v>
      </c>
      <c r="F1514" s="260">
        <f t="shared" si="68"/>
        <v>10</v>
      </c>
      <c r="G1514" s="356"/>
      <c r="H1514" s="356"/>
      <c r="I1514" s="356">
        <v>0</v>
      </c>
      <c r="J1514" s="414">
        <f t="shared" si="69"/>
        <v>0</v>
      </c>
      <c r="K1514" s="364"/>
      <c r="L1514" s="362"/>
    </row>
    <row r="1515" spans="1:12" ht="12.75" customHeight="1">
      <c r="A1515" s="380"/>
      <c r="D1515" s="393">
        <v>120</v>
      </c>
      <c r="E1515" s="390">
        <v>1</v>
      </c>
      <c r="F1515" s="260">
        <f t="shared" si="68"/>
        <v>10</v>
      </c>
      <c r="G1515" s="356"/>
      <c r="H1515" s="356"/>
      <c r="I1515" s="356">
        <v>0</v>
      </c>
      <c r="J1515" s="414">
        <f t="shared" si="69"/>
        <v>0</v>
      </c>
      <c r="K1515" s="364"/>
      <c r="L1515" s="362"/>
    </row>
    <row r="1516" spans="1:12" ht="12.75" customHeight="1">
      <c r="A1516" s="380"/>
      <c r="D1516" s="393">
        <v>130</v>
      </c>
      <c r="E1516" s="390">
        <v>1</v>
      </c>
      <c r="F1516" s="260">
        <f t="shared" si="68"/>
        <v>10</v>
      </c>
      <c r="G1516" s="356"/>
      <c r="H1516" s="356"/>
      <c r="I1516" s="356">
        <v>0</v>
      </c>
      <c r="J1516" s="414">
        <f t="shared" si="69"/>
        <v>0</v>
      </c>
      <c r="K1516" s="364"/>
      <c r="L1516" s="362"/>
    </row>
    <row r="1517" spans="1:12" ht="12.75" customHeight="1">
      <c r="A1517" s="380"/>
      <c r="D1517" s="393">
        <v>139</v>
      </c>
      <c r="E1517" s="390">
        <v>1</v>
      </c>
      <c r="F1517" s="260">
        <f t="shared" si="68"/>
        <v>9</v>
      </c>
      <c r="G1517" s="356"/>
      <c r="H1517" s="356"/>
      <c r="I1517" s="356">
        <v>0</v>
      </c>
      <c r="J1517" s="414">
        <f t="shared" si="69"/>
        <v>0</v>
      </c>
      <c r="K1517" s="364"/>
      <c r="L1517" s="362"/>
    </row>
    <row r="1518" spans="1:12" ht="12.75" customHeight="1">
      <c r="A1518" s="380"/>
      <c r="D1518" s="393"/>
      <c r="E1518" s="390"/>
      <c r="F1518" s="260"/>
      <c r="G1518" s="356"/>
      <c r="H1518" s="356"/>
      <c r="I1518" s="356"/>
      <c r="J1518" s="414"/>
      <c r="K1518" s="364"/>
      <c r="L1518" s="362"/>
    </row>
    <row r="1519" spans="1:12" ht="12.75" customHeight="1">
      <c r="A1519" s="380"/>
      <c r="C1519" s="352" t="s">
        <v>607</v>
      </c>
      <c r="F1519" s="356"/>
      <c r="G1519" s="356"/>
      <c r="H1519" s="356"/>
      <c r="I1519" s="391"/>
      <c r="J1519" s="411"/>
      <c r="K1519" s="364"/>
      <c r="L1519" s="362"/>
    </row>
    <row r="1520" spans="1:12" ht="12.75" customHeight="1">
      <c r="A1520" s="380"/>
      <c r="D1520" s="344" t="s">
        <v>612</v>
      </c>
      <c r="F1520" s="356"/>
      <c r="G1520" s="356"/>
      <c r="H1520" s="356"/>
      <c r="I1520" s="356"/>
      <c r="J1520" s="411">
        <f>+SUM(J1521:J1525)</f>
        <v>0</v>
      </c>
      <c r="K1520" s="364"/>
      <c r="L1520" s="362"/>
    </row>
    <row r="1521" spans="1:12" ht="12.75" customHeight="1">
      <c r="A1521" s="380"/>
      <c r="F1521" s="356"/>
      <c r="G1521" s="356"/>
      <c r="H1521" s="356"/>
      <c r="I1521" s="356"/>
      <c r="J1521" s="411"/>
      <c r="K1521" s="364"/>
      <c r="L1521" s="362"/>
    </row>
    <row r="1522" spans="1:12" ht="12.75" customHeight="1">
      <c r="A1522" s="380"/>
      <c r="D1522" s="393">
        <v>0</v>
      </c>
      <c r="E1522" s="390">
        <v>1</v>
      </c>
      <c r="F1522" s="260">
        <f>+D1522-D1521</f>
        <v>0</v>
      </c>
      <c r="G1522" s="356"/>
      <c r="H1522" s="356"/>
      <c r="I1522" s="356">
        <v>0</v>
      </c>
      <c r="J1522" s="414">
        <f>(I1522+I1521)/2*F1522</f>
        <v>0</v>
      </c>
      <c r="K1522" s="364"/>
      <c r="L1522" s="362"/>
    </row>
    <row r="1523" spans="1:12" ht="12.75" customHeight="1">
      <c r="A1523" s="380"/>
      <c r="D1523" s="393">
        <v>10</v>
      </c>
      <c r="E1523" s="390">
        <v>1</v>
      </c>
      <c r="F1523" s="260">
        <f>+D1523-D1522</f>
        <v>10</v>
      </c>
      <c r="G1523" s="356"/>
      <c r="H1523" s="356"/>
      <c r="I1523" s="356">
        <v>0</v>
      </c>
      <c r="J1523" s="414">
        <f>(I1523+I1522)/2*F1523</f>
        <v>0</v>
      </c>
      <c r="K1523" s="364"/>
      <c r="L1523" s="362"/>
    </row>
    <row r="1524" spans="1:12" ht="12.75" customHeight="1">
      <c r="A1524" s="380"/>
      <c r="D1524" s="393">
        <v>20</v>
      </c>
      <c r="E1524" s="390">
        <v>1</v>
      </c>
      <c r="F1524" s="260">
        <f>+D1524-D1523</f>
        <v>10</v>
      </c>
      <c r="G1524" s="356"/>
      <c r="H1524" s="356"/>
      <c r="I1524" s="356">
        <v>0</v>
      </c>
      <c r="J1524" s="414">
        <f>(I1524+I1523)/2*F1524</f>
        <v>0</v>
      </c>
      <c r="K1524" s="364"/>
      <c r="L1524" s="362"/>
    </row>
    <row r="1525" spans="1:12" ht="12.75" customHeight="1">
      <c r="A1525" s="380"/>
      <c r="D1525" s="393">
        <v>31</v>
      </c>
      <c r="E1525" s="390">
        <v>1</v>
      </c>
      <c r="F1525" s="260">
        <f>+D1525-D1524</f>
        <v>11</v>
      </c>
      <c r="G1525" s="356"/>
      <c r="H1525" s="356"/>
      <c r="I1525" s="356">
        <v>0</v>
      </c>
      <c r="J1525" s="414">
        <f>(I1525+I1524)/2*F1525</f>
        <v>0</v>
      </c>
      <c r="K1525" s="364"/>
      <c r="L1525" s="362"/>
    </row>
    <row r="1526" spans="1:12" ht="12.75" customHeight="1">
      <c r="A1526" s="380"/>
      <c r="D1526" s="393"/>
      <c r="E1526" s="390"/>
      <c r="F1526" s="260"/>
      <c r="G1526" s="356"/>
      <c r="H1526" s="356"/>
      <c r="I1526" s="356"/>
      <c r="J1526" s="414"/>
      <c r="K1526" s="364"/>
      <c r="L1526" s="362"/>
    </row>
    <row r="1527" spans="1:12" ht="12.75" customHeight="1">
      <c r="A1527" s="380"/>
      <c r="C1527" s="363" t="s">
        <v>613</v>
      </c>
      <c r="F1527" s="356"/>
      <c r="G1527" s="356"/>
      <c r="H1527" s="356"/>
      <c r="I1527" s="391"/>
      <c r="J1527" s="411">
        <f>+J1530</f>
        <v>35.074999999999996</v>
      </c>
      <c r="K1527" s="364"/>
      <c r="L1527" s="362"/>
    </row>
    <row r="1528" spans="1:12" ht="12.75" customHeight="1">
      <c r="A1528" s="380"/>
      <c r="C1528" s="352"/>
      <c r="F1528" s="356"/>
      <c r="G1528" s="356"/>
      <c r="H1528" s="356"/>
      <c r="I1528" s="391"/>
      <c r="J1528" s="411"/>
      <c r="K1528" s="364"/>
      <c r="L1528" s="362"/>
    </row>
    <row r="1529" spans="1:12" ht="12.75" customHeight="1">
      <c r="A1529" s="380"/>
      <c r="C1529" s="352" t="s">
        <v>395</v>
      </c>
      <c r="F1529" s="356"/>
      <c r="G1529" s="356"/>
      <c r="H1529" s="356"/>
      <c r="I1529" s="391"/>
      <c r="J1529" s="411"/>
      <c r="K1529" s="364"/>
      <c r="L1529" s="362"/>
    </row>
    <row r="1530" spans="1:12" ht="12.75" customHeight="1">
      <c r="A1530" s="380"/>
      <c r="D1530" s="344" t="s">
        <v>614</v>
      </c>
      <c r="F1530" s="356"/>
      <c r="G1530" s="356"/>
      <c r="H1530" s="356"/>
      <c r="I1530" s="356"/>
      <c r="J1530" s="411">
        <f>+SUM(J1531:J1549)</f>
        <v>35.074999999999996</v>
      </c>
      <c r="K1530" s="364"/>
      <c r="L1530" s="362"/>
    </row>
    <row r="1531" spans="1:12" ht="12.75" customHeight="1">
      <c r="A1531" s="380"/>
      <c r="F1531" s="356"/>
      <c r="G1531" s="356"/>
      <c r="H1531" s="356"/>
      <c r="I1531" s="356"/>
      <c r="J1531" s="411"/>
      <c r="K1531" s="364"/>
      <c r="L1531" s="362"/>
    </row>
    <row r="1532" spans="1:12" ht="12.75" customHeight="1">
      <c r="A1532" s="380"/>
      <c r="D1532" s="393">
        <v>0</v>
      </c>
      <c r="E1532" s="390">
        <v>1</v>
      </c>
      <c r="F1532" s="260">
        <f>+D1532-D1531</f>
        <v>0</v>
      </c>
      <c r="G1532" s="356"/>
      <c r="H1532" s="356"/>
      <c r="I1532" s="356">
        <v>0.03</v>
      </c>
      <c r="J1532" s="414">
        <f>(I1532+I1531)/2*F1532</f>
        <v>0</v>
      </c>
      <c r="K1532" s="364"/>
      <c r="L1532" s="362"/>
    </row>
    <row r="1533" spans="1:12" ht="12.75" customHeight="1">
      <c r="A1533" s="380"/>
      <c r="D1533" s="393">
        <v>5</v>
      </c>
      <c r="E1533" s="390">
        <v>1</v>
      </c>
      <c r="F1533" s="260">
        <f t="shared" ref="F1533:F1549" si="70">+D1533-D1532</f>
        <v>5</v>
      </c>
      <c r="G1533" s="356"/>
      <c r="H1533" s="356"/>
      <c r="I1533" s="356">
        <v>7.0000000000000007E-2</v>
      </c>
      <c r="J1533" s="414">
        <f t="shared" ref="J1533:J1549" si="71">(I1533+I1532)/2*F1533</f>
        <v>0.25</v>
      </c>
      <c r="K1533" s="364"/>
      <c r="L1533" s="362"/>
    </row>
    <row r="1534" spans="1:12" ht="12.75" customHeight="1">
      <c r="A1534" s="380"/>
      <c r="D1534" s="393">
        <v>10</v>
      </c>
      <c r="E1534" s="390">
        <v>1</v>
      </c>
      <c r="F1534" s="260">
        <f t="shared" si="70"/>
        <v>5</v>
      </c>
      <c r="G1534" s="356"/>
      <c r="H1534" s="356"/>
      <c r="I1534" s="356">
        <v>0.03</v>
      </c>
      <c r="J1534" s="414">
        <f t="shared" si="71"/>
        <v>0.25</v>
      </c>
      <c r="K1534" s="364"/>
      <c r="L1534" s="362"/>
    </row>
    <row r="1535" spans="1:12" ht="12.75" customHeight="1">
      <c r="A1535" s="380"/>
      <c r="D1535" s="393">
        <v>15</v>
      </c>
      <c r="E1535" s="390">
        <v>1</v>
      </c>
      <c r="F1535" s="260">
        <f t="shared" si="70"/>
        <v>5</v>
      </c>
      <c r="G1535" s="356"/>
      <c r="H1535" s="356"/>
      <c r="I1535" s="356">
        <v>0.18</v>
      </c>
      <c r="J1535" s="414">
        <f t="shared" si="71"/>
        <v>0.52500000000000002</v>
      </c>
      <c r="K1535" s="364"/>
      <c r="L1535" s="362"/>
    </row>
    <row r="1536" spans="1:12" ht="12.75" customHeight="1">
      <c r="A1536" s="380"/>
      <c r="D1536" s="393">
        <v>20</v>
      </c>
      <c r="E1536" s="390">
        <v>1</v>
      </c>
      <c r="F1536" s="260">
        <f t="shared" si="70"/>
        <v>5</v>
      </c>
      <c r="G1536" s="356"/>
      <c r="H1536" s="356"/>
      <c r="I1536" s="356">
        <v>1.02</v>
      </c>
      <c r="J1536" s="414">
        <f t="shared" si="71"/>
        <v>3</v>
      </c>
      <c r="K1536" s="364"/>
      <c r="L1536" s="362"/>
    </row>
    <row r="1537" spans="1:12" ht="12.75" customHeight="1">
      <c r="A1537" s="380"/>
      <c r="D1537" s="393">
        <v>25</v>
      </c>
      <c r="E1537" s="390">
        <v>1</v>
      </c>
      <c r="F1537" s="260">
        <f t="shared" si="70"/>
        <v>5</v>
      </c>
      <c r="G1537" s="356"/>
      <c r="H1537" s="356"/>
      <c r="I1537" s="356">
        <v>1.04</v>
      </c>
      <c r="J1537" s="414">
        <f t="shared" si="71"/>
        <v>5.15</v>
      </c>
      <c r="K1537" s="364"/>
      <c r="L1537" s="362"/>
    </row>
    <row r="1538" spans="1:12" ht="12.75" customHeight="1">
      <c r="A1538" s="380"/>
      <c r="D1538" s="393">
        <v>30</v>
      </c>
      <c r="E1538" s="390">
        <v>1</v>
      </c>
      <c r="F1538" s="260">
        <f t="shared" si="70"/>
        <v>5</v>
      </c>
      <c r="G1538" s="356"/>
      <c r="H1538" s="356"/>
      <c r="I1538" s="356">
        <v>0.69</v>
      </c>
      <c r="J1538" s="414">
        <f t="shared" si="71"/>
        <v>4.3250000000000002</v>
      </c>
      <c r="K1538" s="364"/>
      <c r="L1538" s="362"/>
    </row>
    <row r="1539" spans="1:12" ht="12.75" customHeight="1">
      <c r="A1539" s="380"/>
      <c r="D1539" s="393">
        <v>35</v>
      </c>
      <c r="E1539" s="390">
        <v>1</v>
      </c>
      <c r="F1539" s="260">
        <f t="shared" si="70"/>
        <v>5</v>
      </c>
      <c r="G1539" s="356"/>
      <c r="H1539" s="356"/>
      <c r="I1539" s="356">
        <v>0.72</v>
      </c>
      <c r="J1539" s="414">
        <f t="shared" si="71"/>
        <v>3.5249999999999999</v>
      </c>
      <c r="K1539" s="364"/>
      <c r="L1539" s="362"/>
    </row>
    <row r="1540" spans="1:12" ht="12.75" customHeight="1">
      <c r="A1540" s="380"/>
      <c r="D1540" s="393">
        <v>40</v>
      </c>
      <c r="E1540" s="390">
        <v>1</v>
      </c>
      <c r="F1540" s="260">
        <f t="shared" si="70"/>
        <v>5</v>
      </c>
      <c r="G1540" s="356"/>
      <c r="H1540" s="356"/>
      <c r="I1540" s="356">
        <v>1.1000000000000001</v>
      </c>
      <c r="J1540" s="414">
        <f t="shared" si="71"/>
        <v>4.55</v>
      </c>
      <c r="K1540" s="364"/>
      <c r="L1540" s="362"/>
    </row>
    <row r="1541" spans="1:12" ht="12.75" customHeight="1">
      <c r="A1541" s="380"/>
      <c r="D1541" s="393">
        <v>45</v>
      </c>
      <c r="E1541" s="390">
        <v>1</v>
      </c>
      <c r="F1541" s="260">
        <f t="shared" si="70"/>
        <v>5</v>
      </c>
      <c r="G1541" s="356"/>
      <c r="H1541" s="356"/>
      <c r="I1541" s="356">
        <v>1</v>
      </c>
      <c r="J1541" s="414">
        <f t="shared" si="71"/>
        <v>5.25</v>
      </c>
      <c r="K1541" s="364"/>
      <c r="L1541" s="362"/>
    </row>
    <row r="1542" spans="1:12" ht="12.75" customHeight="1">
      <c r="A1542" s="380"/>
      <c r="D1542" s="393">
        <v>50</v>
      </c>
      <c r="E1542" s="390">
        <v>1</v>
      </c>
      <c r="F1542" s="260">
        <f t="shared" si="70"/>
        <v>5</v>
      </c>
      <c r="G1542" s="356"/>
      <c r="H1542" s="356"/>
      <c r="I1542" s="356">
        <v>0.73</v>
      </c>
      <c r="J1542" s="414">
        <f t="shared" si="71"/>
        <v>4.3250000000000002</v>
      </c>
      <c r="K1542" s="364"/>
      <c r="L1542" s="362"/>
    </row>
    <row r="1543" spans="1:12" ht="12.75" customHeight="1">
      <c r="A1543" s="380"/>
      <c r="D1543" s="393">
        <v>55</v>
      </c>
      <c r="E1543" s="390">
        <v>1</v>
      </c>
      <c r="F1543" s="260">
        <f t="shared" si="70"/>
        <v>5</v>
      </c>
      <c r="G1543" s="356"/>
      <c r="H1543" s="356"/>
      <c r="I1543" s="356">
        <v>0.39</v>
      </c>
      <c r="J1543" s="414">
        <f t="shared" si="71"/>
        <v>2.8000000000000003</v>
      </c>
      <c r="K1543" s="364"/>
      <c r="L1543" s="362"/>
    </row>
    <row r="1544" spans="1:12" ht="12.75" customHeight="1">
      <c r="A1544" s="380"/>
      <c r="D1544" s="393">
        <v>60</v>
      </c>
      <c r="E1544" s="390">
        <v>1</v>
      </c>
      <c r="F1544" s="260">
        <f t="shared" si="70"/>
        <v>5</v>
      </c>
      <c r="G1544" s="356"/>
      <c r="H1544" s="356"/>
      <c r="I1544" s="356">
        <v>0.03</v>
      </c>
      <c r="J1544" s="414">
        <f t="shared" si="71"/>
        <v>1.05</v>
      </c>
      <c r="K1544" s="364"/>
      <c r="L1544" s="362"/>
    </row>
    <row r="1545" spans="1:12" ht="12.75" customHeight="1">
      <c r="A1545" s="380"/>
      <c r="D1545" s="393">
        <v>65</v>
      </c>
      <c r="E1545" s="390">
        <v>1</v>
      </c>
      <c r="F1545" s="260">
        <f t="shared" si="70"/>
        <v>5</v>
      </c>
      <c r="G1545" s="356"/>
      <c r="H1545" s="356"/>
      <c r="I1545" s="356">
        <v>0</v>
      </c>
      <c r="J1545" s="414">
        <f t="shared" si="71"/>
        <v>7.4999999999999997E-2</v>
      </c>
      <c r="K1545" s="364"/>
      <c r="L1545" s="362"/>
    </row>
    <row r="1546" spans="1:12" ht="12.75" customHeight="1">
      <c r="A1546" s="380"/>
      <c r="D1546" s="393">
        <v>70</v>
      </c>
      <c r="E1546" s="390">
        <v>1</v>
      </c>
      <c r="F1546" s="260">
        <f t="shared" si="70"/>
        <v>5</v>
      </c>
      <c r="G1546" s="356"/>
      <c r="H1546" s="356"/>
      <c r="I1546" s="356">
        <v>0</v>
      </c>
      <c r="J1546" s="414">
        <f t="shared" si="71"/>
        <v>0</v>
      </c>
      <c r="K1546" s="364"/>
      <c r="L1546" s="362"/>
    </row>
    <row r="1547" spans="1:12" ht="12.75" customHeight="1">
      <c r="A1547" s="380"/>
      <c r="D1547" s="393">
        <v>80</v>
      </c>
      <c r="E1547" s="390">
        <v>1</v>
      </c>
      <c r="F1547" s="260">
        <f t="shared" si="70"/>
        <v>10</v>
      </c>
      <c r="G1547" s="356"/>
      <c r="H1547" s="356"/>
      <c r="I1547" s="356">
        <v>0</v>
      </c>
      <c r="J1547" s="414">
        <f t="shared" si="71"/>
        <v>0</v>
      </c>
      <c r="K1547" s="364"/>
      <c r="L1547" s="362"/>
    </row>
    <row r="1548" spans="1:12" ht="12.75" customHeight="1">
      <c r="A1548" s="380"/>
      <c r="D1548" s="393">
        <v>90</v>
      </c>
      <c r="E1548" s="390">
        <v>1</v>
      </c>
      <c r="F1548" s="260">
        <f t="shared" si="70"/>
        <v>10</v>
      </c>
      <c r="G1548" s="356"/>
      <c r="H1548" s="356"/>
      <c r="I1548" s="356">
        <v>0</v>
      </c>
      <c r="J1548" s="414">
        <f t="shared" si="71"/>
        <v>0</v>
      </c>
      <c r="K1548" s="364"/>
      <c r="L1548" s="362"/>
    </row>
    <row r="1549" spans="1:12" ht="12.75" customHeight="1">
      <c r="A1549" s="380"/>
      <c r="D1549" s="393">
        <v>100</v>
      </c>
      <c r="E1549" s="390">
        <v>1</v>
      </c>
      <c r="F1549" s="260">
        <f t="shared" si="70"/>
        <v>10</v>
      </c>
      <c r="G1549" s="356"/>
      <c r="H1549" s="356"/>
      <c r="I1549" s="356">
        <v>0</v>
      </c>
      <c r="J1549" s="414">
        <f t="shared" si="71"/>
        <v>0</v>
      </c>
      <c r="K1549" s="364"/>
      <c r="L1549" s="362"/>
    </row>
    <row r="1550" spans="1:12" ht="12.75" customHeight="1">
      <c r="A1550" s="380"/>
      <c r="D1550" s="393"/>
      <c r="E1550" s="390"/>
      <c r="F1550" s="260"/>
      <c r="G1550" s="356"/>
      <c r="H1550" s="356"/>
      <c r="I1550" s="356"/>
      <c r="J1550" s="414"/>
      <c r="K1550" s="364"/>
      <c r="L1550" s="362"/>
    </row>
    <row r="1551" spans="1:12" ht="12.75" customHeight="1">
      <c r="A1551" s="380"/>
      <c r="C1551" s="363" t="s">
        <v>615</v>
      </c>
      <c r="F1551" s="356"/>
      <c r="G1551" s="356"/>
      <c r="H1551" s="356"/>
      <c r="I1551" s="391"/>
      <c r="J1551" s="411">
        <f>+J1554</f>
        <v>0</v>
      </c>
      <c r="K1551" s="364"/>
      <c r="L1551" s="362"/>
    </row>
    <row r="1552" spans="1:12" ht="12.75" customHeight="1">
      <c r="A1552" s="380"/>
      <c r="C1552" s="352"/>
      <c r="F1552" s="356"/>
      <c r="G1552" s="356"/>
      <c r="H1552" s="356"/>
      <c r="I1552" s="391"/>
      <c r="J1552" s="411"/>
      <c r="K1552" s="364"/>
      <c r="L1552" s="362"/>
    </row>
    <row r="1553" spans="1:12" ht="12.75" customHeight="1">
      <c r="A1553" s="380"/>
      <c r="C1553" s="352" t="s">
        <v>395</v>
      </c>
      <c r="F1553" s="356"/>
      <c r="G1553" s="356"/>
      <c r="H1553" s="356"/>
      <c r="I1553" s="391"/>
      <c r="J1553" s="411"/>
      <c r="K1553" s="364"/>
      <c r="L1553" s="362"/>
    </row>
    <row r="1554" spans="1:12" ht="12.75" customHeight="1">
      <c r="A1554" s="380"/>
      <c r="D1554" s="344" t="s">
        <v>616</v>
      </c>
      <c r="F1554" s="356"/>
      <c r="G1554" s="356"/>
      <c r="H1554" s="356"/>
      <c r="I1554" s="356"/>
      <c r="J1554" s="411">
        <f>+SUM(J1555:J1560)</f>
        <v>0</v>
      </c>
      <c r="K1554" s="364"/>
      <c r="L1554" s="362"/>
    </row>
    <row r="1555" spans="1:12" ht="12.75" customHeight="1">
      <c r="A1555" s="380"/>
      <c r="F1555" s="356"/>
      <c r="G1555" s="356"/>
      <c r="H1555" s="356"/>
      <c r="I1555" s="356"/>
      <c r="J1555" s="411"/>
      <c r="K1555" s="364"/>
      <c r="L1555" s="362"/>
    </row>
    <row r="1556" spans="1:12" ht="12.75" customHeight="1">
      <c r="A1556" s="380"/>
      <c r="D1556" s="393">
        <v>0</v>
      </c>
      <c r="E1556" s="390">
        <v>1</v>
      </c>
      <c r="F1556" s="260">
        <f>+D1556-D1555</f>
        <v>0</v>
      </c>
      <c r="G1556" s="356"/>
      <c r="H1556" s="356"/>
      <c r="I1556" s="356">
        <v>0</v>
      </c>
      <c r="J1556" s="414">
        <f>(I1556+I1555)/2*F1556</f>
        <v>0</v>
      </c>
      <c r="K1556" s="364"/>
      <c r="L1556" s="362"/>
    </row>
    <row r="1557" spans="1:12" ht="12.75" customHeight="1">
      <c r="A1557" s="380"/>
      <c r="D1557" s="393">
        <v>10</v>
      </c>
      <c r="E1557" s="390">
        <v>1</v>
      </c>
      <c r="F1557" s="260">
        <f>+D1557-D1556</f>
        <v>10</v>
      </c>
      <c r="G1557" s="356"/>
      <c r="H1557" s="356"/>
      <c r="I1557" s="356">
        <v>0</v>
      </c>
      <c r="J1557" s="414">
        <f>(I1557+I1556)/2*F1557</f>
        <v>0</v>
      </c>
      <c r="K1557" s="364"/>
      <c r="L1557" s="362"/>
    </row>
    <row r="1558" spans="1:12" ht="12.75" customHeight="1">
      <c r="A1558" s="380"/>
      <c r="D1558" s="393">
        <v>20</v>
      </c>
      <c r="E1558" s="390">
        <v>1</v>
      </c>
      <c r="F1558" s="260">
        <f>+D1558-D1557</f>
        <v>10</v>
      </c>
      <c r="G1558" s="356"/>
      <c r="H1558" s="356"/>
      <c r="I1558" s="356">
        <v>0</v>
      </c>
      <c r="J1558" s="414">
        <f>(I1558+I1557)/2*F1558</f>
        <v>0</v>
      </c>
      <c r="K1558" s="364"/>
      <c r="L1558" s="362"/>
    </row>
    <row r="1559" spans="1:12" ht="12.75" customHeight="1">
      <c r="A1559" s="380"/>
      <c r="D1559" s="393">
        <v>30</v>
      </c>
      <c r="E1559" s="390">
        <v>1</v>
      </c>
      <c r="F1559" s="260">
        <f>+D1559-D1558</f>
        <v>10</v>
      </c>
      <c r="G1559" s="356"/>
      <c r="H1559" s="356"/>
      <c r="I1559" s="356">
        <v>0</v>
      </c>
      <c r="J1559" s="414">
        <f>(I1559+I1558)/2*F1559</f>
        <v>0</v>
      </c>
      <c r="K1559" s="364"/>
      <c r="L1559" s="362"/>
    </row>
    <row r="1560" spans="1:12" ht="12.75" customHeight="1">
      <c r="A1560" s="380"/>
      <c r="D1560" s="393">
        <v>37.5</v>
      </c>
      <c r="E1560" s="390">
        <v>1</v>
      </c>
      <c r="F1560" s="260">
        <f>+D1560-D1559</f>
        <v>7.5</v>
      </c>
      <c r="G1560" s="356"/>
      <c r="H1560" s="356"/>
      <c r="I1560" s="356">
        <v>0</v>
      </c>
      <c r="J1560" s="414">
        <f>(I1560+I1559)/2*F1560</f>
        <v>0</v>
      </c>
      <c r="K1560" s="364"/>
      <c r="L1560" s="362"/>
    </row>
    <row r="1561" spans="1:12" ht="12.75" customHeight="1">
      <c r="A1561" s="380"/>
      <c r="D1561" s="393"/>
      <c r="E1561" s="390"/>
      <c r="F1561" s="260"/>
      <c r="G1561" s="356"/>
      <c r="H1561" s="356"/>
      <c r="I1561" s="356"/>
      <c r="J1561" s="414"/>
      <c r="K1561" s="364"/>
      <c r="L1561" s="362"/>
    </row>
    <row r="1562" spans="1:12" ht="12.75" customHeight="1">
      <c r="A1562" s="380"/>
      <c r="C1562" s="363" t="s">
        <v>617</v>
      </c>
      <c r="F1562" s="356"/>
      <c r="G1562" s="356"/>
      <c r="H1562" s="356"/>
      <c r="I1562" s="391"/>
      <c r="J1562" s="411">
        <f>+J1565</f>
        <v>0</v>
      </c>
      <c r="K1562" s="364"/>
      <c r="L1562" s="362"/>
    </row>
    <row r="1563" spans="1:12" ht="12.75" customHeight="1">
      <c r="A1563" s="380"/>
      <c r="C1563" s="352"/>
      <c r="F1563" s="356"/>
      <c r="G1563" s="356"/>
      <c r="H1563" s="356"/>
      <c r="I1563" s="391"/>
      <c r="J1563" s="411"/>
      <c r="K1563" s="364"/>
      <c r="L1563" s="362"/>
    </row>
    <row r="1564" spans="1:12" ht="12.75" customHeight="1">
      <c r="A1564" s="380"/>
      <c r="C1564" s="352" t="s">
        <v>395</v>
      </c>
      <c r="F1564" s="356"/>
      <c r="G1564" s="356"/>
      <c r="H1564" s="356"/>
      <c r="I1564" s="391"/>
      <c r="J1564" s="411"/>
      <c r="K1564" s="364"/>
      <c r="L1564" s="362"/>
    </row>
    <row r="1565" spans="1:12" ht="12.75" customHeight="1">
      <c r="A1565" s="380"/>
      <c r="D1565" s="344" t="s">
        <v>618</v>
      </c>
      <c r="F1565" s="356"/>
      <c r="G1565" s="356"/>
      <c r="H1565" s="356"/>
      <c r="I1565" s="356"/>
      <c r="J1565" s="411">
        <f>+SUM(J1566:J1572)</f>
        <v>0</v>
      </c>
      <c r="K1565" s="364"/>
      <c r="L1565" s="362"/>
    </row>
    <row r="1566" spans="1:12" ht="12.75" customHeight="1">
      <c r="A1566" s="380"/>
      <c r="F1566" s="356"/>
      <c r="G1566" s="356"/>
      <c r="H1566" s="356"/>
      <c r="I1566" s="356"/>
      <c r="J1566" s="411"/>
      <c r="K1566" s="364"/>
      <c r="L1566" s="362"/>
    </row>
    <row r="1567" spans="1:12" ht="12.75" customHeight="1">
      <c r="A1567" s="380"/>
      <c r="D1567" s="393">
        <v>0</v>
      </c>
      <c r="E1567" s="390">
        <v>1</v>
      </c>
      <c r="F1567" s="260">
        <f t="shared" ref="F1567:F1572" si="72">+D1567-D1566</f>
        <v>0</v>
      </c>
      <c r="G1567" s="356"/>
      <c r="H1567" s="356"/>
      <c r="I1567" s="356">
        <v>0</v>
      </c>
      <c r="J1567" s="414">
        <f t="shared" ref="J1567:J1572" si="73">(I1567+I1566)/2*F1567</f>
        <v>0</v>
      </c>
      <c r="K1567" s="364"/>
      <c r="L1567" s="362"/>
    </row>
    <row r="1568" spans="1:12" ht="12.75" customHeight="1">
      <c r="A1568" s="380"/>
      <c r="D1568" s="393">
        <v>10</v>
      </c>
      <c r="E1568" s="390">
        <v>1</v>
      </c>
      <c r="F1568" s="260">
        <f t="shared" si="72"/>
        <v>10</v>
      </c>
      <c r="G1568" s="356"/>
      <c r="H1568" s="356"/>
      <c r="I1568" s="356">
        <v>0</v>
      </c>
      <c r="J1568" s="414">
        <f t="shared" si="73"/>
        <v>0</v>
      </c>
      <c r="K1568" s="364"/>
      <c r="L1568" s="362"/>
    </row>
    <row r="1569" spans="1:12" ht="12.75" customHeight="1">
      <c r="A1569" s="380"/>
      <c r="D1569" s="393">
        <v>20</v>
      </c>
      <c r="E1569" s="390">
        <v>1</v>
      </c>
      <c r="F1569" s="260">
        <f t="shared" si="72"/>
        <v>10</v>
      </c>
      <c r="G1569" s="356"/>
      <c r="H1569" s="356"/>
      <c r="I1569" s="356">
        <v>0</v>
      </c>
      <c r="J1569" s="414">
        <f t="shared" si="73"/>
        <v>0</v>
      </c>
      <c r="K1569" s="364"/>
      <c r="L1569" s="362"/>
    </row>
    <row r="1570" spans="1:12" ht="12.75" customHeight="1">
      <c r="A1570" s="380"/>
      <c r="D1570" s="393">
        <v>30</v>
      </c>
      <c r="E1570" s="390">
        <v>1</v>
      </c>
      <c r="F1570" s="260">
        <f t="shared" si="72"/>
        <v>10</v>
      </c>
      <c r="G1570" s="356"/>
      <c r="H1570" s="356"/>
      <c r="I1570" s="356">
        <v>0</v>
      </c>
      <c r="J1570" s="414">
        <f t="shared" si="73"/>
        <v>0</v>
      </c>
      <c r="K1570" s="364"/>
      <c r="L1570" s="362"/>
    </row>
    <row r="1571" spans="1:12" ht="12.75" customHeight="1">
      <c r="A1571" s="380"/>
      <c r="D1571" s="393">
        <v>40</v>
      </c>
      <c r="E1571" s="390">
        <v>1</v>
      </c>
      <c r="F1571" s="260">
        <f t="shared" si="72"/>
        <v>10</v>
      </c>
      <c r="G1571" s="356"/>
      <c r="H1571" s="356"/>
      <c r="I1571" s="356">
        <v>0</v>
      </c>
      <c r="J1571" s="414">
        <f t="shared" si="73"/>
        <v>0</v>
      </c>
      <c r="K1571" s="364"/>
      <c r="L1571" s="362"/>
    </row>
    <row r="1572" spans="1:12" ht="12.75" customHeight="1">
      <c r="A1572" s="380"/>
      <c r="D1572" s="393">
        <v>46.1</v>
      </c>
      <c r="E1572" s="390">
        <v>1</v>
      </c>
      <c r="F1572" s="260">
        <f t="shared" si="72"/>
        <v>6.1000000000000014</v>
      </c>
      <c r="G1572" s="356"/>
      <c r="H1572" s="356"/>
      <c r="I1572" s="356">
        <v>0</v>
      </c>
      <c r="J1572" s="414">
        <f t="shared" si="73"/>
        <v>0</v>
      </c>
      <c r="K1572" s="364"/>
      <c r="L1572" s="362"/>
    </row>
    <row r="1573" spans="1:12" ht="12.75" customHeight="1">
      <c r="A1573" s="380"/>
      <c r="F1573" s="356"/>
      <c r="G1573" s="356"/>
      <c r="H1573" s="356"/>
      <c r="I1573" s="356"/>
      <c r="J1573" s="411"/>
      <c r="K1573" s="364"/>
      <c r="L1573" s="362"/>
    </row>
    <row r="1574" spans="1:12" ht="12.75" customHeight="1">
      <c r="A1574" s="380"/>
      <c r="C1574" s="363" t="s">
        <v>619</v>
      </c>
      <c r="F1574" s="356"/>
      <c r="G1574" s="356"/>
      <c r="H1574" s="356"/>
      <c r="I1574" s="391"/>
      <c r="J1574" s="411">
        <f>+J1577</f>
        <v>0</v>
      </c>
      <c r="K1574" s="364"/>
      <c r="L1574" s="362"/>
    </row>
    <row r="1575" spans="1:12" ht="12.75" customHeight="1">
      <c r="A1575" s="380"/>
      <c r="C1575" s="352"/>
      <c r="F1575" s="356"/>
      <c r="G1575" s="356"/>
      <c r="H1575" s="356"/>
      <c r="I1575" s="391"/>
      <c r="J1575" s="411"/>
      <c r="K1575" s="364"/>
      <c r="L1575" s="362"/>
    </row>
    <row r="1576" spans="1:12" ht="12.75" customHeight="1">
      <c r="A1576" s="380"/>
      <c r="C1576" s="352" t="s">
        <v>605</v>
      </c>
      <c r="F1576" s="356"/>
      <c r="G1576" s="356"/>
      <c r="H1576" s="356"/>
      <c r="I1576" s="391"/>
      <c r="J1576" s="411"/>
      <c r="K1576" s="364"/>
      <c r="L1576" s="362"/>
    </row>
    <row r="1577" spans="1:12" ht="12.75" customHeight="1">
      <c r="A1577" s="380"/>
      <c r="D1577" s="344" t="s">
        <v>352</v>
      </c>
      <c r="F1577" s="356"/>
      <c r="G1577" s="356"/>
      <c r="H1577" s="356"/>
      <c r="I1577" s="356"/>
      <c r="J1577" s="411">
        <f>+SUM(J1578:J1582)</f>
        <v>0</v>
      </c>
      <c r="K1577" s="364"/>
      <c r="L1577" s="362"/>
    </row>
    <row r="1578" spans="1:12" ht="12.75" customHeight="1">
      <c r="A1578" s="380"/>
      <c r="F1578" s="356"/>
      <c r="G1578" s="356"/>
      <c r="H1578" s="356"/>
      <c r="I1578" s="356"/>
      <c r="J1578" s="411"/>
      <c r="K1578" s="364"/>
      <c r="L1578" s="362"/>
    </row>
    <row r="1579" spans="1:12" ht="12.75" customHeight="1">
      <c r="A1579" s="380"/>
      <c r="D1579" s="393">
        <v>0</v>
      </c>
      <c r="E1579" s="390">
        <v>1</v>
      </c>
      <c r="F1579" s="260">
        <f>+D1579-D1578</f>
        <v>0</v>
      </c>
      <c r="G1579" s="356"/>
      <c r="H1579" s="356"/>
      <c r="I1579" s="356">
        <v>0</v>
      </c>
      <c r="J1579" s="414">
        <f>(I1579+I1578)/2*F1579</f>
        <v>0</v>
      </c>
      <c r="K1579" s="364"/>
      <c r="L1579" s="362"/>
    </row>
    <row r="1580" spans="1:12" ht="12.75" customHeight="1">
      <c r="A1580" s="380"/>
      <c r="D1580" s="393">
        <v>10</v>
      </c>
      <c r="E1580" s="390">
        <v>1</v>
      </c>
      <c r="F1580" s="260">
        <f>+D1580-D1579</f>
        <v>10</v>
      </c>
      <c r="G1580" s="356"/>
      <c r="H1580" s="356"/>
      <c r="I1580" s="356">
        <v>0</v>
      </c>
      <c r="J1580" s="414">
        <f>(I1580+I1579)/2*F1580</f>
        <v>0</v>
      </c>
      <c r="K1580" s="364"/>
      <c r="L1580" s="362"/>
    </row>
    <row r="1581" spans="1:12" ht="12.75" customHeight="1">
      <c r="A1581" s="380"/>
      <c r="D1581" s="393">
        <v>20</v>
      </c>
      <c r="E1581" s="390">
        <v>1</v>
      </c>
      <c r="F1581" s="260">
        <f>+D1581-D1580</f>
        <v>10</v>
      </c>
      <c r="G1581" s="356"/>
      <c r="H1581" s="356"/>
      <c r="I1581" s="356">
        <v>0</v>
      </c>
      <c r="J1581" s="414">
        <f>(I1581+I1580)/2*F1581</f>
        <v>0</v>
      </c>
      <c r="K1581" s="364"/>
      <c r="L1581" s="362"/>
    </row>
    <row r="1582" spans="1:12" ht="12.75" customHeight="1">
      <c r="A1582" s="380"/>
      <c r="D1582" s="393">
        <v>26.7</v>
      </c>
      <c r="E1582" s="390">
        <v>1</v>
      </c>
      <c r="F1582" s="260">
        <f>+D1582-D1581</f>
        <v>6.6999999999999993</v>
      </c>
      <c r="G1582" s="356"/>
      <c r="H1582" s="356"/>
      <c r="I1582" s="356">
        <v>0</v>
      </c>
      <c r="J1582" s="414">
        <f>(I1582+I1581)/2*F1582</f>
        <v>0</v>
      </c>
      <c r="K1582" s="364"/>
      <c r="L1582" s="362"/>
    </row>
    <row r="1583" spans="1:12" ht="12.75" customHeight="1">
      <c r="A1583" s="380"/>
      <c r="F1583" s="356"/>
      <c r="G1583" s="356"/>
      <c r="H1583" s="356"/>
      <c r="I1583" s="356"/>
      <c r="J1583" s="411"/>
      <c r="K1583" s="364"/>
      <c r="L1583" s="362"/>
    </row>
    <row r="1584" spans="1:12" ht="12.75" customHeight="1">
      <c r="A1584" s="380"/>
      <c r="C1584" s="363" t="s">
        <v>620</v>
      </c>
      <c r="F1584" s="356"/>
      <c r="G1584" s="356"/>
      <c r="H1584" s="356"/>
      <c r="I1584" s="391"/>
      <c r="J1584" s="411">
        <f>+J1587</f>
        <v>0</v>
      </c>
      <c r="K1584" s="364"/>
      <c r="L1584" s="362"/>
    </row>
    <row r="1585" spans="1:12" ht="12.75" customHeight="1">
      <c r="A1585" s="380"/>
      <c r="C1585" s="352"/>
      <c r="F1585" s="356"/>
      <c r="G1585" s="356"/>
      <c r="H1585" s="356"/>
      <c r="I1585" s="391"/>
      <c r="J1585" s="411"/>
      <c r="K1585" s="364"/>
      <c r="L1585" s="362"/>
    </row>
    <row r="1586" spans="1:12" ht="12.75" customHeight="1">
      <c r="A1586" s="380"/>
      <c r="C1586" s="352" t="s">
        <v>395</v>
      </c>
      <c r="F1586" s="356"/>
      <c r="G1586" s="356"/>
      <c r="H1586" s="356"/>
      <c r="I1586" s="391"/>
      <c r="J1586" s="411"/>
      <c r="K1586" s="364"/>
      <c r="L1586" s="362"/>
    </row>
    <row r="1587" spans="1:12" ht="12.75" customHeight="1">
      <c r="A1587" s="380"/>
      <c r="D1587" s="344" t="s">
        <v>621</v>
      </c>
      <c r="F1587" s="356"/>
      <c r="G1587" s="356"/>
      <c r="H1587" s="356"/>
      <c r="I1587" s="356"/>
      <c r="J1587" s="411">
        <f>+SUM(J1588:J1595)</f>
        <v>0</v>
      </c>
      <c r="K1587" s="364"/>
      <c r="L1587" s="362"/>
    </row>
    <row r="1588" spans="1:12" ht="12.75" customHeight="1">
      <c r="A1588" s="380"/>
      <c r="F1588" s="356"/>
      <c r="G1588" s="356"/>
      <c r="H1588" s="356"/>
      <c r="I1588" s="356"/>
      <c r="J1588" s="411"/>
      <c r="K1588" s="364"/>
      <c r="L1588" s="362"/>
    </row>
    <row r="1589" spans="1:12" ht="12.75" customHeight="1">
      <c r="A1589" s="380"/>
      <c r="D1589" s="393">
        <v>0</v>
      </c>
      <c r="E1589" s="390">
        <v>1</v>
      </c>
      <c r="F1589" s="260">
        <f>+D1589-D1588</f>
        <v>0</v>
      </c>
      <c r="G1589" s="356"/>
      <c r="H1589" s="356"/>
      <c r="I1589" s="356">
        <v>0</v>
      </c>
      <c r="J1589" s="414">
        <f>(I1589+I1588)/2*F1589</f>
        <v>0</v>
      </c>
      <c r="K1589" s="364"/>
      <c r="L1589" s="362"/>
    </row>
    <row r="1590" spans="1:12" ht="12.75" customHeight="1">
      <c r="A1590" s="380"/>
      <c r="D1590" s="393">
        <v>10</v>
      </c>
      <c r="E1590" s="390">
        <v>1</v>
      </c>
      <c r="F1590" s="260">
        <f t="shared" ref="F1590:F1595" si="74">+D1590-D1589</f>
        <v>10</v>
      </c>
      <c r="G1590" s="356"/>
      <c r="H1590" s="356"/>
      <c r="I1590" s="356">
        <v>0</v>
      </c>
      <c r="J1590" s="414">
        <f t="shared" ref="J1590:J1595" si="75">(I1590+I1589)/2*F1590</f>
        <v>0</v>
      </c>
      <c r="K1590" s="364"/>
      <c r="L1590" s="362"/>
    </row>
    <row r="1591" spans="1:12" ht="12.75" customHeight="1">
      <c r="A1591" s="380"/>
      <c r="D1591" s="393">
        <v>20</v>
      </c>
      <c r="E1591" s="390">
        <v>1</v>
      </c>
      <c r="F1591" s="260">
        <f t="shared" si="74"/>
        <v>10</v>
      </c>
      <c r="G1591" s="356"/>
      <c r="H1591" s="356"/>
      <c r="I1591" s="356">
        <v>0</v>
      </c>
      <c r="J1591" s="414">
        <f t="shared" si="75"/>
        <v>0</v>
      </c>
      <c r="K1591" s="364"/>
      <c r="L1591" s="362"/>
    </row>
    <row r="1592" spans="1:12" ht="12.75" customHeight="1">
      <c r="A1592" s="380"/>
      <c r="D1592" s="393">
        <v>30</v>
      </c>
      <c r="E1592" s="390">
        <v>1</v>
      </c>
      <c r="F1592" s="260">
        <f t="shared" si="74"/>
        <v>10</v>
      </c>
      <c r="G1592" s="356"/>
      <c r="H1592" s="356"/>
      <c r="I1592" s="356">
        <v>0</v>
      </c>
      <c r="J1592" s="414">
        <f t="shared" si="75"/>
        <v>0</v>
      </c>
      <c r="K1592" s="364"/>
      <c r="L1592" s="362"/>
    </row>
    <row r="1593" spans="1:12" ht="12.75" customHeight="1">
      <c r="A1593" s="380"/>
      <c r="D1593" s="393">
        <v>40</v>
      </c>
      <c r="E1593" s="390">
        <v>1</v>
      </c>
      <c r="F1593" s="260">
        <f t="shared" si="74"/>
        <v>10</v>
      </c>
      <c r="G1593" s="356"/>
      <c r="H1593" s="356"/>
      <c r="I1593" s="356">
        <v>0</v>
      </c>
      <c r="J1593" s="414">
        <f t="shared" si="75"/>
        <v>0</v>
      </c>
      <c r="K1593" s="364"/>
      <c r="L1593" s="362"/>
    </row>
    <row r="1594" spans="1:12" ht="12.75" customHeight="1">
      <c r="A1594" s="380"/>
      <c r="D1594" s="393">
        <v>50</v>
      </c>
      <c r="E1594" s="390">
        <v>1</v>
      </c>
      <c r="F1594" s="260">
        <f t="shared" si="74"/>
        <v>10</v>
      </c>
      <c r="G1594" s="356"/>
      <c r="H1594" s="356"/>
      <c r="I1594" s="356">
        <v>0</v>
      </c>
      <c r="J1594" s="414">
        <f t="shared" si="75"/>
        <v>0</v>
      </c>
      <c r="K1594" s="364"/>
      <c r="L1594" s="362"/>
    </row>
    <row r="1595" spans="1:12" ht="12.75" customHeight="1">
      <c r="A1595" s="380"/>
      <c r="D1595" s="393">
        <v>57.8</v>
      </c>
      <c r="E1595" s="390">
        <v>1</v>
      </c>
      <c r="F1595" s="260">
        <f t="shared" si="74"/>
        <v>7.7999999999999972</v>
      </c>
      <c r="G1595" s="356"/>
      <c r="H1595" s="356"/>
      <c r="I1595" s="356">
        <v>0</v>
      </c>
      <c r="J1595" s="414">
        <f t="shared" si="75"/>
        <v>0</v>
      </c>
      <c r="K1595" s="364"/>
      <c r="L1595" s="362"/>
    </row>
    <row r="1596" spans="1:12" ht="12.75" customHeight="1">
      <c r="A1596" s="380"/>
      <c r="F1596" s="356"/>
      <c r="G1596" s="356"/>
      <c r="H1596" s="356"/>
      <c r="I1596" s="356"/>
      <c r="J1596" s="411"/>
      <c r="K1596" s="364"/>
      <c r="L1596" s="362"/>
    </row>
    <row r="1597" spans="1:12" ht="12.75" customHeight="1">
      <c r="A1597" s="380"/>
      <c r="C1597" s="363" t="s">
        <v>622</v>
      </c>
      <c r="F1597" s="356"/>
      <c r="G1597" s="356"/>
      <c r="H1597" s="356"/>
      <c r="I1597" s="391"/>
      <c r="J1597" s="411">
        <f>+J1600+J1619</f>
        <v>0</v>
      </c>
      <c r="K1597" s="364"/>
      <c r="L1597" s="362"/>
    </row>
    <row r="1598" spans="1:12" ht="13.5" customHeight="1">
      <c r="A1598" s="380"/>
      <c r="C1598" s="352"/>
      <c r="F1598" s="356"/>
      <c r="G1598" s="356"/>
      <c r="H1598" s="356"/>
      <c r="I1598" s="391"/>
      <c r="J1598" s="411"/>
      <c r="K1598" s="364"/>
      <c r="L1598" s="362"/>
    </row>
    <row r="1599" spans="1:12" ht="12.75" customHeight="1">
      <c r="A1599" s="380"/>
      <c r="C1599" s="352" t="s">
        <v>395</v>
      </c>
      <c r="F1599" s="356"/>
      <c r="G1599" s="356"/>
      <c r="H1599" s="356"/>
      <c r="I1599" s="391"/>
      <c r="J1599" s="411"/>
      <c r="K1599" s="364"/>
      <c r="L1599" s="362"/>
    </row>
    <row r="1600" spans="1:12" ht="12.75" customHeight="1">
      <c r="A1600" s="380"/>
      <c r="D1600" s="344" t="s">
        <v>623</v>
      </c>
      <c r="F1600" s="356"/>
      <c r="G1600" s="356"/>
      <c r="H1600" s="356"/>
      <c r="I1600" s="356"/>
      <c r="J1600" s="411">
        <f>+SUM(J1601:J1616)</f>
        <v>0</v>
      </c>
      <c r="K1600" s="364"/>
      <c r="L1600" s="362"/>
    </row>
    <row r="1601" spans="1:12" ht="12.75" customHeight="1">
      <c r="A1601" s="380"/>
      <c r="F1601" s="356"/>
      <c r="G1601" s="356"/>
      <c r="H1601" s="356"/>
      <c r="I1601" s="356"/>
      <c r="J1601" s="411"/>
      <c r="K1601" s="364"/>
      <c r="L1601" s="362"/>
    </row>
    <row r="1602" spans="1:12" ht="12.75" customHeight="1">
      <c r="A1602" s="380"/>
      <c r="D1602" s="393">
        <v>0</v>
      </c>
      <c r="E1602" s="390">
        <v>1</v>
      </c>
      <c r="F1602" s="260">
        <f>+D1602-D1601</f>
        <v>0</v>
      </c>
      <c r="G1602" s="356"/>
      <c r="H1602" s="356"/>
      <c r="I1602" s="356">
        <v>0</v>
      </c>
      <c r="J1602" s="414">
        <f>(I1602+I1601)/2*F1602</f>
        <v>0</v>
      </c>
      <c r="K1602" s="364"/>
      <c r="L1602" s="362"/>
    </row>
    <row r="1603" spans="1:12" ht="12.75" customHeight="1">
      <c r="A1603" s="380"/>
      <c r="D1603" s="393">
        <v>10</v>
      </c>
      <c r="E1603" s="390">
        <v>1</v>
      </c>
      <c r="F1603" s="260">
        <f t="shared" ref="F1603:F1616" si="76">+D1603-D1602</f>
        <v>10</v>
      </c>
      <c r="G1603" s="356"/>
      <c r="H1603" s="356"/>
      <c r="I1603" s="356">
        <v>0</v>
      </c>
      <c r="J1603" s="414">
        <f t="shared" ref="J1603:J1616" si="77">(I1603+I1602)/2*F1603</f>
        <v>0</v>
      </c>
      <c r="K1603" s="364"/>
      <c r="L1603" s="362"/>
    </row>
    <row r="1604" spans="1:12" ht="12.75" customHeight="1">
      <c r="A1604" s="380"/>
      <c r="D1604" s="393">
        <v>20</v>
      </c>
      <c r="E1604" s="390">
        <v>1</v>
      </c>
      <c r="F1604" s="260">
        <f t="shared" si="76"/>
        <v>10</v>
      </c>
      <c r="G1604" s="356"/>
      <c r="H1604" s="356"/>
      <c r="I1604" s="356">
        <v>0</v>
      </c>
      <c r="J1604" s="414">
        <f t="shared" si="77"/>
        <v>0</v>
      </c>
      <c r="K1604" s="364"/>
      <c r="L1604" s="362"/>
    </row>
    <row r="1605" spans="1:12" ht="12.75" customHeight="1">
      <c r="A1605" s="380"/>
      <c r="D1605" s="393">
        <v>30</v>
      </c>
      <c r="E1605" s="390">
        <v>1</v>
      </c>
      <c r="F1605" s="260">
        <f t="shared" si="76"/>
        <v>10</v>
      </c>
      <c r="G1605" s="356"/>
      <c r="H1605" s="356"/>
      <c r="I1605" s="356">
        <v>0</v>
      </c>
      <c r="J1605" s="414">
        <f t="shared" si="77"/>
        <v>0</v>
      </c>
      <c r="K1605" s="364"/>
      <c r="L1605" s="362"/>
    </row>
    <row r="1606" spans="1:12" ht="12.75" customHeight="1">
      <c r="A1606" s="380"/>
      <c r="D1606" s="393">
        <v>40</v>
      </c>
      <c r="E1606" s="390">
        <v>1</v>
      </c>
      <c r="F1606" s="260">
        <f t="shared" si="76"/>
        <v>10</v>
      </c>
      <c r="G1606" s="356"/>
      <c r="H1606" s="356"/>
      <c r="I1606" s="356">
        <v>0</v>
      </c>
      <c r="J1606" s="414">
        <f t="shared" si="77"/>
        <v>0</v>
      </c>
      <c r="K1606" s="364"/>
      <c r="L1606" s="362"/>
    </row>
    <row r="1607" spans="1:12" ht="12.75" customHeight="1">
      <c r="A1607" s="380"/>
      <c r="D1607" s="393">
        <v>50</v>
      </c>
      <c r="E1607" s="390">
        <v>1</v>
      </c>
      <c r="F1607" s="260">
        <f t="shared" si="76"/>
        <v>10</v>
      </c>
      <c r="G1607" s="356"/>
      <c r="H1607" s="356"/>
      <c r="I1607" s="356">
        <v>0</v>
      </c>
      <c r="J1607" s="414">
        <f t="shared" si="77"/>
        <v>0</v>
      </c>
      <c r="K1607" s="364"/>
      <c r="L1607" s="362"/>
    </row>
    <row r="1608" spans="1:12" ht="12.75" customHeight="1">
      <c r="A1608" s="380"/>
      <c r="D1608" s="393">
        <v>60</v>
      </c>
      <c r="E1608" s="390">
        <v>1</v>
      </c>
      <c r="F1608" s="260">
        <f t="shared" si="76"/>
        <v>10</v>
      </c>
      <c r="G1608" s="356"/>
      <c r="H1608" s="356"/>
      <c r="I1608" s="356">
        <v>0</v>
      </c>
      <c r="J1608" s="414">
        <f t="shared" si="77"/>
        <v>0</v>
      </c>
      <c r="K1608" s="364"/>
      <c r="L1608" s="362"/>
    </row>
    <row r="1609" spans="1:12" ht="12.75" customHeight="1">
      <c r="A1609" s="380"/>
      <c r="D1609" s="393">
        <v>70</v>
      </c>
      <c r="E1609" s="390">
        <v>1</v>
      </c>
      <c r="F1609" s="260">
        <f t="shared" si="76"/>
        <v>10</v>
      </c>
      <c r="G1609" s="356"/>
      <c r="H1609" s="356"/>
      <c r="I1609" s="356">
        <v>0</v>
      </c>
      <c r="J1609" s="414">
        <f t="shared" si="77"/>
        <v>0</v>
      </c>
      <c r="K1609" s="364"/>
      <c r="L1609" s="362"/>
    </row>
    <row r="1610" spans="1:12" ht="12.75" customHeight="1">
      <c r="A1610" s="380"/>
      <c r="D1610" s="393">
        <v>80</v>
      </c>
      <c r="E1610" s="390">
        <v>1</v>
      </c>
      <c r="F1610" s="260">
        <f t="shared" si="76"/>
        <v>10</v>
      </c>
      <c r="G1610" s="356"/>
      <c r="H1610" s="356"/>
      <c r="I1610" s="356">
        <v>0</v>
      </c>
      <c r="J1610" s="414">
        <f t="shared" si="77"/>
        <v>0</v>
      </c>
      <c r="K1610" s="364"/>
      <c r="L1610" s="362"/>
    </row>
    <row r="1611" spans="1:12" ht="12.75" customHeight="1">
      <c r="A1611" s="380"/>
      <c r="D1611" s="393">
        <v>90</v>
      </c>
      <c r="E1611" s="390">
        <v>1</v>
      </c>
      <c r="F1611" s="260">
        <f t="shared" si="76"/>
        <v>10</v>
      </c>
      <c r="G1611" s="356"/>
      <c r="H1611" s="356"/>
      <c r="I1611" s="356">
        <v>0</v>
      </c>
      <c r="J1611" s="414">
        <f t="shared" si="77"/>
        <v>0</v>
      </c>
      <c r="K1611" s="364"/>
      <c r="L1611" s="362"/>
    </row>
    <row r="1612" spans="1:12" ht="12.75" customHeight="1">
      <c r="A1612" s="380"/>
      <c r="D1612" s="393">
        <v>100</v>
      </c>
      <c r="E1612" s="390">
        <v>1</v>
      </c>
      <c r="F1612" s="260">
        <f t="shared" si="76"/>
        <v>10</v>
      </c>
      <c r="G1612" s="356"/>
      <c r="H1612" s="356"/>
      <c r="I1612" s="356">
        <v>0</v>
      </c>
      <c r="J1612" s="414">
        <f t="shared" si="77"/>
        <v>0</v>
      </c>
      <c r="K1612" s="364"/>
      <c r="L1612" s="362"/>
    </row>
    <row r="1613" spans="1:12" ht="12.75" customHeight="1">
      <c r="A1613" s="380"/>
      <c r="D1613" s="393">
        <v>110</v>
      </c>
      <c r="E1613" s="390">
        <v>1</v>
      </c>
      <c r="F1613" s="260">
        <f t="shared" si="76"/>
        <v>10</v>
      </c>
      <c r="G1613" s="356"/>
      <c r="H1613" s="356"/>
      <c r="I1613" s="356">
        <v>0</v>
      </c>
      <c r="J1613" s="414">
        <f t="shared" si="77"/>
        <v>0</v>
      </c>
      <c r="K1613" s="364"/>
      <c r="L1613" s="362"/>
    </row>
    <row r="1614" spans="1:12" ht="12.75" customHeight="1">
      <c r="A1614" s="380"/>
      <c r="D1614" s="393">
        <v>120</v>
      </c>
      <c r="E1614" s="390">
        <v>1</v>
      </c>
      <c r="F1614" s="260">
        <f t="shared" si="76"/>
        <v>10</v>
      </c>
      <c r="G1614" s="356"/>
      <c r="H1614" s="356"/>
      <c r="I1614" s="356">
        <v>0</v>
      </c>
      <c r="J1614" s="414">
        <f t="shared" si="77"/>
        <v>0</v>
      </c>
      <c r="K1614" s="364"/>
      <c r="L1614" s="362"/>
    </row>
    <row r="1615" spans="1:12" ht="12.75" customHeight="1">
      <c r="A1615" s="380"/>
      <c r="D1615" s="393">
        <v>130</v>
      </c>
      <c r="E1615" s="390">
        <v>1</v>
      </c>
      <c r="F1615" s="260">
        <f t="shared" si="76"/>
        <v>10</v>
      </c>
      <c r="G1615" s="356"/>
      <c r="H1615" s="356"/>
      <c r="I1615" s="356">
        <v>0</v>
      </c>
      <c r="J1615" s="414">
        <f t="shared" si="77"/>
        <v>0</v>
      </c>
      <c r="K1615" s="364"/>
      <c r="L1615" s="362"/>
    </row>
    <row r="1616" spans="1:12" ht="12.75" customHeight="1">
      <c r="A1616" s="380"/>
      <c r="D1616" s="393">
        <v>132.80000000000001</v>
      </c>
      <c r="E1616" s="390">
        <v>1</v>
      </c>
      <c r="F1616" s="260">
        <f t="shared" si="76"/>
        <v>2.8000000000000114</v>
      </c>
      <c r="G1616" s="356"/>
      <c r="H1616" s="356"/>
      <c r="I1616" s="356">
        <v>0</v>
      </c>
      <c r="J1616" s="414">
        <f t="shared" si="77"/>
        <v>0</v>
      </c>
      <c r="K1616" s="364"/>
      <c r="L1616" s="362"/>
    </row>
    <row r="1617" spans="1:12" ht="13.5" customHeight="1">
      <c r="A1617" s="380"/>
      <c r="C1617" s="352"/>
      <c r="F1617" s="356"/>
      <c r="G1617" s="356"/>
      <c r="H1617" s="356"/>
      <c r="I1617" s="391"/>
      <c r="J1617" s="411"/>
      <c r="K1617" s="364"/>
      <c r="L1617" s="362"/>
    </row>
    <row r="1618" spans="1:12" ht="12.75" customHeight="1">
      <c r="A1618" s="380"/>
      <c r="C1618" s="352" t="s">
        <v>607</v>
      </c>
      <c r="F1618" s="356"/>
      <c r="G1618" s="356"/>
      <c r="H1618" s="356"/>
      <c r="I1618" s="391"/>
      <c r="J1618" s="411"/>
      <c r="K1618" s="364"/>
      <c r="L1618" s="362"/>
    </row>
    <row r="1619" spans="1:12" ht="12.75" customHeight="1">
      <c r="A1619" s="380"/>
      <c r="D1619" s="344" t="s">
        <v>625</v>
      </c>
      <c r="F1619" s="356"/>
      <c r="G1619" s="356"/>
      <c r="H1619" s="356"/>
      <c r="I1619" s="356"/>
      <c r="J1619" s="411">
        <f>+SUM(J1620:J1627)</f>
        <v>0</v>
      </c>
      <c r="K1619" s="364"/>
      <c r="L1619" s="362"/>
    </row>
    <row r="1620" spans="1:12" ht="12.75" customHeight="1">
      <c r="A1620" s="380"/>
      <c r="F1620" s="356"/>
      <c r="G1620" s="356"/>
      <c r="H1620" s="356"/>
      <c r="I1620" s="356"/>
      <c r="J1620" s="411"/>
      <c r="K1620" s="364"/>
      <c r="L1620" s="362"/>
    </row>
    <row r="1621" spans="1:12" ht="12.75" customHeight="1">
      <c r="A1621" s="380"/>
      <c r="F1621" s="356"/>
      <c r="G1621" s="356"/>
      <c r="H1621" s="356"/>
      <c r="I1621" s="356"/>
      <c r="J1621" s="411"/>
      <c r="K1621" s="364"/>
      <c r="L1621" s="362"/>
    </row>
    <row r="1622" spans="1:12" ht="12.75" customHeight="1">
      <c r="A1622" s="380"/>
      <c r="D1622" s="393">
        <v>0</v>
      </c>
      <c r="E1622" s="390">
        <v>1</v>
      </c>
      <c r="F1622" s="260">
        <f t="shared" ref="F1622:F1627" si="78">+D1622-D1621</f>
        <v>0</v>
      </c>
      <c r="G1622" s="356"/>
      <c r="H1622" s="356"/>
      <c r="I1622" s="356">
        <v>0</v>
      </c>
      <c r="J1622" s="414">
        <f t="shared" ref="J1622:J1627" si="79">(I1622+I1621)/2*F1622</f>
        <v>0</v>
      </c>
      <c r="K1622" s="364"/>
      <c r="L1622" s="362"/>
    </row>
    <row r="1623" spans="1:12" ht="12.75" customHeight="1">
      <c r="A1623" s="380"/>
      <c r="D1623" s="393">
        <v>10</v>
      </c>
      <c r="E1623" s="390">
        <v>1</v>
      </c>
      <c r="F1623" s="260">
        <f t="shared" si="78"/>
        <v>10</v>
      </c>
      <c r="G1623" s="356"/>
      <c r="H1623" s="356"/>
      <c r="I1623" s="356">
        <v>0</v>
      </c>
      <c r="J1623" s="414">
        <f t="shared" si="79"/>
        <v>0</v>
      </c>
      <c r="K1623" s="364"/>
      <c r="L1623" s="362"/>
    </row>
    <row r="1624" spans="1:12" ht="12.75" customHeight="1">
      <c r="A1624" s="380"/>
      <c r="D1624" s="393">
        <v>20</v>
      </c>
      <c r="E1624" s="390">
        <v>1</v>
      </c>
      <c r="F1624" s="260">
        <f t="shared" si="78"/>
        <v>10</v>
      </c>
      <c r="G1624" s="356"/>
      <c r="H1624" s="356"/>
      <c r="I1624" s="356">
        <v>0</v>
      </c>
      <c r="J1624" s="414">
        <f t="shared" si="79"/>
        <v>0</v>
      </c>
      <c r="K1624" s="364"/>
      <c r="L1624" s="362"/>
    </row>
    <row r="1625" spans="1:12" ht="12.75" customHeight="1">
      <c r="A1625" s="380"/>
      <c r="D1625" s="393">
        <v>30</v>
      </c>
      <c r="E1625" s="390">
        <v>1</v>
      </c>
      <c r="F1625" s="260">
        <f t="shared" si="78"/>
        <v>10</v>
      </c>
      <c r="G1625" s="356"/>
      <c r="H1625" s="356"/>
      <c r="I1625" s="356">
        <v>0</v>
      </c>
      <c r="J1625" s="414">
        <f t="shared" si="79"/>
        <v>0</v>
      </c>
      <c r="K1625" s="364"/>
      <c r="L1625" s="362"/>
    </row>
    <row r="1626" spans="1:12" ht="12.75" customHeight="1">
      <c r="A1626" s="380"/>
      <c r="D1626" s="393">
        <v>40</v>
      </c>
      <c r="E1626" s="390">
        <v>1</v>
      </c>
      <c r="F1626" s="260">
        <f t="shared" si="78"/>
        <v>10</v>
      </c>
      <c r="G1626" s="356"/>
      <c r="H1626" s="356"/>
      <c r="I1626" s="356">
        <v>0</v>
      </c>
      <c r="J1626" s="414">
        <f t="shared" si="79"/>
        <v>0</v>
      </c>
      <c r="K1626" s="364"/>
      <c r="L1626" s="362"/>
    </row>
    <row r="1627" spans="1:12" ht="12.75" customHeight="1">
      <c r="A1627" s="380"/>
      <c r="D1627" s="393">
        <v>48.4</v>
      </c>
      <c r="E1627" s="390">
        <v>1</v>
      </c>
      <c r="F1627" s="260">
        <f t="shared" si="78"/>
        <v>8.3999999999999986</v>
      </c>
      <c r="G1627" s="356"/>
      <c r="H1627" s="356"/>
      <c r="I1627" s="356">
        <v>0</v>
      </c>
      <c r="J1627" s="414">
        <f t="shared" si="79"/>
        <v>0</v>
      </c>
      <c r="K1627" s="364"/>
      <c r="L1627" s="362"/>
    </row>
    <row r="1628" spans="1:12" ht="12.75" customHeight="1">
      <c r="A1628" s="380"/>
      <c r="E1628" s="390"/>
      <c r="F1628" s="260"/>
      <c r="G1628" s="356"/>
      <c r="H1628" s="356"/>
      <c r="I1628" s="356"/>
      <c r="J1628" s="414"/>
      <c r="K1628" s="364"/>
      <c r="L1628" s="362"/>
    </row>
    <row r="1629" spans="1:12" ht="27" customHeight="1">
      <c r="A1629" s="380" t="s">
        <v>1006</v>
      </c>
      <c r="B1629" s="685" t="s">
        <v>399</v>
      </c>
      <c r="C1629" s="686"/>
      <c r="D1629" s="687"/>
      <c r="F1629" s="356"/>
      <c r="G1629" s="356"/>
      <c r="H1629" s="356"/>
      <c r="I1629" s="356"/>
      <c r="J1629" s="411"/>
      <c r="K1629" s="364">
        <f>+J1632</f>
        <v>2400.8075000000003</v>
      </c>
      <c r="L1629" s="258" t="s">
        <v>17</v>
      </c>
    </row>
    <row r="1630" spans="1:12" ht="12.75" customHeight="1">
      <c r="A1630" s="380"/>
      <c r="C1630" s="338" t="s">
        <v>400</v>
      </c>
      <c r="D1630" s="346"/>
      <c r="E1630" s="345">
        <v>1</v>
      </c>
      <c r="F1630" s="356"/>
      <c r="G1630" s="356"/>
      <c r="H1630" s="356"/>
      <c r="I1630" s="356"/>
      <c r="J1630" s="411">
        <f>+K1216</f>
        <v>1959.8210000000001</v>
      </c>
      <c r="K1630" s="364"/>
      <c r="L1630" s="258"/>
    </row>
    <row r="1631" spans="1:12" ht="12.75" customHeight="1">
      <c r="A1631" s="380"/>
      <c r="C1631" s="338" t="s">
        <v>457</v>
      </c>
      <c r="D1631" s="346"/>
      <c r="E1631" s="345">
        <v>1</v>
      </c>
      <c r="F1631" s="356"/>
      <c r="G1631" s="356"/>
      <c r="H1631" s="356"/>
      <c r="I1631" s="356"/>
      <c r="J1631" s="411">
        <f>+K1424</f>
        <v>39.174999999999997</v>
      </c>
      <c r="K1631" s="364"/>
      <c r="L1631" s="258"/>
    </row>
    <row r="1632" spans="1:12" ht="12.75" customHeight="1">
      <c r="A1632" s="380"/>
      <c r="C1632" s="338" t="s">
        <v>401</v>
      </c>
      <c r="D1632" s="346"/>
      <c r="E1632" s="345">
        <v>1</v>
      </c>
      <c r="F1632" s="356"/>
      <c r="G1632" s="356"/>
      <c r="H1632" s="356"/>
      <c r="I1632" s="356"/>
      <c r="J1632" s="411">
        <f>(J1630-J1631)*1.25</f>
        <v>2400.8075000000003</v>
      </c>
      <c r="K1632" s="364"/>
      <c r="L1632" s="258"/>
    </row>
    <row r="1633" spans="1:13" ht="12.75" customHeight="1">
      <c r="A1633" s="380"/>
      <c r="D1633" s="393"/>
      <c r="E1633" s="356"/>
      <c r="F1633" s="356"/>
      <c r="G1633" s="356"/>
      <c r="H1633" s="356"/>
      <c r="I1633" s="356"/>
      <c r="J1633" s="356"/>
      <c r="K1633" s="391"/>
      <c r="L1633" s="362"/>
    </row>
    <row r="1634" spans="1:13" ht="12.75" customHeight="1">
      <c r="A1634" s="380" t="s">
        <v>504</v>
      </c>
      <c r="B1634" s="685" t="s">
        <v>402</v>
      </c>
      <c r="C1634" s="686"/>
      <c r="D1634" s="687"/>
      <c r="E1634" s="356"/>
      <c r="F1634" s="356"/>
      <c r="G1634" s="356"/>
      <c r="H1634" s="356"/>
      <c r="I1634" s="356"/>
      <c r="J1634" s="356"/>
      <c r="K1634" s="427"/>
      <c r="L1634" s="258"/>
    </row>
    <row r="1635" spans="1:13" ht="29.25" customHeight="1">
      <c r="A1635" s="380" t="s">
        <v>421</v>
      </c>
      <c r="B1635" s="685" t="s">
        <v>403</v>
      </c>
      <c r="C1635" s="686"/>
      <c r="D1635" s="687"/>
      <c r="F1635" s="356"/>
      <c r="G1635" s="345"/>
      <c r="H1635" s="356"/>
      <c r="I1635" s="356"/>
      <c r="J1635" s="417"/>
      <c r="K1635" s="427">
        <f>+SUM(J1641:J1701)</f>
        <v>4379.83</v>
      </c>
      <c r="L1635" s="258" t="s">
        <v>16</v>
      </c>
      <c r="M1635" s="332" t="b">
        <f>+K1635=K1421</f>
        <v>1</v>
      </c>
    </row>
    <row r="1636" spans="1:13" ht="12.75" customHeight="1">
      <c r="A1636" s="380"/>
      <c r="D1636" s="344" t="s">
        <v>394</v>
      </c>
      <c r="F1636" s="356"/>
      <c r="G1636" s="356"/>
      <c r="H1636" s="356"/>
      <c r="I1636" s="391"/>
      <c r="J1636" s="411"/>
      <c r="K1636" s="364"/>
      <c r="L1636" s="362"/>
    </row>
    <row r="1637" spans="1:13" ht="12.75" customHeight="1">
      <c r="A1637" s="380"/>
      <c r="F1637" s="356"/>
      <c r="G1637" s="356"/>
      <c r="H1637" s="356"/>
      <c r="I1637" s="391"/>
      <c r="J1637" s="411"/>
      <c r="K1637" s="364"/>
      <c r="L1637" s="362"/>
    </row>
    <row r="1638" spans="1:13" ht="12.75" customHeight="1">
      <c r="A1638" s="380"/>
      <c r="C1638" s="363" t="s">
        <v>599</v>
      </c>
      <c r="F1638" s="356"/>
      <c r="G1638" s="356"/>
      <c r="H1638" s="356"/>
      <c r="I1638" s="391"/>
      <c r="J1638" s="411"/>
      <c r="K1638" s="364"/>
      <c r="L1638" s="362"/>
    </row>
    <row r="1639" spans="1:13" ht="12.75" customHeight="1">
      <c r="A1639" s="380"/>
      <c r="C1639" s="352"/>
      <c r="F1639" s="356"/>
      <c r="G1639" s="356"/>
      <c r="H1639" s="356"/>
      <c r="I1639" s="391"/>
      <c r="J1639" s="411"/>
      <c r="K1639" s="364"/>
      <c r="L1639" s="362"/>
    </row>
    <row r="1640" spans="1:13" ht="12.75" customHeight="1">
      <c r="A1640" s="380"/>
      <c r="C1640" s="352" t="s">
        <v>349</v>
      </c>
      <c r="F1640" s="356"/>
      <c r="G1640" s="356"/>
      <c r="H1640" s="356"/>
      <c r="I1640" s="356"/>
      <c r="J1640" s="411"/>
      <c r="K1640" s="364"/>
      <c r="L1640" s="362"/>
    </row>
    <row r="1641" spans="1:13" ht="12.75" customHeight="1">
      <c r="A1641" s="380"/>
      <c r="D1641" s="344" t="s">
        <v>604</v>
      </c>
      <c r="E1641" s="345">
        <v>1</v>
      </c>
      <c r="F1641" s="356"/>
      <c r="G1641" s="356"/>
      <c r="H1641" s="356"/>
      <c r="I1641" s="356">
        <f>+I1151</f>
        <v>212.31</v>
      </c>
      <c r="J1641" s="411">
        <f>+PRODUCT(E1641:I1641)</f>
        <v>212.31</v>
      </c>
      <c r="K1641" s="364"/>
      <c r="L1641" s="362"/>
    </row>
    <row r="1642" spans="1:13" ht="12.75" customHeight="1">
      <c r="A1642" s="380"/>
      <c r="F1642" s="356"/>
      <c r="G1642" s="356"/>
      <c r="H1642" s="356"/>
      <c r="I1642" s="356"/>
      <c r="J1642" s="411"/>
      <c r="K1642" s="364"/>
      <c r="L1642" s="362"/>
    </row>
    <row r="1643" spans="1:13" ht="12.75" customHeight="1">
      <c r="A1643" s="380"/>
      <c r="C1643" s="352" t="s">
        <v>605</v>
      </c>
      <c r="F1643" s="356"/>
      <c r="G1643" s="356"/>
      <c r="H1643" s="356"/>
      <c r="I1643" s="356"/>
      <c r="J1643" s="411"/>
      <c r="K1643" s="364"/>
      <c r="L1643" s="362"/>
    </row>
    <row r="1644" spans="1:13" ht="12.75" customHeight="1">
      <c r="A1644" s="380"/>
      <c r="D1644" s="344" t="s">
        <v>606</v>
      </c>
      <c r="E1644" s="345">
        <v>1</v>
      </c>
      <c r="F1644" s="356"/>
      <c r="G1644" s="356"/>
      <c r="H1644" s="356"/>
      <c r="I1644" s="356">
        <f>+I1154</f>
        <v>342.11</v>
      </c>
      <c r="J1644" s="411">
        <f>+PRODUCT(E1644:I1644)</f>
        <v>342.11</v>
      </c>
      <c r="K1644" s="364"/>
      <c r="L1644" s="362"/>
    </row>
    <row r="1645" spans="1:13" ht="12.75" customHeight="1">
      <c r="A1645" s="380"/>
      <c r="F1645" s="356"/>
      <c r="G1645" s="356"/>
      <c r="H1645" s="356"/>
      <c r="I1645" s="356"/>
      <c r="J1645" s="411"/>
      <c r="K1645" s="364"/>
      <c r="L1645" s="362"/>
    </row>
    <row r="1646" spans="1:13" ht="12.75" customHeight="1">
      <c r="A1646" s="380"/>
      <c r="C1646" s="352" t="s">
        <v>607</v>
      </c>
      <c r="F1646" s="356"/>
      <c r="G1646" s="356"/>
      <c r="H1646" s="356"/>
      <c r="I1646" s="356"/>
      <c r="J1646" s="411"/>
      <c r="K1646" s="364"/>
      <c r="L1646" s="362"/>
    </row>
    <row r="1647" spans="1:13" ht="12.75" customHeight="1">
      <c r="A1647" s="380"/>
      <c r="D1647" s="344" t="s">
        <v>608</v>
      </c>
      <c r="E1647" s="345">
        <v>1</v>
      </c>
      <c r="F1647" s="356"/>
      <c r="G1647" s="356"/>
      <c r="H1647" s="356"/>
      <c r="I1647" s="356">
        <f>+I1157</f>
        <v>418.5</v>
      </c>
      <c r="J1647" s="411">
        <f>+PRODUCT(E1647:I1647)</f>
        <v>418.5</v>
      </c>
      <c r="K1647" s="364"/>
      <c r="L1647" s="362"/>
    </row>
    <row r="1648" spans="1:13" ht="12.75" customHeight="1">
      <c r="A1648" s="380"/>
      <c r="F1648" s="356"/>
      <c r="G1648" s="356"/>
      <c r="H1648" s="356"/>
      <c r="I1648" s="356"/>
      <c r="J1648" s="411"/>
      <c r="K1648" s="364"/>
      <c r="L1648" s="362"/>
    </row>
    <row r="1649" spans="1:12" ht="12.75" customHeight="1">
      <c r="A1649" s="380"/>
      <c r="C1649" s="363" t="s">
        <v>609</v>
      </c>
      <c r="F1649" s="356"/>
      <c r="G1649" s="356"/>
      <c r="H1649" s="356"/>
      <c r="I1649" s="356"/>
      <c r="J1649" s="411"/>
      <c r="K1649" s="364"/>
      <c r="L1649" s="362"/>
    </row>
    <row r="1650" spans="1:12" ht="12.75" customHeight="1">
      <c r="A1650" s="380"/>
      <c r="C1650" s="363"/>
      <c r="F1650" s="356"/>
      <c r="G1650" s="356"/>
      <c r="H1650" s="356"/>
      <c r="I1650" s="356"/>
      <c r="J1650" s="411"/>
      <c r="K1650" s="364"/>
      <c r="L1650" s="362"/>
    </row>
    <row r="1651" spans="1:12" ht="12.75" customHeight="1">
      <c r="A1651" s="380"/>
      <c r="C1651" s="352" t="s">
        <v>395</v>
      </c>
      <c r="F1651" s="356"/>
      <c r="G1651" s="356"/>
      <c r="H1651" s="356"/>
      <c r="I1651" s="356"/>
      <c r="J1651" s="411"/>
      <c r="K1651" s="364"/>
      <c r="L1651" s="362"/>
    </row>
    <row r="1652" spans="1:12" ht="12.75" customHeight="1">
      <c r="A1652" s="380"/>
      <c r="D1652" s="344" t="s">
        <v>610</v>
      </c>
      <c r="E1652" s="345">
        <v>1</v>
      </c>
      <c r="F1652" s="356"/>
      <c r="G1652" s="356"/>
      <c r="H1652" s="356"/>
      <c r="I1652" s="356">
        <f>+I1162</f>
        <v>361.31</v>
      </c>
      <c r="J1652" s="411">
        <f>+PRODUCT(E1652:I1652)</f>
        <v>361.31</v>
      </c>
      <c r="K1652" s="364"/>
      <c r="L1652" s="362"/>
    </row>
    <row r="1653" spans="1:12" ht="12.75" customHeight="1">
      <c r="A1653" s="380"/>
      <c r="F1653" s="356"/>
      <c r="G1653" s="356"/>
      <c r="H1653" s="356"/>
      <c r="I1653" s="356"/>
      <c r="J1653" s="411"/>
      <c r="K1653" s="364"/>
      <c r="L1653" s="362"/>
    </row>
    <row r="1654" spans="1:12" ht="12.75" customHeight="1">
      <c r="A1654" s="380"/>
      <c r="C1654" s="352" t="s">
        <v>605</v>
      </c>
      <c r="F1654" s="356"/>
      <c r="G1654" s="356"/>
      <c r="H1654" s="356"/>
      <c r="I1654" s="356"/>
      <c r="J1654" s="411"/>
      <c r="K1654" s="364"/>
      <c r="L1654" s="362"/>
    </row>
    <row r="1655" spans="1:12" ht="12.75" customHeight="1">
      <c r="A1655" s="380"/>
      <c r="D1655" s="344" t="s">
        <v>451</v>
      </c>
      <c r="E1655" s="345">
        <v>1</v>
      </c>
      <c r="F1655" s="356"/>
      <c r="G1655" s="356"/>
      <c r="H1655" s="356"/>
      <c r="I1655" s="356">
        <f>+I1165</f>
        <v>410.18</v>
      </c>
      <c r="J1655" s="411">
        <f>+PRODUCT(E1655:I1655)</f>
        <v>410.18</v>
      </c>
      <c r="K1655" s="364"/>
      <c r="L1655" s="362"/>
    </row>
    <row r="1656" spans="1:12" ht="12.75" customHeight="1">
      <c r="A1656" s="380"/>
      <c r="F1656" s="356"/>
      <c r="G1656" s="356"/>
      <c r="H1656" s="356"/>
      <c r="I1656" s="356"/>
      <c r="J1656" s="411"/>
      <c r="K1656" s="364"/>
      <c r="L1656" s="362"/>
    </row>
    <row r="1657" spans="1:12" ht="12.75" customHeight="1">
      <c r="A1657" s="380"/>
      <c r="C1657" s="363" t="s">
        <v>597</v>
      </c>
      <c r="F1657" s="356"/>
      <c r="G1657" s="356"/>
      <c r="H1657" s="356"/>
      <c r="I1657" s="356"/>
      <c r="J1657" s="411"/>
      <c r="K1657" s="364"/>
      <c r="L1657" s="362"/>
    </row>
    <row r="1658" spans="1:12" ht="12.75" customHeight="1">
      <c r="A1658" s="380"/>
      <c r="C1658" s="352"/>
      <c r="F1658" s="356"/>
      <c r="G1658" s="356"/>
      <c r="H1658" s="356"/>
      <c r="I1658" s="356"/>
      <c r="J1658" s="411"/>
      <c r="K1658" s="364"/>
      <c r="L1658" s="362"/>
    </row>
    <row r="1659" spans="1:12" ht="12.75" customHeight="1">
      <c r="A1659" s="380"/>
      <c r="C1659" s="352" t="s">
        <v>395</v>
      </c>
      <c r="F1659" s="356"/>
      <c r="G1659" s="356"/>
      <c r="H1659" s="356"/>
      <c r="I1659" s="356"/>
      <c r="J1659" s="411"/>
      <c r="K1659" s="364"/>
      <c r="L1659" s="362"/>
    </row>
    <row r="1660" spans="1:12" ht="12.75" customHeight="1">
      <c r="A1660" s="380"/>
      <c r="D1660" s="344" t="s">
        <v>451</v>
      </c>
      <c r="E1660" s="345">
        <v>1</v>
      </c>
      <c r="F1660" s="356"/>
      <c r="G1660" s="356"/>
      <c r="H1660" s="356"/>
      <c r="I1660" s="356">
        <f>+I1170</f>
        <v>275.58999999999997</v>
      </c>
      <c r="J1660" s="411">
        <f>+PRODUCT(E1660:I1660)</f>
        <v>275.58999999999997</v>
      </c>
      <c r="K1660" s="364"/>
      <c r="L1660" s="362"/>
    </row>
    <row r="1661" spans="1:12" ht="12.75" customHeight="1">
      <c r="A1661" s="380"/>
      <c r="F1661" s="356"/>
      <c r="G1661" s="356"/>
      <c r="H1661" s="356"/>
      <c r="I1661" s="356"/>
      <c r="J1661" s="411"/>
      <c r="K1661" s="364"/>
      <c r="L1661" s="362"/>
    </row>
    <row r="1662" spans="1:12" ht="12.75" customHeight="1">
      <c r="A1662" s="380"/>
      <c r="C1662" s="352" t="s">
        <v>605</v>
      </c>
      <c r="F1662" s="356"/>
      <c r="G1662" s="356"/>
      <c r="H1662" s="356"/>
      <c r="I1662" s="356"/>
      <c r="J1662" s="411"/>
      <c r="K1662" s="364"/>
      <c r="L1662" s="362"/>
    </row>
    <row r="1663" spans="1:12" ht="12.75" customHeight="1">
      <c r="A1663" s="380"/>
      <c r="D1663" s="344" t="s">
        <v>611</v>
      </c>
      <c r="E1663" s="345">
        <v>1</v>
      </c>
      <c r="F1663" s="356"/>
      <c r="G1663" s="356"/>
      <c r="H1663" s="356"/>
      <c r="I1663" s="356">
        <f>+I1173</f>
        <v>528.79</v>
      </c>
      <c r="J1663" s="411">
        <f>+PRODUCT(E1663:I1663)</f>
        <v>528.79</v>
      </c>
      <c r="K1663" s="364"/>
      <c r="L1663" s="362"/>
    </row>
    <row r="1664" spans="1:12" ht="12.75" customHeight="1">
      <c r="A1664" s="380"/>
      <c r="F1664" s="356"/>
      <c r="G1664" s="356"/>
      <c r="H1664" s="356"/>
      <c r="I1664" s="356"/>
      <c r="J1664" s="411"/>
      <c r="K1664" s="364"/>
      <c r="L1664" s="362"/>
    </row>
    <row r="1665" spans="1:12" ht="12.75" customHeight="1">
      <c r="A1665" s="380"/>
      <c r="C1665" s="352" t="s">
        <v>607</v>
      </c>
      <c r="F1665" s="356"/>
      <c r="G1665" s="356"/>
      <c r="H1665" s="356"/>
      <c r="I1665" s="356"/>
      <c r="J1665" s="411"/>
      <c r="K1665" s="364"/>
      <c r="L1665" s="362"/>
    </row>
    <row r="1666" spans="1:12" ht="12.75" customHeight="1">
      <c r="A1666" s="380"/>
      <c r="D1666" s="344" t="s">
        <v>612</v>
      </c>
      <c r="E1666" s="345">
        <v>1</v>
      </c>
      <c r="F1666" s="356"/>
      <c r="G1666" s="356"/>
      <c r="H1666" s="356"/>
      <c r="I1666" s="356">
        <f>+I1176</f>
        <v>120.68</v>
      </c>
      <c r="J1666" s="411">
        <f>+PRODUCT(E1666:I1666)</f>
        <v>120.68</v>
      </c>
      <c r="K1666" s="364"/>
      <c r="L1666" s="362"/>
    </row>
    <row r="1667" spans="1:12" ht="12.75" customHeight="1">
      <c r="A1667" s="380"/>
      <c r="F1667" s="356"/>
      <c r="G1667" s="356"/>
      <c r="H1667" s="356"/>
      <c r="I1667" s="356"/>
      <c r="J1667" s="411"/>
      <c r="K1667" s="364"/>
      <c r="L1667" s="362"/>
    </row>
    <row r="1668" spans="1:12" ht="12.75" customHeight="1">
      <c r="A1668" s="380"/>
      <c r="C1668" s="363" t="s">
        <v>613</v>
      </c>
      <c r="F1668" s="356"/>
      <c r="G1668" s="356"/>
      <c r="H1668" s="356"/>
      <c r="I1668" s="356"/>
      <c r="J1668" s="411"/>
      <c r="K1668" s="364"/>
      <c r="L1668" s="362"/>
    </row>
    <row r="1669" spans="1:12" ht="12.75" customHeight="1">
      <c r="A1669" s="380"/>
      <c r="C1669" s="352"/>
      <c r="F1669" s="356"/>
      <c r="G1669" s="356"/>
      <c r="H1669" s="356"/>
      <c r="I1669" s="356"/>
      <c r="J1669" s="411"/>
      <c r="K1669" s="364"/>
      <c r="L1669" s="362"/>
    </row>
    <row r="1670" spans="1:12" ht="12.75" customHeight="1">
      <c r="A1670" s="380"/>
      <c r="C1670" s="352" t="s">
        <v>395</v>
      </c>
      <c r="F1670" s="356"/>
      <c r="G1670" s="356"/>
      <c r="H1670" s="356"/>
      <c r="I1670" s="356"/>
      <c r="J1670" s="411"/>
      <c r="K1670" s="364"/>
      <c r="L1670" s="362"/>
    </row>
    <row r="1671" spans="1:12" ht="12.75" customHeight="1">
      <c r="A1671" s="380"/>
      <c r="D1671" s="344" t="s">
        <v>614</v>
      </c>
      <c r="E1671" s="345">
        <v>1</v>
      </c>
      <c r="F1671" s="356"/>
      <c r="G1671" s="356"/>
      <c r="H1671" s="356"/>
      <c r="I1671" s="356">
        <f>+I1181</f>
        <v>361.69</v>
      </c>
      <c r="J1671" s="411">
        <f>+PRODUCT(E1671:I1671)</f>
        <v>361.69</v>
      </c>
      <c r="K1671" s="364"/>
      <c r="L1671" s="362"/>
    </row>
    <row r="1672" spans="1:12" ht="12.75" customHeight="1">
      <c r="A1672" s="380"/>
      <c r="F1672" s="356"/>
      <c r="G1672" s="356"/>
      <c r="H1672" s="356"/>
      <c r="I1672" s="356"/>
      <c r="J1672" s="411"/>
      <c r="K1672" s="364"/>
      <c r="L1672" s="362"/>
    </row>
    <row r="1673" spans="1:12" ht="12.75" customHeight="1">
      <c r="A1673" s="380"/>
      <c r="C1673" s="363" t="s">
        <v>615</v>
      </c>
      <c r="F1673" s="356"/>
      <c r="G1673" s="356"/>
      <c r="H1673" s="356"/>
      <c r="I1673" s="356"/>
      <c r="J1673" s="411"/>
      <c r="K1673" s="364"/>
      <c r="L1673" s="362"/>
    </row>
    <row r="1674" spans="1:12" ht="12.75" customHeight="1">
      <c r="A1674" s="380"/>
      <c r="C1674" s="352"/>
      <c r="F1674" s="356"/>
      <c r="G1674" s="356"/>
      <c r="H1674" s="356"/>
      <c r="I1674" s="356"/>
      <c r="J1674" s="411"/>
      <c r="K1674" s="364"/>
      <c r="L1674" s="362"/>
    </row>
    <row r="1675" spans="1:12" ht="12.75" customHeight="1">
      <c r="A1675" s="380"/>
      <c r="C1675" s="352" t="s">
        <v>395</v>
      </c>
      <c r="F1675" s="356"/>
      <c r="G1675" s="356"/>
      <c r="H1675" s="356"/>
      <c r="I1675" s="356"/>
      <c r="J1675" s="411"/>
      <c r="K1675" s="364"/>
      <c r="L1675" s="362"/>
    </row>
    <row r="1676" spans="1:12" ht="12.75" customHeight="1">
      <c r="A1676" s="380"/>
      <c r="D1676" s="344" t="s">
        <v>616</v>
      </c>
      <c r="E1676" s="345">
        <v>1</v>
      </c>
      <c r="F1676" s="356"/>
      <c r="G1676" s="356"/>
      <c r="H1676" s="356"/>
      <c r="I1676" s="356">
        <f>+I1186</f>
        <v>112.63</v>
      </c>
      <c r="J1676" s="411">
        <f>+PRODUCT(E1676:I1676)</f>
        <v>112.63</v>
      </c>
      <c r="K1676" s="364"/>
      <c r="L1676" s="362"/>
    </row>
    <row r="1677" spans="1:12" ht="12.75" customHeight="1">
      <c r="A1677" s="380"/>
      <c r="F1677" s="356"/>
      <c r="G1677" s="356"/>
      <c r="H1677" s="356"/>
      <c r="I1677" s="356"/>
      <c r="J1677" s="411"/>
      <c r="K1677" s="364"/>
      <c r="L1677" s="362"/>
    </row>
    <row r="1678" spans="1:12" ht="12.75" customHeight="1">
      <c r="A1678" s="380"/>
      <c r="C1678" s="363" t="s">
        <v>617</v>
      </c>
      <c r="F1678" s="356"/>
      <c r="G1678" s="356"/>
      <c r="H1678" s="356"/>
      <c r="I1678" s="356"/>
      <c r="J1678" s="411"/>
      <c r="K1678" s="364"/>
      <c r="L1678" s="362"/>
    </row>
    <row r="1679" spans="1:12" ht="12.75" customHeight="1">
      <c r="A1679" s="380"/>
      <c r="C1679" s="352"/>
      <c r="F1679" s="356"/>
      <c r="G1679" s="356"/>
      <c r="H1679" s="356"/>
      <c r="I1679" s="356"/>
      <c r="J1679" s="411"/>
      <c r="K1679" s="364"/>
      <c r="L1679" s="362"/>
    </row>
    <row r="1680" spans="1:12" ht="12.75" customHeight="1">
      <c r="A1680" s="380"/>
      <c r="C1680" s="352" t="s">
        <v>395</v>
      </c>
      <c r="F1680" s="356"/>
      <c r="G1680" s="356"/>
      <c r="H1680" s="356"/>
      <c r="I1680" s="356"/>
      <c r="J1680" s="411"/>
      <c r="K1680" s="364"/>
      <c r="L1680" s="362"/>
    </row>
    <row r="1681" spans="1:12" ht="12.75" customHeight="1">
      <c r="A1681" s="380"/>
      <c r="D1681" s="344" t="s">
        <v>618</v>
      </c>
      <c r="E1681" s="345">
        <v>1</v>
      </c>
      <c r="F1681" s="356"/>
      <c r="G1681" s="356"/>
      <c r="H1681" s="356"/>
      <c r="I1681" s="356">
        <f>+I1191</f>
        <v>267.55</v>
      </c>
      <c r="J1681" s="411">
        <f>+PRODUCT(E1681:I1681)</f>
        <v>267.55</v>
      </c>
      <c r="K1681" s="364"/>
      <c r="L1681" s="362"/>
    </row>
    <row r="1682" spans="1:12" ht="12.75" customHeight="1">
      <c r="A1682" s="380"/>
      <c r="F1682" s="356"/>
      <c r="G1682" s="356"/>
      <c r="H1682" s="356"/>
      <c r="I1682" s="356"/>
      <c r="J1682" s="411"/>
      <c r="K1682" s="364"/>
      <c r="L1682" s="362"/>
    </row>
    <row r="1683" spans="1:12" ht="12.75" customHeight="1">
      <c r="A1683" s="380"/>
      <c r="C1683" s="363" t="s">
        <v>619</v>
      </c>
      <c r="F1683" s="356"/>
      <c r="G1683" s="356"/>
      <c r="H1683" s="356"/>
      <c r="I1683" s="356"/>
      <c r="J1683" s="411"/>
      <c r="K1683" s="364"/>
      <c r="L1683" s="362"/>
    </row>
    <row r="1684" spans="1:12" ht="12.75" customHeight="1">
      <c r="A1684" s="380"/>
      <c r="C1684" s="352"/>
      <c r="F1684" s="356"/>
      <c r="G1684" s="356"/>
      <c r="H1684" s="356"/>
      <c r="I1684" s="356"/>
      <c r="J1684" s="411"/>
      <c r="K1684" s="364"/>
      <c r="L1684" s="362"/>
    </row>
    <row r="1685" spans="1:12" ht="12.75" customHeight="1">
      <c r="A1685" s="380"/>
      <c r="C1685" s="352" t="s">
        <v>605</v>
      </c>
      <c r="F1685" s="356"/>
      <c r="G1685" s="356"/>
      <c r="H1685" s="356"/>
      <c r="I1685" s="356"/>
      <c r="J1685" s="411"/>
      <c r="K1685" s="364"/>
      <c r="L1685" s="362"/>
    </row>
    <row r="1686" spans="1:12" ht="12.75" customHeight="1">
      <c r="A1686" s="380"/>
      <c r="D1686" s="344" t="s">
        <v>352</v>
      </c>
      <c r="E1686" s="345">
        <v>1</v>
      </c>
      <c r="F1686" s="356"/>
      <c r="G1686" s="356"/>
      <c r="H1686" s="356"/>
      <c r="I1686" s="356">
        <f>+I1196</f>
        <v>118.24</v>
      </c>
      <c r="J1686" s="411">
        <f>+PRODUCT(E1686:I1686)</f>
        <v>118.24</v>
      </c>
      <c r="K1686" s="364"/>
      <c r="L1686" s="362"/>
    </row>
    <row r="1687" spans="1:12" ht="12.75" customHeight="1">
      <c r="A1687" s="380"/>
      <c r="F1687" s="356"/>
      <c r="G1687" s="356"/>
      <c r="H1687" s="356"/>
      <c r="I1687" s="356"/>
      <c r="J1687" s="411"/>
      <c r="K1687" s="364"/>
      <c r="L1687" s="362"/>
    </row>
    <row r="1688" spans="1:12" ht="12.75" customHeight="1">
      <c r="A1688" s="380"/>
      <c r="C1688" s="363" t="s">
        <v>620</v>
      </c>
      <c r="F1688" s="356"/>
      <c r="G1688" s="356"/>
      <c r="H1688" s="356"/>
      <c r="I1688" s="356"/>
      <c r="J1688" s="411"/>
      <c r="K1688" s="364"/>
      <c r="L1688" s="362"/>
    </row>
    <row r="1689" spans="1:12" ht="12.75" customHeight="1">
      <c r="A1689" s="380"/>
      <c r="C1689" s="352"/>
      <c r="F1689" s="356"/>
      <c r="G1689" s="356"/>
      <c r="H1689" s="356"/>
      <c r="I1689" s="356"/>
      <c r="J1689" s="411"/>
      <c r="K1689" s="364"/>
      <c r="L1689" s="362"/>
    </row>
    <row r="1690" spans="1:12" ht="12.75" customHeight="1">
      <c r="A1690" s="380"/>
      <c r="C1690" s="352" t="s">
        <v>395</v>
      </c>
      <c r="F1690" s="356"/>
      <c r="G1690" s="356"/>
      <c r="H1690" s="356"/>
      <c r="I1690" s="356"/>
      <c r="J1690" s="411"/>
      <c r="K1690" s="364"/>
      <c r="L1690" s="362"/>
    </row>
    <row r="1691" spans="1:12" ht="12.75" customHeight="1">
      <c r="A1691" s="380"/>
      <c r="D1691" s="344" t="s">
        <v>621</v>
      </c>
      <c r="E1691" s="345">
        <v>1</v>
      </c>
      <c r="F1691" s="356"/>
      <c r="G1691" s="356"/>
      <c r="H1691" s="356"/>
      <c r="I1691" s="356">
        <f>+I1201</f>
        <v>216.63</v>
      </c>
      <c r="J1691" s="411">
        <f>+PRODUCT(E1691:I1691)</f>
        <v>216.63</v>
      </c>
      <c r="K1691" s="364"/>
      <c r="L1691" s="362"/>
    </row>
    <row r="1692" spans="1:12" ht="12.75" customHeight="1">
      <c r="A1692" s="380"/>
      <c r="F1692" s="356"/>
      <c r="G1692" s="356"/>
      <c r="H1692" s="356"/>
      <c r="I1692" s="356"/>
      <c r="J1692" s="411"/>
      <c r="K1692" s="364"/>
      <c r="L1692" s="362"/>
    </row>
    <row r="1693" spans="1:12" ht="12.75" customHeight="1">
      <c r="A1693" s="380"/>
      <c r="C1693" s="363" t="s">
        <v>622</v>
      </c>
      <c r="F1693" s="356"/>
      <c r="G1693" s="356"/>
      <c r="H1693" s="356"/>
      <c r="I1693" s="356"/>
      <c r="J1693" s="411"/>
      <c r="K1693" s="364"/>
      <c r="L1693" s="362"/>
    </row>
    <row r="1694" spans="1:12" ht="13.5" customHeight="1">
      <c r="A1694" s="380"/>
      <c r="C1694" s="352"/>
      <c r="F1694" s="356"/>
      <c r="G1694" s="356"/>
      <c r="H1694" s="356"/>
      <c r="I1694" s="356"/>
      <c r="J1694" s="411"/>
      <c r="K1694" s="364"/>
      <c r="L1694" s="362"/>
    </row>
    <row r="1695" spans="1:12" ht="12.75" customHeight="1">
      <c r="A1695" s="380"/>
      <c r="C1695" s="352" t="s">
        <v>395</v>
      </c>
      <c r="F1695" s="356"/>
      <c r="G1695" s="356"/>
      <c r="H1695" s="356"/>
      <c r="I1695" s="356"/>
      <c r="J1695" s="411"/>
      <c r="K1695" s="364"/>
      <c r="L1695" s="362"/>
    </row>
    <row r="1696" spans="1:12" ht="12.75" customHeight="1">
      <c r="A1696" s="380"/>
      <c r="D1696" s="344" t="s">
        <v>623</v>
      </c>
      <c r="E1696" s="345">
        <v>1</v>
      </c>
      <c r="F1696" s="356"/>
      <c r="G1696" s="356"/>
      <c r="H1696" s="356"/>
      <c r="I1696" s="356">
        <f>+I1206</f>
        <v>459.58</v>
      </c>
      <c r="J1696" s="411">
        <f>+PRODUCT(E1696:I1696)</f>
        <v>459.58</v>
      </c>
      <c r="K1696" s="364"/>
      <c r="L1696" s="362"/>
    </row>
    <row r="1697" spans="1:13" ht="12.75" customHeight="1">
      <c r="A1697" s="380"/>
      <c r="F1697" s="356"/>
      <c r="G1697" s="356"/>
      <c r="H1697" s="356"/>
      <c r="I1697" s="356"/>
      <c r="J1697" s="411"/>
      <c r="K1697" s="364"/>
      <c r="L1697" s="362"/>
    </row>
    <row r="1698" spans="1:13" ht="13.5" customHeight="1">
      <c r="A1698" s="380"/>
      <c r="C1698" s="352"/>
      <c r="F1698" s="356"/>
      <c r="G1698" s="356"/>
      <c r="H1698" s="356"/>
      <c r="I1698" s="356"/>
      <c r="J1698" s="411"/>
      <c r="K1698" s="364"/>
      <c r="L1698" s="362"/>
    </row>
    <row r="1699" spans="1:13" ht="12.75" customHeight="1">
      <c r="A1699" s="380"/>
      <c r="C1699" s="352" t="s">
        <v>607</v>
      </c>
      <c r="F1699" s="356"/>
      <c r="G1699" s="356"/>
      <c r="H1699" s="356"/>
      <c r="I1699" s="356"/>
      <c r="J1699" s="411"/>
      <c r="K1699" s="364"/>
      <c r="L1699" s="362"/>
    </row>
    <row r="1700" spans="1:13" ht="12.75" customHeight="1">
      <c r="A1700" s="380"/>
      <c r="D1700" s="344" t="s">
        <v>625</v>
      </c>
      <c r="E1700" s="345">
        <v>1</v>
      </c>
      <c r="F1700" s="356"/>
      <c r="G1700" s="356"/>
      <c r="H1700" s="356"/>
      <c r="I1700" s="356">
        <f>+I1210</f>
        <v>174.04</v>
      </c>
      <c r="J1700" s="411">
        <f>+PRODUCT(E1700:I1700)</f>
        <v>174.04</v>
      </c>
      <c r="K1700" s="364"/>
      <c r="L1700" s="362"/>
    </row>
    <row r="1701" spans="1:13" ht="12.75" customHeight="1">
      <c r="A1701" s="380"/>
      <c r="F1701" s="356"/>
      <c r="G1701" s="356"/>
      <c r="H1701" s="356"/>
      <c r="I1701" s="356"/>
      <c r="J1701" s="411"/>
      <c r="K1701" s="364"/>
      <c r="L1701" s="362"/>
    </row>
    <row r="1702" spans="1:13" ht="12.75" customHeight="1">
      <c r="A1702" s="380" t="s">
        <v>1007</v>
      </c>
      <c r="B1702" s="685" t="s">
        <v>404</v>
      </c>
      <c r="C1702" s="686"/>
      <c r="D1702" s="687"/>
      <c r="F1702" s="356"/>
      <c r="G1702" s="345"/>
      <c r="H1702" s="356"/>
      <c r="I1702" s="356"/>
      <c r="J1702" s="417"/>
      <c r="K1702" s="427">
        <f>+J1704+J1721+J1743+J1790+J1797+J1804+J1811+J1818+J1825</f>
        <v>177.13400000000001</v>
      </c>
      <c r="L1702" s="258" t="s">
        <v>16</v>
      </c>
    </row>
    <row r="1703" spans="1:13" ht="12.75" customHeight="1">
      <c r="A1703" s="380"/>
      <c r="F1703" s="356"/>
      <c r="G1703" s="356"/>
      <c r="H1703" s="356"/>
      <c r="I1703" s="391"/>
      <c r="J1703" s="411"/>
      <c r="K1703" s="364"/>
      <c r="L1703" s="362"/>
    </row>
    <row r="1704" spans="1:13" ht="12.75" customHeight="1">
      <c r="A1704" s="380"/>
      <c r="C1704" s="363" t="s">
        <v>599</v>
      </c>
      <c r="F1704" s="356"/>
      <c r="G1704" s="356"/>
      <c r="H1704" s="356"/>
      <c r="I1704" s="391"/>
      <c r="J1704" s="411">
        <f>+J1706+J1711+J1716</f>
        <v>37.869999999999997</v>
      </c>
      <c r="K1704" s="364"/>
      <c r="L1704" s="362"/>
    </row>
    <row r="1705" spans="1:13" ht="12.75" customHeight="1">
      <c r="A1705" s="380"/>
      <c r="C1705" s="352"/>
      <c r="F1705" s="356"/>
      <c r="G1705" s="356"/>
      <c r="H1705" s="356"/>
      <c r="I1705" s="391"/>
      <c r="J1705" s="391"/>
      <c r="K1705" s="364"/>
      <c r="L1705" s="362"/>
    </row>
    <row r="1706" spans="1:13" ht="12.75" customHeight="1">
      <c r="A1706" s="380"/>
      <c r="C1706" s="352" t="s">
        <v>349</v>
      </c>
      <c r="F1706" s="356"/>
      <c r="G1706" s="356"/>
      <c r="H1706" s="356"/>
      <c r="I1706" s="391"/>
      <c r="J1706" s="391">
        <f>+SUM(J1708:J1709)</f>
        <v>8.0299999999999994</v>
      </c>
      <c r="K1706" s="364"/>
      <c r="L1706" s="362"/>
    </row>
    <row r="1707" spans="1:13" ht="12.75" customHeight="1">
      <c r="A1707" s="380"/>
      <c r="D1707" s="344" t="s">
        <v>604</v>
      </c>
      <c r="F1707" s="356"/>
      <c r="G1707" s="356"/>
      <c r="H1707" s="356"/>
      <c r="I1707" s="356"/>
      <c r="K1707" s="364"/>
      <c r="L1707" s="362"/>
    </row>
    <row r="1708" spans="1:13" ht="12.75" customHeight="1">
      <c r="A1708" s="380"/>
      <c r="D1708" s="344" t="s">
        <v>405</v>
      </c>
      <c r="F1708" s="356">
        <v>58</v>
      </c>
      <c r="G1708" s="356"/>
      <c r="H1708" s="356"/>
      <c r="I1708" s="356"/>
      <c r="J1708" s="391"/>
      <c r="K1708" s="364"/>
      <c r="L1708" s="362"/>
      <c r="M1708" s="450">
        <f>+F1708+F1713+F1718+F1725+F1730+F1747+F1752+F1787+F1794+F1801+F1808+F1815+F1822+F1829+F1834</f>
        <v>980.30000000000007</v>
      </c>
    </row>
    <row r="1709" spans="1:13" ht="12.75" customHeight="1">
      <c r="A1709" s="380"/>
      <c r="D1709" s="344" t="s">
        <v>406</v>
      </c>
      <c r="E1709" s="345">
        <f>+INT(F1709/5)</f>
        <v>11</v>
      </c>
      <c r="F1709" s="356">
        <f>+F1708</f>
        <v>58</v>
      </c>
      <c r="G1709" s="356">
        <v>3.65</v>
      </c>
      <c r="H1709" s="356">
        <v>0.2</v>
      </c>
      <c r="I1709" s="356"/>
      <c r="J1709" s="391">
        <f>+(G1709*H1709)*E1709</f>
        <v>8.0299999999999994</v>
      </c>
      <c r="K1709" s="364"/>
      <c r="L1709" s="362"/>
    </row>
    <row r="1710" spans="1:13" ht="12.75" customHeight="1">
      <c r="A1710" s="380"/>
      <c r="D1710" s="393"/>
      <c r="E1710" s="390"/>
      <c r="F1710" s="260"/>
      <c r="G1710" s="356"/>
      <c r="H1710" s="356"/>
      <c r="I1710" s="356"/>
      <c r="J1710" s="391"/>
      <c r="K1710" s="364"/>
      <c r="L1710" s="362"/>
    </row>
    <row r="1711" spans="1:13" ht="12.75" customHeight="1">
      <c r="A1711" s="380"/>
      <c r="C1711" s="352" t="s">
        <v>605</v>
      </c>
      <c r="F1711" s="356"/>
      <c r="G1711" s="356"/>
      <c r="H1711" s="356"/>
      <c r="I1711" s="391"/>
      <c r="J1711" s="391">
        <f>+SUM(J1713:J1714)</f>
        <v>13.05</v>
      </c>
      <c r="K1711" s="364"/>
      <c r="L1711" s="362"/>
    </row>
    <row r="1712" spans="1:13" ht="12.75" customHeight="1">
      <c r="A1712" s="380"/>
      <c r="D1712" s="344" t="s">
        <v>606</v>
      </c>
      <c r="F1712" s="356"/>
      <c r="G1712" s="356"/>
      <c r="H1712" s="356"/>
      <c r="I1712" s="356"/>
      <c r="J1712" s="391"/>
      <c r="K1712" s="364"/>
      <c r="L1712" s="362"/>
    </row>
    <row r="1713" spans="1:12" ht="12.75" customHeight="1">
      <c r="A1713" s="380"/>
      <c r="D1713" s="344" t="s">
        <v>405</v>
      </c>
      <c r="F1713" s="356">
        <v>49</v>
      </c>
      <c r="G1713" s="356"/>
      <c r="H1713" s="356"/>
      <c r="I1713" s="356"/>
      <c r="J1713" s="391"/>
      <c r="K1713" s="364"/>
      <c r="L1713" s="362"/>
    </row>
    <row r="1714" spans="1:12" ht="12.75" customHeight="1">
      <c r="A1714" s="380"/>
      <c r="D1714" s="344" t="s">
        <v>406</v>
      </c>
      <c r="E1714" s="345">
        <f>+INT(F1714/5)</f>
        <v>9</v>
      </c>
      <c r="F1714" s="356">
        <f>+F1713</f>
        <v>49</v>
      </c>
      <c r="G1714" s="356">
        <v>7.25</v>
      </c>
      <c r="H1714" s="356">
        <v>0.2</v>
      </c>
      <c r="I1714" s="356"/>
      <c r="J1714" s="391">
        <f>+(G1714*H1714)*E1714</f>
        <v>13.05</v>
      </c>
      <c r="K1714" s="364"/>
      <c r="L1714" s="362"/>
    </row>
    <row r="1715" spans="1:12" ht="12.75" customHeight="1">
      <c r="A1715" s="380"/>
      <c r="F1715" s="356"/>
      <c r="G1715" s="356"/>
      <c r="H1715" s="356"/>
      <c r="I1715" s="356"/>
      <c r="J1715" s="391"/>
      <c r="K1715" s="364"/>
      <c r="L1715" s="362"/>
    </row>
    <row r="1716" spans="1:12" ht="12.75" customHeight="1">
      <c r="A1716" s="380"/>
      <c r="C1716" s="352" t="s">
        <v>607</v>
      </c>
      <c r="F1716" s="356"/>
      <c r="G1716" s="356"/>
      <c r="H1716" s="356"/>
      <c r="I1716" s="391"/>
      <c r="J1716" s="391">
        <f>+SUM(J1718:J1719)</f>
        <v>16.79</v>
      </c>
      <c r="K1716" s="364"/>
      <c r="L1716" s="362"/>
    </row>
    <row r="1717" spans="1:12" ht="12.75" customHeight="1">
      <c r="A1717" s="380"/>
      <c r="D1717" s="344" t="s">
        <v>608</v>
      </c>
      <c r="F1717" s="356"/>
      <c r="G1717" s="356"/>
      <c r="H1717" s="356"/>
      <c r="I1717" s="356"/>
      <c r="J1717" s="391"/>
      <c r="K1717" s="364"/>
      <c r="L1717" s="362"/>
    </row>
    <row r="1718" spans="1:12" ht="12.75" customHeight="1">
      <c r="A1718" s="380"/>
      <c r="D1718" s="344" t="s">
        <v>405</v>
      </c>
      <c r="F1718" s="356">
        <v>115</v>
      </c>
      <c r="G1718" s="356"/>
      <c r="H1718" s="356"/>
      <c r="I1718" s="356"/>
      <c r="J1718" s="391"/>
      <c r="K1718" s="364"/>
      <c r="L1718" s="362"/>
    </row>
    <row r="1719" spans="1:12" ht="12.75" customHeight="1">
      <c r="A1719" s="380"/>
      <c r="D1719" s="344" t="s">
        <v>406</v>
      </c>
      <c r="E1719" s="345">
        <f>+INT(F1719/5)</f>
        <v>23</v>
      </c>
      <c r="F1719" s="356">
        <f>+F1718</f>
        <v>115</v>
      </c>
      <c r="G1719" s="356">
        <v>3.65</v>
      </c>
      <c r="H1719" s="356">
        <v>0.2</v>
      </c>
      <c r="I1719" s="356"/>
      <c r="J1719" s="391">
        <f>+(G1719*H1719)*E1719</f>
        <v>16.79</v>
      </c>
      <c r="K1719" s="364"/>
      <c r="L1719" s="362"/>
    </row>
    <row r="1720" spans="1:12" ht="12.75" customHeight="1">
      <c r="A1720" s="380"/>
      <c r="F1720" s="356"/>
      <c r="G1720" s="356"/>
      <c r="H1720" s="356"/>
      <c r="I1720" s="356"/>
      <c r="J1720" s="391"/>
      <c r="K1720" s="364"/>
      <c r="L1720" s="362"/>
    </row>
    <row r="1721" spans="1:12" ht="12.75" customHeight="1">
      <c r="A1721" s="380"/>
      <c r="C1721" s="363" t="s">
        <v>609</v>
      </c>
      <c r="F1721" s="356"/>
      <c r="G1721" s="356"/>
      <c r="H1721" s="356"/>
      <c r="I1721" s="391"/>
      <c r="J1721" s="411">
        <f>+J1723+J1728</f>
        <v>33.544000000000004</v>
      </c>
      <c r="K1721" s="364"/>
      <c r="L1721" s="362"/>
    </row>
    <row r="1722" spans="1:12" ht="12.75" customHeight="1">
      <c r="A1722" s="380"/>
      <c r="C1722" s="363"/>
      <c r="F1722" s="356"/>
      <c r="G1722" s="356"/>
      <c r="H1722" s="356"/>
      <c r="I1722" s="391"/>
      <c r="J1722" s="391"/>
      <c r="K1722" s="364"/>
      <c r="L1722" s="362"/>
    </row>
    <row r="1723" spans="1:12" ht="12.75" customHeight="1">
      <c r="A1723" s="380"/>
      <c r="C1723" s="352" t="s">
        <v>395</v>
      </c>
      <c r="F1723" s="356"/>
      <c r="G1723" s="356"/>
      <c r="H1723" s="356"/>
      <c r="I1723" s="391"/>
      <c r="J1723" s="391">
        <f>+SUM(J1725:J1726)</f>
        <v>15.290000000000001</v>
      </c>
      <c r="K1723" s="364"/>
      <c r="L1723" s="362"/>
    </row>
    <row r="1724" spans="1:12" ht="12.75" customHeight="1">
      <c r="A1724" s="380"/>
      <c r="D1724" s="344" t="s">
        <v>610</v>
      </c>
      <c r="F1724" s="356"/>
      <c r="G1724" s="356"/>
      <c r="H1724" s="356"/>
      <c r="I1724" s="356"/>
      <c r="J1724" s="391"/>
      <c r="K1724" s="364"/>
      <c r="L1724" s="362"/>
    </row>
    <row r="1725" spans="1:12" ht="12.75" customHeight="1">
      <c r="A1725" s="380"/>
      <c r="D1725" s="344" t="s">
        <v>405</v>
      </c>
      <c r="F1725" s="356">
        <v>57</v>
      </c>
      <c r="G1725" s="356"/>
      <c r="H1725" s="356"/>
      <c r="I1725" s="356"/>
      <c r="J1725" s="391"/>
      <c r="K1725" s="364"/>
      <c r="L1725" s="362"/>
    </row>
    <row r="1726" spans="1:12" ht="12.75" customHeight="1">
      <c r="A1726" s="380"/>
      <c r="D1726" s="344" t="s">
        <v>406</v>
      </c>
      <c r="E1726" s="345">
        <f>+INT(F1726/5)</f>
        <v>11</v>
      </c>
      <c r="F1726" s="356">
        <f>+F1725</f>
        <v>57</v>
      </c>
      <c r="G1726" s="356">
        <f>+(5.9+8)/2</f>
        <v>6.95</v>
      </c>
      <c r="H1726" s="356">
        <v>0.2</v>
      </c>
      <c r="I1726" s="356"/>
      <c r="J1726" s="391">
        <f>+(G1726*H1726)*E1726</f>
        <v>15.290000000000001</v>
      </c>
      <c r="K1726" s="364"/>
      <c r="L1726" s="362"/>
    </row>
    <row r="1727" spans="1:12" ht="12.75" customHeight="1">
      <c r="A1727" s="380"/>
      <c r="F1727" s="356"/>
      <c r="G1727" s="356"/>
      <c r="H1727" s="356"/>
      <c r="I1727" s="356"/>
      <c r="J1727" s="391"/>
      <c r="K1727" s="364"/>
      <c r="L1727" s="362"/>
    </row>
    <row r="1728" spans="1:12" ht="12.75" customHeight="1">
      <c r="A1728" s="380"/>
      <c r="C1728" s="352" t="s">
        <v>605</v>
      </c>
      <c r="F1728" s="356"/>
      <c r="G1728" s="356"/>
      <c r="H1728" s="356"/>
      <c r="I1728" s="391"/>
      <c r="J1728" s="391">
        <f>+SUM(J1730:J1731)</f>
        <v>18.254000000000001</v>
      </c>
      <c r="K1728" s="364"/>
      <c r="L1728" s="362"/>
    </row>
    <row r="1729" spans="1:12" ht="12.75" customHeight="1">
      <c r="A1729" s="380"/>
      <c r="D1729" s="344" t="s">
        <v>451</v>
      </c>
      <c r="F1729" s="356"/>
      <c r="G1729" s="356"/>
      <c r="H1729" s="356"/>
      <c r="I1729" s="356"/>
      <c r="J1729" s="391"/>
      <c r="K1729" s="364"/>
      <c r="L1729" s="362"/>
    </row>
    <row r="1730" spans="1:12" ht="12.75" customHeight="1">
      <c r="A1730" s="380"/>
      <c r="D1730" s="344" t="s">
        <v>405</v>
      </c>
      <c r="F1730" s="356">
        <v>41</v>
      </c>
      <c r="G1730" s="356"/>
      <c r="H1730" s="356"/>
      <c r="I1730" s="356"/>
      <c r="J1730" s="391"/>
      <c r="K1730" s="364"/>
      <c r="L1730" s="362"/>
    </row>
    <row r="1731" spans="1:12" ht="12.75" customHeight="1">
      <c r="A1731" s="380"/>
      <c r="D1731" s="344" t="s">
        <v>406</v>
      </c>
      <c r="F1731" s="356">
        <f>+F1730</f>
        <v>41</v>
      </c>
      <c r="G1731" s="356">
        <f>+SUM(G1733:G1741)</f>
        <v>91.27</v>
      </c>
      <c r="H1731" s="356">
        <v>0.2</v>
      </c>
      <c r="I1731" s="356"/>
      <c r="J1731" s="391">
        <f>+G1731*H1731</f>
        <v>18.254000000000001</v>
      </c>
      <c r="K1731" s="364"/>
      <c r="L1731" s="362"/>
    </row>
    <row r="1732" spans="1:12" ht="12.75" customHeight="1">
      <c r="A1732" s="380"/>
      <c r="F1732" s="356"/>
      <c r="G1732" s="356"/>
      <c r="H1732" s="356"/>
      <c r="I1732" s="356"/>
      <c r="J1732" s="391"/>
      <c r="K1732" s="364"/>
      <c r="L1732" s="362"/>
    </row>
    <row r="1733" spans="1:12" ht="12.75" customHeight="1">
      <c r="A1733" s="380"/>
      <c r="D1733" s="393">
        <v>0</v>
      </c>
      <c r="E1733" s="390">
        <v>1</v>
      </c>
      <c r="F1733" s="260">
        <f t="shared" ref="F1733:F1741" si="80">+D1733-D1732</f>
        <v>0</v>
      </c>
      <c r="G1733" s="356">
        <v>11.62</v>
      </c>
      <c r="H1733" s="356">
        <v>0.2</v>
      </c>
      <c r="I1733" s="356"/>
      <c r="J1733" s="391"/>
      <c r="K1733" s="364"/>
      <c r="L1733" s="362"/>
    </row>
    <row r="1734" spans="1:12" ht="12.75" customHeight="1">
      <c r="A1734" s="380"/>
      <c r="D1734" s="393">
        <v>5</v>
      </c>
      <c r="E1734" s="390">
        <f t="shared" ref="E1734:E1741" si="81">+INT(F1734/5)</f>
        <v>1</v>
      </c>
      <c r="F1734" s="260">
        <f t="shared" si="80"/>
        <v>5</v>
      </c>
      <c r="G1734" s="356">
        <v>10.41</v>
      </c>
      <c r="H1734" s="356">
        <v>0.2</v>
      </c>
      <c r="I1734" s="356"/>
      <c r="J1734" s="391"/>
      <c r="K1734" s="364"/>
      <c r="L1734" s="362"/>
    </row>
    <row r="1735" spans="1:12" ht="12.75" customHeight="1">
      <c r="A1735" s="380"/>
      <c r="D1735" s="393">
        <v>10</v>
      </c>
      <c r="E1735" s="390">
        <f t="shared" si="81"/>
        <v>1</v>
      </c>
      <c r="F1735" s="260">
        <f t="shared" si="80"/>
        <v>5</v>
      </c>
      <c r="G1735" s="356">
        <v>7</v>
      </c>
      <c r="H1735" s="356">
        <v>0.2</v>
      </c>
      <c r="I1735" s="356"/>
      <c r="J1735" s="391"/>
      <c r="K1735" s="364"/>
      <c r="L1735" s="362"/>
    </row>
    <row r="1736" spans="1:12" ht="12.75" customHeight="1">
      <c r="A1736" s="380"/>
      <c r="D1736" s="393">
        <v>15</v>
      </c>
      <c r="E1736" s="390">
        <f t="shared" si="81"/>
        <v>1</v>
      </c>
      <c r="F1736" s="260">
        <f t="shared" si="80"/>
        <v>5</v>
      </c>
      <c r="G1736" s="356">
        <v>7.8</v>
      </c>
      <c r="H1736" s="356">
        <v>0.2</v>
      </c>
      <c r="I1736" s="356"/>
      <c r="J1736" s="391"/>
      <c r="K1736" s="364"/>
      <c r="L1736" s="362"/>
    </row>
    <row r="1737" spans="1:12" ht="12.75" customHeight="1">
      <c r="A1737" s="380"/>
      <c r="D1737" s="393">
        <v>20</v>
      </c>
      <c r="E1737" s="390">
        <f t="shared" si="81"/>
        <v>1</v>
      </c>
      <c r="F1737" s="260">
        <f t="shared" si="80"/>
        <v>5</v>
      </c>
      <c r="G1737" s="356">
        <v>8.6</v>
      </c>
      <c r="H1737" s="356">
        <v>0.2</v>
      </c>
      <c r="I1737" s="356"/>
      <c r="J1737" s="391"/>
      <c r="K1737" s="364"/>
      <c r="L1737" s="362"/>
    </row>
    <row r="1738" spans="1:12" ht="12.75" customHeight="1">
      <c r="A1738" s="380"/>
      <c r="D1738" s="393">
        <v>25</v>
      </c>
      <c r="E1738" s="390">
        <f t="shared" si="81"/>
        <v>1</v>
      </c>
      <c r="F1738" s="260">
        <f t="shared" si="80"/>
        <v>5</v>
      </c>
      <c r="G1738" s="356">
        <v>9.4</v>
      </c>
      <c r="H1738" s="356">
        <v>0.2</v>
      </c>
      <c r="I1738" s="356"/>
      <c r="J1738" s="391"/>
      <c r="K1738" s="364"/>
      <c r="L1738" s="362"/>
    </row>
    <row r="1739" spans="1:12" ht="12.75" customHeight="1">
      <c r="A1739" s="380"/>
      <c r="D1739" s="393">
        <v>30</v>
      </c>
      <c r="E1739" s="390">
        <f t="shared" si="81"/>
        <v>1</v>
      </c>
      <c r="F1739" s="260">
        <f t="shared" si="80"/>
        <v>5</v>
      </c>
      <c r="G1739" s="356">
        <v>10.199999999999999</v>
      </c>
      <c r="H1739" s="356">
        <v>0.2</v>
      </c>
      <c r="I1739" s="356"/>
      <c r="J1739" s="391"/>
      <c r="K1739" s="364"/>
      <c r="L1739" s="362"/>
    </row>
    <row r="1740" spans="1:12" ht="12.75" customHeight="1">
      <c r="A1740" s="380"/>
      <c r="D1740" s="393">
        <v>35</v>
      </c>
      <c r="E1740" s="390">
        <f t="shared" si="81"/>
        <v>1</v>
      </c>
      <c r="F1740" s="260">
        <f t="shared" si="80"/>
        <v>5</v>
      </c>
      <c r="G1740" s="356">
        <v>10.99</v>
      </c>
      <c r="H1740" s="356">
        <v>0.2</v>
      </c>
      <c r="I1740" s="356"/>
      <c r="J1740" s="391"/>
      <c r="K1740" s="364"/>
      <c r="L1740" s="362"/>
    </row>
    <row r="1741" spans="1:12" ht="12.75" customHeight="1">
      <c r="A1741" s="380"/>
      <c r="D1741" s="393">
        <v>41</v>
      </c>
      <c r="E1741" s="390">
        <f t="shared" si="81"/>
        <v>1</v>
      </c>
      <c r="F1741" s="260">
        <f t="shared" si="80"/>
        <v>6</v>
      </c>
      <c r="G1741" s="356">
        <v>15.25</v>
      </c>
      <c r="H1741" s="356">
        <v>0.2</v>
      </c>
      <c r="I1741" s="356"/>
      <c r="J1741" s="391"/>
      <c r="K1741" s="364"/>
      <c r="L1741" s="362"/>
    </row>
    <row r="1742" spans="1:12" ht="12.75" customHeight="1">
      <c r="A1742" s="380"/>
      <c r="F1742" s="356"/>
      <c r="G1742" s="356"/>
      <c r="H1742" s="356"/>
      <c r="I1742" s="356"/>
      <c r="J1742" s="391"/>
      <c r="K1742" s="364"/>
      <c r="L1742" s="362"/>
    </row>
    <row r="1743" spans="1:12" ht="12.75" customHeight="1">
      <c r="A1743" s="380"/>
      <c r="C1743" s="363" t="s">
        <v>597</v>
      </c>
      <c r="F1743" s="356"/>
      <c r="G1743" s="356"/>
      <c r="H1743" s="356"/>
      <c r="I1743" s="391"/>
      <c r="J1743" s="418">
        <f>+J1745+J1750+J1785</f>
        <v>39.859999999999992</v>
      </c>
      <c r="K1743" s="364"/>
      <c r="L1743" s="362"/>
    </row>
    <row r="1744" spans="1:12" ht="12.75" customHeight="1">
      <c r="A1744" s="380"/>
      <c r="C1744" s="352"/>
      <c r="F1744" s="356"/>
      <c r="G1744" s="356"/>
      <c r="H1744" s="356"/>
      <c r="I1744" s="391"/>
      <c r="J1744" s="391"/>
      <c r="K1744" s="364"/>
      <c r="L1744" s="362"/>
    </row>
    <row r="1745" spans="1:12" ht="12.75" customHeight="1">
      <c r="A1745" s="380"/>
      <c r="C1745" s="352" t="s">
        <v>395</v>
      </c>
      <c r="F1745" s="356"/>
      <c r="G1745" s="356"/>
      <c r="H1745" s="356"/>
      <c r="I1745" s="391"/>
      <c r="J1745" s="391">
        <f>+SUM(J1747:J1748)</f>
        <v>9.6000000000000014</v>
      </c>
      <c r="K1745" s="364"/>
      <c r="L1745" s="362"/>
    </row>
    <row r="1746" spans="1:12" ht="12.75" customHeight="1">
      <c r="A1746" s="380"/>
      <c r="D1746" s="344" t="s">
        <v>451</v>
      </c>
      <c r="F1746" s="356"/>
      <c r="G1746" s="356"/>
      <c r="H1746" s="356"/>
      <c r="I1746" s="356"/>
      <c r="J1746" s="391"/>
      <c r="K1746" s="364"/>
      <c r="L1746" s="362"/>
    </row>
    <row r="1747" spans="1:12" ht="12.75" customHeight="1">
      <c r="A1747" s="380"/>
      <c r="D1747" s="344" t="s">
        <v>405</v>
      </c>
      <c r="F1747" s="356">
        <v>41</v>
      </c>
      <c r="G1747" s="356"/>
      <c r="H1747" s="356"/>
      <c r="I1747" s="356"/>
      <c r="J1747" s="391"/>
      <c r="K1747" s="364"/>
      <c r="L1747" s="362"/>
    </row>
    <row r="1748" spans="1:12" ht="12.75" customHeight="1">
      <c r="A1748" s="380"/>
      <c r="D1748" s="344" t="s">
        <v>406</v>
      </c>
      <c r="E1748" s="345">
        <f>+INT(F1748/5)</f>
        <v>8</v>
      </c>
      <c r="F1748" s="356">
        <f>+F1747</f>
        <v>41</v>
      </c>
      <c r="G1748" s="356">
        <v>6</v>
      </c>
      <c r="H1748" s="356">
        <v>0.2</v>
      </c>
      <c r="I1748" s="356"/>
      <c r="J1748" s="391">
        <f>+(G1748*H1748)*E1748</f>
        <v>9.6000000000000014</v>
      </c>
      <c r="K1748" s="364"/>
      <c r="L1748" s="362"/>
    </row>
    <row r="1749" spans="1:12" ht="12.75" customHeight="1">
      <c r="A1749" s="380"/>
      <c r="F1749" s="356"/>
      <c r="G1749" s="356"/>
      <c r="H1749" s="356"/>
      <c r="I1749" s="356"/>
      <c r="J1749" s="391"/>
      <c r="K1749" s="364"/>
      <c r="L1749" s="362"/>
    </row>
    <row r="1750" spans="1:12" ht="12.75" customHeight="1">
      <c r="A1750" s="380"/>
      <c r="C1750" s="352" t="s">
        <v>605</v>
      </c>
      <c r="F1750" s="356"/>
      <c r="G1750" s="356"/>
      <c r="H1750" s="356"/>
      <c r="I1750" s="391"/>
      <c r="J1750" s="391">
        <f>+SUM(J1752:J1753)</f>
        <v>25.579999999999991</v>
      </c>
      <c r="K1750" s="364"/>
      <c r="L1750" s="362"/>
    </row>
    <row r="1751" spans="1:12" ht="12.75" customHeight="1">
      <c r="A1751" s="380"/>
      <c r="D1751" s="344" t="s">
        <v>611</v>
      </c>
      <c r="F1751" s="356"/>
      <c r="G1751" s="356"/>
      <c r="H1751" s="356"/>
      <c r="I1751" s="356"/>
      <c r="J1751" s="391"/>
      <c r="K1751" s="364"/>
      <c r="L1751" s="362"/>
    </row>
    <row r="1752" spans="1:12" ht="12.75" customHeight="1">
      <c r="A1752" s="380"/>
      <c r="D1752" s="344" t="s">
        <v>405</v>
      </c>
      <c r="F1752" s="356">
        <v>139</v>
      </c>
      <c r="G1752" s="356"/>
      <c r="H1752" s="356"/>
      <c r="I1752" s="356"/>
      <c r="J1752" s="391"/>
      <c r="K1752" s="364"/>
      <c r="L1752" s="362"/>
    </row>
    <row r="1753" spans="1:12" ht="12.75" customHeight="1">
      <c r="A1753" s="380"/>
      <c r="D1753" s="344" t="s">
        <v>406</v>
      </c>
      <c r="F1753" s="356">
        <f>+F1752</f>
        <v>139</v>
      </c>
      <c r="G1753" s="356">
        <f>+SUM(G1755:G1783)</f>
        <v>127.89999999999995</v>
      </c>
      <c r="H1753" s="356">
        <v>0.2</v>
      </c>
      <c r="I1753" s="356"/>
      <c r="J1753" s="391">
        <f>+(G1753*H1753)</f>
        <v>25.579999999999991</v>
      </c>
      <c r="K1753" s="364"/>
      <c r="L1753" s="362"/>
    </row>
    <row r="1754" spans="1:12" ht="12.75" customHeight="1">
      <c r="A1754" s="380"/>
      <c r="F1754" s="356"/>
      <c r="G1754" s="356"/>
      <c r="H1754" s="356"/>
      <c r="I1754" s="356"/>
      <c r="J1754" s="391"/>
      <c r="K1754" s="364"/>
      <c r="L1754" s="362"/>
    </row>
    <row r="1755" spans="1:12" ht="12.75" customHeight="1">
      <c r="A1755" s="380"/>
      <c r="D1755" s="393">
        <v>0</v>
      </c>
      <c r="E1755" s="390">
        <v>1</v>
      </c>
      <c r="F1755" s="260">
        <f>+D1755-D1754</f>
        <v>0</v>
      </c>
      <c r="G1755" s="356">
        <v>4.2</v>
      </c>
      <c r="H1755" s="356">
        <v>0.2</v>
      </c>
      <c r="I1755" s="356"/>
      <c r="J1755" s="391"/>
      <c r="K1755" s="364"/>
      <c r="L1755" s="362"/>
    </row>
    <row r="1756" spans="1:12" ht="12.75" customHeight="1">
      <c r="A1756" s="380"/>
      <c r="D1756" s="393">
        <v>5</v>
      </c>
      <c r="E1756" s="390">
        <f t="shared" ref="E1756:E1766" si="82">+INT(F1756/5)</f>
        <v>1</v>
      </c>
      <c r="F1756" s="260">
        <f>+D1756-D1755</f>
        <v>5</v>
      </c>
      <c r="G1756" s="356">
        <v>4.2</v>
      </c>
      <c r="H1756" s="356">
        <v>0.2</v>
      </c>
      <c r="I1756" s="356"/>
      <c r="J1756" s="391"/>
      <c r="K1756" s="364"/>
      <c r="L1756" s="362"/>
    </row>
    <row r="1757" spans="1:12" ht="12.75" customHeight="1">
      <c r="A1757" s="380"/>
      <c r="D1757" s="393">
        <v>10</v>
      </c>
      <c r="E1757" s="390">
        <v>1</v>
      </c>
      <c r="F1757" s="260">
        <f>+D1757-D1756</f>
        <v>5</v>
      </c>
      <c r="G1757" s="356">
        <v>4.2</v>
      </c>
      <c r="H1757" s="356">
        <v>0.2</v>
      </c>
      <c r="I1757" s="356"/>
      <c r="J1757" s="391"/>
      <c r="K1757" s="364"/>
      <c r="L1757" s="362"/>
    </row>
    <row r="1758" spans="1:12" ht="12.75" customHeight="1">
      <c r="A1758" s="380"/>
      <c r="D1758" s="393">
        <v>15</v>
      </c>
      <c r="E1758" s="390">
        <f t="shared" si="82"/>
        <v>1</v>
      </c>
      <c r="F1758" s="260">
        <f t="shared" ref="F1758:F1782" si="83">+D1758-D1757</f>
        <v>5</v>
      </c>
      <c r="G1758" s="356">
        <v>4.2</v>
      </c>
      <c r="H1758" s="356">
        <v>0.2</v>
      </c>
      <c r="I1758" s="356"/>
      <c r="J1758" s="391"/>
      <c r="K1758" s="364"/>
      <c r="L1758" s="362"/>
    </row>
    <row r="1759" spans="1:12" ht="12.75" customHeight="1">
      <c r="A1759" s="380"/>
      <c r="D1759" s="393">
        <v>20</v>
      </c>
      <c r="E1759" s="390">
        <v>1</v>
      </c>
      <c r="F1759" s="260">
        <f>+D1759-D1758</f>
        <v>5</v>
      </c>
      <c r="G1759" s="356">
        <v>4.2</v>
      </c>
      <c r="H1759" s="356">
        <v>0.2</v>
      </c>
      <c r="I1759" s="356"/>
      <c r="J1759" s="391"/>
      <c r="K1759" s="364"/>
      <c r="L1759" s="362"/>
    </row>
    <row r="1760" spans="1:12" ht="12.75" customHeight="1">
      <c r="A1760" s="380"/>
      <c r="D1760" s="393">
        <v>25</v>
      </c>
      <c r="E1760" s="390">
        <f t="shared" si="82"/>
        <v>1</v>
      </c>
      <c r="F1760" s="260">
        <f t="shared" si="83"/>
        <v>5</v>
      </c>
      <c r="G1760" s="356">
        <v>4.2</v>
      </c>
      <c r="H1760" s="356">
        <v>0.2</v>
      </c>
      <c r="I1760" s="356"/>
      <c r="J1760" s="391"/>
      <c r="K1760" s="364"/>
      <c r="L1760" s="362"/>
    </row>
    <row r="1761" spans="1:12" ht="12.75" customHeight="1">
      <c r="A1761" s="380"/>
      <c r="D1761" s="393">
        <v>30</v>
      </c>
      <c r="E1761" s="390">
        <v>1</v>
      </c>
      <c r="F1761" s="260">
        <f>+D1761-D1760</f>
        <v>5</v>
      </c>
      <c r="G1761" s="356">
        <v>4.2</v>
      </c>
      <c r="H1761" s="356">
        <v>0.2</v>
      </c>
      <c r="I1761" s="356"/>
      <c r="J1761" s="391"/>
      <c r="K1761" s="364"/>
      <c r="L1761" s="362"/>
    </row>
    <row r="1762" spans="1:12" ht="12.75" customHeight="1">
      <c r="A1762" s="380"/>
      <c r="D1762" s="393">
        <v>35</v>
      </c>
      <c r="E1762" s="390">
        <f t="shared" si="82"/>
        <v>1</v>
      </c>
      <c r="F1762" s="260">
        <f t="shared" si="83"/>
        <v>5</v>
      </c>
      <c r="G1762" s="356">
        <v>4.2</v>
      </c>
      <c r="H1762" s="356">
        <v>0.2</v>
      </c>
      <c r="I1762" s="356"/>
      <c r="J1762" s="391"/>
      <c r="K1762" s="364"/>
      <c r="L1762" s="362"/>
    </row>
    <row r="1763" spans="1:12" ht="12.75" customHeight="1">
      <c r="A1763" s="380"/>
      <c r="D1763" s="393">
        <v>40</v>
      </c>
      <c r="E1763" s="390">
        <v>1</v>
      </c>
      <c r="F1763" s="260">
        <f>+D1763-D1762</f>
        <v>5</v>
      </c>
      <c r="G1763" s="356">
        <v>2.8</v>
      </c>
      <c r="H1763" s="356">
        <v>0.2</v>
      </c>
      <c r="I1763" s="356"/>
      <c r="J1763" s="391"/>
      <c r="K1763" s="364"/>
      <c r="L1763" s="362"/>
    </row>
    <row r="1764" spans="1:12" ht="12.75" customHeight="1">
      <c r="A1764" s="380"/>
      <c r="D1764" s="393">
        <v>45</v>
      </c>
      <c r="E1764" s="390">
        <f t="shared" si="82"/>
        <v>1</v>
      </c>
      <c r="F1764" s="260">
        <f t="shared" si="83"/>
        <v>5</v>
      </c>
      <c r="G1764" s="356">
        <v>2.8</v>
      </c>
      <c r="H1764" s="356">
        <v>0.2</v>
      </c>
      <c r="I1764" s="356"/>
      <c r="J1764" s="391"/>
      <c r="K1764" s="364"/>
      <c r="L1764" s="362"/>
    </row>
    <row r="1765" spans="1:12" ht="12.75" customHeight="1">
      <c r="A1765" s="380"/>
      <c r="D1765" s="393">
        <v>50</v>
      </c>
      <c r="E1765" s="390">
        <v>1</v>
      </c>
      <c r="F1765" s="260">
        <f>+D1765-D1764</f>
        <v>5</v>
      </c>
      <c r="G1765" s="356">
        <v>2.8</v>
      </c>
      <c r="H1765" s="356">
        <v>0.2</v>
      </c>
      <c r="I1765" s="356"/>
      <c r="J1765" s="391"/>
      <c r="K1765" s="364"/>
      <c r="L1765" s="362"/>
    </row>
    <row r="1766" spans="1:12" ht="12.75" customHeight="1">
      <c r="A1766" s="380"/>
      <c r="D1766" s="393">
        <v>55</v>
      </c>
      <c r="E1766" s="390">
        <f t="shared" si="82"/>
        <v>1</v>
      </c>
      <c r="F1766" s="260">
        <f t="shared" si="83"/>
        <v>5</v>
      </c>
      <c r="G1766" s="356">
        <v>5.4</v>
      </c>
      <c r="H1766" s="356">
        <v>0.2</v>
      </c>
      <c r="I1766" s="356"/>
      <c r="J1766" s="391"/>
      <c r="K1766" s="364"/>
      <c r="L1766" s="362"/>
    </row>
    <row r="1767" spans="1:12" ht="12.75" customHeight="1">
      <c r="A1767" s="380"/>
      <c r="D1767" s="393">
        <v>60</v>
      </c>
      <c r="E1767" s="390">
        <v>1</v>
      </c>
      <c r="F1767" s="260">
        <f>+D1767-D1766</f>
        <v>5</v>
      </c>
      <c r="G1767" s="356">
        <v>5.3</v>
      </c>
      <c r="H1767" s="356">
        <v>0.2</v>
      </c>
      <c r="I1767" s="356"/>
      <c r="J1767" s="391"/>
      <c r="K1767" s="364"/>
      <c r="L1767" s="362"/>
    </row>
    <row r="1768" spans="1:12" ht="12.75" customHeight="1">
      <c r="A1768" s="380"/>
      <c r="D1768" s="393">
        <v>65</v>
      </c>
      <c r="E1768" s="390">
        <v>1</v>
      </c>
      <c r="F1768" s="260">
        <f t="shared" si="83"/>
        <v>5</v>
      </c>
      <c r="G1768" s="356">
        <v>5.3</v>
      </c>
      <c r="H1768" s="356">
        <v>0.2</v>
      </c>
      <c r="I1768" s="356"/>
      <c r="J1768" s="391"/>
      <c r="K1768" s="364"/>
      <c r="L1768" s="362"/>
    </row>
    <row r="1769" spans="1:12" ht="12.75" customHeight="1">
      <c r="A1769" s="380"/>
      <c r="D1769" s="393">
        <v>70</v>
      </c>
      <c r="E1769" s="390">
        <f t="shared" ref="E1769:E1782" si="84">+INT(F1769/5)</f>
        <v>1</v>
      </c>
      <c r="F1769" s="260">
        <f>+D1769-D1768</f>
        <v>5</v>
      </c>
      <c r="G1769" s="356">
        <v>4.2</v>
      </c>
      <c r="H1769" s="356">
        <v>0.2</v>
      </c>
      <c r="I1769" s="356"/>
      <c r="J1769" s="391"/>
      <c r="K1769" s="364"/>
      <c r="L1769" s="362"/>
    </row>
    <row r="1770" spans="1:12" ht="12.75" customHeight="1">
      <c r="A1770" s="380"/>
      <c r="D1770" s="393">
        <v>75</v>
      </c>
      <c r="E1770" s="390">
        <v>1</v>
      </c>
      <c r="F1770" s="260">
        <f t="shared" si="83"/>
        <v>5</v>
      </c>
      <c r="G1770" s="356">
        <v>4.2</v>
      </c>
      <c r="H1770" s="356">
        <v>0.2</v>
      </c>
      <c r="I1770" s="356"/>
      <c r="J1770" s="391"/>
      <c r="K1770" s="364"/>
      <c r="L1770" s="362"/>
    </row>
    <row r="1771" spans="1:12" ht="12.75" customHeight="1">
      <c r="A1771" s="380"/>
      <c r="D1771" s="393">
        <v>80</v>
      </c>
      <c r="E1771" s="390">
        <f t="shared" si="84"/>
        <v>1</v>
      </c>
      <c r="F1771" s="260">
        <f>+D1771-D1770</f>
        <v>5</v>
      </c>
      <c r="G1771" s="356">
        <v>2.7</v>
      </c>
      <c r="H1771" s="356">
        <v>0.2</v>
      </c>
      <c r="I1771" s="356"/>
      <c r="J1771" s="391"/>
      <c r="K1771" s="364"/>
      <c r="L1771" s="362"/>
    </row>
    <row r="1772" spans="1:12" ht="12.75" customHeight="1">
      <c r="A1772" s="380"/>
      <c r="D1772" s="393">
        <v>85</v>
      </c>
      <c r="E1772" s="390">
        <v>1</v>
      </c>
      <c r="F1772" s="260">
        <f t="shared" si="83"/>
        <v>5</v>
      </c>
      <c r="G1772" s="356">
        <v>7.2</v>
      </c>
      <c r="H1772" s="356">
        <v>0.2</v>
      </c>
      <c r="I1772" s="356"/>
      <c r="J1772" s="391"/>
      <c r="K1772" s="364"/>
      <c r="L1772" s="362"/>
    </row>
    <row r="1773" spans="1:12" ht="12.75" customHeight="1">
      <c r="A1773" s="380"/>
      <c r="D1773" s="393">
        <v>90</v>
      </c>
      <c r="E1773" s="390">
        <f t="shared" si="84"/>
        <v>1</v>
      </c>
      <c r="F1773" s="260">
        <f>+D1773-D1772</f>
        <v>5</v>
      </c>
      <c r="G1773" s="356">
        <v>2.7</v>
      </c>
      <c r="H1773" s="356">
        <v>0.2</v>
      </c>
      <c r="I1773" s="356"/>
      <c r="J1773" s="391"/>
      <c r="K1773" s="364"/>
      <c r="L1773" s="362"/>
    </row>
    <row r="1774" spans="1:12" ht="12.75" customHeight="1">
      <c r="A1774" s="380"/>
      <c r="D1774" s="393">
        <v>95</v>
      </c>
      <c r="E1774" s="390">
        <v>1</v>
      </c>
      <c r="F1774" s="260">
        <f t="shared" si="83"/>
        <v>5</v>
      </c>
      <c r="G1774" s="356">
        <v>3</v>
      </c>
      <c r="H1774" s="356">
        <v>0.2</v>
      </c>
      <c r="I1774" s="356"/>
      <c r="J1774" s="391"/>
      <c r="K1774" s="364"/>
      <c r="L1774" s="362"/>
    </row>
    <row r="1775" spans="1:12" ht="12.75" customHeight="1">
      <c r="A1775" s="380"/>
      <c r="D1775" s="393">
        <v>100</v>
      </c>
      <c r="E1775" s="390">
        <f t="shared" si="84"/>
        <v>1</v>
      </c>
      <c r="F1775" s="260">
        <f>+D1775-D1774</f>
        <v>5</v>
      </c>
      <c r="G1775" s="356">
        <v>5.0999999999999996</v>
      </c>
      <c r="H1775" s="356">
        <v>0.2</v>
      </c>
      <c r="I1775" s="356"/>
      <c r="J1775" s="391"/>
      <c r="K1775" s="364"/>
      <c r="L1775" s="362"/>
    </row>
    <row r="1776" spans="1:12" ht="12.75" customHeight="1">
      <c r="A1776" s="380"/>
      <c r="D1776" s="393">
        <v>105</v>
      </c>
      <c r="E1776" s="390">
        <v>1</v>
      </c>
      <c r="F1776" s="260">
        <f t="shared" si="83"/>
        <v>5</v>
      </c>
      <c r="G1776" s="356">
        <v>5.0999999999999996</v>
      </c>
      <c r="H1776" s="356">
        <v>0.2</v>
      </c>
      <c r="I1776" s="356"/>
      <c r="J1776" s="391"/>
      <c r="K1776" s="364"/>
      <c r="L1776" s="362"/>
    </row>
    <row r="1777" spans="1:12" ht="12.75" customHeight="1">
      <c r="A1777" s="380"/>
      <c r="D1777" s="393">
        <v>110</v>
      </c>
      <c r="E1777" s="390">
        <f t="shared" si="84"/>
        <v>1</v>
      </c>
      <c r="F1777" s="260">
        <f>+D1777-D1776</f>
        <v>5</v>
      </c>
      <c r="G1777" s="356">
        <v>5.0999999999999996</v>
      </c>
      <c r="H1777" s="356">
        <v>0.2</v>
      </c>
      <c r="I1777" s="356"/>
      <c r="J1777" s="391"/>
      <c r="K1777" s="364"/>
      <c r="L1777" s="362"/>
    </row>
    <row r="1778" spans="1:12" ht="12.75" customHeight="1">
      <c r="A1778" s="380"/>
      <c r="D1778" s="393">
        <v>115</v>
      </c>
      <c r="E1778" s="390">
        <v>1</v>
      </c>
      <c r="F1778" s="260">
        <f t="shared" si="83"/>
        <v>5</v>
      </c>
      <c r="G1778" s="356">
        <v>5.0999999999999996</v>
      </c>
      <c r="H1778" s="356">
        <v>0.2</v>
      </c>
      <c r="I1778" s="356"/>
      <c r="J1778" s="391"/>
      <c r="K1778" s="364"/>
      <c r="L1778" s="362"/>
    </row>
    <row r="1779" spans="1:12" ht="12.75" customHeight="1">
      <c r="A1779" s="380"/>
      <c r="D1779" s="393">
        <v>120</v>
      </c>
      <c r="E1779" s="390">
        <f t="shared" si="84"/>
        <v>1</v>
      </c>
      <c r="F1779" s="260">
        <f>+D1779-D1778</f>
        <v>5</v>
      </c>
      <c r="G1779" s="356">
        <v>5.0999999999999996</v>
      </c>
      <c r="H1779" s="356">
        <v>0.2</v>
      </c>
      <c r="I1779" s="356"/>
      <c r="J1779" s="391"/>
      <c r="K1779" s="364"/>
      <c r="L1779" s="362"/>
    </row>
    <row r="1780" spans="1:12" ht="12.75" customHeight="1">
      <c r="A1780" s="380"/>
      <c r="D1780" s="393">
        <v>125</v>
      </c>
      <c r="E1780" s="390">
        <v>1</v>
      </c>
      <c r="F1780" s="260">
        <f t="shared" si="83"/>
        <v>5</v>
      </c>
      <c r="G1780" s="356">
        <v>5.0999999999999996</v>
      </c>
      <c r="H1780" s="356">
        <v>0.2</v>
      </c>
      <c r="I1780" s="356"/>
      <c r="J1780" s="391"/>
      <c r="K1780" s="364"/>
      <c r="L1780" s="362"/>
    </row>
    <row r="1781" spans="1:12" ht="12.75" customHeight="1">
      <c r="A1781" s="380"/>
      <c r="D1781" s="393">
        <v>130</v>
      </c>
      <c r="E1781" s="390">
        <v>1</v>
      </c>
      <c r="F1781" s="260">
        <f>+D1781-D1780</f>
        <v>5</v>
      </c>
      <c r="G1781" s="356">
        <v>5.0999999999999996</v>
      </c>
      <c r="H1781" s="356">
        <v>0.2</v>
      </c>
      <c r="I1781" s="356"/>
      <c r="J1781" s="391"/>
      <c r="K1781" s="364"/>
      <c r="L1781" s="362"/>
    </row>
    <row r="1782" spans="1:12" ht="12.75" customHeight="1">
      <c r="A1782" s="380"/>
      <c r="D1782" s="393">
        <v>135</v>
      </c>
      <c r="E1782" s="390">
        <f t="shared" si="84"/>
        <v>1</v>
      </c>
      <c r="F1782" s="260">
        <f t="shared" si="83"/>
        <v>5</v>
      </c>
      <c r="G1782" s="356">
        <v>5.0999999999999996</v>
      </c>
      <c r="H1782" s="356">
        <v>0.2</v>
      </c>
      <c r="I1782" s="356"/>
      <c r="J1782" s="391"/>
      <c r="K1782" s="364"/>
      <c r="L1782" s="362"/>
    </row>
    <row r="1783" spans="1:12" ht="12.75" customHeight="1">
      <c r="A1783" s="380"/>
      <c r="D1783" s="393">
        <v>139</v>
      </c>
      <c r="E1783" s="390">
        <v>1</v>
      </c>
      <c r="F1783" s="260">
        <f>+D1783-D1782</f>
        <v>4</v>
      </c>
      <c r="G1783" s="356">
        <v>5.0999999999999996</v>
      </c>
      <c r="H1783" s="356">
        <v>0.2</v>
      </c>
      <c r="I1783" s="356"/>
      <c r="J1783" s="391"/>
      <c r="K1783" s="364"/>
      <c r="L1783" s="362"/>
    </row>
    <row r="1784" spans="1:12" ht="12.75" customHeight="1">
      <c r="A1784" s="380"/>
      <c r="D1784" s="393"/>
      <c r="E1784" s="390"/>
      <c r="F1784" s="260"/>
      <c r="G1784" s="356"/>
      <c r="H1784" s="356"/>
      <c r="I1784" s="356"/>
      <c r="J1784" s="391"/>
      <c r="K1784" s="364"/>
      <c r="L1784" s="362"/>
    </row>
    <row r="1785" spans="1:12" ht="12.75" customHeight="1">
      <c r="A1785" s="380"/>
      <c r="C1785" s="352" t="s">
        <v>607</v>
      </c>
      <c r="F1785" s="356"/>
      <c r="G1785" s="356"/>
      <c r="H1785" s="356"/>
      <c r="I1785" s="391"/>
      <c r="J1785" s="391">
        <f>+SUM(J1787:J1788)</f>
        <v>4.68</v>
      </c>
      <c r="K1785" s="364"/>
      <c r="L1785" s="362"/>
    </row>
    <row r="1786" spans="1:12" ht="12.75" customHeight="1">
      <c r="A1786" s="380"/>
      <c r="D1786" s="344" t="s">
        <v>612</v>
      </c>
      <c r="F1786" s="356"/>
      <c r="G1786" s="356"/>
      <c r="H1786" s="356"/>
      <c r="I1786" s="356"/>
      <c r="J1786" s="391"/>
      <c r="K1786" s="364"/>
      <c r="L1786" s="362"/>
    </row>
    <row r="1787" spans="1:12" ht="12.75" customHeight="1">
      <c r="A1787" s="380"/>
      <c r="D1787" s="344" t="s">
        <v>405</v>
      </c>
      <c r="F1787" s="356">
        <v>31</v>
      </c>
      <c r="G1787" s="356"/>
      <c r="H1787" s="356"/>
      <c r="I1787" s="356"/>
      <c r="J1787" s="391"/>
      <c r="K1787" s="364"/>
      <c r="L1787" s="362"/>
    </row>
    <row r="1788" spans="1:12" ht="12.75" customHeight="1">
      <c r="A1788" s="380"/>
      <c r="D1788" s="344" t="s">
        <v>406</v>
      </c>
      <c r="E1788" s="345">
        <f>+INT(F1788/5)</f>
        <v>6</v>
      </c>
      <c r="F1788" s="356">
        <f>+F1787</f>
        <v>31</v>
      </c>
      <c r="G1788" s="356">
        <v>3.9</v>
      </c>
      <c r="H1788" s="356">
        <v>0.2</v>
      </c>
      <c r="I1788" s="356"/>
      <c r="J1788" s="391">
        <f>+(G1788*H1788)*E1788</f>
        <v>4.68</v>
      </c>
      <c r="K1788" s="364"/>
      <c r="L1788" s="362"/>
    </row>
    <row r="1789" spans="1:12" ht="12.75" customHeight="1">
      <c r="A1789" s="380"/>
      <c r="D1789" s="393"/>
      <c r="E1789" s="390"/>
      <c r="F1789" s="260"/>
      <c r="G1789" s="356"/>
      <c r="H1789" s="356"/>
      <c r="I1789" s="356"/>
      <c r="J1789" s="391"/>
      <c r="K1789" s="364"/>
      <c r="L1789" s="362"/>
    </row>
    <row r="1790" spans="1:12" ht="12.75" customHeight="1">
      <c r="A1790" s="380"/>
      <c r="C1790" s="363" t="s">
        <v>613</v>
      </c>
      <c r="F1790" s="356"/>
      <c r="G1790" s="356"/>
      <c r="H1790" s="356"/>
      <c r="I1790" s="391"/>
      <c r="J1790" s="418">
        <f>+J1792</f>
        <v>14.400000000000002</v>
      </c>
      <c r="K1790" s="364"/>
      <c r="L1790" s="362"/>
    </row>
    <row r="1791" spans="1:12" ht="12.75" customHeight="1">
      <c r="A1791" s="380"/>
      <c r="C1791" s="352"/>
      <c r="F1791" s="356"/>
      <c r="G1791" s="356"/>
      <c r="H1791" s="356"/>
      <c r="I1791" s="391"/>
      <c r="J1791" s="391"/>
      <c r="K1791" s="364"/>
      <c r="L1791" s="362"/>
    </row>
    <row r="1792" spans="1:12" ht="12.75" customHeight="1">
      <c r="A1792" s="380"/>
      <c r="C1792" s="352" t="s">
        <v>395</v>
      </c>
      <c r="F1792" s="356"/>
      <c r="G1792" s="356"/>
      <c r="H1792" s="356"/>
      <c r="I1792" s="391"/>
      <c r="J1792" s="391">
        <f>+SUM(J1794:J1795)</f>
        <v>14.400000000000002</v>
      </c>
      <c r="K1792" s="364"/>
      <c r="L1792" s="362"/>
    </row>
    <row r="1793" spans="1:12" ht="12.75" customHeight="1">
      <c r="A1793" s="380"/>
      <c r="D1793" s="344" t="s">
        <v>614</v>
      </c>
      <c r="F1793" s="356"/>
      <c r="G1793" s="356"/>
      <c r="H1793" s="356"/>
      <c r="I1793" s="356"/>
      <c r="J1793" s="391"/>
      <c r="K1793" s="364"/>
      <c r="L1793" s="362"/>
    </row>
    <row r="1794" spans="1:12" ht="12.75" customHeight="1">
      <c r="A1794" s="380"/>
      <c r="D1794" s="344" t="s">
        <v>405</v>
      </c>
      <c r="F1794" s="356">
        <v>100</v>
      </c>
      <c r="G1794" s="356"/>
      <c r="H1794" s="356"/>
      <c r="I1794" s="356"/>
      <c r="J1794" s="391"/>
      <c r="K1794" s="364"/>
      <c r="L1794" s="362"/>
    </row>
    <row r="1795" spans="1:12" ht="12.75" customHeight="1">
      <c r="A1795" s="380"/>
      <c r="D1795" s="344" t="s">
        <v>406</v>
      </c>
      <c r="E1795" s="345">
        <f>+INT(F1795/5)</f>
        <v>20</v>
      </c>
      <c r="F1795" s="356">
        <f>+F1794</f>
        <v>100</v>
      </c>
      <c r="G1795" s="356">
        <v>3.6</v>
      </c>
      <c r="H1795" s="356">
        <v>0.2</v>
      </c>
      <c r="I1795" s="356"/>
      <c r="J1795" s="391">
        <f>+(G1795*H1795)*E1795</f>
        <v>14.400000000000002</v>
      </c>
      <c r="K1795" s="364"/>
      <c r="L1795" s="362"/>
    </row>
    <row r="1796" spans="1:12" ht="12.75" customHeight="1">
      <c r="A1796" s="380"/>
      <c r="F1796" s="356"/>
      <c r="G1796" s="356"/>
      <c r="H1796" s="356"/>
      <c r="I1796" s="356"/>
      <c r="J1796" s="411"/>
      <c r="K1796" s="364"/>
      <c r="L1796" s="362"/>
    </row>
    <row r="1797" spans="1:12" ht="12.75" customHeight="1">
      <c r="A1797" s="380"/>
      <c r="C1797" s="363" t="s">
        <v>615</v>
      </c>
      <c r="F1797" s="356"/>
      <c r="G1797" s="356"/>
      <c r="H1797" s="356"/>
      <c r="I1797" s="391"/>
      <c r="J1797" s="411">
        <f>+J1802</f>
        <v>5.0400000000000009</v>
      </c>
      <c r="K1797" s="364"/>
      <c r="L1797" s="362"/>
    </row>
    <row r="1798" spans="1:12" ht="12.75" customHeight="1">
      <c r="A1798" s="380"/>
      <c r="C1798" s="352"/>
      <c r="F1798" s="356"/>
      <c r="G1798" s="356"/>
      <c r="H1798" s="356"/>
      <c r="I1798" s="391"/>
      <c r="J1798" s="411"/>
      <c r="K1798" s="364"/>
      <c r="L1798" s="362"/>
    </row>
    <row r="1799" spans="1:12" ht="12.75" customHeight="1">
      <c r="A1799" s="380"/>
      <c r="C1799" s="352" t="s">
        <v>395</v>
      </c>
      <c r="F1799" s="356"/>
      <c r="G1799" s="356"/>
      <c r="H1799" s="356"/>
      <c r="I1799" s="391"/>
      <c r="J1799" s="411"/>
      <c r="K1799" s="364"/>
      <c r="L1799" s="362"/>
    </row>
    <row r="1800" spans="1:12" ht="12.75" customHeight="1">
      <c r="A1800" s="380"/>
      <c r="D1800" s="344" t="s">
        <v>616</v>
      </c>
      <c r="F1800" s="356"/>
      <c r="G1800" s="356"/>
      <c r="H1800" s="356"/>
      <c r="I1800" s="356"/>
      <c r="J1800" s="411"/>
      <c r="K1800" s="364"/>
      <c r="L1800" s="362"/>
    </row>
    <row r="1801" spans="1:12" ht="12.75" customHeight="1">
      <c r="A1801" s="380"/>
      <c r="D1801" s="344" t="s">
        <v>405</v>
      </c>
      <c r="F1801" s="356">
        <v>37.5</v>
      </c>
      <c r="G1801" s="356"/>
      <c r="H1801" s="356"/>
      <c r="I1801" s="356"/>
      <c r="J1801" s="391"/>
      <c r="K1801" s="364"/>
      <c r="L1801" s="362"/>
    </row>
    <row r="1802" spans="1:12" ht="12.75" customHeight="1">
      <c r="A1802" s="380"/>
      <c r="D1802" s="344" t="s">
        <v>406</v>
      </c>
      <c r="E1802" s="345">
        <f>+INT(F1802/5)</f>
        <v>7</v>
      </c>
      <c r="F1802" s="356">
        <f>+F1801</f>
        <v>37.5</v>
      </c>
      <c r="G1802" s="356">
        <v>3.6</v>
      </c>
      <c r="H1802" s="356">
        <v>0.2</v>
      </c>
      <c r="I1802" s="356"/>
      <c r="J1802" s="391">
        <f>+(G1802*H1802)*E1802</f>
        <v>5.0400000000000009</v>
      </c>
      <c r="K1802" s="364"/>
      <c r="L1802" s="362"/>
    </row>
    <row r="1803" spans="1:12" ht="12.75" customHeight="1">
      <c r="A1803" s="380"/>
      <c r="F1803" s="356"/>
      <c r="G1803" s="356"/>
      <c r="H1803" s="356"/>
      <c r="I1803" s="356"/>
      <c r="J1803" s="411"/>
      <c r="K1803" s="364"/>
      <c r="L1803" s="362"/>
    </row>
    <row r="1804" spans="1:12" ht="12.75" customHeight="1">
      <c r="A1804" s="380"/>
      <c r="C1804" s="363" t="s">
        <v>617</v>
      </c>
      <c r="F1804" s="356"/>
      <c r="G1804" s="356"/>
      <c r="H1804" s="356"/>
      <c r="I1804" s="391"/>
      <c r="J1804" s="411">
        <f>+J1809</f>
        <v>9</v>
      </c>
      <c r="K1804" s="364"/>
      <c r="L1804" s="362"/>
    </row>
    <row r="1805" spans="1:12" ht="12.75" customHeight="1">
      <c r="A1805" s="380"/>
      <c r="C1805" s="352"/>
      <c r="F1805" s="356"/>
      <c r="G1805" s="356"/>
      <c r="H1805" s="356"/>
      <c r="I1805" s="391"/>
      <c r="J1805" s="411"/>
      <c r="K1805" s="364"/>
      <c r="L1805" s="362"/>
    </row>
    <row r="1806" spans="1:12" ht="12.75" customHeight="1">
      <c r="A1806" s="380"/>
      <c r="C1806" s="352" t="s">
        <v>395</v>
      </c>
      <c r="F1806" s="356"/>
      <c r="G1806" s="404"/>
      <c r="H1806" s="356"/>
      <c r="I1806" s="391"/>
      <c r="J1806" s="411"/>
      <c r="K1806" s="364"/>
      <c r="L1806" s="362"/>
    </row>
    <row r="1807" spans="1:12" ht="12.75" customHeight="1">
      <c r="A1807" s="380"/>
      <c r="D1807" s="344" t="s">
        <v>618</v>
      </c>
      <c r="F1807" s="356"/>
      <c r="G1807" s="404"/>
      <c r="H1807" s="356"/>
      <c r="I1807" s="356"/>
      <c r="J1807" s="391"/>
      <c r="K1807" s="364"/>
      <c r="L1807" s="362"/>
    </row>
    <row r="1808" spans="1:12" ht="12.75" customHeight="1">
      <c r="A1808" s="380"/>
      <c r="D1808" s="344" t="s">
        <v>405</v>
      </c>
      <c r="F1808" s="356">
        <v>46.1</v>
      </c>
      <c r="G1808" s="404"/>
      <c r="H1808" s="356"/>
      <c r="I1808" s="356"/>
      <c r="J1808" s="391"/>
      <c r="K1808" s="364"/>
      <c r="L1808" s="362"/>
    </row>
    <row r="1809" spans="1:12" ht="12.75" customHeight="1">
      <c r="A1809" s="380"/>
      <c r="D1809" s="344" t="s">
        <v>406</v>
      </c>
      <c r="E1809" s="345">
        <f>+INT(F1809/5)</f>
        <v>9</v>
      </c>
      <c r="F1809" s="356">
        <f>+F1808</f>
        <v>46.1</v>
      </c>
      <c r="G1809" s="400">
        <f>+INT(3.94+6.8)/2</f>
        <v>5</v>
      </c>
      <c r="H1809" s="356">
        <v>0.2</v>
      </c>
      <c r="I1809" s="356"/>
      <c r="J1809" s="391">
        <f>+(G1809*H1809)*E1809</f>
        <v>9</v>
      </c>
      <c r="K1809" s="364"/>
      <c r="L1809" s="362"/>
    </row>
    <row r="1810" spans="1:12" ht="12.75" customHeight="1">
      <c r="A1810" s="380"/>
      <c r="F1810" s="356"/>
      <c r="G1810" s="356"/>
      <c r="H1810" s="356"/>
      <c r="I1810" s="356"/>
      <c r="J1810" s="411"/>
      <c r="K1810" s="364"/>
      <c r="L1810" s="362"/>
    </row>
    <row r="1811" spans="1:12" ht="12.75" customHeight="1">
      <c r="A1811" s="380"/>
      <c r="C1811" s="363" t="s">
        <v>619</v>
      </c>
      <c r="F1811" s="356"/>
      <c r="G1811" s="356"/>
      <c r="H1811" s="356"/>
      <c r="I1811" s="391"/>
      <c r="J1811" s="411">
        <f>+J1816</f>
        <v>4.3</v>
      </c>
      <c r="K1811" s="364"/>
      <c r="L1811" s="362"/>
    </row>
    <row r="1812" spans="1:12" ht="12.75" customHeight="1">
      <c r="A1812" s="380"/>
      <c r="C1812" s="352"/>
      <c r="F1812" s="356"/>
      <c r="G1812" s="356"/>
      <c r="H1812" s="356"/>
      <c r="I1812" s="391"/>
      <c r="J1812" s="411"/>
      <c r="K1812" s="364"/>
      <c r="L1812" s="362"/>
    </row>
    <row r="1813" spans="1:12" ht="12.75" customHeight="1">
      <c r="A1813" s="380"/>
      <c r="C1813" s="352" t="s">
        <v>605</v>
      </c>
      <c r="F1813" s="356"/>
      <c r="G1813" s="356"/>
      <c r="H1813" s="356"/>
      <c r="I1813" s="391"/>
      <c r="J1813" s="411"/>
      <c r="K1813" s="364"/>
      <c r="L1813" s="362"/>
    </row>
    <row r="1814" spans="1:12" ht="12.75" customHeight="1">
      <c r="A1814" s="380"/>
      <c r="D1814" s="344" t="s">
        <v>352</v>
      </c>
      <c r="F1814" s="356"/>
      <c r="G1814" s="356"/>
      <c r="H1814" s="356"/>
      <c r="I1814" s="356"/>
      <c r="J1814" s="391"/>
      <c r="K1814" s="364"/>
      <c r="L1814" s="362"/>
    </row>
    <row r="1815" spans="1:12" ht="12.75" customHeight="1">
      <c r="A1815" s="380"/>
      <c r="D1815" s="344" t="s">
        <v>405</v>
      </c>
      <c r="F1815" s="356">
        <v>26.7</v>
      </c>
      <c r="G1815" s="356"/>
      <c r="H1815" s="356"/>
      <c r="I1815" s="356"/>
      <c r="J1815" s="391"/>
      <c r="K1815" s="364"/>
      <c r="L1815" s="362"/>
    </row>
    <row r="1816" spans="1:12" ht="12.75" customHeight="1">
      <c r="A1816" s="380"/>
      <c r="D1816" s="344" t="s">
        <v>406</v>
      </c>
      <c r="E1816" s="345">
        <f>+INT(F1816/5)</f>
        <v>5</v>
      </c>
      <c r="F1816" s="356">
        <f>+F1815</f>
        <v>26.7</v>
      </c>
      <c r="G1816" s="356">
        <v>4.3</v>
      </c>
      <c r="H1816" s="356">
        <v>0.2</v>
      </c>
      <c r="I1816" s="356"/>
      <c r="J1816" s="391">
        <f>+(G1816*H1816)*E1816</f>
        <v>4.3</v>
      </c>
      <c r="K1816" s="364"/>
      <c r="L1816" s="362"/>
    </row>
    <row r="1817" spans="1:12" ht="12.75" customHeight="1">
      <c r="A1817" s="380"/>
      <c r="F1817" s="356"/>
      <c r="G1817" s="356"/>
      <c r="H1817" s="356"/>
      <c r="I1817" s="356"/>
      <c r="J1817" s="411"/>
      <c r="K1817" s="364"/>
      <c r="L1817" s="362"/>
    </row>
    <row r="1818" spans="1:12" ht="12.75" customHeight="1">
      <c r="A1818" s="380"/>
      <c r="C1818" s="363" t="s">
        <v>620</v>
      </c>
      <c r="F1818" s="356"/>
      <c r="G1818" s="356"/>
      <c r="H1818" s="356"/>
      <c r="I1818" s="391"/>
      <c r="J1818" s="411">
        <f>+J1823</f>
        <v>7.9200000000000008</v>
      </c>
      <c r="K1818" s="364"/>
      <c r="L1818" s="362"/>
    </row>
    <row r="1819" spans="1:12" ht="12.75" customHeight="1">
      <c r="A1819" s="380"/>
      <c r="C1819" s="352"/>
      <c r="F1819" s="356"/>
      <c r="G1819" s="356"/>
      <c r="H1819" s="356"/>
      <c r="I1819" s="391"/>
      <c r="J1819" s="411"/>
      <c r="K1819" s="364"/>
      <c r="L1819" s="362"/>
    </row>
    <row r="1820" spans="1:12" ht="12.75" customHeight="1">
      <c r="A1820" s="380"/>
      <c r="C1820" s="352" t="s">
        <v>395</v>
      </c>
      <c r="F1820" s="356"/>
      <c r="G1820" s="356"/>
      <c r="H1820" s="356"/>
      <c r="I1820" s="391"/>
      <c r="J1820" s="411"/>
      <c r="K1820" s="364"/>
      <c r="L1820" s="362"/>
    </row>
    <row r="1821" spans="1:12" ht="12.75" customHeight="1">
      <c r="A1821" s="380"/>
      <c r="D1821" s="344" t="s">
        <v>621</v>
      </c>
      <c r="F1821" s="356"/>
      <c r="G1821" s="356"/>
      <c r="H1821" s="356"/>
      <c r="I1821" s="356"/>
      <c r="J1821" s="391"/>
      <c r="K1821" s="364"/>
      <c r="L1821" s="362"/>
    </row>
    <row r="1822" spans="1:12" ht="12.75" customHeight="1">
      <c r="A1822" s="380"/>
      <c r="D1822" s="344" t="s">
        <v>405</v>
      </c>
      <c r="F1822" s="356">
        <v>57.8</v>
      </c>
      <c r="G1822" s="356"/>
      <c r="H1822" s="356"/>
      <c r="I1822" s="356"/>
      <c r="J1822" s="391"/>
      <c r="K1822" s="364"/>
      <c r="L1822" s="362"/>
    </row>
    <row r="1823" spans="1:12" ht="12.75" customHeight="1">
      <c r="A1823" s="380"/>
      <c r="D1823" s="344" t="s">
        <v>406</v>
      </c>
      <c r="E1823" s="345">
        <f>+INT(F1823/5)</f>
        <v>11</v>
      </c>
      <c r="F1823" s="356">
        <f>+F1822</f>
        <v>57.8</v>
      </c>
      <c r="G1823" s="356">
        <v>3.6</v>
      </c>
      <c r="H1823" s="356">
        <v>0.2</v>
      </c>
      <c r="I1823" s="356"/>
      <c r="J1823" s="391">
        <f>+(G1823*H1823)*E1823</f>
        <v>7.9200000000000008</v>
      </c>
      <c r="K1823" s="364"/>
      <c r="L1823" s="362"/>
    </row>
    <row r="1824" spans="1:12" ht="12.75" customHeight="1">
      <c r="A1824" s="380"/>
      <c r="F1824" s="356"/>
      <c r="G1824" s="356"/>
      <c r="H1824" s="356"/>
      <c r="I1824" s="356"/>
      <c r="J1824" s="411"/>
      <c r="K1824" s="364"/>
      <c r="L1824" s="362"/>
    </row>
    <row r="1825" spans="1:13" ht="12.75" customHeight="1">
      <c r="A1825" s="380"/>
      <c r="C1825" s="363" t="s">
        <v>622</v>
      </c>
      <c r="F1825" s="356"/>
      <c r="G1825" s="356"/>
      <c r="H1825" s="356"/>
      <c r="I1825" s="391"/>
      <c r="J1825" s="411">
        <f>+J1830+J1835</f>
        <v>25.200000000000003</v>
      </c>
      <c r="K1825" s="364"/>
      <c r="L1825" s="362"/>
    </row>
    <row r="1826" spans="1:13" ht="13.5" customHeight="1">
      <c r="A1826" s="380"/>
      <c r="C1826" s="352"/>
      <c r="F1826" s="356"/>
      <c r="G1826" s="356"/>
      <c r="H1826" s="356"/>
      <c r="I1826" s="391"/>
      <c r="J1826" s="411"/>
      <c r="K1826" s="364"/>
      <c r="L1826" s="362"/>
    </row>
    <row r="1827" spans="1:13" ht="12.75" customHeight="1">
      <c r="A1827" s="380"/>
      <c r="C1827" s="352" t="s">
        <v>395</v>
      </c>
      <c r="F1827" s="356"/>
      <c r="G1827" s="356"/>
      <c r="H1827" s="356"/>
      <c r="I1827" s="391"/>
      <c r="J1827" s="411"/>
      <c r="K1827" s="364"/>
      <c r="L1827" s="362"/>
    </row>
    <row r="1828" spans="1:13" ht="12.75" customHeight="1">
      <c r="A1828" s="380"/>
      <c r="D1828" s="344" t="s">
        <v>623</v>
      </c>
      <c r="F1828" s="356"/>
      <c r="G1828" s="356"/>
      <c r="H1828" s="356"/>
      <c r="I1828" s="356"/>
      <c r="J1828" s="391"/>
      <c r="K1828" s="364"/>
      <c r="L1828" s="362"/>
    </row>
    <row r="1829" spans="1:13" ht="12.75" customHeight="1">
      <c r="A1829" s="380"/>
      <c r="D1829" s="344" t="s">
        <v>405</v>
      </c>
      <c r="F1829" s="356">
        <v>132.80000000000001</v>
      </c>
      <c r="G1829" s="356"/>
      <c r="H1829" s="356"/>
      <c r="I1829" s="356"/>
      <c r="J1829" s="391"/>
      <c r="K1829" s="364"/>
      <c r="L1829" s="362"/>
    </row>
    <row r="1830" spans="1:13" ht="12.75" customHeight="1">
      <c r="A1830" s="380"/>
      <c r="D1830" s="344" t="s">
        <v>406</v>
      </c>
      <c r="E1830" s="345">
        <f>+INT(F1830/5)</f>
        <v>26</v>
      </c>
      <c r="F1830" s="356">
        <f>+F1829</f>
        <v>132.80000000000001</v>
      </c>
      <c r="G1830" s="356">
        <v>3.6</v>
      </c>
      <c r="H1830" s="356">
        <v>0.2</v>
      </c>
      <c r="I1830" s="356"/>
      <c r="J1830" s="391">
        <f>+(G1830*H1830)*E1830</f>
        <v>18.720000000000002</v>
      </c>
      <c r="K1830" s="364"/>
      <c r="L1830" s="362"/>
    </row>
    <row r="1831" spans="1:13" ht="12.75" customHeight="1">
      <c r="A1831" s="380"/>
      <c r="F1831" s="356"/>
      <c r="G1831" s="356"/>
      <c r="H1831" s="356"/>
      <c r="I1831" s="356"/>
      <c r="J1831" s="411"/>
      <c r="K1831" s="364"/>
      <c r="L1831" s="362"/>
    </row>
    <row r="1832" spans="1:13" ht="12.75" customHeight="1">
      <c r="A1832" s="380"/>
      <c r="C1832" s="352" t="s">
        <v>607</v>
      </c>
      <c r="F1832" s="356"/>
      <c r="G1832" s="356"/>
      <c r="H1832" s="356"/>
      <c r="I1832" s="391"/>
      <c r="J1832" s="411"/>
      <c r="K1832" s="364"/>
      <c r="L1832" s="362"/>
    </row>
    <row r="1833" spans="1:13" ht="12.75" customHeight="1">
      <c r="A1833" s="380"/>
      <c r="D1833" s="344" t="s">
        <v>625</v>
      </c>
      <c r="F1833" s="356"/>
      <c r="G1833" s="356"/>
      <c r="H1833" s="356"/>
      <c r="I1833" s="356"/>
      <c r="J1833" s="391"/>
      <c r="K1833" s="364"/>
      <c r="L1833" s="362"/>
    </row>
    <row r="1834" spans="1:13" ht="12.75" customHeight="1">
      <c r="A1834" s="380"/>
      <c r="D1834" s="344" t="s">
        <v>405</v>
      </c>
      <c r="F1834" s="356">
        <v>48.4</v>
      </c>
      <c r="G1834" s="356"/>
      <c r="H1834" s="356"/>
      <c r="I1834" s="356"/>
      <c r="J1834" s="391"/>
      <c r="K1834" s="364"/>
      <c r="L1834" s="362"/>
    </row>
    <row r="1835" spans="1:13" ht="12.75" customHeight="1">
      <c r="A1835" s="380"/>
      <c r="D1835" s="344" t="s">
        <v>406</v>
      </c>
      <c r="E1835" s="345">
        <f>+INT(F1835/5)</f>
        <v>9</v>
      </c>
      <c r="F1835" s="356">
        <f>+F1834</f>
        <v>48.4</v>
      </c>
      <c r="G1835" s="356">
        <v>3.6</v>
      </c>
      <c r="H1835" s="356">
        <v>0.2</v>
      </c>
      <c r="I1835" s="356"/>
      <c r="J1835" s="391">
        <f>+(G1835*H1835)*E1835</f>
        <v>6.48</v>
      </c>
      <c r="K1835" s="364"/>
      <c r="L1835" s="362"/>
    </row>
    <row r="1836" spans="1:13" ht="12.75" customHeight="1">
      <c r="A1836" s="380"/>
      <c r="F1836" s="356"/>
      <c r="G1836" s="356"/>
      <c r="H1836" s="356"/>
      <c r="I1836" s="356"/>
      <c r="J1836" s="411"/>
      <c r="K1836" s="364"/>
      <c r="L1836" s="362"/>
    </row>
    <row r="1837" spans="1:13" ht="26.25" customHeight="1">
      <c r="A1837" s="380" t="s">
        <v>1008</v>
      </c>
      <c r="B1837" s="685" t="s">
        <v>986</v>
      </c>
      <c r="C1837" s="686"/>
      <c r="D1837" s="687"/>
      <c r="F1837" s="356"/>
      <c r="G1837" s="345"/>
      <c r="H1837" s="356"/>
      <c r="I1837" s="356"/>
      <c r="J1837" s="417"/>
      <c r="K1837" s="427">
        <f>+SUM(J1841+J1852+J1860+J1871+J1876+J1881+J1886+J1891+J1896)</f>
        <v>875.96599999999989</v>
      </c>
      <c r="L1837" s="258" t="s">
        <v>17</v>
      </c>
    </row>
    <row r="1838" spans="1:13" ht="12.75" customHeight="1">
      <c r="A1838" s="380"/>
      <c r="B1838" s="352"/>
      <c r="C1838" s="366"/>
      <c r="F1838" s="356"/>
      <c r="G1838" s="345"/>
      <c r="H1838" s="356"/>
      <c r="I1838" s="356"/>
      <c r="J1838" s="417"/>
      <c r="K1838" s="427"/>
      <c r="L1838" s="258"/>
    </row>
    <row r="1839" spans="1:13" ht="12.75" customHeight="1">
      <c r="A1839" s="380"/>
      <c r="D1839" s="344" t="s">
        <v>394</v>
      </c>
      <c r="F1839" s="356"/>
      <c r="G1839" s="356"/>
      <c r="H1839" s="356"/>
      <c r="I1839" s="391"/>
      <c r="J1839" s="411"/>
      <c r="K1839" s="364"/>
      <c r="L1839" s="362"/>
      <c r="M1839" s="255"/>
    </row>
    <row r="1840" spans="1:13" ht="12.75" customHeight="1">
      <c r="A1840" s="380"/>
      <c r="F1840" s="356"/>
      <c r="G1840" s="356"/>
      <c r="H1840" s="356"/>
      <c r="I1840" s="391"/>
      <c r="J1840" s="411"/>
      <c r="K1840" s="364"/>
      <c r="L1840" s="362"/>
    </row>
    <row r="1841" spans="1:12" ht="12.75" customHeight="1">
      <c r="A1841" s="380"/>
      <c r="C1841" s="363" t="s">
        <v>599</v>
      </c>
      <c r="F1841" s="356"/>
      <c r="G1841" s="356"/>
      <c r="H1841" s="356"/>
      <c r="I1841" s="391"/>
      <c r="J1841" s="411">
        <f>+SUM(J1844:J1850)</f>
        <v>194.584</v>
      </c>
      <c r="K1841" s="364"/>
      <c r="L1841" s="362"/>
    </row>
    <row r="1842" spans="1:12" ht="12.75" customHeight="1">
      <c r="A1842" s="380"/>
      <c r="C1842" s="352"/>
      <c r="F1842" s="356"/>
      <c r="G1842" s="356"/>
      <c r="H1842" s="356"/>
      <c r="I1842" s="391"/>
      <c r="J1842" s="411"/>
      <c r="K1842" s="364"/>
      <c r="L1842" s="362"/>
    </row>
    <row r="1843" spans="1:12" ht="12.75" customHeight="1">
      <c r="A1843" s="380"/>
      <c r="C1843" s="352" t="s">
        <v>349</v>
      </c>
      <c r="F1843" s="356"/>
      <c r="G1843" s="356"/>
      <c r="H1843" s="356"/>
      <c r="I1843" s="391"/>
      <c r="J1843" s="414"/>
      <c r="K1843" s="364"/>
      <c r="L1843" s="362"/>
    </row>
    <row r="1844" spans="1:12" ht="12.75" customHeight="1">
      <c r="A1844" s="380"/>
      <c r="D1844" s="344" t="s">
        <v>604</v>
      </c>
      <c r="E1844" s="345">
        <v>1</v>
      </c>
      <c r="F1844" s="356"/>
      <c r="G1844" s="356"/>
      <c r="H1844" s="356">
        <v>0.2</v>
      </c>
      <c r="I1844" s="356">
        <f>+I1151</f>
        <v>212.31</v>
      </c>
      <c r="J1844" s="414">
        <f>+PRODUCT(E1844:I1844)</f>
        <v>42.462000000000003</v>
      </c>
      <c r="K1844" s="364"/>
      <c r="L1844" s="362"/>
    </row>
    <row r="1845" spans="1:12" ht="12.75" customHeight="1">
      <c r="A1845" s="380"/>
      <c r="F1845" s="356"/>
      <c r="G1845" s="356"/>
      <c r="H1845" s="356"/>
      <c r="I1845" s="356"/>
      <c r="J1845" s="414"/>
      <c r="K1845" s="364"/>
      <c r="L1845" s="362"/>
    </row>
    <row r="1846" spans="1:12" ht="12.75" customHeight="1">
      <c r="A1846" s="380"/>
      <c r="C1846" s="352" t="s">
        <v>605</v>
      </c>
      <c r="F1846" s="356"/>
      <c r="G1846" s="356"/>
      <c r="H1846" s="356"/>
      <c r="I1846" s="356"/>
      <c r="J1846" s="414"/>
      <c r="K1846" s="364"/>
      <c r="L1846" s="362"/>
    </row>
    <row r="1847" spans="1:12" ht="12.75" customHeight="1">
      <c r="A1847" s="380"/>
      <c r="D1847" s="344" t="s">
        <v>606</v>
      </c>
      <c r="E1847" s="345">
        <v>1</v>
      </c>
      <c r="F1847" s="356"/>
      <c r="G1847" s="356"/>
      <c r="H1847" s="356">
        <v>0.2</v>
      </c>
      <c r="I1847" s="356">
        <f>+I1154</f>
        <v>342.11</v>
      </c>
      <c r="J1847" s="414">
        <f>+PRODUCT(E1847:I1847)</f>
        <v>68.422000000000011</v>
      </c>
      <c r="K1847" s="364"/>
      <c r="L1847" s="362"/>
    </row>
    <row r="1848" spans="1:12" ht="12.75" customHeight="1">
      <c r="A1848" s="380"/>
      <c r="F1848" s="356"/>
      <c r="G1848" s="356"/>
      <c r="H1848" s="356"/>
      <c r="I1848" s="356"/>
      <c r="J1848" s="414"/>
      <c r="K1848" s="364"/>
      <c r="L1848" s="362"/>
    </row>
    <row r="1849" spans="1:12" ht="12.75" customHeight="1">
      <c r="A1849" s="380"/>
      <c r="C1849" s="352" t="s">
        <v>607</v>
      </c>
      <c r="F1849" s="356"/>
      <c r="G1849" s="356"/>
      <c r="H1849" s="356"/>
      <c r="I1849" s="356"/>
      <c r="J1849" s="414"/>
      <c r="K1849" s="364"/>
      <c r="L1849" s="362"/>
    </row>
    <row r="1850" spans="1:12" ht="12.75" customHeight="1">
      <c r="A1850" s="380"/>
      <c r="D1850" s="344" t="s">
        <v>608</v>
      </c>
      <c r="E1850" s="345">
        <v>1</v>
      </c>
      <c r="F1850" s="356"/>
      <c r="G1850" s="356"/>
      <c r="H1850" s="356">
        <v>0.2</v>
      </c>
      <c r="I1850" s="356">
        <f>+I1157</f>
        <v>418.5</v>
      </c>
      <c r="J1850" s="414">
        <f>+PRODUCT(E1850:I1850)</f>
        <v>83.7</v>
      </c>
      <c r="K1850" s="364"/>
      <c r="L1850" s="362"/>
    </row>
    <row r="1851" spans="1:12" ht="12.75" customHeight="1">
      <c r="A1851" s="380"/>
      <c r="F1851" s="356"/>
      <c r="G1851" s="356"/>
      <c r="H1851" s="356"/>
      <c r="I1851" s="356"/>
      <c r="J1851" s="414"/>
      <c r="K1851" s="364"/>
      <c r="L1851" s="362"/>
    </row>
    <row r="1852" spans="1:12" ht="12.75" customHeight="1">
      <c r="A1852" s="380"/>
      <c r="C1852" s="363" t="s">
        <v>609</v>
      </c>
      <c r="F1852" s="356"/>
      <c r="G1852" s="356"/>
      <c r="H1852" s="356"/>
      <c r="I1852" s="356"/>
      <c r="J1852" s="411">
        <f>+SUM(J1855:J1858)</f>
        <v>154.298</v>
      </c>
      <c r="K1852" s="364"/>
      <c r="L1852" s="362"/>
    </row>
    <row r="1853" spans="1:12" ht="12.75" customHeight="1">
      <c r="A1853" s="380"/>
      <c r="C1853" s="363"/>
      <c r="F1853" s="356"/>
      <c r="G1853" s="356"/>
      <c r="H1853" s="356"/>
      <c r="I1853" s="356"/>
      <c r="J1853" s="414"/>
      <c r="K1853" s="364"/>
      <c r="L1853" s="362"/>
    </row>
    <row r="1854" spans="1:12" ht="12.75" customHeight="1">
      <c r="A1854" s="380"/>
      <c r="C1854" s="352" t="s">
        <v>395</v>
      </c>
      <c r="F1854" s="356"/>
      <c r="G1854" s="356"/>
      <c r="H1854" s="356"/>
      <c r="I1854" s="356"/>
      <c r="J1854" s="414"/>
      <c r="K1854" s="364"/>
      <c r="L1854" s="362"/>
    </row>
    <row r="1855" spans="1:12" ht="12.75" customHeight="1">
      <c r="A1855" s="380"/>
      <c r="D1855" s="344" t="s">
        <v>610</v>
      </c>
      <c r="E1855" s="345">
        <v>1</v>
      </c>
      <c r="F1855" s="356"/>
      <c r="G1855" s="356"/>
      <c r="H1855" s="356">
        <v>0.2</v>
      </c>
      <c r="I1855" s="356">
        <f>+I1162</f>
        <v>361.31</v>
      </c>
      <c r="J1855" s="414">
        <f>+PRODUCT(E1855:I1855)</f>
        <v>72.262</v>
      </c>
      <c r="K1855" s="364"/>
      <c r="L1855" s="362"/>
    </row>
    <row r="1856" spans="1:12" ht="12.75" customHeight="1">
      <c r="A1856" s="380"/>
      <c r="F1856" s="356"/>
      <c r="G1856" s="356"/>
      <c r="H1856" s="356"/>
      <c r="I1856" s="356"/>
      <c r="J1856" s="414"/>
      <c r="K1856" s="364"/>
      <c r="L1856" s="362"/>
    </row>
    <row r="1857" spans="1:12" ht="12.75" customHeight="1">
      <c r="A1857" s="380"/>
      <c r="C1857" s="352" t="s">
        <v>605</v>
      </c>
      <c r="F1857" s="356"/>
      <c r="G1857" s="356"/>
      <c r="H1857" s="356"/>
      <c r="I1857" s="356"/>
      <c r="J1857" s="414"/>
      <c r="K1857" s="364"/>
      <c r="L1857" s="362"/>
    </row>
    <row r="1858" spans="1:12" ht="12.75" customHeight="1">
      <c r="A1858" s="380"/>
      <c r="D1858" s="344" t="s">
        <v>451</v>
      </c>
      <c r="E1858" s="345">
        <v>1</v>
      </c>
      <c r="F1858" s="356"/>
      <c r="G1858" s="356"/>
      <c r="H1858" s="356">
        <v>0.2</v>
      </c>
      <c r="I1858" s="356">
        <f>+I1165</f>
        <v>410.18</v>
      </c>
      <c r="J1858" s="414">
        <f>+PRODUCT(E1858:I1858)</f>
        <v>82.036000000000001</v>
      </c>
      <c r="K1858" s="364"/>
      <c r="L1858" s="362"/>
    </row>
    <row r="1859" spans="1:12" ht="12.75" customHeight="1">
      <c r="A1859" s="380"/>
      <c r="F1859" s="356"/>
      <c r="G1859" s="356"/>
      <c r="H1859" s="356"/>
      <c r="I1859" s="356"/>
      <c r="J1859" s="414"/>
      <c r="K1859" s="364"/>
      <c r="L1859" s="362"/>
    </row>
    <row r="1860" spans="1:12" ht="12.75" customHeight="1">
      <c r="A1860" s="380"/>
      <c r="C1860" s="363" t="s">
        <v>597</v>
      </c>
      <c r="F1860" s="356"/>
      <c r="G1860" s="356"/>
      <c r="H1860" s="356"/>
      <c r="I1860" s="356"/>
      <c r="J1860" s="411">
        <f>+SUM(J1863:J1869)</f>
        <v>185.01199999999997</v>
      </c>
      <c r="K1860" s="364"/>
      <c r="L1860" s="362"/>
    </row>
    <row r="1861" spans="1:12" ht="12.75" customHeight="1">
      <c r="A1861" s="380"/>
      <c r="C1861" s="352"/>
      <c r="F1861" s="356"/>
      <c r="G1861" s="356"/>
      <c r="H1861" s="356"/>
      <c r="I1861" s="356"/>
      <c r="J1861" s="414"/>
      <c r="K1861" s="364"/>
      <c r="L1861" s="362"/>
    </row>
    <row r="1862" spans="1:12" ht="12.75" customHeight="1">
      <c r="A1862" s="380"/>
      <c r="C1862" s="352" t="s">
        <v>395</v>
      </c>
      <c r="F1862" s="356"/>
      <c r="G1862" s="356"/>
      <c r="H1862" s="356"/>
      <c r="I1862" s="356"/>
      <c r="J1862" s="414"/>
      <c r="K1862" s="364"/>
      <c r="L1862" s="362"/>
    </row>
    <row r="1863" spans="1:12" ht="12.75" customHeight="1">
      <c r="A1863" s="380"/>
      <c r="D1863" s="344" t="s">
        <v>451</v>
      </c>
      <c r="E1863" s="345">
        <v>1</v>
      </c>
      <c r="F1863" s="356"/>
      <c r="G1863" s="356"/>
      <c r="H1863" s="356">
        <v>0.2</v>
      </c>
      <c r="I1863" s="356">
        <f>+I1170</f>
        <v>275.58999999999997</v>
      </c>
      <c r="J1863" s="414">
        <f>+PRODUCT(E1863:I1863)</f>
        <v>55.117999999999995</v>
      </c>
      <c r="K1863" s="364"/>
      <c r="L1863" s="362"/>
    </row>
    <row r="1864" spans="1:12" ht="12.75" customHeight="1">
      <c r="A1864" s="380"/>
      <c r="F1864" s="356"/>
      <c r="G1864" s="356"/>
      <c r="H1864" s="356"/>
      <c r="I1864" s="356"/>
      <c r="J1864" s="414"/>
      <c r="K1864" s="364"/>
      <c r="L1864" s="362"/>
    </row>
    <row r="1865" spans="1:12" ht="12.75" customHeight="1">
      <c r="A1865" s="380"/>
      <c r="C1865" s="352" t="s">
        <v>605</v>
      </c>
      <c r="F1865" s="356"/>
      <c r="G1865" s="356"/>
      <c r="H1865" s="356"/>
      <c r="I1865" s="356"/>
      <c r="J1865" s="414"/>
      <c r="K1865" s="364"/>
      <c r="L1865" s="362"/>
    </row>
    <row r="1866" spans="1:12" ht="12.75" customHeight="1">
      <c r="A1866" s="380"/>
      <c r="D1866" s="344" t="s">
        <v>611</v>
      </c>
      <c r="E1866" s="345">
        <v>1</v>
      </c>
      <c r="F1866" s="356"/>
      <c r="G1866" s="356"/>
      <c r="H1866" s="356">
        <v>0.2</v>
      </c>
      <c r="I1866" s="356">
        <f>+I1173</f>
        <v>528.79</v>
      </c>
      <c r="J1866" s="414">
        <f>+PRODUCT(E1866:I1866)</f>
        <v>105.758</v>
      </c>
      <c r="K1866" s="364"/>
      <c r="L1866" s="362"/>
    </row>
    <row r="1867" spans="1:12" ht="12.75" customHeight="1">
      <c r="A1867" s="380"/>
      <c r="F1867" s="356"/>
      <c r="G1867" s="356"/>
      <c r="H1867" s="356"/>
      <c r="I1867" s="356"/>
      <c r="J1867" s="414"/>
      <c r="K1867" s="364"/>
      <c r="L1867" s="362"/>
    </row>
    <row r="1868" spans="1:12" ht="12.75" customHeight="1">
      <c r="A1868" s="380"/>
      <c r="C1868" s="352" t="s">
        <v>607</v>
      </c>
      <c r="F1868" s="356"/>
      <c r="G1868" s="356"/>
      <c r="H1868" s="356"/>
      <c r="I1868" s="356"/>
      <c r="J1868" s="414"/>
      <c r="K1868" s="364"/>
      <c r="L1868" s="362"/>
    </row>
    <row r="1869" spans="1:12" ht="12.75" customHeight="1">
      <c r="A1869" s="380"/>
      <c r="D1869" s="344" t="s">
        <v>612</v>
      </c>
      <c r="E1869" s="345">
        <v>1</v>
      </c>
      <c r="F1869" s="356"/>
      <c r="G1869" s="356"/>
      <c r="H1869" s="356">
        <v>0.2</v>
      </c>
      <c r="I1869" s="356">
        <f>+I1176</f>
        <v>120.68</v>
      </c>
      <c r="J1869" s="414">
        <f>+PRODUCT(E1869:I1869)</f>
        <v>24.136000000000003</v>
      </c>
      <c r="K1869" s="364"/>
      <c r="L1869" s="362"/>
    </row>
    <row r="1870" spans="1:12" ht="12.75" customHeight="1">
      <c r="A1870" s="380"/>
      <c r="F1870" s="356"/>
      <c r="G1870" s="356"/>
      <c r="H1870" s="356"/>
      <c r="I1870" s="356"/>
      <c r="J1870" s="414"/>
      <c r="K1870" s="364"/>
      <c r="L1870" s="362"/>
    </row>
    <row r="1871" spans="1:12" ht="12.75" customHeight="1">
      <c r="A1871" s="380"/>
      <c r="C1871" s="363" t="s">
        <v>613</v>
      </c>
      <c r="F1871" s="356"/>
      <c r="G1871" s="356"/>
      <c r="H1871" s="356"/>
      <c r="I1871" s="356"/>
      <c r="J1871" s="411">
        <f>+SUM(J1874)</f>
        <v>72.338000000000008</v>
      </c>
      <c r="K1871" s="364"/>
      <c r="L1871" s="362"/>
    </row>
    <row r="1872" spans="1:12" ht="12.75" customHeight="1">
      <c r="A1872" s="380"/>
      <c r="C1872" s="352"/>
      <c r="F1872" s="356"/>
      <c r="G1872" s="356"/>
      <c r="H1872" s="356"/>
      <c r="I1872" s="356"/>
      <c r="J1872" s="414"/>
      <c r="K1872" s="364"/>
      <c r="L1872" s="362"/>
    </row>
    <row r="1873" spans="1:12" ht="12.75" customHeight="1">
      <c r="A1873" s="380"/>
      <c r="C1873" s="352" t="s">
        <v>395</v>
      </c>
      <c r="F1873" s="356"/>
      <c r="G1873" s="356"/>
      <c r="H1873" s="356"/>
      <c r="I1873" s="356"/>
      <c r="J1873" s="414"/>
      <c r="K1873" s="364"/>
      <c r="L1873" s="362"/>
    </row>
    <row r="1874" spans="1:12" ht="12.75" customHeight="1">
      <c r="A1874" s="380"/>
      <c r="D1874" s="344" t="s">
        <v>614</v>
      </c>
      <c r="E1874" s="345">
        <v>1</v>
      </c>
      <c r="F1874" s="356"/>
      <c r="G1874" s="356"/>
      <c r="H1874" s="356">
        <v>0.2</v>
      </c>
      <c r="I1874" s="356">
        <f>+I1181</f>
        <v>361.69</v>
      </c>
      <c r="J1874" s="414">
        <f>+PRODUCT(E1874:I1874)</f>
        <v>72.338000000000008</v>
      </c>
      <c r="K1874" s="364"/>
      <c r="L1874" s="362"/>
    </row>
    <row r="1875" spans="1:12" ht="12.75" customHeight="1">
      <c r="A1875" s="380"/>
      <c r="F1875" s="356"/>
      <c r="G1875" s="356"/>
      <c r="H1875" s="356"/>
      <c r="I1875" s="356"/>
      <c r="J1875" s="411"/>
      <c r="K1875" s="364"/>
      <c r="L1875" s="362"/>
    </row>
    <row r="1876" spans="1:12" ht="12.75" customHeight="1">
      <c r="A1876" s="380"/>
      <c r="C1876" s="363" t="s">
        <v>615</v>
      </c>
      <c r="F1876" s="356"/>
      <c r="G1876" s="356"/>
      <c r="H1876" s="356"/>
      <c r="I1876" s="391"/>
      <c r="J1876" s="411">
        <f>+J1879</f>
        <v>22.526</v>
      </c>
      <c r="K1876" s="364"/>
      <c r="L1876" s="362"/>
    </row>
    <row r="1877" spans="1:12" ht="12.75" customHeight="1">
      <c r="A1877" s="380"/>
      <c r="C1877" s="352"/>
      <c r="F1877" s="356"/>
      <c r="G1877" s="356"/>
      <c r="H1877" s="356"/>
      <c r="I1877" s="391"/>
      <c r="J1877" s="411"/>
      <c r="K1877" s="364"/>
      <c r="L1877" s="362"/>
    </row>
    <row r="1878" spans="1:12" ht="12.75" customHeight="1">
      <c r="A1878" s="380"/>
      <c r="C1878" s="352" t="s">
        <v>395</v>
      </c>
      <c r="F1878" s="356"/>
      <c r="G1878" s="356"/>
      <c r="H1878" s="356"/>
      <c r="I1878" s="391"/>
      <c r="J1878" s="411"/>
      <c r="K1878" s="364"/>
      <c r="L1878" s="362"/>
    </row>
    <row r="1879" spans="1:12" ht="12.75" customHeight="1">
      <c r="A1879" s="380"/>
      <c r="D1879" s="344" t="s">
        <v>616</v>
      </c>
      <c r="E1879" s="345">
        <v>1</v>
      </c>
      <c r="F1879" s="356"/>
      <c r="G1879" s="356"/>
      <c r="H1879" s="356">
        <v>0.2</v>
      </c>
      <c r="I1879" s="356">
        <f>+I1186</f>
        <v>112.63</v>
      </c>
      <c r="J1879" s="414">
        <f>+PRODUCT(E1879:I1879)</f>
        <v>22.526</v>
      </c>
      <c r="K1879" s="364"/>
      <c r="L1879" s="362"/>
    </row>
    <row r="1880" spans="1:12" ht="12.75" customHeight="1">
      <c r="A1880" s="380"/>
      <c r="F1880" s="356"/>
      <c r="G1880" s="356"/>
      <c r="H1880" s="356"/>
      <c r="I1880" s="356"/>
      <c r="J1880" s="411"/>
      <c r="K1880" s="364"/>
      <c r="L1880" s="362"/>
    </row>
    <row r="1881" spans="1:12" ht="12.75" customHeight="1">
      <c r="A1881" s="380"/>
      <c r="C1881" s="363" t="s">
        <v>617</v>
      </c>
      <c r="F1881" s="356"/>
      <c r="G1881" s="356"/>
      <c r="H1881" s="356"/>
      <c r="I1881" s="391"/>
      <c r="J1881" s="411">
        <f>+J1884</f>
        <v>53.510000000000005</v>
      </c>
      <c r="K1881" s="364"/>
      <c r="L1881" s="362"/>
    </row>
    <row r="1882" spans="1:12" ht="12.75" customHeight="1">
      <c r="A1882" s="380"/>
      <c r="C1882" s="352"/>
      <c r="F1882" s="356"/>
      <c r="G1882" s="356"/>
      <c r="H1882" s="356"/>
      <c r="I1882" s="391"/>
      <c r="J1882" s="411"/>
      <c r="K1882" s="364"/>
      <c r="L1882" s="362"/>
    </row>
    <row r="1883" spans="1:12" ht="12.75" customHeight="1">
      <c r="A1883" s="380"/>
      <c r="C1883" s="352" t="s">
        <v>395</v>
      </c>
      <c r="F1883" s="356"/>
      <c r="G1883" s="356"/>
      <c r="H1883" s="356"/>
      <c r="I1883" s="391"/>
      <c r="J1883" s="411"/>
      <c r="K1883" s="364"/>
      <c r="L1883" s="362"/>
    </row>
    <row r="1884" spans="1:12" ht="12.75" customHeight="1">
      <c r="A1884" s="380"/>
      <c r="D1884" s="344" t="s">
        <v>618</v>
      </c>
      <c r="E1884" s="345">
        <v>1</v>
      </c>
      <c r="F1884" s="356"/>
      <c r="G1884" s="356"/>
      <c r="H1884" s="356">
        <v>0.2</v>
      </c>
      <c r="I1884" s="356">
        <f>+I1191</f>
        <v>267.55</v>
      </c>
      <c r="J1884" s="414">
        <f>+PRODUCT(E1884:I1884)</f>
        <v>53.510000000000005</v>
      </c>
      <c r="K1884" s="364"/>
      <c r="L1884" s="362"/>
    </row>
    <row r="1885" spans="1:12" ht="12.75" customHeight="1">
      <c r="A1885" s="380"/>
      <c r="F1885" s="356"/>
      <c r="G1885" s="356"/>
      <c r="H1885" s="356"/>
      <c r="I1885" s="356"/>
      <c r="J1885" s="411"/>
      <c r="K1885" s="364"/>
      <c r="L1885" s="362"/>
    </row>
    <row r="1886" spans="1:12" ht="12.75" customHeight="1">
      <c r="A1886" s="380"/>
      <c r="C1886" s="363" t="s">
        <v>619</v>
      </c>
      <c r="F1886" s="356"/>
      <c r="G1886" s="356"/>
      <c r="H1886" s="356"/>
      <c r="I1886" s="391"/>
      <c r="J1886" s="411">
        <f>+J1889</f>
        <v>23.648</v>
      </c>
      <c r="K1886" s="364"/>
      <c r="L1886" s="362"/>
    </row>
    <row r="1887" spans="1:12" ht="12.75" customHeight="1">
      <c r="A1887" s="380"/>
      <c r="C1887" s="352"/>
      <c r="F1887" s="356"/>
      <c r="G1887" s="356"/>
      <c r="H1887" s="356"/>
      <c r="I1887" s="391"/>
      <c r="J1887" s="411"/>
      <c r="K1887" s="364"/>
      <c r="L1887" s="362"/>
    </row>
    <row r="1888" spans="1:12" ht="12.75" customHeight="1">
      <c r="A1888" s="380"/>
      <c r="C1888" s="352" t="s">
        <v>605</v>
      </c>
      <c r="F1888" s="356"/>
      <c r="G1888" s="356"/>
      <c r="H1888" s="356"/>
      <c r="I1888" s="391"/>
      <c r="J1888" s="411"/>
      <c r="K1888" s="364"/>
      <c r="L1888" s="362"/>
    </row>
    <row r="1889" spans="1:12" ht="12.75" customHeight="1">
      <c r="A1889" s="380"/>
      <c r="D1889" s="344" t="s">
        <v>352</v>
      </c>
      <c r="E1889" s="345">
        <v>1</v>
      </c>
      <c r="F1889" s="356"/>
      <c r="G1889" s="356"/>
      <c r="H1889" s="356">
        <v>0.2</v>
      </c>
      <c r="I1889" s="356">
        <f>+I1196</f>
        <v>118.24</v>
      </c>
      <c r="J1889" s="414">
        <f>+PRODUCT(E1889:I1889)</f>
        <v>23.648</v>
      </c>
      <c r="K1889" s="364"/>
      <c r="L1889" s="362"/>
    </row>
    <row r="1890" spans="1:12" ht="12.75" customHeight="1">
      <c r="A1890" s="380"/>
      <c r="F1890" s="356"/>
      <c r="G1890" s="356"/>
      <c r="H1890" s="356"/>
      <c r="I1890" s="356"/>
      <c r="J1890" s="411"/>
      <c r="K1890" s="364"/>
      <c r="L1890" s="362"/>
    </row>
    <row r="1891" spans="1:12" ht="12.75" customHeight="1">
      <c r="A1891" s="380"/>
      <c r="C1891" s="363" t="s">
        <v>620</v>
      </c>
      <c r="F1891" s="356"/>
      <c r="G1891" s="356"/>
      <c r="H1891" s="356"/>
      <c r="I1891" s="391"/>
      <c r="J1891" s="411">
        <f>+J1894</f>
        <v>43.326000000000001</v>
      </c>
      <c r="K1891" s="364"/>
      <c r="L1891" s="362"/>
    </row>
    <row r="1892" spans="1:12" ht="12.75" customHeight="1">
      <c r="A1892" s="380"/>
      <c r="C1892" s="352"/>
      <c r="F1892" s="356"/>
      <c r="G1892" s="356"/>
      <c r="H1892" s="356"/>
      <c r="I1892" s="391"/>
      <c r="J1892" s="411"/>
      <c r="K1892" s="364"/>
      <c r="L1892" s="362"/>
    </row>
    <row r="1893" spans="1:12" ht="12.75" customHeight="1">
      <c r="A1893" s="380"/>
      <c r="C1893" s="352" t="s">
        <v>395</v>
      </c>
      <c r="F1893" s="356"/>
      <c r="G1893" s="356"/>
      <c r="H1893" s="356"/>
      <c r="I1893" s="391"/>
      <c r="J1893" s="411"/>
      <c r="K1893" s="364"/>
      <c r="L1893" s="362"/>
    </row>
    <row r="1894" spans="1:12" ht="12.75" customHeight="1">
      <c r="A1894" s="380"/>
      <c r="D1894" s="344" t="s">
        <v>621</v>
      </c>
      <c r="E1894" s="345">
        <v>1</v>
      </c>
      <c r="F1894" s="356"/>
      <c r="G1894" s="356"/>
      <c r="H1894" s="356">
        <v>0.2</v>
      </c>
      <c r="I1894" s="356">
        <f>+I1201</f>
        <v>216.63</v>
      </c>
      <c r="J1894" s="414">
        <f>+PRODUCT(E1894:I1894)</f>
        <v>43.326000000000001</v>
      </c>
      <c r="K1894" s="364"/>
      <c r="L1894" s="362"/>
    </row>
    <row r="1895" spans="1:12" ht="12.75" customHeight="1">
      <c r="A1895" s="380"/>
      <c r="F1895" s="356"/>
      <c r="G1895" s="356"/>
      <c r="H1895" s="356"/>
      <c r="I1895" s="356"/>
      <c r="J1895" s="411"/>
      <c r="K1895" s="364"/>
      <c r="L1895" s="362"/>
    </row>
    <row r="1896" spans="1:12" ht="12.75" customHeight="1">
      <c r="A1896" s="380"/>
      <c r="C1896" s="363" t="s">
        <v>622</v>
      </c>
      <c r="F1896" s="356"/>
      <c r="G1896" s="356"/>
      <c r="H1896" s="356"/>
      <c r="I1896" s="391"/>
      <c r="J1896" s="411">
        <f>+SUM(J1899:J1903)</f>
        <v>126.72399999999999</v>
      </c>
      <c r="K1896" s="364"/>
      <c r="L1896" s="362"/>
    </row>
    <row r="1897" spans="1:12" ht="13.5" customHeight="1">
      <c r="A1897" s="380"/>
      <c r="C1897" s="352"/>
      <c r="F1897" s="356"/>
      <c r="G1897" s="356"/>
      <c r="H1897" s="356"/>
      <c r="I1897" s="391"/>
      <c r="J1897" s="411"/>
      <c r="K1897" s="364"/>
      <c r="L1897" s="362"/>
    </row>
    <row r="1898" spans="1:12" ht="12.75" customHeight="1">
      <c r="A1898" s="380"/>
      <c r="C1898" s="352" t="s">
        <v>395</v>
      </c>
      <c r="F1898" s="356"/>
      <c r="G1898" s="356"/>
      <c r="H1898" s="356"/>
      <c r="I1898" s="391"/>
      <c r="J1898" s="414"/>
      <c r="K1898" s="364"/>
      <c r="L1898" s="362"/>
    </row>
    <row r="1899" spans="1:12" ht="12.75" customHeight="1">
      <c r="A1899" s="380"/>
      <c r="D1899" s="344" t="s">
        <v>623</v>
      </c>
      <c r="E1899" s="345">
        <v>1</v>
      </c>
      <c r="F1899" s="356"/>
      <c r="G1899" s="356"/>
      <c r="H1899" s="356">
        <v>0.2</v>
      </c>
      <c r="I1899" s="356">
        <f>+I1206</f>
        <v>459.58</v>
      </c>
      <c r="J1899" s="414">
        <f>+PRODUCT(E1899:I1899)</f>
        <v>91.915999999999997</v>
      </c>
      <c r="K1899" s="364"/>
      <c r="L1899" s="362"/>
    </row>
    <row r="1900" spans="1:12" ht="12.75" customHeight="1">
      <c r="A1900" s="380"/>
      <c r="F1900" s="356"/>
      <c r="G1900" s="356"/>
      <c r="H1900" s="356"/>
      <c r="I1900" s="356"/>
      <c r="J1900" s="414"/>
      <c r="K1900" s="364"/>
      <c r="L1900" s="362"/>
    </row>
    <row r="1901" spans="1:12" ht="13.5" customHeight="1">
      <c r="A1901" s="380"/>
      <c r="C1901" s="352"/>
      <c r="F1901" s="356"/>
      <c r="G1901" s="356"/>
      <c r="H1901" s="356"/>
      <c r="I1901" s="391"/>
      <c r="J1901" s="414"/>
      <c r="K1901" s="364"/>
      <c r="L1901" s="362"/>
    </row>
    <row r="1902" spans="1:12" ht="12.75" customHeight="1">
      <c r="A1902" s="380"/>
      <c r="C1902" s="352" t="s">
        <v>607</v>
      </c>
      <c r="F1902" s="356"/>
      <c r="G1902" s="356"/>
      <c r="H1902" s="356"/>
      <c r="I1902" s="391"/>
      <c r="J1902" s="414"/>
      <c r="K1902" s="364"/>
      <c r="L1902" s="362"/>
    </row>
    <row r="1903" spans="1:12" ht="12.75" customHeight="1">
      <c r="A1903" s="380"/>
      <c r="D1903" s="344" t="s">
        <v>625</v>
      </c>
      <c r="E1903" s="345">
        <v>1</v>
      </c>
      <c r="F1903" s="356"/>
      <c r="G1903" s="356"/>
      <c r="H1903" s="356">
        <v>0.2</v>
      </c>
      <c r="I1903" s="356">
        <f>+I1210</f>
        <v>174.04</v>
      </c>
      <c r="J1903" s="414">
        <f>+PRODUCT(E1903:I1903)</f>
        <v>34.808</v>
      </c>
      <c r="K1903" s="364"/>
      <c r="L1903" s="362"/>
    </row>
    <row r="1904" spans="1:12" ht="12.75" customHeight="1">
      <c r="A1904" s="380"/>
      <c r="F1904" s="356"/>
      <c r="G1904" s="356"/>
      <c r="H1904" s="356"/>
      <c r="I1904" s="356"/>
      <c r="J1904" s="411"/>
      <c r="K1904" s="364"/>
      <c r="L1904" s="362"/>
    </row>
    <row r="1905" spans="1:13" ht="26.25" customHeight="1">
      <c r="A1905" s="380" t="s">
        <v>1009</v>
      </c>
      <c r="B1905" s="685" t="s">
        <v>626</v>
      </c>
      <c r="C1905" s="686"/>
      <c r="D1905" s="687"/>
      <c r="F1905" s="356"/>
      <c r="G1905" s="345"/>
      <c r="H1905" s="356"/>
      <c r="I1905" s="356"/>
      <c r="J1905" s="417"/>
      <c r="K1905" s="427">
        <f>+J1906</f>
        <v>4379.83</v>
      </c>
      <c r="L1905" s="258" t="s">
        <v>16</v>
      </c>
      <c r="M1905" s="255">
        <f>+K1905-K1635</f>
        <v>0</v>
      </c>
    </row>
    <row r="1906" spans="1:13" ht="12.75" customHeight="1">
      <c r="A1906" s="380"/>
      <c r="D1906" s="344" t="s">
        <v>394</v>
      </c>
      <c r="F1906" s="356"/>
      <c r="G1906" s="356"/>
      <c r="H1906" s="356"/>
      <c r="I1906" s="391"/>
      <c r="J1906" s="411">
        <f>+K1635</f>
        <v>4379.83</v>
      </c>
      <c r="K1906" s="364"/>
      <c r="L1906" s="362"/>
      <c r="M1906" s="255"/>
    </row>
    <row r="1907" spans="1:13" ht="12.75" customHeight="1">
      <c r="A1907" s="380"/>
      <c r="D1907" s="346"/>
      <c r="F1907" s="356"/>
      <c r="G1907" s="356"/>
      <c r="H1907" s="356"/>
      <c r="I1907" s="356"/>
      <c r="J1907" s="411"/>
      <c r="K1907" s="427"/>
      <c r="L1907" s="258"/>
    </row>
    <row r="1908" spans="1:13" ht="30.75" customHeight="1">
      <c r="A1908" s="380" t="s">
        <v>1010</v>
      </c>
      <c r="B1908" s="685" t="s">
        <v>627</v>
      </c>
      <c r="C1908" s="686"/>
      <c r="D1908" s="687"/>
      <c r="F1908" s="356"/>
      <c r="G1908" s="345"/>
      <c r="H1908" s="356"/>
      <c r="I1908" s="356"/>
      <c r="J1908" s="417"/>
      <c r="K1908" s="427">
        <f>+J1910+J1927+J1949+J1996+J2003+J2010+J2017+J2024+J2031</f>
        <v>885.67000000000007</v>
      </c>
      <c r="L1908" s="258" t="s">
        <v>34</v>
      </c>
    </row>
    <row r="1909" spans="1:13" ht="12.75" customHeight="1">
      <c r="A1909" s="380"/>
      <c r="F1909" s="356"/>
      <c r="G1909" s="356"/>
      <c r="H1909" s="356"/>
      <c r="I1909" s="391"/>
      <c r="J1909" s="411"/>
      <c r="K1909" s="364"/>
      <c r="L1909" s="362"/>
    </row>
    <row r="1910" spans="1:13" ht="12.75" customHeight="1">
      <c r="A1910" s="380"/>
      <c r="C1910" s="363" t="s">
        <v>599</v>
      </c>
      <c r="F1910" s="356"/>
      <c r="G1910" s="356"/>
      <c r="H1910" s="356"/>
      <c r="I1910" s="391"/>
      <c r="J1910" s="411">
        <f>+J1912+J1917+J1922</f>
        <v>189.35000000000002</v>
      </c>
      <c r="K1910" s="364"/>
      <c r="L1910" s="362"/>
    </row>
    <row r="1911" spans="1:13" ht="12.75" customHeight="1">
      <c r="A1911" s="380"/>
      <c r="C1911" s="352"/>
      <c r="F1911" s="356"/>
      <c r="G1911" s="356"/>
      <c r="H1911" s="356"/>
      <c r="I1911" s="391"/>
      <c r="J1911" s="391"/>
      <c r="K1911" s="364"/>
      <c r="L1911" s="362"/>
    </row>
    <row r="1912" spans="1:13" ht="12.75" customHeight="1">
      <c r="A1912" s="380"/>
      <c r="C1912" s="352" t="s">
        <v>349</v>
      </c>
      <c r="F1912" s="356"/>
      <c r="G1912" s="356"/>
      <c r="H1912" s="356"/>
      <c r="I1912" s="391"/>
      <c r="J1912" s="391">
        <f>+SUM(J1914:J1915)</f>
        <v>40.15</v>
      </c>
      <c r="K1912" s="364"/>
      <c r="L1912" s="362"/>
    </row>
    <row r="1913" spans="1:13" ht="12.75" customHeight="1">
      <c r="A1913" s="380"/>
      <c r="D1913" s="344" t="s">
        <v>604</v>
      </c>
      <c r="F1913" s="356"/>
      <c r="G1913" s="356"/>
      <c r="H1913" s="356"/>
      <c r="I1913" s="356"/>
      <c r="K1913" s="364"/>
      <c r="L1913" s="362"/>
    </row>
    <row r="1914" spans="1:13" ht="12.75" customHeight="1">
      <c r="A1914" s="380"/>
      <c r="D1914" s="344" t="s">
        <v>405</v>
      </c>
      <c r="F1914" s="356">
        <f>+F1708</f>
        <v>58</v>
      </c>
      <c r="G1914" s="356"/>
      <c r="H1914" s="356"/>
      <c r="I1914" s="356"/>
      <c r="J1914" s="391"/>
      <c r="K1914" s="364"/>
      <c r="L1914" s="362"/>
    </row>
    <row r="1915" spans="1:13" ht="12.75" customHeight="1">
      <c r="A1915" s="380"/>
      <c r="D1915" s="344" t="s">
        <v>406</v>
      </c>
      <c r="E1915" s="345">
        <f>+INT(F1915/5)</f>
        <v>11</v>
      </c>
      <c r="F1915" s="356">
        <f>+F1914</f>
        <v>58</v>
      </c>
      <c r="G1915" s="356">
        <f>+G1709</f>
        <v>3.65</v>
      </c>
      <c r="H1915" s="356"/>
      <c r="I1915" s="356"/>
      <c r="J1915" s="391">
        <f>+(G1915*E1915)</f>
        <v>40.15</v>
      </c>
      <c r="K1915" s="364"/>
      <c r="L1915" s="362"/>
    </row>
    <row r="1916" spans="1:13" ht="12.75" customHeight="1">
      <c r="A1916" s="380"/>
      <c r="D1916" s="393"/>
      <c r="E1916" s="390"/>
      <c r="F1916" s="260"/>
      <c r="G1916" s="356"/>
      <c r="H1916" s="356"/>
      <c r="I1916" s="356"/>
      <c r="J1916" s="391"/>
      <c r="K1916" s="364"/>
      <c r="L1916" s="362"/>
    </row>
    <row r="1917" spans="1:13" ht="12.75" customHeight="1">
      <c r="A1917" s="380"/>
      <c r="C1917" s="352" t="s">
        <v>605</v>
      </c>
      <c r="F1917" s="356"/>
      <c r="G1917" s="356"/>
      <c r="H1917" s="356"/>
      <c r="I1917" s="391"/>
      <c r="J1917" s="391">
        <f>+SUM(J1919:J1920)</f>
        <v>65.25</v>
      </c>
      <c r="K1917" s="364"/>
      <c r="L1917" s="362"/>
    </row>
    <row r="1918" spans="1:13" ht="12.75" customHeight="1">
      <c r="A1918" s="380"/>
      <c r="D1918" s="344" t="s">
        <v>606</v>
      </c>
      <c r="F1918" s="356"/>
      <c r="G1918" s="356"/>
      <c r="H1918" s="356"/>
      <c r="I1918" s="356"/>
      <c r="J1918" s="391"/>
      <c r="K1918" s="364"/>
      <c r="L1918" s="362"/>
    </row>
    <row r="1919" spans="1:13" ht="12.75" customHeight="1">
      <c r="A1919" s="380"/>
      <c r="D1919" s="344" t="s">
        <v>405</v>
      </c>
      <c r="F1919" s="356">
        <f>+F1713</f>
        <v>49</v>
      </c>
      <c r="G1919" s="356"/>
      <c r="H1919" s="356"/>
      <c r="I1919" s="356"/>
      <c r="J1919" s="391"/>
      <c r="K1919" s="364"/>
      <c r="L1919" s="362"/>
    </row>
    <row r="1920" spans="1:13" ht="12.75" customHeight="1">
      <c r="A1920" s="380"/>
      <c r="D1920" s="344" t="s">
        <v>406</v>
      </c>
      <c r="E1920" s="345">
        <f>+INT(F1920/5)</f>
        <v>9</v>
      </c>
      <c r="F1920" s="356">
        <f>+F1919</f>
        <v>49</v>
      </c>
      <c r="G1920" s="356">
        <f>+G1714</f>
        <v>7.25</v>
      </c>
      <c r="H1920" s="356"/>
      <c r="I1920" s="356"/>
      <c r="J1920" s="391">
        <f>+(G1920*E1920)</f>
        <v>65.25</v>
      </c>
      <c r="K1920" s="364"/>
      <c r="L1920" s="362"/>
    </row>
    <row r="1921" spans="1:12" ht="12.75" customHeight="1">
      <c r="A1921" s="380"/>
      <c r="F1921" s="356"/>
      <c r="G1921" s="356"/>
      <c r="H1921" s="356"/>
      <c r="I1921" s="356"/>
      <c r="J1921" s="391"/>
      <c r="K1921" s="364"/>
      <c r="L1921" s="362"/>
    </row>
    <row r="1922" spans="1:12" ht="12.75" customHeight="1">
      <c r="A1922" s="380"/>
      <c r="C1922" s="352" t="s">
        <v>607</v>
      </c>
      <c r="F1922" s="356"/>
      <c r="G1922" s="356"/>
      <c r="H1922" s="356"/>
      <c r="I1922" s="391"/>
      <c r="J1922" s="391">
        <f>+SUM(J1924:J1925)</f>
        <v>83.95</v>
      </c>
      <c r="K1922" s="364"/>
      <c r="L1922" s="362"/>
    </row>
    <row r="1923" spans="1:12" ht="12.75" customHeight="1">
      <c r="A1923" s="380"/>
      <c r="D1923" s="344" t="s">
        <v>608</v>
      </c>
      <c r="F1923" s="356"/>
      <c r="G1923" s="356"/>
      <c r="H1923" s="356"/>
      <c r="I1923" s="356"/>
      <c r="J1923" s="391"/>
      <c r="K1923" s="364"/>
      <c r="L1923" s="362"/>
    </row>
    <row r="1924" spans="1:12" ht="12.75" customHeight="1">
      <c r="A1924" s="380"/>
      <c r="D1924" s="344" t="s">
        <v>405</v>
      </c>
      <c r="F1924" s="356">
        <f>+F1718</f>
        <v>115</v>
      </c>
      <c r="G1924" s="356"/>
      <c r="H1924" s="356"/>
      <c r="I1924" s="356"/>
      <c r="J1924" s="391"/>
      <c r="K1924" s="364"/>
      <c r="L1924" s="362"/>
    </row>
    <row r="1925" spans="1:12" ht="12.75" customHeight="1">
      <c r="A1925" s="380"/>
      <c r="D1925" s="344" t="s">
        <v>406</v>
      </c>
      <c r="E1925" s="345">
        <f>+INT(F1925/5)</f>
        <v>23</v>
      </c>
      <c r="F1925" s="356">
        <f>+F1924</f>
        <v>115</v>
      </c>
      <c r="G1925" s="356">
        <f>+G1719</f>
        <v>3.65</v>
      </c>
      <c r="H1925" s="356"/>
      <c r="I1925" s="356"/>
      <c r="J1925" s="391">
        <f>+(G1925*E1925)</f>
        <v>83.95</v>
      </c>
      <c r="K1925" s="364"/>
      <c r="L1925" s="362"/>
    </row>
    <row r="1926" spans="1:12" ht="12.75" customHeight="1">
      <c r="A1926" s="380"/>
      <c r="F1926" s="356"/>
      <c r="G1926" s="356"/>
      <c r="H1926" s="356"/>
      <c r="I1926" s="356"/>
      <c r="J1926" s="391"/>
      <c r="K1926" s="364"/>
      <c r="L1926" s="362"/>
    </row>
    <row r="1927" spans="1:12" ht="12.75" customHeight="1">
      <c r="A1927" s="380"/>
      <c r="C1927" s="363" t="s">
        <v>609</v>
      </c>
      <c r="F1927" s="356"/>
      <c r="G1927" s="356"/>
      <c r="H1927" s="356"/>
      <c r="I1927" s="391"/>
      <c r="J1927" s="411">
        <f>+J1929+J1934</f>
        <v>167.72</v>
      </c>
      <c r="K1927" s="364"/>
      <c r="L1927" s="362"/>
    </row>
    <row r="1928" spans="1:12" ht="12.75" customHeight="1">
      <c r="A1928" s="380"/>
      <c r="C1928" s="363"/>
      <c r="F1928" s="356"/>
      <c r="G1928" s="356"/>
      <c r="H1928" s="356"/>
      <c r="I1928" s="391"/>
      <c r="J1928" s="391"/>
      <c r="K1928" s="364"/>
      <c r="L1928" s="362"/>
    </row>
    <row r="1929" spans="1:12" ht="12.75" customHeight="1">
      <c r="A1929" s="380"/>
      <c r="C1929" s="352" t="s">
        <v>395</v>
      </c>
      <c r="F1929" s="356"/>
      <c r="G1929" s="356"/>
      <c r="H1929" s="356"/>
      <c r="I1929" s="391"/>
      <c r="J1929" s="391">
        <f>+SUM(J1931:J1932)</f>
        <v>76.45</v>
      </c>
      <c r="K1929" s="364"/>
      <c r="L1929" s="362"/>
    </row>
    <row r="1930" spans="1:12" ht="12.75" customHeight="1">
      <c r="A1930" s="380"/>
      <c r="D1930" s="344" t="s">
        <v>610</v>
      </c>
      <c r="F1930" s="356"/>
      <c r="G1930" s="356"/>
      <c r="H1930" s="356"/>
      <c r="I1930" s="356"/>
      <c r="J1930" s="391"/>
      <c r="K1930" s="364"/>
      <c r="L1930" s="362"/>
    </row>
    <row r="1931" spans="1:12" ht="12.75" customHeight="1">
      <c r="A1931" s="380"/>
      <c r="D1931" s="344" t="s">
        <v>405</v>
      </c>
      <c r="F1931" s="356">
        <f>+F1725</f>
        <v>57</v>
      </c>
      <c r="G1931" s="356"/>
      <c r="H1931" s="356"/>
      <c r="I1931" s="356"/>
      <c r="J1931" s="391"/>
      <c r="K1931" s="364"/>
      <c r="L1931" s="362"/>
    </row>
    <row r="1932" spans="1:12" ht="12.75" customHeight="1">
      <c r="A1932" s="380"/>
      <c r="D1932" s="344" t="s">
        <v>406</v>
      </c>
      <c r="E1932" s="345">
        <f>+INT(F1932/5)</f>
        <v>11</v>
      </c>
      <c r="F1932" s="356">
        <f>+F1931</f>
        <v>57</v>
      </c>
      <c r="G1932" s="356">
        <f>+G1726</f>
        <v>6.95</v>
      </c>
      <c r="H1932" s="356"/>
      <c r="I1932" s="356"/>
      <c r="J1932" s="391">
        <f>+(G1932*E1932)</f>
        <v>76.45</v>
      </c>
      <c r="K1932" s="364"/>
      <c r="L1932" s="362"/>
    </row>
    <row r="1933" spans="1:12" ht="12.75" customHeight="1">
      <c r="A1933" s="380"/>
      <c r="F1933" s="356"/>
      <c r="G1933" s="356"/>
      <c r="H1933" s="356"/>
      <c r="I1933" s="356"/>
      <c r="J1933" s="391"/>
      <c r="K1933" s="364"/>
      <c r="L1933" s="362"/>
    </row>
    <row r="1934" spans="1:12" ht="12.75" customHeight="1">
      <c r="A1934" s="380"/>
      <c r="C1934" s="352" t="s">
        <v>605</v>
      </c>
      <c r="F1934" s="356"/>
      <c r="G1934" s="356"/>
      <c r="H1934" s="356"/>
      <c r="I1934" s="391"/>
      <c r="J1934" s="391">
        <f>+SUM(J1936:J1937)</f>
        <v>91.27</v>
      </c>
      <c r="K1934" s="364"/>
      <c r="L1934" s="362"/>
    </row>
    <row r="1935" spans="1:12" ht="12.75" customHeight="1">
      <c r="A1935" s="380"/>
      <c r="D1935" s="344" t="s">
        <v>451</v>
      </c>
      <c r="F1935" s="356"/>
      <c r="G1935" s="356"/>
      <c r="H1935" s="356"/>
      <c r="I1935" s="356"/>
      <c r="J1935" s="391"/>
      <c r="K1935" s="364"/>
      <c r="L1935" s="362"/>
    </row>
    <row r="1936" spans="1:12" ht="12.75" customHeight="1">
      <c r="A1936" s="380"/>
      <c r="D1936" s="344" t="s">
        <v>405</v>
      </c>
      <c r="F1936" s="356">
        <f>+F1730</f>
        <v>41</v>
      </c>
      <c r="G1936" s="356"/>
      <c r="H1936" s="356"/>
      <c r="I1936" s="356"/>
      <c r="J1936" s="391"/>
      <c r="K1936" s="364"/>
      <c r="L1936" s="362"/>
    </row>
    <row r="1937" spans="1:12" ht="12.75" customHeight="1">
      <c r="A1937" s="380"/>
      <c r="D1937" s="344" t="s">
        <v>406</v>
      </c>
      <c r="F1937" s="356">
        <f>+F1936</f>
        <v>41</v>
      </c>
      <c r="G1937" s="356">
        <f>+SUM(G1939:G1947)</f>
        <v>91.27</v>
      </c>
      <c r="H1937" s="356"/>
      <c r="I1937" s="356"/>
      <c r="J1937" s="391">
        <f>+G1937</f>
        <v>91.27</v>
      </c>
      <c r="K1937" s="364"/>
      <c r="L1937" s="362"/>
    </row>
    <row r="1938" spans="1:12" ht="12.75" customHeight="1">
      <c r="A1938" s="380"/>
      <c r="F1938" s="356"/>
      <c r="G1938" s="356"/>
      <c r="H1938" s="356"/>
      <c r="I1938" s="356"/>
      <c r="J1938" s="391"/>
      <c r="K1938" s="364"/>
      <c r="L1938" s="362"/>
    </row>
    <row r="1939" spans="1:12" ht="12.75" customHeight="1">
      <c r="A1939" s="380"/>
      <c r="D1939" s="393">
        <v>0</v>
      </c>
      <c r="E1939" s="390">
        <v>1</v>
      </c>
      <c r="F1939" s="260">
        <f t="shared" ref="F1939:F1947" si="85">+D1939-D1938</f>
        <v>0</v>
      </c>
      <c r="G1939" s="356">
        <f t="shared" ref="G1939:G1947" si="86">+G1733</f>
        <v>11.62</v>
      </c>
      <c r="H1939" s="356"/>
      <c r="I1939" s="356"/>
      <c r="J1939" s="391"/>
      <c r="K1939" s="364"/>
      <c r="L1939" s="362"/>
    </row>
    <row r="1940" spans="1:12" ht="12.75" customHeight="1">
      <c r="A1940" s="380"/>
      <c r="D1940" s="393">
        <v>5</v>
      </c>
      <c r="E1940" s="390">
        <f t="shared" ref="E1940:E1947" si="87">+INT(F1940/5)</f>
        <v>1</v>
      </c>
      <c r="F1940" s="260">
        <f t="shared" si="85"/>
        <v>5</v>
      </c>
      <c r="G1940" s="356">
        <f t="shared" si="86"/>
        <v>10.41</v>
      </c>
      <c r="H1940" s="356"/>
      <c r="I1940" s="356"/>
      <c r="J1940" s="391"/>
      <c r="K1940" s="364"/>
      <c r="L1940" s="362"/>
    </row>
    <row r="1941" spans="1:12" ht="12.75" customHeight="1">
      <c r="A1941" s="380"/>
      <c r="D1941" s="393">
        <v>10</v>
      </c>
      <c r="E1941" s="390">
        <f t="shared" si="87"/>
        <v>1</v>
      </c>
      <c r="F1941" s="260">
        <f t="shared" si="85"/>
        <v>5</v>
      </c>
      <c r="G1941" s="356">
        <f t="shared" si="86"/>
        <v>7</v>
      </c>
      <c r="H1941" s="356"/>
      <c r="I1941" s="356"/>
      <c r="J1941" s="391"/>
      <c r="K1941" s="364"/>
      <c r="L1941" s="362"/>
    </row>
    <row r="1942" spans="1:12" ht="12.75" customHeight="1">
      <c r="A1942" s="380"/>
      <c r="D1942" s="393">
        <v>15</v>
      </c>
      <c r="E1942" s="390">
        <f t="shared" si="87"/>
        <v>1</v>
      </c>
      <c r="F1942" s="260">
        <f t="shared" si="85"/>
        <v>5</v>
      </c>
      <c r="G1942" s="356">
        <f t="shared" si="86"/>
        <v>7.8</v>
      </c>
      <c r="H1942" s="356"/>
      <c r="I1942" s="356"/>
      <c r="J1942" s="391"/>
      <c r="K1942" s="364"/>
      <c r="L1942" s="362"/>
    </row>
    <row r="1943" spans="1:12" ht="12.75" customHeight="1">
      <c r="A1943" s="380"/>
      <c r="D1943" s="393">
        <v>20</v>
      </c>
      <c r="E1943" s="390">
        <f t="shared" si="87"/>
        <v>1</v>
      </c>
      <c r="F1943" s="260">
        <f t="shared" si="85"/>
        <v>5</v>
      </c>
      <c r="G1943" s="356">
        <f t="shared" si="86"/>
        <v>8.6</v>
      </c>
      <c r="H1943" s="356"/>
      <c r="I1943" s="356"/>
      <c r="J1943" s="391"/>
      <c r="K1943" s="364"/>
      <c r="L1943" s="362"/>
    </row>
    <row r="1944" spans="1:12" ht="12.75" customHeight="1">
      <c r="A1944" s="380"/>
      <c r="D1944" s="393">
        <v>25</v>
      </c>
      <c r="E1944" s="390">
        <f t="shared" si="87"/>
        <v>1</v>
      </c>
      <c r="F1944" s="260">
        <f t="shared" si="85"/>
        <v>5</v>
      </c>
      <c r="G1944" s="356">
        <f t="shared" si="86"/>
        <v>9.4</v>
      </c>
      <c r="H1944" s="356"/>
      <c r="I1944" s="356"/>
      <c r="J1944" s="391"/>
      <c r="K1944" s="364"/>
      <c r="L1944" s="362"/>
    </row>
    <row r="1945" spans="1:12" ht="12.75" customHeight="1">
      <c r="A1945" s="380"/>
      <c r="D1945" s="393">
        <v>30</v>
      </c>
      <c r="E1945" s="390">
        <f t="shared" si="87"/>
        <v>1</v>
      </c>
      <c r="F1945" s="260">
        <f t="shared" si="85"/>
        <v>5</v>
      </c>
      <c r="G1945" s="356">
        <f t="shared" si="86"/>
        <v>10.199999999999999</v>
      </c>
      <c r="H1945" s="356"/>
      <c r="I1945" s="356"/>
      <c r="J1945" s="391"/>
      <c r="K1945" s="364"/>
      <c r="L1945" s="362"/>
    </row>
    <row r="1946" spans="1:12" ht="12.75" customHeight="1">
      <c r="A1946" s="380"/>
      <c r="D1946" s="393">
        <v>35</v>
      </c>
      <c r="E1946" s="390">
        <f t="shared" si="87"/>
        <v>1</v>
      </c>
      <c r="F1946" s="260">
        <f t="shared" si="85"/>
        <v>5</v>
      </c>
      <c r="G1946" s="356">
        <f t="shared" si="86"/>
        <v>10.99</v>
      </c>
      <c r="H1946" s="356"/>
      <c r="I1946" s="356"/>
      <c r="J1946" s="391"/>
      <c r="K1946" s="364"/>
      <c r="L1946" s="362"/>
    </row>
    <row r="1947" spans="1:12" ht="12.75" customHeight="1">
      <c r="A1947" s="380"/>
      <c r="D1947" s="393">
        <v>41</v>
      </c>
      <c r="E1947" s="390">
        <f t="shared" si="87"/>
        <v>1</v>
      </c>
      <c r="F1947" s="260">
        <f t="shared" si="85"/>
        <v>6</v>
      </c>
      <c r="G1947" s="356">
        <f t="shared" si="86"/>
        <v>15.25</v>
      </c>
      <c r="H1947" s="356"/>
      <c r="I1947" s="356"/>
      <c r="J1947" s="391"/>
      <c r="K1947" s="364"/>
      <c r="L1947" s="362"/>
    </row>
    <row r="1948" spans="1:12" ht="12.75" customHeight="1">
      <c r="A1948" s="380"/>
      <c r="F1948" s="356"/>
      <c r="G1948" s="356"/>
      <c r="H1948" s="356"/>
      <c r="I1948" s="356"/>
      <c r="J1948" s="391"/>
      <c r="K1948" s="364"/>
      <c r="L1948" s="362"/>
    </row>
    <row r="1949" spans="1:12" ht="12.75" customHeight="1">
      <c r="A1949" s="380"/>
      <c r="C1949" s="363" t="s">
        <v>597</v>
      </c>
      <c r="F1949" s="356"/>
      <c r="G1949" s="356"/>
      <c r="H1949" s="356"/>
      <c r="I1949" s="391"/>
      <c r="J1949" s="418">
        <f>+J1951+J1956+J1991</f>
        <v>199.29999999999995</v>
      </c>
      <c r="K1949" s="364"/>
      <c r="L1949" s="362"/>
    </row>
    <row r="1950" spans="1:12" ht="12.75" customHeight="1">
      <c r="A1950" s="380"/>
      <c r="C1950" s="352"/>
      <c r="F1950" s="356"/>
      <c r="G1950" s="356"/>
      <c r="H1950" s="356"/>
      <c r="I1950" s="391"/>
      <c r="J1950" s="391"/>
      <c r="K1950" s="364"/>
      <c r="L1950" s="362"/>
    </row>
    <row r="1951" spans="1:12" ht="12.75" customHeight="1">
      <c r="A1951" s="380"/>
      <c r="C1951" s="352" t="s">
        <v>395</v>
      </c>
      <c r="F1951" s="356"/>
      <c r="G1951" s="356"/>
      <c r="H1951" s="356"/>
      <c r="I1951" s="391"/>
      <c r="J1951" s="391">
        <f>+SUM(J1953:J1954)</f>
        <v>48</v>
      </c>
      <c r="K1951" s="364"/>
      <c r="L1951" s="362"/>
    </row>
    <row r="1952" spans="1:12" ht="12.75" customHeight="1">
      <c r="A1952" s="380"/>
      <c r="D1952" s="344" t="s">
        <v>451</v>
      </c>
      <c r="F1952" s="356"/>
      <c r="G1952" s="356"/>
      <c r="H1952" s="356"/>
      <c r="I1952" s="356"/>
      <c r="J1952" s="391"/>
      <c r="K1952" s="364"/>
      <c r="L1952" s="362"/>
    </row>
    <row r="1953" spans="1:12" ht="12.75" customHeight="1">
      <c r="A1953" s="380"/>
      <c r="D1953" s="344" t="s">
        <v>405</v>
      </c>
      <c r="F1953" s="356">
        <f>+F1747</f>
        <v>41</v>
      </c>
      <c r="G1953" s="356"/>
      <c r="H1953" s="356"/>
      <c r="I1953" s="356"/>
      <c r="J1953" s="391"/>
      <c r="K1953" s="364"/>
      <c r="L1953" s="362"/>
    </row>
    <row r="1954" spans="1:12" ht="12.75" customHeight="1">
      <c r="A1954" s="380"/>
      <c r="D1954" s="344" t="s">
        <v>406</v>
      </c>
      <c r="E1954" s="345">
        <f>+INT(F1954/5)</f>
        <v>8</v>
      </c>
      <c r="F1954" s="356">
        <f>+F1953</f>
        <v>41</v>
      </c>
      <c r="G1954" s="356">
        <f>+G1748</f>
        <v>6</v>
      </c>
      <c r="H1954" s="356"/>
      <c r="I1954" s="356"/>
      <c r="J1954" s="391">
        <f>+(G1954*E1954)</f>
        <v>48</v>
      </c>
      <c r="K1954" s="364"/>
      <c r="L1954" s="362"/>
    </row>
    <row r="1955" spans="1:12" ht="12.75" customHeight="1">
      <c r="A1955" s="380"/>
      <c r="F1955" s="356"/>
      <c r="G1955" s="356"/>
      <c r="H1955" s="356"/>
      <c r="I1955" s="356"/>
      <c r="J1955" s="391"/>
      <c r="K1955" s="364"/>
      <c r="L1955" s="362"/>
    </row>
    <row r="1956" spans="1:12" ht="12.75" customHeight="1">
      <c r="A1956" s="380"/>
      <c r="C1956" s="352" t="s">
        <v>605</v>
      </c>
      <c r="F1956" s="356"/>
      <c r="G1956" s="356"/>
      <c r="H1956" s="356"/>
      <c r="I1956" s="391"/>
      <c r="J1956" s="391">
        <f>+SUM(J1958:J1959)</f>
        <v>127.89999999999995</v>
      </c>
      <c r="K1956" s="364"/>
      <c r="L1956" s="362"/>
    </row>
    <row r="1957" spans="1:12" ht="12.75" customHeight="1">
      <c r="A1957" s="380"/>
      <c r="D1957" s="344" t="s">
        <v>611</v>
      </c>
      <c r="F1957" s="356"/>
      <c r="G1957" s="356"/>
      <c r="H1957" s="356"/>
      <c r="I1957" s="356"/>
      <c r="J1957" s="391"/>
      <c r="K1957" s="364"/>
      <c r="L1957" s="362"/>
    </row>
    <row r="1958" spans="1:12" ht="12.75" customHeight="1">
      <c r="A1958" s="380"/>
      <c r="D1958" s="344" t="s">
        <v>405</v>
      </c>
      <c r="F1958" s="356">
        <f>+F1752</f>
        <v>139</v>
      </c>
      <c r="G1958" s="356"/>
      <c r="H1958" s="356"/>
      <c r="I1958" s="356"/>
      <c r="J1958" s="391"/>
      <c r="K1958" s="364"/>
      <c r="L1958" s="362"/>
    </row>
    <row r="1959" spans="1:12" ht="12.75" customHeight="1">
      <c r="A1959" s="380"/>
      <c r="D1959" s="344" t="s">
        <v>406</v>
      </c>
      <c r="F1959" s="356">
        <f>+F1958</f>
        <v>139</v>
      </c>
      <c r="G1959" s="356">
        <f>+SUM(G1961:G1989)</f>
        <v>127.89999999999995</v>
      </c>
      <c r="H1959" s="356"/>
      <c r="I1959" s="356"/>
      <c r="J1959" s="391">
        <f>+G1959</f>
        <v>127.89999999999995</v>
      </c>
      <c r="K1959" s="364"/>
      <c r="L1959" s="362"/>
    </row>
    <row r="1960" spans="1:12" ht="12.75" customHeight="1">
      <c r="A1960" s="380"/>
      <c r="F1960" s="356"/>
      <c r="G1960" s="356"/>
      <c r="H1960" s="356"/>
      <c r="I1960" s="356"/>
      <c r="J1960" s="391"/>
      <c r="K1960" s="364"/>
      <c r="L1960" s="362"/>
    </row>
    <row r="1961" spans="1:12" ht="12.75" customHeight="1">
      <c r="A1961" s="380"/>
      <c r="D1961" s="393">
        <v>0</v>
      </c>
      <c r="E1961" s="390">
        <v>1</v>
      </c>
      <c r="F1961" s="260">
        <f t="shared" ref="F1961:F1989" si="88">+D1961-D1960</f>
        <v>0</v>
      </c>
      <c r="G1961" s="356">
        <f t="shared" ref="G1961:G1989" si="89">+G1755</f>
        <v>4.2</v>
      </c>
      <c r="H1961" s="356"/>
      <c r="I1961" s="356"/>
      <c r="J1961" s="391"/>
      <c r="K1961" s="364"/>
      <c r="L1961" s="362"/>
    </row>
    <row r="1962" spans="1:12" ht="12.75" customHeight="1">
      <c r="A1962" s="380"/>
      <c r="D1962" s="393">
        <v>5</v>
      </c>
      <c r="E1962" s="390">
        <f>+INT(F1962/5)</f>
        <v>1</v>
      </c>
      <c r="F1962" s="260">
        <f t="shared" si="88"/>
        <v>5</v>
      </c>
      <c r="G1962" s="356">
        <f t="shared" si="89"/>
        <v>4.2</v>
      </c>
      <c r="H1962" s="356"/>
      <c r="I1962" s="356"/>
      <c r="J1962" s="391"/>
      <c r="K1962" s="364"/>
      <c r="L1962" s="362"/>
    </row>
    <row r="1963" spans="1:12" ht="12.75" customHeight="1">
      <c r="A1963" s="380"/>
      <c r="D1963" s="393">
        <v>10</v>
      </c>
      <c r="E1963" s="390">
        <v>1</v>
      </c>
      <c r="F1963" s="260">
        <f t="shared" si="88"/>
        <v>5</v>
      </c>
      <c r="G1963" s="356">
        <f t="shared" si="89"/>
        <v>4.2</v>
      </c>
      <c r="H1963" s="356"/>
      <c r="I1963" s="356"/>
      <c r="J1963" s="391"/>
      <c r="K1963" s="364"/>
      <c r="L1963" s="362"/>
    </row>
    <row r="1964" spans="1:12" ht="12.75" customHeight="1">
      <c r="A1964" s="380"/>
      <c r="D1964" s="393">
        <v>15</v>
      </c>
      <c r="E1964" s="390">
        <f>+INT(F1964/5)</f>
        <v>1</v>
      </c>
      <c r="F1964" s="260">
        <f t="shared" si="88"/>
        <v>5</v>
      </c>
      <c r="G1964" s="356">
        <f t="shared" si="89"/>
        <v>4.2</v>
      </c>
      <c r="H1964" s="356"/>
      <c r="I1964" s="356"/>
      <c r="J1964" s="391"/>
      <c r="K1964" s="364"/>
      <c r="L1964" s="362"/>
    </row>
    <row r="1965" spans="1:12" ht="12.75" customHeight="1">
      <c r="A1965" s="380"/>
      <c r="D1965" s="393">
        <v>20</v>
      </c>
      <c r="E1965" s="390">
        <v>1</v>
      </c>
      <c r="F1965" s="260">
        <f t="shared" si="88"/>
        <v>5</v>
      </c>
      <c r="G1965" s="356">
        <f t="shared" si="89"/>
        <v>4.2</v>
      </c>
      <c r="H1965" s="356"/>
      <c r="I1965" s="356"/>
      <c r="J1965" s="391"/>
      <c r="K1965" s="364"/>
      <c r="L1965" s="362"/>
    </row>
    <row r="1966" spans="1:12" ht="12.75" customHeight="1">
      <c r="A1966" s="380"/>
      <c r="D1966" s="393">
        <v>25</v>
      </c>
      <c r="E1966" s="390">
        <f>+INT(F1966/5)</f>
        <v>1</v>
      </c>
      <c r="F1966" s="260">
        <f t="shared" si="88"/>
        <v>5</v>
      </c>
      <c r="G1966" s="356">
        <f t="shared" si="89"/>
        <v>4.2</v>
      </c>
      <c r="H1966" s="356"/>
      <c r="I1966" s="356"/>
      <c r="J1966" s="391"/>
      <c r="K1966" s="364"/>
      <c r="L1966" s="362"/>
    </row>
    <row r="1967" spans="1:12" ht="12.75" customHeight="1">
      <c r="A1967" s="380"/>
      <c r="D1967" s="393">
        <v>30</v>
      </c>
      <c r="E1967" s="390">
        <v>1</v>
      </c>
      <c r="F1967" s="260">
        <f t="shared" si="88"/>
        <v>5</v>
      </c>
      <c r="G1967" s="356">
        <f t="shared" si="89"/>
        <v>4.2</v>
      </c>
      <c r="H1967" s="356"/>
      <c r="I1967" s="356"/>
      <c r="J1967" s="391"/>
      <c r="K1967" s="364"/>
      <c r="L1967" s="362"/>
    </row>
    <row r="1968" spans="1:12" ht="12.75" customHeight="1">
      <c r="A1968" s="380"/>
      <c r="D1968" s="393">
        <v>35</v>
      </c>
      <c r="E1968" s="390">
        <f>+INT(F1968/5)</f>
        <v>1</v>
      </c>
      <c r="F1968" s="260">
        <f t="shared" si="88"/>
        <v>5</v>
      </c>
      <c r="G1968" s="356">
        <f t="shared" si="89"/>
        <v>4.2</v>
      </c>
      <c r="H1968" s="356"/>
      <c r="I1968" s="356"/>
      <c r="J1968" s="391"/>
      <c r="K1968" s="364"/>
      <c r="L1968" s="362"/>
    </row>
    <row r="1969" spans="1:12" ht="12.75" customHeight="1">
      <c r="A1969" s="380"/>
      <c r="D1969" s="393">
        <v>40</v>
      </c>
      <c r="E1969" s="390">
        <v>1</v>
      </c>
      <c r="F1969" s="260">
        <f t="shared" si="88"/>
        <v>5</v>
      </c>
      <c r="G1969" s="356">
        <f t="shared" si="89"/>
        <v>2.8</v>
      </c>
      <c r="H1969" s="356"/>
      <c r="I1969" s="356"/>
      <c r="J1969" s="391"/>
      <c r="K1969" s="364"/>
      <c r="L1969" s="362"/>
    </row>
    <row r="1970" spans="1:12" ht="12.75" customHeight="1">
      <c r="A1970" s="380"/>
      <c r="D1970" s="393">
        <v>45</v>
      </c>
      <c r="E1970" s="390">
        <f>+INT(F1970/5)</f>
        <v>1</v>
      </c>
      <c r="F1970" s="260">
        <f t="shared" si="88"/>
        <v>5</v>
      </c>
      <c r="G1970" s="356">
        <f t="shared" si="89"/>
        <v>2.8</v>
      </c>
      <c r="H1970" s="356"/>
      <c r="I1970" s="356"/>
      <c r="J1970" s="391"/>
      <c r="K1970" s="364"/>
      <c r="L1970" s="362"/>
    </row>
    <row r="1971" spans="1:12" ht="12.75" customHeight="1">
      <c r="A1971" s="380"/>
      <c r="D1971" s="393">
        <v>50</v>
      </c>
      <c r="E1971" s="390">
        <v>1</v>
      </c>
      <c r="F1971" s="260">
        <f t="shared" si="88"/>
        <v>5</v>
      </c>
      <c r="G1971" s="356">
        <f t="shared" si="89"/>
        <v>2.8</v>
      </c>
      <c r="H1971" s="356"/>
      <c r="I1971" s="356"/>
      <c r="J1971" s="391"/>
      <c r="K1971" s="364"/>
      <c r="L1971" s="362"/>
    </row>
    <row r="1972" spans="1:12" ht="12.75" customHeight="1">
      <c r="A1972" s="380"/>
      <c r="D1972" s="393">
        <v>55</v>
      </c>
      <c r="E1972" s="390">
        <f>+INT(F1972/5)</f>
        <v>1</v>
      </c>
      <c r="F1972" s="260">
        <f t="shared" si="88"/>
        <v>5</v>
      </c>
      <c r="G1972" s="356">
        <f t="shared" si="89"/>
        <v>5.4</v>
      </c>
      <c r="H1972" s="356"/>
      <c r="I1972" s="356"/>
      <c r="J1972" s="391"/>
      <c r="K1972" s="364"/>
      <c r="L1972" s="362"/>
    </row>
    <row r="1973" spans="1:12" ht="12.75" customHeight="1">
      <c r="A1973" s="380"/>
      <c r="D1973" s="393">
        <v>60</v>
      </c>
      <c r="E1973" s="390">
        <v>1</v>
      </c>
      <c r="F1973" s="260">
        <f t="shared" si="88"/>
        <v>5</v>
      </c>
      <c r="G1973" s="356">
        <f t="shared" si="89"/>
        <v>5.3</v>
      </c>
      <c r="H1973" s="356"/>
      <c r="I1973" s="356"/>
      <c r="J1973" s="391"/>
      <c r="K1973" s="364"/>
      <c r="L1973" s="362"/>
    </row>
    <row r="1974" spans="1:12" ht="12.75" customHeight="1">
      <c r="A1974" s="380"/>
      <c r="D1974" s="393">
        <v>65</v>
      </c>
      <c r="E1974" s="390">
        <v>1</v>
      </c>
      <c r="F1974" s="260">
        <f t="shared" si="88"/>
        <v>5</v>
      </c>
      <c r="G1974" s="356">
        <f t="shared" si="89"/>
        <v>5.3</v>
      </c>
      <c r="H1974" s="356"/>
      <c r="I1974" s="356"/>
      <c r="J1974" s="391"/>
      <c r="K1974" s="364"/>
      <c r="L1974" s="362"/>
    </row>
    <row r="1975" spans="1:12" ht="12.75" customHeight="1">
      <c r="A1975" s="380"/>
      <c r="D1975" s="393">
        <v>70</v>
      </c>
      <c r="E1975" s="390">
        <f>+INT(F1975/5)</f>
        <v>1</v>
      </c>
      <c r="F1975" s="260">
        <f t="shared" si="88"/>
        <v>5</v>
      </c>
      <c r="G1975" s="356">
        <f t="shared" si="89"/>
        <v>4.2</v>
      </c>
      <c r="H1975" s="356"/>
      <c r="I1975" s="356"/>
      <c r="J1975" s="391"/>
      <c r="K1975" s="364"/>
      <c r="L1975" s="362"/>
    </row>
    <row r="1976" spans="1:12" ht="12.75" customHeight="1">
      <c r="A1976" s="380"/>
      <c r="D1976" s="393">
        <v>75</v>
      </c>
      <c r="E1976" s="390">
        <v>1</v>
      </c>
      <c r="F1976" s="260">
        <f t="shared" si="88"/>
        <v>5</v>
      </c>
      <c r="G1976" s="356">
        <f t="shared" si="89"/>
        <v>4.2</v>
      </c>
      <c r="H1976" s="356"/>
      <c r="I1976" s="356"/>
      <c r="J1976" s="391"/>
      <c r="K1976" s="364"/>
      <c r="L1976" s="362"/>
    </row>
    <row r="1977" spans="1:12" ht="12.75" customHeight="1">
      <c r="A1977" s="380"/>
      <c r="D1977" s="393">
        <v>80</v>
      </c>
      <c r="E1977" s="390">
        <f>+INT(F1977/5)</f>
        <v>1</v>
      </c>
      <c r="F1977" s="260">
        <f t="shared" si="88"/>
        <v>5</v>
      </c>
      <c r="G1977" s="356">
        <f t="shared" si="89"/>
        <v>2.7</v>
      </c>
      <c r="H1977" s="356"/>
      <c r="I1977" s="356"/>
      <c r="J1977" s="391"/>
      <c r="K1977" s="364"/>
      <c r="L1977" s="362"/>
    </row>
    <row r="1978" spans="1:12" ht="12.75" customHeight="1">
      <c r="A1978" s="380"/>
      <c r="D1978" s="393">
        <v>85</v>
      </c>
      <c r="E1978" s="390">
        <v>1</v>
      </c>
      <c r="F1978" s="260">
        <f t="shared" si="88"/>
        <v>5</v>
      </c>
      <c r="G1978" s="356">
        <f t="shared" si="89"/>
        <v>7.2</v>
      </c>
      <c r="H1978" s="356"/>
      <c r="I1978" s="356"/>
      <c r="J1978" s="391"/>
      <c r="K1978" s="364"/>
      <c r="L1978" s="362"/>
    </row>
    <row r="1979" spans="1:12" ht="12.75" customHeight="1">
      <c r="A1979" s="380"/>
      <c r="D1979" s="393">
        <v>90</v>
      </c>
      <c r="E1979" s="390">
        <f>+INT(F1979/5)</f>
        <v>1</v>
      </c>
      <c r="F1979" s="260">
        <f t="shared" si="88"/>
        <v>5</v>
      </c>
      <c r="G1979" s="356">
        <f t="shared" si="89"/>
        <v>2.7</v>
      </c>
      <c r="H1979" s="356"/>
      <c r="I1979" s="356"/>
      <c r="J1979" s="391"/>
      <c r="K1979" s="364"/>
      <c r="L1979" s="362"/>
    </row>
    <row r="1980" spans="1:12" ht="12.75" customHeight="1">
      <c r="A1980" s="380"/>
      <c r="D1980" s="393">
        <v>95</v>
      </c>
      <c r="E1980" s="390">
        <v>1</v>
      </c>
      <c r="F1980" s="260">
        <f t="shared" si="88"/>
        <v>5</v>
      </c>
      <c r="G1980" s="356">
        <f t="shared" si="89"/>
        <v>3</v>
      </c>
      <c r="H1980" s="356"/>
      <c r="I1980" s="356"/>
      <c r="J1980" s="391"/>
      <c r="K1980" s="364"/>
      <c r="L1980" s="362"/>
    </row>
    <row r="1981" spans="1:12" ht="12.75" customHeight="1">
      <c r="A1981" s="380"/>
      <c r="D1981" s="393">
        <v>100</v>
      </c>
      <c r="E1981" s="390">
        <f>+INT(F1981/5)</f>
        <v>1</v>
      </c>
      <c r="F1981" s="260">
        <f t="shared" si="88"/>
        <v>5</v>
      </c>
      <c r="G1981" s="356">
        <f t="shared" si="89"/>
        <v>5.0999999999999996</v>
      </c>
      <c r="H1981" s="356"/>
      <c r="I1981" s="356"/>
      <c r="J1981" s="391"/>
      <c r="K1981" s="364"/>
      <c r="L1981" s="362"/>
    </row>
    <row r="1982" spans="1:12" ht="12.75" customHeight="1">
      <c r="A1982" s="380"/>
      <c r="D1982" s="393">
        <v>105</v>
      </c>
      <c r="E1982" s="390">
        <v>1</v>
      </c>
      <c r="F1982" s="260">
        <f t="shared" si="88"/>
        <v>5</v>
      </c>
      <c r="G1982" s="356">
        <f t="shared" si="89"/>
        <v>5.0999999999999996</v>
      </c>
      <c r="H1982" s="356"/>
      <c r="I1982" s="356"/>
      <c r="J1982" s="391"/>
      <c r="K1982" s="364"/>
      <c r="L1982" s="362"/>
    </row>
    <row r="1983" spans="1:12" ht="12.75" customHeight="1">
      <c r="A1983" s="380"/>
      <c r="D1983" s="393">
        <v>110</v>
      </c>
      <c r="E1983" s="390">
        <f>+INT(F1983/5)</f>
        <v>1</v>
      </c>
      <c r="F1983" s="260">
        <f t="shared" si="88"/>
        <v>5</v>
      </c>
      <c r="G1983" s="356">
        <f t="shared" si="89"/>
        <v>5.0999999999999996</v>
      </c>
      <c r="H1983" s="356"/>
      <c r="I1983" s="356"/>
      <c r="J1983" s="391"/>
      <c r="K1983" s="364"/>
      <c r="L1983" s="362"/>
    </row>
    <row r="1984" spans="1:12" ht="12.75" customHeight="1">
      <c r="A1984" s="380"/>
      <c r="D1984" s="393">
        <v>115</v>
      </c>
      <c r="E1984" s="390">
        <v>1</v>
      </c>
      <c r="F1984" s="260">
        <f t="shared" si="88"/>
        <v>5</v>
      </c>
      <c r="G1984" s="356">
        <f t="shared" si="89"/>
        <v>5.0999999999999996</v>
      </c>
      <c r="H1984" s="356"/>
      <c r="I1984" s="356"/>
      <c r="J1984" s="391"/>
      <c r="K1984" s="364"/>
      <c r="L1984" s="362"/>
    </row>
    <row r="1985" spans="1:12" ht="12.75" customHeight="1">
      <c r="A1985" s="380"/>
      <c r="D1985" s="393">
        <v>120</v>
      </c>
      <c r="E1985" s="390">
        <f>+INT(F1985/5)</f>
        <v>1</v>
      </c>
      <c r="F1985" s="260">
        <f t="shared" si="88"/>
        <v>5</v>
      </c>
      <c r="G1985" s="356">
        <f t="shared" si="89"/>
        <v>5.0999999999999996</v>
      </c>
      <c r="H1985" s="356"/>
      <c r="I1985" s="356"/>
      <c r="J1985" s="391"/>
      <c r="K1985" s="364"/>
      <c r="L1985" s="362"/>
    </row>
    <row r="1986" spans="1:12" ht="12.75" customHeight="1">
      <c r="A1986" s="380"/>
      <c r="D1986" s="393">
        <v>125</v>
      </c>
      <c r="E1986" s="390">
        <v>1</v>
      </c>
      <c r="F1986" s="260">
        <f t="shared" si="88"/>
        <v>5</v>
      </c>
      <c r="G1986" s="356">
        <f t="shared" si="89"/>
        <v>5.0999999999999996</v>
      </c>
      <c r="H1986" s="356"/>
      <c r="I1986" s="356"/>
      <c r="J1986" s="391"/>
      <c r="K1986" s="364"/>
      <c r="L1986" s="362"/>
    </row>
    <row r="1987" spans="1:12" ht="12.75" customHeight="1">
      <c r="A1987" s="380"/>
      <c r="D1987" s="393">
        <v>130</v>
      </c>
      <c r="E1987" s="390">
        <v>1</v>
      </c>
      <c r="F1987" s="260">
        <f t="shared" si="88"/>
        <v>5</v>
      </c>
      <c r="G1987" s="356">
        <f t="shared" si="89"/>
        <v>5.0999999999999996</v>
      </c>
      <c r="H1987" s="356"/>
      <c r="I1987" s="356"/>
      <c r="J1987" s="391"/>
      <c r="K1987" s="364"/>
      <c r="L1987" s="362"/>
    </row>
    <row r="1988" spans="1:12" ht="12.75" customHeight="1">
      <c r="A1988" s="380"/>
      <c r="D1988" s="393">
        <v>135</v>
      </c>
      <c r="E1988" s="390">
        <f>+INT(F1988/5)</f>
        <v>1</v>
      </c>
      <c r="F1988" s="260">
        <f t="shared" si="88"/>
        <v>5</v>
      </c>
      <c r="G1988" s="356">
        <f t="shared" si="89"/>
        <v>5.0999999999999996</v>
      </c>
      <c r="H1988" s="356"/>
      <c r="I1988" s="356"/>
      <c r="J1988" s="391"/>
      <c r="K1988" s="364"/>
      <c r="L1988" s="362"/>
    </row>
    <row r="1989" spans="1:12" ht="12.75" customHeight="1">
      <c r="A1989" s="380"/>
      <c r="D1989" s="393">
        <v>139</v>
      </c>
      <c r="E1989" s="390">
        <v>1</v>
      </c>
      <c r="F1989" s="260">
        <f t="shared" si="88"/>
        <v>4</v>
      </c>
      <c r="G1989" s="356">
        <f t="shared" si="89"/>
        <v>5.0999999999999996</v>
      </c>
      <c r="H1989" s="356"/>
      <c r="I1989" s="356"/>
      <c r="J1989" s="391"/>
      <c r="K1989" s="364"/>
      <c r="L1989" s="362"/>
    </row>
    <row r="1990" spans="1:12" ht="12.75" customHeight="1">
      <c r="A1990" s="380"/>
      <c r="D1990" s="393"/>
      <c r="E1990" s="390"/>
      <c r="F1990" s="260"/>
      <c r="G1990" s="356"/>
      <c r="H1990" s="356"/>
      <c r="I1990" s="356"/>
      <c r="J1990" s="391"/>
      <c r="K1990" s="364"/>
      <c r="L1990" s="362"/>
    </row>
    <row r="1991" spans="1:12" ht="12.75" customHeight="1">
      <c r="A1991" s="380"/>
      <c r="C1991" s="352" t="s">
        <v>607</v>
      </c>
      <c r="F1991" s="356"/>
      <c r="G1991" s="356"/>
      <c r="H1991" s="356"/>
      <c r="I1991" s="391"/>
      <c r="J1991" s="391">
        <f>+SUM(J1993:J1994)</f>
        <v>23.4</v>
      </c>
      <c r="K1991" s="364"/>
      <c r="L1991" s="362"/>
    </row>
    <row r="1992" spans="1:12" ht="12.75" customHeight="1">
      <c r="A1992" s="380"/>
      <c r="D1992" s="344" t="s">
        <v>612</v>
      </c>
      <c r="F1992" s="356"/>
      <c r="G1992" s="356"/>
      <c r="H1992" s="356"/>
      <c r="I1992" s="356"/>
      <c r="J1992" s="391"/>
      <c r="K1992" s="364"/>
      <c r="L1992" s="362"/>
    </row>
    <row r="1993" spans="1:12" ht="12.75" customHeight="1">
      <c r="A1993" s="380"/>
      <c r="D1993" s="344" t="s">
        <v>405</v>
      </c>
      <c r="F1993" s="356">
        <f>+F1787</f>
        <v>31</v>
      </c>
      <c r="G1993" s="356"/>
      <c r="H1993" s="356"/>
      <c r="I1993" s="356"/>
      <c r="J1993" s="391"/>
      <c r="K1993" s="364"/>
      <c r="L1993" s="362"/>
    </row>
    <row r="1994" spans="1:12" ht="12.75" customHeight="1">
      <c r="A1994" s="380"/>
      <c r="D1994" s="344" t="s">
        <v>406</v>
      </c>
      <c r="E1994" s="345">
        <f>+INT(F1994/5)</f>
        <v>6</v>
      </c>
      <c r="F1994" s="356">
        <f>+F1993</f>
        <v>31</v>
      </c>
      <c r="G1994" s="356">
        <f>+G1788</f>
        <v>3.9</v>
      </c>
      <c r="H1994" s="356"/>
      <c r="I1994" s="356"/>
      <c r="J1994" s="391">
        <f>+(G1994*E1994)</f>
        <v>23.4</v>
      </c>
      <c r="K1994" s="364"/>
      <c r="L1994" s="362"/>
    </row>
    <row r="1995" spans="1:12" ht="12.75" customHeight="1">
      <c r="A1995" s="380"/>
      <c r="D1995" s="393"/>
      <c r="E1995" s="390"/>
      <c r="F1995" s="260"/>
      <c r="G1995" s="356"/>
      <c r="H1995" s="356"/>
      <c r="I1995" s="356"/>
      <c r="J1995" s="391"/>
      <c r="K1995" s="364"/>
      <c r="L1995" s="362"/>
    </row>
    <row r="1996" spans="1:12" ht="12.75" customHeight="1">
      <c r="A1996" s="380"/>
      <c r="C1996" s="363" t="s">
        <v>613</v>
      </c>
      <c r="F1996" s="356"/>
      <c r="G1996" s="356"/>
      <c r="H1996" s="356"/>
      <c r="I1996" s="391"/>
      <c r="J1996" s="418">
        <f>+J1998</f>
        <v>72</v>
      </c>
      <c r="K1996" s="364"/>
      <c r="L1996" s="362"/>
    </row>
    <row r="1997" spans="1:12" ht="12.75" customHeight="1">
      <c r="A1997" s="380"/>
      <c r="C1997" s="352"/>
      <c r="F1997" s="356"/>
      <c r="G1997" s="356"/>
      <c r="H1997" s="356"/>
      <c r="I1997" s="391"/>
      <c r="J1997" s="391"/>
      <c r="K1997" s="364"/>
      <c r="L1997" s="362"/>
    </row>
    <row r="1998" spans="1:12" ht="12.75" customHeight="1">
      <c r="A1998" s="380"/>
      <c r="C1998" s="352" t="s">
        <v>395</v>
      </c>
      <c r="F1998" s="356"/>
      <c r="G1998" s="356"/>
      <c r="H1998" s="356"/>
      <c r="I1998" s="391"/>
      <c r="J1998" s="391">
        <f>+SUM(J2000:J2001)</f>
        <v>72</v>
      </c>
      <c r="K1998" s="364"/>
      <c r="L1998" s="362"/>
    </row>
    <row r="1999" spans="1:12" ht="12.75" customHeight="1">
      <c r="A1999" s="380"/>
      <c r="D1999" s="344" t="s">
        <v>614</v>
      </c>
      <c r="F1999" s="356"/>
      <c r="G1999" s="356"/>
      <c r="H1999" s="356"/>
      <c r="I1999" s="356"/>
      <c r="J1999" s="391"/>
      <c r="K1999" s="364"/>
      <c r="L1999" s="362"/>
    </row>
    <row r="2000" spans="1:12" ht="12.75" customHeight="1">
      <c r="A2000" s="380"/>
      <c r="D2000" s="344" t="s">
        <v>405</v>
      </c>
      <c r="F2000" s="356">
        <f>+F1794</f>
        <v>100</v>
      </c>
      <c r="G2000" s="356"/>
      <c r="H2000" s="356"/>
      <c r="I2000" s="356"/>
      <c r="J2000" s="391"/>
      <c r="K2000" s="364"/>
      <c r="L2000" s="362"/>
    </row>
    <row r="2001" spans="1:12" ht="12.75" customHeight="1">
      <c r="A2001" s="380"/>
      <c r="D2001" s="344" t="s">
        <v>406</v>
      </c>
      <c r="E2001" s="345">
        <f>+INT(F2001/5)</f>
        <v>20</v>
      </c>
      <c r="F2001" s="356">
        <f>+F2000</f>
        <v>100</v>
      </c>
      <c r="G2001" s="356">
        <f>+G1795</f>
        <v>3.6</v>
      </c>
      <c r="H2001" s="356"/>
      <c r="I2001" s="356"/>
      <c r="J2001" s="391">
        <f>+(G2001*E2001)</f>
        <v>72</v>
      </c>
      <c r="K2001" s="364"/>
      <c r="L2001" s="362"/>
    </row>
    <row r="2002" spans="1:12" ht="12.75" customHeight="1">
      <c r="A2002" s="380"/>
      <c r="F2002" s="356"/>
      <c r="G2002" s="356"/>
      <c r="H2002" s="356"/>
      <c r="I2002" s="356"/>
      <c r="J2002" s="411"/>
      <c r="K2002" s="364"/>
      <c r="L2002" s="362"/>
    </row>
    <row r="2003" spans="1:12" ht="12.75" customHeight="1">
      <c r="A2003" s="380"/>
      <c r="C2003" s="363" t="s">
        <v>615</v>
      </c>
      <c r="F2003" s="356"/>
      <c r="G2003" s="356"/>
      <c r="H2003" s="356"/>
      <c r="I2003" s="391"/>
      <c r="J2003" s="411">
        <f>+J2008</f>
        <v>25.2</v>
      </c>
      <c r="K2003" s="364"/>
      <c r="L2003" s="362"/>
    </row>
    <row r="2004" spans="1:12" ht="12.75" customHeight="1">
      <c r="A2004" s="380"/>
      <c r="C2004" s="352"/>
      <c r="F2004" s="356"/>
      <c r="G2004" s="356"/>
      <c r="H2004" s="356"/>
      <c r="I2004" s="391"/>
      <c r="J2004" s="411"/>
      <c r="K2004" s="364"/>
      <c r="L2004" s="362"/>
    </row>
    <row r="2005" spans="1:12" ht="12.75" customHeight="1">
      <c r="A2005" s="380"/>
      <c r="C2005" s="352" t="s">
        <v>395</v>
      </c>
      <c r="F2005" s="356"/>
      <c r="G2005" s="356"/>
      <c r="H2005" s="356"/>
      <c r="I2005" s="391"/>
      <c r="J2005" s="411"/>
      <c r="K2005" s="364"/>
      <c r="L2005" s="362"/>
    </row>
    <row r="2006" spans="1:12" ht="12.75" customHeight="1">
      <c r="A2006" s="380"/>
      <c r="D2006" s="344" t="s">
        <v>616</v>
      </c>
      <c r="F2006" s="356"/>
      <c r="G2006" s="356"/>
      <c r="H2006" s="356"/>
      <c r="I2006" s="356"/>
      <c r="J2006" s="411"/>
      <c r="K2006" s="364"/>
      <c r="L2006" s="362"/>
    </row>
    <row r="2007" spans="1:12" ht="12.75" customHeight="1">
      <c r="A2007" s="380"/>
      <c r="D2007" s="344" t="s">
        <v>405</v>
      </c>
      <c r="F2007" s="356">
        <f>+F1801</f>
        <v>37.5</v>
      </c>
      <c r="G2007" s="356"/>
      <c r="H2007" s="356"/>
      <c r="I2007" s="356"/>
      <c r="J2007" s="391"/>
      <c r="K2007" s="364"/>
      <c r="L2007" s="362"/>
    </row>
    <row r="2008" spans="1:12" ht="12.75" customHeight="1">
      <c r="A2008" s="380"/>
      <c r="D2008" s="344" t="s">
        <v>406</v>
      </c>
      <c r="E2008" s="345">
        <f>+INT(F2008/5)</f>
        <v>7</v>
      </c>
      <c r="F2008" s="356">
        <f>+F2007</f>
        <v>37.5</v>
      </c>
      <c r="G2008" s="356">
        <f>+G1802</f>
        <v>3.6</v>
      </c>
      <c r="H2008" s="356"/>
      <c r="I2008" s="356"/>
      <c r="J2008" s="391">
        <f>+(G2008*E2008)</f>
        <v>25.2</v>
      </c>
      <c r="K2008" s="364"/>
      <c r="L2008" s="362"/>
    </row>
    <row r="2009" spans="1:12" ht="12.75" customHeight="1">
      <c r="A2009" s="380"/>
      <c r="F2009" s="356"/>
      <c r="G2009" s="356"/>
      <c r="H2009" s="356"/>
      <c r="I2009" s="356"/>
      <c r="J2009" s="411"/>
      <c r="K2009" s="364"/>
      <c r="L2009" s="362"/>
    </row>
    <row r="2010" spans="1:12" ht="12.75" customHeight="1">
      <c r="A2010" s="380"/>
      <c r="C2010" s="363" t="s">
        <v>617</v>
      </c>
      <c r="F2010" s="356"/>
      <c r="G2010" s="356"/>
      <c r="H2010" s="356"/>
      <c r="I2010" s="391"/>
      <c r="J2010" s="411">
        <f>+J2015</f>
        <v>45</v>
      </c>
      <c r="K2010" s="364"/>
      <c r="L2010" s="362"/>
    </row>
    <row r="2011" spans="1:12" ht="12.75" customHeight="1">
      <c r="A2011" s="380"/>
      <c r="C2011" s="352"/>
      <c r="F2011" s="356"/>
      <c r="G2011" s="356"/>
      <c r="H2011" s="356"/>
      <c r="I2011" s="391"/>
      <c r="J2011" s="411"/>
      <c r="K2011" s="364"/>
      <c r="L2011" s="362"/>
    </row>
    <row r="2012" spans="1:12" ht="12.75" customHeight="1">
      <c r="A2012" s="380"/>
      <c r="C2012" s="352" t="s">
        <v>395</v>
      </c>
      <c r="F2012" s="356"/>
      <c r="G2012" s="404"/>
      <c r="H2012" s="356"/>
      <c r="I2012" s="391"/>
      <c r="J2012" s="411"/>
      <c r="K2012" s="364"/>
      <c r="L2012" s="362"/>
    </row>
    <row r="2013" spans="1:12" ht="12.75" customHeight="1">
      <c r="A2013" s="380"/>
      <c r="D2013" s="344" t="s">
        <v>618</v>
      </c>
      <c r="F2013" s="356"/>
      <c r="G2013" s="404"/>
      <c r="H2013" s="356"/>
      <c r="I2013" s="356"/>
      <c r="J2013" s="391"/>
      <c r="K2013" s="364"/>
      <c r="L2013" s="362"/>
    </row>
    <row r="2014" spans="1:12" ht="12.75" customHeight="1">
      <c r="A2014" s="380"/>
      <c r="D2014" s="344" t="s">
        <v>405</v>
      </c>
      <c r="F2014" s="356">
        <f>+F1808</f>
        <v>46.1</v>
      </c>
      <c r="G2014" s="404"/>
      <c r="H2014" s="356"/>
      <c r="I2014" s="356"/>
      <c r="J2014" s="391"/>
      <c r="K2014" s="364"/>
      <c r="L2014" s="362"/>
    </row>
    <row r="2015" spans="1:12" ht="12.75" customHeight="1">
      <c r="A2015" s="380"/>
      <c r="D2015" s="344" t="s">
        <v>406</v>
      </c>
      <c r="E2015" s="345">
        <f>+INT(F2015/5)</f>
        <v>9</v>
      </c>
      <c r="F2015" s="356">
        <f>+F2014</f>
        <v>46.1</v>
      </c>
      <c r="G2015" s="400">
        <f>+G1809</f>
        <v>5</v>
      </c>
      <c r="H2015" s="356"/>
      <c r="I2015" s="356"/>
      <c r="J2015" s="391">
        <f>+(G2015*E2015)</f>
        <v>45</v>
      </c>
      <c r="K2015" s="364"/>
      <c r="L2015" s="362"/>
    </row>
    <row r="2016" spans="1:12" ht="12.75" customHeight="1">
      <c r="A2016" s="380"/>
      <c r="F2016" s="356"/>
      <c r="G2016" s="356"/>
      <c r="H2016" s="356"/>
      <c r="I2016" s="356"/>
      <c r="J2016" s="411"/>
      <c r="K2016" s="364"/>
      <c r="L2016" s="362"/>
    </row>
    <row r="2017" spans="1:12" ht="12.75" customHeight="1">
      <c r="A2017" s="380"/>
      <c r="C2017" s="363" t="s">
        <v>619</v>
      </c>
      <c r="F2017" s="356"/>
      <c r="G2017" s="356"/>
      <c r="H2017" s="356"/>
      <c r="I2017" s="391"/>
      <c r="J2017" s="411">
        <f>+J2022</f>
        <v>21.5</v>
      </c>
      <c r="K2017" s="364"/>
      <c r="L2017" s="362"/>
    </row>
    <row r="2018" spans="1:12" ht="12.75" customHeight="1">
      <c r="A2018" s="380"/>
      <c r="C2018" s="352"/>
      <c r="F2018" s="356"/>
      <c r="G2018" s="356"/>
      <c r="H2018" s="356"/>
      <c r="I2018" s="391"/>
      <c r="J2018" s="411"/>
      <c r="K2018" s="364"/>
      <c r="L2018" s="362"/>
    </row>
    <row r="2019" spans="1:12" ht="12.75" customHeight="1">
      <c r="A2019" s="380"/>
      <c r="C2019" s="352" t="s">
        <v>605</v>
      </c>
      <c r="F2019" s="356"/>
      <c r="G2019" s="356"/>
      <c r="H2019" s="356"/>
      <c r="I2019" s="391"/>
      <c r="J2019" s="411"/>
      <c r="K2019" s="364"/>
      <c r="L2019" s="362"/>
    </row>
    <row r="2020" spans="1:12" ht="12.75" customHeight="1">
      <c r="A2020" s="380"/>
      <c r="D2020" s="344" t="s">
        <v>352</v>
      </c>
      <c r="F2020" s="356"/>
      <c r="G2020" s="356"/>
      <c r="H2020" s="356"/>
      <c r="I2020" s="356"/>
      <c r="J2020" s="391"/>
      <c r="K2020" s="364"/>
      <c r="L2020" s="362"/>
    </row>
    <row r="2021" spans="1:12" ht="12.75" customHeight="1">
      <c r="A2021" s="380"/>
      <c r="D2021" s="344" t="s">
        <v>405</v>
      </c>
      <c r="F2021" s="356">
        <f>+F1815</f>
        <v>26.7</v>
      </c>
      <c r="G2021" s="356"/>
      <c r="H2021" s="356"/>
      <c r="I2021" s="356"/>
      <c r="J2021" s="391"/>
      <c r="K2021" s="364"/>
      <c r="L2021" s="362"/>
    </row>
    <row r="2022" spans="1:12" ht="12.75" customHeight="1">
      <c r="A2022" s="380"/>
      <c r="D2022" s="344" t="s">
        <v>406</v>
      </c>
      <c r="E2022" s="345">
        <f>+INT(F2022/5)</f>
        <v>5</v>
      </c>
      <c r="F2022" s="356">
        <f>+F2021</f>
        <v>26.7</v>
      </c>
      <c r="G2022" s="356">
        <f>+G1816</f>
        <v>4.3</v>
      </c>
      <c r="H2022" s="356"/>
      <c r="I2022" s="356"/>
      <c r="J2022" s="391">
        <f>+(G2022*E2022)</f>
        <v>21.5</v>
      </c>
      <c r="K2022" s="364"/>
      <c r="L2022" s="362"/>
    </row>
    <row r="2023" spans="1:12" ht="12.75" customHeight="1">
      <c r="A2023" s="380"/>
      <c r="F2023" s="356"/>
      <c r="G2023" s="356"/>
      <c r="H2023" s="356"/>
      <c r="I2023" s="356"/>
      <c r="J2023" s="411"/>
      <c r="K2023" s="364"/>
      <c r="L2023" s="362"/>
    </row>
    <row r="2024" spans="1:12" ht="12.75" customHeight="1">
      <c r="A2024" s="380"/>
      <c r="C2024" s="363" t="s">
        <v>620</v>
      </c>
      <c r="F2024" s="356"/>
      <c r="G2024" s="356"/>
      <c r="H2024" s="356"/>
      <c r="I2024" s="391"/>
      <c r="J2024" s="411">
        <f>+J2029</f>
        <v>39.6</v>
      </c>
      <c r="K2024" s="364"/>
      <c r="L2024" s="362"/>
    </row>
    <row r="2025" spans="1:12" ht="12.75" customHeight="1">
      <c r="A2025" s="380"/>
      <c r="C2025" s="352"/>
      <c r="F2025" s="356"/>
      <c r="G2025" s="356"/>
      <c r="H2025" s="356"/>
      <c r="I2025" s="391"/>
      <c r="J2025" s="411"/>
      <c r="K2025" s="364"/>
      <c r="L2025" s="362"/>
    </row>
    <row r="2026" spans="1:12" ht="12.75" customHeight="1">
      <c r="A2026" s="380"/>
      <c r="C2026" s="352" t="s">
        <v>395</v>
      </c>
      <c r="F2026" s="356"/>
      <c r="G2026" s="356"/>
      <c r="H2026" s="356"/>
      <c r="I2026" s="391"/>
      <c r="J2026" s="411"/>
      <c r="K2026" s="364"/>
      <c r="L2026" s="362"/>
    </row>
    <row r="2027" spans="1:12" ht="12.75" customHeight="1">
      <c r="A2027" s="380"/>
      <c r="D2027" s="344" t="s">
        <v>621</v>
      </c>
      <c r="F2027" s="356"/>
      <c r="G2027" s="356"/>
      <c r="H2027" s="356"/>
      <c r="I2027" s="356"/>
      <c r="J2027" s="391"/>
      <c r="K2027" s="364"/>
      <c r="L2027" s="362"/>
    </row>
    <row r="2028" spans="1:12" ht="12.75" customHeight="1">
      <c r="A2028" s="380"/>
      <c r="D2028" s="344" t="s">
        <v>405</v>
      </c>
      <c r="F2028" s="356">
        <f>+F1822</f>
        <v>57.8</v>
      </c>
      <c r="G2028" s="356"/>
      <c r="H2028" s="356"/>
      <c r="I2028" s="356"/>
      <c r="J2028" s="391"/>
      <c r="K2028" s="364"/>
      <c r="L2028" s="362"/>
    </row>
    <row r="2029" spans="1:12" ht="12.75" customHeight="1">
      <c r="A2029" s="380"/>
      <c r="D2029" s="344" t="s">
        <v>406</v>
      </c>
      <c r="E2029" s="345">
        <f>+INT(F2029/5)</f>
        <v>11</v>
      </c>
      <c r="F2029" s="356">
        <f>+F2028</f>
        <v>57.8</v>
      </c>
      <c r="G2029" s="356">
        <f>+G1823</f>
        <v>3.6</v>
      </c>
      <c r="H2029" s="356"/>
      <c r="I2029" s="356"/>
      <c r="J2029" s="391">
        <f>+(G2029*E2029)</f>
        <v>39.6</v>
      </c>
      <c r="K2029" s="364"/>
      <c r="L2029" s="362"/>
    </row>
    <row r="2030" spans="1:12" ht="12.75" customHeight="1">
      <c r="A2030" s="380"/>
      <c r="F2030" s="356"/>
      <c r="G2030" s="356"/>
      <c r="H2030" s="356"/>
      <c r="I2030" s="356"/>
      <c r="J2030" s="411"/>
      <c r="K2030" s="364"/>
      <c r="L2030" s="362"/>
    </row>
    <row r="2031" spans="1:12" ht="12.75" customHeight="1">
      <c r="A2031" s="380"/>
      <c r="C2031" s="363" t="s">
        <v>622</v>
      </c>
      <c r="F2031" s="356"/>
      <c r="G2031" s="356"/>
      <c r="H2031" s="356"/>
      <c r="I2031" s="391"/>
      <c r="J2031" s="411">
        <f>+J2036+J2041</f>
        <v>126</v>
      </c>
      <c r="K2031" s="364"/>
      <c r="L2031" s="362"/>
    </row>
    <row r="2032" spans="1:12" ht="13.5" customHeight="1">
      <c r="A2032" s="380"/>
      <c r="C2032" s="352"/>
      <c r="F2032" s="356"/>
      <c r="G2032" s="356"/>
      <c r="H2032" s="356"/>
      <c r="I2032" s="391"/>
      <c r="J2032" s="411"/>
      <c r="K2032" s="364"/>
      <c r="L2032" s="362"/>
    </row>
    <row r="2033" spans="1:12" ht="12.75" customHeight="1">
      <c r="A2033" s="380"/>
      <c r="C2033" s="352" t="s">
        <v>395</v>
      </c>
      <c r="F2033" s="356"/>
      <c r="G2033" s="356"/>
      <c r="H2033" s="356"/>
      <c r="I2033" s="391"/>
      <c r="J2033" s="411"/>
      <c r="K2033" s="364"/>
      <c r="L2033" s="362"/>
    </row>
    <row r="2034" spans="1:12" ht="12.75" customHeight="1">
      <c r="A2034" s="380"/>
      <c r="D2034" s="344" t="s">
        <v>623</v>
      </c>
      <c r="F2034" s="356"/>
      <c r="G2034" s="356"/>
      <c r="H2034" s="356"/>
      <c r="I2034" s="356"/>
      <c r="J2034" s="391"/>
      <c r="K2034" s="364"/>
      <c r="L2034" s="362"/>
    </row>
    <row r="2035" spans="1:12" ht="12.75" customHeight="1">
      <c r="A2035" s="380"/>
      <c r="D2035" s="344" t="s">
        <v>405</v>
      </c>
      <c r="F2035" s="356">
        <f>+F1829</f>
        <v>132.80000000000001</v>
      </c>
      <c r="G2035" s="356"/>
      <c r="H2035" s="356"/>
      <c r="I2035" s="356"/>
      <c r="J2035" s="391"/>
      <c r="K2035" s="364"/>
      <c r="L2035" s="362"/>
    </row>
    <row r="2036" spans="1:12" ht="12.75" customHeight="1">
      <c r="A2036" s="380"/>
      <c r="D2036" s="344" t="s">
        <v>406</v>
      </c>
      <c r="E2036" s="345">
        <f>+INT(F2036/5)</f>
        <v>26</v>
      </c>
      <c r="F2036" s="356">
        <f>+F2035</f>
        <v>132.80000000000001</v>
      </c>
      <c r="G2036" s="356">
        <f>+G1830</f>
        <v>3.6</v>
      </c>
      <c r="H2036" s="356"/>
      <c r="I2036" s="356"/>
      <c r="J2036" s="391">
        <f>+(G2036*E2036)</f>
        <v>93.600000000000009</v>
      </c>
      <c r="K2036" s="364"/>
      <c r="L2036" s="362"/>
    </row>
    <row r="2037" spans="1:12" ht="12.75" customHeight="1">
      <c r="A2037" s="380"/>
      <c r="F2037" s="356"/>
      <c r="G2037" s="356"/>
      <c r="H2037" s="356"/>
      <c r="I2037" s="356"/>
      <c r="J2037" s="411"/>
      <c r="K2037" s="364"/>
      <c r="L2037" s="362"/>
    </row>
    <row r="2038" spans="1:12" ht="12.75" customHeight="1">
      <c r="A2038" s="380"/>
      <c r="C2038" s="352" t="s">
        <v>607</v>
      </c>
      <c r="F2038" s="356"/>
      <c r="G2038" s="356"/>
      <c r="H2038" s="356"/>
      <c r="I2038" s="391"/>
      <c r="J2038" s="411"/>
      <c r="K2038" s="364"/>
      <c r="L2038" s="362"/>
    </row>
    <row r="2039" spans="1:12" ht="12.75" customHeight="1">
      <c r="A2039" s="380"/>
      <c r="D2039" s="344" t="s">
        <v>625</v>
      </c>
      <c r="F2039" s="356"/>
      <c r="G2039" s="356"/>
      <c r="H2039" s="356"/>
      <c r="I2039" s="356"/>
      <c r="J2039" s="391"/>
      <c r="K2039" s="364"/>
      <c r="L2039" s="362"/>
    </row>
    <row r="2040" spans="1:12" ht="12.75" customHeight="1">
      <c r="A2040" s="380"/>
      <c r="D2040" s="344" t="s">
        <v>405</v>
      </c>
      <c r="F2040" s="356">
        <f>+F1834</f>
        <v>48.4</v>
      </c>
      <c r="G2040" s="356"/>
      <c r="H2040" s="356"/>
      <c r="I2040" s="356"/>
      <c r="J2040" s="391"/>
      <c r="K2040" s="364"/>
      <c r="L2040" s="362"/>
    </row>
    <row r="2041" spans="1:12" ht="12.75" customHeight="1">
      <c r="A2041" s="380"/>
      <c r="D2041" s="344" t="s">
        <v>406</v>
      </c>
      <c r="E2041" s="345">
        <f>+INT(F2041/5)</f>
        <v>9</v>
      </c>
      <c r="F2041" s="356">
        <f>+F2040</f>
        <v>48.4</v>
      </c>
      <c r="G2041" s="356">
        <f>+G1835</f>
        <v>3.6</v>
      </c>
      <c r="H2041" s="356"/>
      <c r="I2041" s="356"/>
      <c r="J2041" s="391">
        <f>+(G2041*E2041)</f>
        <v>32.4</v>
      </c>
      <c r="K2041" s="364"/>
      <c r="L2041" s="362"/>
    </row>
    <row r="2042" spans="1:12" ht="12.75" customHeight="1">
      <c r="A2042" s="380"/>
      <c r="F2042" s="356"/>
      <c r="G2042" s="356"/>
      <c r="H2042" s="356"/>
      <c r="I2042" s="356"/>
      <c r="J2042" s="391"/>
      <c r="K2042" s="364"/>
      <c r="L2042" s="362"/>
    </row>
    <row r="2043" spans="1:12" ht="12.75" customHeight="1">
      <c r="A2043" s="380" t="s">
        <v>1011</v>
      </c>
      <c r="B2043" s="337" t="s">
        <v>628</v>
      </c>
      <c r="C2043" s="366"/>
      <c r="F2043" s="696" t="s">
        <v>629</v>
      </c>
      <c r="G2043" s="345"/>
      <c r="H2043" s="696" t="s">
        <v>630</v>
      </c>
      <c r="I2043" s="356"/>
      <c r="J2043" s="417"/>
      <c r="K2043" s="427">
        <f>+SUM(J2050:J2117)</f>
        <v>13.388</v>
      </c>
      <c r="L2043" s="258" t="s">
        <v>16</v>
      </c>
    </row>
    <row r="2044" spans="1:12" ht="12.75" customHeight="1">
      <c r="A2044" s="380"/>
      <c r="B2044" s="352"/>
      <c r="F2044" s="696"/>
      <c r="G2044" s="345"/>
      <c r="H2044" s="696"/>
      <c r="I2044" s="356"/>
      <c r="J2044" s="417"/>
      <c r="K2044" s="427"/>
      <c r="L2044" s="258"/>
    </row>
    <row r="2045" spans="1:12" ht="12.75" customHeight="1">
      <c r="A2045" s="380"/>
      <c r="B2045" s="352"/>
      <c r="C2045" s="338" t="s">
        <v>631</v>
      </c>
      <c r="F2045" s="399"/>
      <c r="G2045" s="345"/>
      <c r="H2045" s="399"/>
      <c r="I2045" s="356"/>
      <c r="J2045" s="417"/>
      <c r="K2045" s="364"/>
      <c r="L2045" s="258"/>
    </row>
    <row r="2046" spans="1:12" ht="12.75" customHeight="1">
      <c r="A2046" s="380"/>
      <c r="B2046" s="352"/>
      <c r="F2046" s="399"/>
      <c r="G2046" s="345"/>
      <c r="H2046" s="399"/>
      <c r="I2046" s="356"/>
      <c r="J2046" s="417"/>
      <c r="K2046" s="364"/>
      <c r="L2046" s="258"/>
    </row>
    <row r="2047" spans="1:12" ht="12.75" customHeight="1">
      <c r="A2047" s="380"/>
      <c r="C2047" s="363" t="s">
        <v>599</v>
      </c>
      <c r="F2047" s="356"/>
      <c r="G2047" s="356"/>
      <c r="H2047" s="356"/>
      <c r="I2047" s="391"/>
      <c r="J2047" s="411"/>
      <c r="K2047" s="364"/>
      <c r="L2047" s="362"/>
    </row>
    <row r="2048" spans="1:12" ht="12.75" customHeight="1">
      <c r="A2048" s="380"/>
      <c r="C2048" s="352"/>
      <c r="F2048" s="356"/>
      <c r="G2048" s="356"/>
      <c r="H2048" s="356"/>
      <c r="I2048" s="391"/>
      <c r="J2048" s="411"/>
      <c r="K2048" s="364"/>
      <c r="L2048" s="362"/>
    </row>
    <row r="2049" spans="1:12" ht="12.75" customHeight="1">
      <c r="A2049" s="380"/>
      <c r="C2049" s="352" t="s">
        <v>632</v>
      </c>
      <c r="F2049" s="356"/>
      <c r="G2049" s="356"/>
      <c r="H2049" s="356"/>
      <c r="I2049" s="391"/>
      <c r="J2049" s="411"/>
      <c r="K2049" s="364"/>
      <c r="L2049" s="362"/>
    </row>
    <row r="2050" spans="1:12" ht="12.75" customHeight="1">
      <c r="A2050" s="380"/>
      <c r="D2050" s="344" t="s">
        <v>633</v>
      </c>
      <c r="E2050" s="345">
        <v>1</v>
      </c>
      <c r="F2050" s="356">
        <v>4.71</v>
      </c>
      <c r="G2050" s="356"/>
      <c r="H2050" s="356">
        <v>0.2</v>
      </c>
      <c r="I2050" s="356"/>
      <c r="J2050" s="411">
        <f>+PRODUCT(E2050:I2050)</f>
        <v>0.94200000000000006</v>
      </c>
      <c r="K2050" s="364"/>
      <c r="L2050" s="362"/>
    </row>
    <row r="2051" spans="1:12" ht="12.75" customHeight="1">
      <c r="A2051" s="380"/>
      <c r="F2051" s="356"/>
      <c r="G2051" s="356"/>
      <c r="H2051" s="356"/>
      <c r="I2051" s="356"/>
      <c r="J2051" s="411"/>
      <c r="K2051" s="364"/>
      <c r="L2051" s="362"/>
    </row>
    <row r="2052" spans="1:12" ht="12.75" customHeight="1">
      <c r="A2052" s="380"/>
      <c r="C2052" s="352" t="s">
        <v>634</v>
      </c>
      <c r="F2052" s="356"/>
      <c r="G2052" s="356"/>
      <c r="H2052" s="356"/>
      <c r="I2052" s="391"/>
      <c r="J2052" s="411"/>
      <c r="K2052" s="364"/>
      <c r="L2052" s="362"/>
    </row>
    <row r="2053" spans="1:12" ht="12.75" customHeight="1">
      <c r="A2053" s="380"/>
      <c r="D2053" s="344" t="s">
        <v>635</v>
      </c>
      <c r="E2053" s="345">
        <v>1</v>
      </c>
      <c r="F2053" s="356">
        <v>4.71</v>
      </c>
      <c r="G2053" s="356"/>
      <c r="H2053" s="356">
        <v>0.2</v>
      </c>
      <c r="I2053" s="356"/>
      <c r="J2053" s="411">
        <f>+PRODUCT(E2053:I2053)</f>
        <v>0.94200000000000006</v>
      </c>
      <c r="K2053" s="364"/>
      <c r="L2053" s="362"/>
    </row>
    <row r="2054" spans="1:12" ht="12.75" customHeight="1">
      <c r="A2054" s="380"/>
      <c r="F2054" s="356"/>
      <c r="G2054" s="356"/>
      <c r="H2054" s="356"/>
      <c r="I2054" s="356"/>
      <c r="J2054" s="411"/>
      <c r="K2054" s="364"/>
      <c r="L2054" s="362"/>
    </row>
    <row r="2055" spans="1:12" ht="12.75" customHeight="1">
      <c r="A2055" s="380"/>
      <c r="C2055" s="352" t="s">
        <v>636</v>
      </c>
      <c r="F2055" s="356"/>
      <c r="G2055" s="356"/>
      <c r="H2055" s="356"/>
      <c r="I2055" s="391"/>
      <c r="J2055" s="411"/>
      <c r="K2055" s="364"/>
      <c r="L2055" s="362"/>
    </row>
    <row r="2056" spans="1:12" ht="12.75" customHeight="1">
      <c r="A2056" s="380"/>
      <c r="D2056" s="344" t="s">
        <v>637</v>
      </c>
      <c r="E2056" s="345">
        <v>0</v>
      </c>
      <c r="F2056" s="356">
        <v>4.71</v>
      </c>
      <c r="G2056" s="356"/>
      <c r="H2056" s="356">
        <v>0.2</v>
      </c>
      <c r="I2056" s="356"/>
      <c r="J2056" s="411">
        <f>+PRODUCT(E2056:I2056)</f>
        <v>0</v>
      </c>
      <c r="K2056" s="364"/>
      <c r="L2056" s="362"/>
    </row>
    <row r="2057" spans="1:12" ht="12.75" customHeight="1">
      <c r="A2057" s="380"/>
      <c r="F2057" s="356"/>
      <c r="G2057" s="356"/>
      <c r="H2057" s="356"/>
      <c r="I2057" s="356"/>
      <c r="J2057" s="411"/>
      <c r="K2057" s="364"/>
      <c r="L2057" s="362"/>
    </row>
    <row r="2058" spans="1:12" ht="12.75" customHeight="1">
      <c r="A2058" s="380"/>
      <c r="C2058" s="363" t="s">
        <v>609</v>
      </c>
      <c r="F2058" s="356"/>
      <c r="G2058" s="356"/>
      <c r="H2058" s="356"/>
      <c r="I2058" s="391"/>
      <c r="J2058" s="411"/>
      <c r="K2058" s="364"/>
      <c r="L2058" s="362"/>
    </row>
    <row r="2059" spans="1:12" ht="12.75" customHeight="1">
      <c r="A2059" s="380"/>
      <c r="C2059" s="363"/>
      <c r="F2059" s="356"/>
      <c r="G2059" s="356"/>
      <c r="H2059" s="356"/>
      <c r="I2059" s="391"/>
      <c r="J2059" s="411"/>
      <c r="K2059" s="364"/>
      <c r="L2059" s="362"/>
    </row>
    <row r="2060" spans="1:12" ht="12.75" customHeight="1">
      <c r="A2060" s="380"/>
      <c r="C2060" s="352" t="s">
        <v>638</v>
      </c>
      <c r="F2060" s="356"/>
      <c r="G2060" s="356"/>
      <c r="H2060" s="356"/>
      <c r="I2060" s="391"/>
      <c r="J2060" s="411"/>
      <c r="K2060" s="364"/>
      <c r="L2060" s="362"/>
    </row>
    <row r="2061" spans="1:12" ht="12.75" customHeight="1">
      <c r="A2061" s="380"/>
      <c r="D2061" s="344" t="s">
        <v>639</v>
      </c>
      <c r="E2061" s="345">
        <v>1</v>
      </c>
      <c r="F2061" s="356">
        <v>4.71</v>
      </c>
      <c r="G2061" s="356"/>
      <c r="H2061" s="356">
        <v>0.2</v>
      </c>
      <c r="I2061" s="356"/>
      <c r="J2061" s="411">
        <f>+PRODUCT(E2061:I2061)</f>
        <v>0.94200000000000006</v>
      </c>
      <c r="K2061" s="364"/>
      <c r="L2061" s="362"/>
    </row>
    <row r="2062" spans="1:12" ht="12.75" customHeight="1">
      <c r="A2062" s="380"/>
      <c r="D2062" s="344" t="s">
        <v>640</v>
      </c>
      <c r="E2062" s="345">
        <v>0</v>
      </c>
      <c r="F2062" s="356">
        <v>4.71</v>
      </c>
      <c r="G2062" s="356"/>
      <c r="H2062" s="356">
        <v>0.2</v>
      </c>
      <c r="I2062" s="356"/>
      <c r="J2062" s="411">
        <f>+PRODUCT(E2062:I2062)</f>
        <v>0</v>
      </c>
      <c r="K2062" s="364"/>
      <c r="L2062" s="362"/>
    </row>
    <row r="2063" spans="1:12" ht="12.75" customHeight="1">
      <c r="A2063" s="380"/>
      <c r="F2063" s="356"/>
      <c r="G2063" s="356"/>
      <c r="H2063" s="356"/>
      <c r="I2063" s="356"/>
      <c r="J2063" s="411"/>
      <c r="K2063" s="364"/>
      <c r="L2063" s="362"/>
    </row>
    <row r="2064" spans="1:12" ht="12.75" customHeight="1">
      <c r="A2064" s="380"/>
      <c r="C2064" s="352" t="s">
        <v>641</v>
      </c>
      <c r="F2064" s="356"/>
      <c r="G2064" s="356"/>
      <c r="H2064" s="356"/>
      <c r="I2064" s="391"/>
      <c r="J2064" s="411"/>
      <c r="K2064" s="364"/>
      <c r="L2064" s="362"/>
    </row>
    <row r="2065" spans="1:12" ht="12.75" customHeight="1">
      <c r="A2065" s="380"/>
      <c r="D2065" s="344" t="s">
        <v>642</v>
      </c>
      <c r="E2065" s="345">
        <v>1</v>
      </c>
      <c r="F2065" s="356">
        <v>4.71</v>
      </c>
      <c r="G2065" s="356"/>
      <c r="H2065" s="356">
        <v>0.2</v>
      </c>
      <c r="I2065" s="356"/>
      <c r="J2065" s="411">
        <f>+PRODUCT(E2065:I2065)</f>
        <v>0.94200000000000006</v>
      </c>
      <c r="K2065" s="364"/>
      <c r="L2065" s="362"/>
    </row>
    <row r="2066" spans="1:12" ht="12.75" customHeight="1">
      <c r="A2066" s="380"/>
      <c r="F2066" s="356"/>
      <c r="G2066" s="356"/>
      <c r="H2066" s="356"/>
      <c r="I2066" s="356"/>
      <c r="J2066" s="411"/>
      <c r="K2066" s="364"/>
      <c r="L2066" s="362"/>
    </row>
    <row r="2067" spans="1:12" ht="12.75" customHeight="1">
      <c r="A2067" s="380"/>
      <c r="C2067" s="363" t="s">
        <v>597</v>
      </c>
      <c r="F2067" s="356"/>
      <c r="G2067" s="356"/>
      <c r="H2067" s="356"/>
      <c r="I2067" s="391"/>
      <c r="J2067" s="411"/>
      <c r="K2067" s="364"/>
      <c r="L2067" s="362"/>
    </row>
    <row r="2068" spans="1:12" ht="12.75" customHeight="1">
      <c r="A2068" s="380"/>
      <c r="C2068" s="352"/>
      <c r="F2068" s="356"/>
      <c r="G2068" s="356"/>
      <c r="H2068" s="356"/>
      <c r="I2068" s="391"/>
      <c r="J2068" s="411"/>
      <c r="K2068" s="364"/>
      <c r="L2068" s="362"/>
    </row>
    <row r="2069" spans="1:12" ht="12.75" customHeight="1">
      <c r="A2069" s="380"/>
      <c r="C2069" s="352" t="s">
        <v>643</v>
      </c>
      <c r="F2069" s="356"/>
      <c r="G2069" s="356"/>
      <c r="H2069" s="356"/>
      <c r="I2069" s="391"/>
      <c r="J2069" s="411"/>
      <c r="K2069" s="364"/>
      <c r="L2069" s="362"/>
    </row>
    <row r="2070" spans="1:12" ht="12.75" customHeight="1">
      <c r="A2070" s="380"/>
      <c r="D2070" s="344" t="s">
        <v>637</v>
      </c>
      <c r="E2070" s="345">
        <v>0</v>
      </c>
      <c r="F2070" s="356">
        <v>4.71</v>
      </c>
      <c r="G2070" s="356"/>
      <c r="H2070" s="356">
        <v>0.2</v>
      </c>
      <c r="I2070" s="356"/>
      <c r="J2070" s="411">
        <f>+PRODUCT(E2070:I2070)</f>
        <v>0</v>
      </c>
      <c r="K2070" s="364"/>
      <c r="L2070" s="362"/>
    </row>
    <row r="2071" spans="1:12" ht="12.75" customHeight="1">
      <c r="A2071" s="380"/>
      <c r="F2071" s="356"/>
      <c r="G2071" s="356"/>
      <c r="H2071" s="356"/>
      <c r="I2071" s="356"/>
      <c r="J2071" s="411"/>
      <c r="K2071" s="364"/>
      <c r="L2071" s="362"/>
    </row>
    <row r="2072" spans="1:12" ht="12.75" customHeight="1">
      <c r="A2072" s="380"/>
      <c r="C2072" s="352" t="s">
        <v>644</v>
      </c>
      <c r="F2072" s="356"/>
      <c r="G2072" s="356"/>
      <c r="H2072" s="356"/>
      <c r="I2072" s="391"/>
      <c r="J2072" s="411"/>
      <c r="K2072" s="364"/>
      <c r="L2072" s="362"/>
    </row>
    <row r="2073" spans="1:12" ht="12.75" customHeight="1">
      <c r="A2073" s="380"/>
      <c r="D2073" s="344" t="s">
        <v>645</v>
      </c>
      <c r="E2073" s="345">
        <v>0</v>
      </c>
      <c r="F2073" s="356">
        <v>4.71</v>
      </c>
      <c r="G2073" s="356"/>
      <c r="H2073" s="356">
        <v>0.2</v>
      </c>
      <c r="I2073" s="356"/>
      <c r="J2073" s="411">
        <f>+PRODUCT(E2073:I2073)</f>
        <v>0</v>
      </c>
      <c r="K2073" s="364"/>
      <c r="L2073" s="362"/>
    </row>
    <row r="2074" spans="1:12" ht="12.75" customHeight="1">
      <c r="A2074" s="380"/>
      <c r="D2074" s="344" t="s">
        <v>646</v>
      </c>
      <c r="E2074" s="345">
        <v>1</v>
      </c>
      <c r="F2074" s="356">
        <v>4.71</v>
      </c>
      <c r="G2074" s="356"/>
      <c r="H2074" s="356">
        <v>0.2</v>
      </c>
      <c r="I2074" s="356"/>
      <c r="J2074" s="411">
        <f>+PRODUCT(E2074:I2074)</f>
        <v>0.94200000000000006</v>
      </c>
      <c r="K2074" s="364"/>
      <c r="L2074" s="362"/>
    </row>
    <row r="2075" spans="1:12" ht="12.75" customHeight="1">
      <c r="A2075" s="380"/>
      <c r="D2075" s="344" t="s">
        <v>647</v>
      </c>
      <c r="E2075" s="345">
        <v>1</v>
      </c>
      <c r="F2075" s="356">
        <v>4.71</v>
      </c>
      <c r="G2075" s="356"/>
      <c r="H2075" s="356">
        <v>0.2</v>
      </c>
      <c r="I2075" s="356"/>
      <c r="J2075" s="411">
        <f>+PRODUCT(E2075:I2075)</f>
        <v>0.94200000000000006</v>
      </c>
      <c r="K2075" s="364"/>
      <c r="L2075" s="362"/>
    </row>
    <row r="2076" spans="1:12" ht="12.75" customHeight="1">
      <c r="A2076" s="380"/>
      <c r="D2076" s="344" t="s">
        <v>648</v>
      </c>
      <c r="E2076" s="345">
        <v>1</v>
      </c>
      <c r="F2076" s="356">
        <v>4.71</v>
      </c>
      <c r="G2076" s="356"/>
      <c r="H2076" s="356">
        <v>0.2</v>
      </c>
      <c r="I2076" s="356"/>
      <c r="J2076" s="411">
        <f>+PRODUCT(E2076:I2076)</f>
        <v>0.94200000000000006</v>
      </c>
      <c r="K2076" s="364"/>
      <c r="L2076" s="362"/>
    </row>
    <row r="2077" spans="1:12" ht="12.75" customHeight="1">
      <c r="A2077" s="380"/>
      <c r="D2077" s="344" t="s">
        <v>649</v>
      </c>
      <c r="E2077" s="345">
        <v>1</v>
      </c>
      <c r="F2077" s="356">
        <v>4.71</v>
      </c>
      <c r="G2077" s="356"/>
      <c r="H2077" s="356">
        <v>0.2</v>
      </c>
      <c r="I2077" s="356"/>
      <c r="J2077" s="411">
        <f>+PRODUCT(E2077:I2077)</f>
        <v>0.94200000000000006</v>
      </c>
      <c r="K2077" s="364"/>
      <c r="L2077" s="362"/>
    </row>
    <row r="2078" spans="1:12" ht="12.75" customHeight="1">
      <c r="A2078" s="380"/>
      <c r="F2078" s="356"/>
      <c r="G2078" s="356"/>
      <c r="H2078" s="356"/>
      <c r="I2078" s="356"/>
      <c r="J2078" s="411"/>
      <c r="K2078" s="364"/>
      <c r="L2078" s="362"/>
    </row>
    <row r="2079" spans="1:12" ht="12.75" customHeight="1">
      <c r="A2079" s="380"/>
      <c r="C2079" s="352" t="s">
        <v>650</v>
      </c>
      <c r="F2079" s="356"/>
      <c r="G2079" s="356"/>
      <c r="H2079" s="356"/>
      <c r="I2079" s="391"/>
      <c r="J2079" s="411"/>
      <c r="K2079" s="364"/>
      <c r="L2079" s="362"/>
    </row>
    <row r="2080" spans="1:12" ht="12.75" customHeight="1">
      <c r="A2080" s="380"/>
      <c r="D2080" s="344" t="s">
        <v>637</v>
      </c>
      <c r="E2080" s="345">
        <v>0</v>
      </c>
      <c r="F2080" s="356">
        <v>4.71</v>
      </c>
      <c r="G2080" s="356"/>
      <c r="H2080" s="356">
        <v>0.2</v>
      </c>
      <c r="I2080" s="356"/>
      <c r="J2080" s="411">
        <f>+PRODUCT(E2080:I2080)</f>
        <v>0</v>
      </c>
      <c r="K2080" s="364"/>
      <c r="L2080" s="362"/>
    </row>
    <row r="2081" spans="1:12" ht="12.75" customHeight="1">
      <c r="A2081" s="380"/>
      <c r="F2081" s="356"/>
      <c r="G2081" s="356"/>
      <c r="H2081" s="356"/>
      <c r="I2081" s="356"/>
      <c r="J2081" s="411"/>
      <c r="K2081" s="364"/>
      <c r="L2081" s="362"/>
    </row>
    <row r="2082" spans="1:12" ht="12.75" customHeight="1">
      <c r="A2082" s="380"/>
      <c r="C2082" s="363" t="s">
        <v>613</v>
      </c>
      <c r="F2082" s="356"/>
      <c r="G2082" s="356"/>
      <c r="H2082" s="356"/>
      <c r="I2082" s="391"/>
      <c r="J2082" s="411"/>
      <c r="K2082" s="364"/>
      <c r="L2082" s="362"/>
    </row>
    <row r="2083" spans="1:12" ht="12.75" customHeight="1">
      <c r="A2083" s="380"/>
      <c r="C2083" s="352"/>
      <c r="F2083" s="356"/>
      <c r="G2083" s="356"/>
      <c r="H2083" s="356"/>
      <c r="I2083" s="391"/>
      <c r="J2083" s="411"/>
      <c r="K2083" s="364"/>
      <c r="L2083" s="362"/>
    </row>
    <row r="2084" spans="1:12" ht="12.75" customHeight="1">
      <c r="A2084" s="380"/>
      <c r="C2084" s="352" t="s">
        <v>651</v>
      </c>
      <c r="F2084" s="356"/>
      <c r="G2084" s="356"/>
      <c r="H2084" s="356"/>
      <c r="I2084" s="391"/>
      <c r="J2084" s="411"/>
      <c r="K2084" s="364"/>
      <c r="L2084" s="362"/>
    </row>
    <row r="2085" spans="1:12" ht="12.75" customHeight="1">
      <c r="A2085" s="380"/>
      <c r="D2085" s="344" t="s">
        <v>652</v>
      </c>
      <c r="E2085" s="345">
        <v>1</v>
      </c>
      <c r="F2085" s="356">
        <v>4.71</v>
      </c>
      <c r="G2085" s="356"/>
      <c r="H2085" s="356">
        <v>0.2</v>
      </c>
      <c r="I2085" s="356"/>
      <c r="J2085" s="411">
        <f>+PRODUCT(E2085:I2085)</f>
        <v>0.94200000000000006</v>
      </c>
      <c r="K2085" s="364"/>
      <c r="L2085" s="362"/>
    </row>
    <row r="2086" spans="1:12" ht="12.75" customHeight="1">
      <c r="A2086" s="380"/>
      <c r="D2086" s="344" t="s">
        <v>653</v>
      </c>
      <c r="E2086" s="345">
        <v>0</v>
      </c>
      <c r="F2086" s="356">
        <v>4.71</v>
      </c>
      <c r="G2086" s="356"/>
      <c r="H2086" s="356">
        <v>0.2</v>
      </c>
      <c r="I2086" s="356"/>
      <c r="J2086" s="411">
        <f>+PRODUCT(E2086:I2086)</f>
        <v>0</v>
      </c>
      <c r="K2086" s="364"/>
      <c r="L2086" s="362"/>
    </row>
    <row r="2087" spans="1:12" ht="12.75" customHeight="1">
      <c r="A2087" s="380"/>
      <c r="D2087" s="344" t="s">
        <v>654</v>
      </c>
      <c r="E2087" s="345">
        <v>0</v>
      </c>
      <c r="F2087" s="356">
        <v>4.71</v>
      </c>
      <c r="G2087" s="356"/>
      <c r="H2087" s="356">
        <v>0.2</v>
      </c>
      <c r="I2087" s="356"/>
      <c r="J2087" s="411">
        <f>+PRODUCT(E2087:I2087)</f>
        <v>0</v>
      </c>
      <c r="K2087" s="364"/>
      <c r="L2087" s="362"/>
    </row>
    <row r="2088" spans="1:12" ht="12.75" customHeight="1">
      <c r="A2088" s="380"/>
      <c r="F2088" s="356"/>
      <c r="G2088" s="356"/>
      <c r="H2088" s="356"/>
      <c r="I2088" s="356"/>
      <c r="J2088" s="411"/>
      <c r="K2088" s="364"/>
      <c r="L2088" s="362"/>
    </row>
    <row r="2089" spans="1:12" ht="12.75" customHeight="1">
      <c r="A2089" s="380"/>
      <c r="C2089" s="363" t="s">
        <v>615</v>
      </c>
      <c r="F2089" s="356"/>
      <c r="G2089" s="356"/>
      <c r="H2089" s="356"/>
      <c r="I2089" s="391"/>
      <c r="J2089" s="411"/>
      <c r="K2089" s="364"/>
      <c r="L2089" s="362"/>
    </row>
    <row r="2090" spans="1:12" ht="12.75" customHeight="1">
      <c r="A2090" s="380"/>
      <c r="C2090" s="352"/>
      <c r="F2090" s="356"/>
      <c r="G2090" s="356"/>
      <c r="H2090" s="356"/>
      <c r="I2090" s="391"/>
      <c r="J2090" s="411"/>
      <c r="K2090" s="364"/>
      <c r="L2090" s="362"/>
    </row>
    <row r="2091" spans="1:12" ht="12.75" customHeight="1">
      <c r="A2091" s="380"/>
      <c r="C2091" s="352" t="s">
        <v>655</v>
      </c>
      <c r="F2091" s="356"/>
      <c r="G2091" s="356"/>
      <c r="H2091" s="356"/>
      <c r="I2091" s="391"/>
      <c r="J2091" s="411"/>
      <c r="K2091" s="364"/>
      <c r="L2091" s="362"/>
    </row>
    <row r="2092" spans="1:12" ht="12.75" customHeight="1">
      <c r="A2092" s="380"/>
      <c r="D2092" s="344" t="s">
        <v>637</v>
      </c>
      <c r="E2092" s="345">
        <v>0</v>
      </c>
      <c r="F2092" s="356">
        <v>4.71</v>
      </c>
      <c r="G2092" s="356"/>
      <c r="H2092" s="356">
        <v>0.2</v>
      </c>
      <c r="I2092" s="356"/>
      <c r="J2092" s="411">
        <f>+PRODUCT(E2092:I2092)</f>
        <v>0</v>
      </c>
      <c r="K2092" s="364"/>
      <c r="L2092" s="362"/>
    </row>
    <row r="2093" spans="1:12" ht="12.75" customHeight="1">
      <c r="A2093" s="380"/>
      <c r="F2093" s="356"/>
      <c r="G2093" s="356"/>
      <c r="H2093" s="356"/>
      <c r="I2093" s="356"/>
      <c r="J2093" s="411"/>
      <c r="K2093" s="364"/>
      <c r="L2093" s="362"/>
    </row>
    <row r="2094" spans="1:12" ht="12.75" customHeight="1">
      <c r="A2094" s="380"/>
      <c r="C2094" s="363" t="s">
        <v>617</v>
      </c>
      <c r="F2094" s="356"/>
      <c r="G2094" s="356"/>
      <c r="H2094" s="356"/>
      <c r="I2094" s="391"/>
      <c r="J2094" s="411"/>
      <c r="K2094" s="364"/>
      <c r="L2094" s="362"/>
    </row>
    <row r="2095" spans="1:12" ht="12.75" customHeight="1">
      <c r="A2095" s="380"/>
      <c r="C2095" s="352"/>
      <c r="F2095" s="356"/>
      <c r="G2095" s="356"/>
      <c r="H2095" s="356"/>
      <c r="I2095" s="391"/>
      <c r="J2095" s="411"/>
      <c r="K2095" s="364"/>
      <c r="L2095" s="362"/>
    </row>
    <row r="2096" spans="1:12" ht="12.75" customHeight="1">
      <c r="A2096" s="380"/>
      <c r="C2096" s="352" t="s">
        <v>656</v>
      </c>
      <c r="F2096" s="356"/>
      <c r="G2096" s="356"/>
      <c r="H2096" s="356"/>
      <c r="I2096" s="391"/>
      <c r="J2096" s="411"/>
      <c r="K2096" s="364"/>
      <c r="L2096" s="362"/>
    </row>
    <row r="2097" spans="1:12" ht="12.75" customHeight="1">
      <c r="A2097" s="380"/>
      <c r="D2097" s="344" t="s">
        <v>657</v>
      </c>
      <c r="E2097" s="345">
        <v>1</v>
      </c>
      <c r="F2097" s="356">
        <v>4.71</v>
      </c>
      <c r="G2097" s="356"/>
      <c r="H2097" s="356">
        <v>0.2</v>
      </c>
      <c r="I2097" s="356"/>
      <c r="J2097" s="411">
        <f>+PRODUCT(E2097:I2097)</f>
        <v>0.94200000000000006</v>
      </c>
      <c r="K2097" s="364"/>
      <c r="L2097" s="362"/>
    </row>
    <row r="2098" spans="1:12" ht="12.75" customHeight="1">
      <c r="A2098" s="380"/>
      <c r="F2098" s="356"/>
      <c r="G2098" s="356"/>
      <c r="H2098" s="356"/>
      <c r="I2098" s="356"/>
      <c r="J2098" s="411"/>
      <c r="K2098" s="364"/>
      <c r="L2098" s="362"/>
    </row>
    <row r="2099" spans="1:12" ht="12.75" customHeight="1">
      <c r="A2099" s="380"/>
      <c r="C2099" s="363" t="s">
        <v>619</v>
      </c>
      <c r="F2099" s="356"/>
      <c r="G2099" s="356"/>
      <c r="H2099" s="356"/>
      <c r="I2099" s="391"/>
      <c r="J2099" s="411"/>
      <c r="K2099" s="364"/>
      <c r="L2099" s="362"/>
    </row>
    <row r="2100" spans="1:12" ht="12.75" customHeight="1">
      <c r="A2100" s="380"/>
      <c r="C2100" s="352"/>
      <c r="F2100" s="356"/>
      <c r="G2100" s="356"/>
      <c r="H2100" s="356"/>
      <c r="I2100" s="391"/>
      <c r="J2100" s="411"/>
      <c r="K2100" s="364"/>
      <c r="L2100" s="362"/>
    </row>
    <row r="2101" spans="1:12" ht="12.75" customHeight="1">
      <c r="A2101" s="380"/>
      <c r="C2101" s="352" t="s">
        <v>658</v>
      </c>
      <c r="F2101" s="356"/>
      <c r="G2101" s="356"/>
      <c r="H2101" s="356"/>
      <c r="I2101" s="391"/>
      <c r="J2101" s="411"/>
      <c r="K2101" s="364"/>
      <c r="L2101" s="362"/>
    </row>
    <row r="2102" spans="1:12" ht="12.75" customHeight="1">
      <c r="A2102" s="380"/>
      <c r="D2102" s="344" t="s">
        <v>637</v>
      </c>
      <c r="E2102" s="345">
        <v>0</v>
      </c>
      <c r="F2102" s="356">
        <v>4.71</v>
      </c>
      <c r="G2102" s="356"/>
      <c r="H2102" s="356">
        <v>0.2</v>
      </c>
      <c r="I2102" s="356"/>
      <c r="J2102" s="411">
        <f>+PRODUCT(E2102:I2102)</f>
        <v>0</v>
      </c>
      <c r="K2102" s="364"/>
      <c r="L2102" s="362"/>
    </row>
    <row r="2103" spans="1:12" ht="12.75" customHeight="1">
      <c r="A2103" s="380"/>
      <c r="F2103" s="356"/>
      <c r="G2103" s="356"/>
      <c r="H2103" s="356"/>
      <c r="I2103" s="356"/>
      <c r="J2103" s="411"/>
      <c r="K2103" s="364"/>
      <c r="L2103" s="362"/>
    </row>
    <row r="2104" spans="1:12" ht="12.75" customHeight="1">
      <c r="A2104" s="380"/>
      <c r="C2104" s="363" t="s">
        <v>620</v>
      </c>
      <c r="F2104" s="356"/>
      <c r="G2104" s="356"/>
      <c r="H2104" s="356"/>
      <c r="I2104" s="391"/>
      <c r="J2104" s="411"/>
      <c r="K2104" s="364"/>
      <c r="L2104" s="362"/>
    </row>
    <row r="2105" spans="1:12" ht="12.75" customHeight="1">
      <c r="A2105" s="380"/>
      <c r="C2105" s="352"/>
      <c r="F2105" s="356"/>
      <c r="G2105" s="356"/>
      <c r="H2105" s="356"/>
      <c r="I2105" s="391"/>
      <c r="J2105" s="411"/>
      <c r="K2105" s="364"/>
      <c r="L2105" s="362"/>
    </row>
    <row r="2106" spans="1:12" ht="12.75" customHeight="1">
      <c r="A2106" s="380"/>
      <c r="C2106" s="352" t="s">
        <v>659</v>
      </c>
      <c r="F2106" s="356"/>
      <c r="G2106" s="356"/>
      <c r="H2106" s="356"/>
      <c r="I2106" s="391"/>
      <c r="J2106" s="411"/>
      <c r="K2106" s="364"/>
      <c r="L2106" s="362"/>
    </row>
    <row r="2107" spans="1:12" ht="12.75" customHeight="1">
      <c r="A2107" s="380"/>
      <c r="D2107" s="344" t="s">
        <v>660</v>
      </c>
      <c r="E2107" s="345">
        <v>1</v>
      </c>
      <c r="F2107" s="356">
        <v>4.71</v>
      </c>
      <c r="G2107" s="356"/>
      <c r="H2107" s="356">
        <v>0.2</v>
      </c>
      <c r="I2107" s="356"/>
      <c r="J2107" s="411">
        <f>+PRODUCT(E2107:I2107)</f>
        <v>0.94200000000000006</v>
      </c>
      <c r="K2107" s="364"/>
      <c r="L2107" s="362"/>
    </row>
    <row r="2108" spans="1:12" ht="12.75" customHeight="1">
      <c r="A2108" s="380"/>
      <c r="F2108" s="356"/>
      <c r="G2108" s="356"/>
      <c r="H2108" s="356"/>
      <c r="I2108" s="356"/>
      <c r="J2108" s="411"/>
      <c r="K2108" s="364"/>
      <c r="L2108" s="362"/>
    </row>
    <row r="2109" spans="1:12" ht="12.75" customHeight="1">
      <c r="A2109" s="380"/>
      <c r="C2109" s="363" t="s">
        <v>622</v>
      </c>
      <c r="F2109" s="356"/>
      <c r="G2109" s="356"/>
      <c r="H2109" s="356"/>
      <c r="I2109" s="391"/>
      <c r="J2109" s="411"/>
      <c r="K2109" s="364"/>
      <c r="L2109" s="362"/>
    </row>
    <row r="2110" spans="1:12" ht="13.5" customHeight="1">
      <c r="A2110" s="380"/>
      <c r="C2110" s="352"/>
      <c r="F2110" s="356"/>
      <c r="G2110" s="356"/>
      <c r="H2110" s="356"/>
      <c r="I2110" s="391"/>
      <c r="J2110" s="411"/>
      <c r="K2110" s="364"/>
      <c r="L2110" s="362"/>
    </row>
    <row r="2111" spans="1:12" ht="12.75" customHeight="1">
      <c r="A2111" s="380"/>
      <c r="C2111" s="352" t="s">
        <v>661</v>
      </c>
      <c r="F2111" s="356"/>
      <c r="G2111" s="356"/>
      <c r="H2111" s="356"/>
      <c r="I2111" s="391"/>
      <c r="J2111" s="414"/>
      <c r="K2111" s="364"/>
      <c r="L2111" s="362"/>
    </row>
    <row r="2112" spans="1:12" ht="12.75" customHeight="1">
      <c r="A2112" s="380"/>
      <c r="D2112" s="344" t="s">
        <v>662</v>
      </c>
      <c r="E2112" s="345">
        <v>1</v>
      </c>
      <c r="F2112" s="356">
        <v>4.71</v>
      </c>
      <c r="G2112" s="356"/>
      <c r="H2112" s="356">
        <v>0.2</v>
      </c>
      <c r="I2112" s="356"/>
      <c r="J2112" s="411">
        <f>+PRODUCT(E2112:I2112)</f>
        <v>0.94200000000000006</v>
      </c>
      <c r="K2112" s="364"/>
      <c r="L2112" s="362"/>
    </row>
    <row r="2113" spans="1:12" ht="12.75" customHeight="1">
      <c r="A2113" s="380"/>
      <c r="D2113" s="344" t="s">
        <v>663</v>
      </c>
      <c r="E2113" s="345">
        <v>1</v>
      </c>
      <c r="F2113" s="356">
        <v>4.71</v>
      </c>
      <c r="G2113" s="356"/>
      <c r="H2113" s="356">
        <v>0.2</v>
      </c>
      <c r="I2113" s="356"/>
      <c r="J2113" s="411">
        <f>+PRODUCT(E2113:I2113)</f>
        <v>0.94200000000000006</v>
      </c>
      <c r="K2113" s="364"/>
      <c r="L2113" s="362"/>
    </row>
    <row r="2114" spans="1:12" ht="12.75" customHeight="1">
      <c r="A2114" s="380"/>
      <c r="D2114" s="344" t="s">
        <v>664</v>
      </c>
      <c r="E2114" s="345">
        <v>1</v>
      </c>
      <c r="F2114" s="356"/>
      <c r="G2114" s="356"/>
      <c r="H2114" s="356">
        <v>0.2</v>
      </c>
      <c r="I2114" s="356"/>
      <c r="J2114" s="411">
        <f>+PRODUCT(E2114:I2114)</f>
        <v>0.2</v>
      </c>
      <c r="K2114" s="364"/>
      <c r="L2114" s="362"/>
    </row>
    <row r="2115" spans="1:12" ht="12.75" customHeight="1">
      <c r="A2115" s="380"/>
      <c r="F2115" s="356"/>
      <c r="G2115" s="356"/>
      <c r="H2115" s="356"/>
      <c r="I2115" s="356"/>
      <c r="J2115" s="414"/>
      <c r="K2115" s="364"/>
      <c r="L2115" s="362"/>
    </row>
    <row r="2116" spans="1:12" ht="12.75" customHeight="1">
      <c r="A2116" s="380"/>
      <c r="C2116" s="352" t="s">
        <v>665</v>
      </c>
      <c r="F2116" s="356"/>
      <c r="G2116" s="356"/>
      <c r="H2116" s="356"/>
      <c r="I2116" s="391"/>
      <c r="J2116" s="414"/>
      <c r="K2116" s="364"/>
      <c r="L2116" s="362"/>
    </row>
    <row r="2117" spans="1:12" ht="12.75" customHeight="1">
      <c r="A2117" s="380"/>
      <c r="D2117" s="344" t="s">
        <v>666</v>
      </c>
      <c r="E2117" s="345">
        <v>1</v>
      </c>
      <c r="F2117" s="356">
        <v>4.71</v>
      </c>
      <c r="G2117" s="356"/>
      <c r="H2117" s="356">
        <v>0.2</v>
      </c>
      <c r="I2117" s="356"/>
      <c r="J2117" s="411">
        <f>+PRODUCT(E2117:I2117)</f>
        <v>0.94200000000000006</v>
      </c>
      <c r="K2117" s="364"/>
      <c r="L2117" s="362"/>
    </row>
    <row r="2118" spans="1:12" ht="12.75" customHeight="1">
      <c r="A2118" s="380"/>
      <c r="F2118" s="356"/>
      <c r="G2118" s="356"/>
      <c r="H2118" s="356"/>
      <c r="I2118" s="356"/>
      <c r="J2118" s="391"/>
      <c r="K2118" s="364"/>
      <c r="L2118" s="362"/>
    </row>
    <row r="2119" spans="1:12" ht="18" customHeight="1">
      <c r="A2119" s="380" t="s">
        <v>1012</v>
      </c>
      <c r="B2119" s="685" t="s">
        <v>383</v>
      </c>
      <c r="C2119" s="686"/>
      <c r="D2119" s="687"/>
      <c r="F2119" s="356"/>
      <c r="G2119" s="345"/>
      <c r="H2119" s="356"/>
      <c r="I2119" s="356"/>
      <c r="J2119" s="417"/>
      <c r="K2119" s="427">
        <f>+J2125+J2123</f>
        <v>951.61000000000013</v>
      </c>
      <c r="L2119" s="258" t="s">
        <v>34</v>
      </c>
    </row>
    <row r="2120" spans="1:12" ht="18" customHeight="1">
      <c r="A2120" s="380"/>
      <c r="B2120" s="329"/>
      <c r="C2120" s="329"/>
      <c r="D2120" s="330"/>
      <c r="F2120" s="356"/>
      <c r="G2120" s="345"/>
      <c r="H2120" s="356"/>
      <c r="I2120" s="356"/>
      <c r="J2120" s="417"/>
      <c r="K2120" s="427"/>
      <c r="L2120" s="258"/>
    </row>
    <row r="2121" spans="1:12" ht="18" customHeight="1">
      <c r="A2121" s="380"/>
      <c r="B2121" s="329"/>
      <c r="C2121" s="697" t="s">
        <v>667</v>
      </c>
      <c r="D2121" s="698"/>
      <c r="F2121" s="356"/>
      <c r="G2121" s="345"/>
      <c r="H2121" s="356"/>
      <c r="I2121" s="356"/>
      <c r="J2121" s="417"/>
      <c r="K2121" s="427"/>
      <c r="L2121" s="258"/>
    </row>
    <row r="2122" spans="1:12" ht="12.75" customHeight="1">
      <c r="A2122" s="380"/>
      <c r="F2122" s="356"/>
      <c r="G2122" s="356"/>
      <c r="H2122" s="356"/>
      <c r="I2122" s="356"/>
      <c r="J2122" s="411"/>
      <c r="K2122" s="364"/>
      <c r="L2122" s="362"/>
    </row>
    <row r="2123" spans="1:12" ht="21" customHeight="1">
      <c r="A2123" s="380"/>
      <c r="B2123" s="343"/>
      <c r="C2123" s="366" t="s">
        <v>668</v>
      </c>
      <c r="F2123" s="356"/>
      <c r="G2123" s="345"/>
      <c r="H2123" s="356"/>
      <c r="I2123" s="356"/>
      <c r="J2123" s="397">
        <f>+K1908</f>
        <v>885.67000000000007</v>
      </c>
      <c r="K2123" s="364"/>
      <c r="L2123" s="258"/>
    </row>
    <row r="2124" spans="1:12" ht="21" customHeight="1">
      <c r="A2124" s="380"/>
      <c r="B2124" s="343"/>
      <c r="C2124" s="366"/>
      <c r="F2124" s="356"/>
      <c r="G2124" s="345"/>
      <c r="H2124" s="356"/>
      <c r="I2124" s="356"/>
      <c r="J2124" s="419"/>
      <c r="K2124" s="364"/>
      <c r="L2124" s="258"/>
    </row>
    <row r="2125" spans="1:12" ht="18" customHeight="1">
      <c r="A2125" s="380"/>
      <c r="B2125" s="329"/>
      <c r="C2125" s="697" t="s">
        <v>669</v>
      </c>
      <c r="D2125" s="698"/>
      <c r="F2125" s="356"/>
      <c r="G2125" s="345"/>
      <c r="H2125" s="356"/>
      <c r="I2125" s="356"/>
      <c r="J2125" s="419">
        <f>+SUM(J2131:J2198)</f>
        <v>65.94</v>
      </c>
      <c r="K2125" s="427"/>
      <c r="L2125" s="258"/>
    </row>
    <row r="2126" spans="1:12" ht="12.75" customHeight="1">
      <c r="A2126" s="380"/>
      <c r="B2126" s="337"/>
      <c r="C2126" s="366"/>
      <c r="F2126" s="696" t="s">
        <v>629</v>
      </c>
      <c r="G2126" s="345"/>
      <c r="H2126" s="696"/>
      <c r="I2126" s="356"/>
      <c r="J2126" s="417"/>
      <c r="K2126" s="427"/>
      <c r="L2126" s="258"/>
    </row>
    <row r="2127" spans="1:12" ht="12.75" customHeight="1">
      <c r="A2127" s="380"/>
      <c r="B2127" s="352"/>
      <c r="F2127" s="696"/>
      <c r="G2127" s="345"/>
      <c r="H2127" s="696"/>
      <c r="I2127" s="356"/>
      <c r="J2127" s="417"/>
      <c r="K2127" s="427"/>
      <c r="L2127" s="258"/>
    </row>
    <row r="2128" spans="1:12" ht="12.75" customHeight="1">
      <c r="A2128" s="380"/>
      <c r="C2128" s="363" t="s">
        <v>599</v>
      </c>
      <c r="F2128" s="356"/>
      <c r="G2128" s="356"/>
      <c r="H2128" s="356"/>
      <c r="I2128" s="391"/>
      <c r="J2128" s="414"/>
      <c r="K2128" s="364"/>
      <c r="L2128" s="362"/>
    </row>
    <row r="2129" spans="1:12" ht="12.75" customHeight="1">
      <c r="A2129" s="380"/>
      <c r="C2129" s="352"/>
      <c r="F2129" s="356"/>
      <c r="G2129" s="356"/>
      <c r="H2129" s="356"/>
      <c r="I2129" s="391"/>
      <c r="J2129" s="414"/>
      <c r="K2129" s="364"/>
      <c r="L2129" s="362"/>
    </row>
    <row r="2130" spans="1:12" ht="12.75" customHeight="1">
      <c r="A2130" s="380"/>
      <c r="C2130" s="352" t="s">
        <v>632</v>
      </c>
      <c r="F2130" s="356"/>
      <c r="G2130" s="356"/>
      <c r="H2130" s="356"/>
      <c r="I2130" s="391"/>
      <c r="J2130" s="414"/>
      <c r="K2130" s="364"/>
      <c r="L2130" s="362"/>
    </row>
    <row r="2131" spans="1:12" ht="12.75" customHeight="1">
      <c r="A2131" s="380"/>
      <c r="D2131" s="344" t="s">
        <v>633</v>
      </c>
      <c r="E2131" s="345">
        <v>1</v>
      </c>
      <c r="F2131" s="356">
        <f>+F2050</f>
        <v>4.71</v>
      </c>
      <c r="G2131" s="356"/>
      <c r="H2131" s="356"/>
      <c r="I2131" s="356"/>
      <c r="J2131" s="414">
        <f>+PRODUCT(E2131:I2131)</f>
        <v>4.71</v>
      </c>
      <c r="K2131" s="364"/>
      <c r="L2131" s="362"/>
    </row>
    <row r="2132" spans="1:12" ht="12.75" customHeight="1">
      <c r="A2132" s="380"/>
      <c r="F2132" s="356"/>
      <c r="G2132" s="356"/>
      <c r="H2132" s="356"/>
      <c r="I2132" s="356"/>
      <c r="J2132" s="414"/>
      <c r="K2132" s="364"/>
      <c r="L2132" s="362"/>
    </row>
    <row r="2133" spans="1:12" ht="12.75" customHeight="1">
      <c r="A2133" s="380"/>
      <c r="C2133" s="352" t="s">
        <v>634</v>
      </c>
      <c r="F2133" s="356"/>
      <c r="G2133" s="356"/>
      <c r="H2133" s="356"/>
      <c r="I2133" s="391"/>
      <c r="J2133" s="414"/>
      <c r="K2133" s="364"/>
      <c r="L2133" s="362"/>
    </row>
    <row r="2134" spans="1:12" ht="12.75" customHeight="1">
      <c r="A2134" s="380"/>
      <c r="D2134" s="344" t="s">
        <v>635</v>
      </c>
      <c r="E2134" s="345">
        <v>1</v>
      </c>
      <c r="F2134" s="356">
        <f>+F2053</f>
        <v>4.71</v>
      </c>
      <c r="G2134" s="356"/>
      <c r="H2134" s="356"/>
      <c r="I2134" s="356"/>
      <c r="J2134" s="414">
        <f>+PRODUCT(E2134:I2134)</f>
        <v>4.71</v>
      </c>
      <c r="K2134" s="364"/>
      <c r="L2134" s="362"/>
    </row>
    <row r="2135" spans="1:12" ht="12.75" customHeight="1">
      <c r="A2135" s="380"/>
      <c r="F2135" s="356"/>
      <c r="G2135" s="356"/>
      <c r="H2135" s="356"/>
      <c r="I2135" s="356"/>
      <c r="J2135" s="414"/>
      <c r="K2135" s="364"/>
      <c r="L2135" s="362"/>
    </row>
    <row r="2136" spans="1:12" ht="12.75" customHeight="1">
      <c r="A2136" s="380"/>
      <c r="C2136" s="352" t="s">
        <v>636</v>
      </c>
      <c r="F2136" s="356"/>
      <c r="G2136" s="356"/>
      <c r="H2136" s="356"/>
      <c r="I2136" s="391"/>
      <c r="J2136" s="414"/>
      <c r="K2136" s="364"/>
      <c r="L2136" s="362"/>
    </row>
    <row r="2137" spans="1:12" ht="12.75" customHeight="1">
      <c r="A2137" s="380"/>
      <c r="D2137" s="344" t="s">
        <v>637</v>
      </c>
      <c r="E2137" s="345">
        <v>0</v>
      </c>
      <c r="F2137" s="356">
        <f>+F2056</f>
        <v>4.71</v>
      </c>
      <c r="G2137" s="356"/>
      <c r="H2137" s="356"/>
      <c r="I2137" s="356"/>
      <c r="J2137" s="414">
        <f>+PRODUCT(E2137:I2137)</f>
        <v>0</v>
      </c>
      <c r="K2137" s="364"/>
      <c r="L2137" s="362"/>
    </row>
    <row r="2138" spans="1:12" ht="12.75" customHeight="1">
      <c r="A2138" s="380"/>
      <c r="F2138" s="356"/>
      <c r="G2138" s="356"/>
      <c r="H2138" s="356"/>
      <c r="I2138" s="356"/>
      <c r="J2138" s="414"/>
      <c r="K2138" s="364"/>
      <c r="L2138" s="362"/>
    </row>
    <row r="2139" spans="1:12" ht="12.75" customHeight="1">
      <c r="A2139" s="380"/>
      <c r="C2139" s="363" t="s">
        <v>609</v>
      </c>
      <c r="F2139" s="356"/>
      <c r="G2139" s="356"/>
      <c r="H2139" s="356"/>
      <c r="I2139" s="391"/>
      <c r="J2139" s="414"/>
      <c r="K2139" s="364"/>
      <c r="L2139" s="362"/>
    </row>
    <row r="2140" spans="1:12" ht="12.75" customHeight="1">
      <c r="A2140" s="380"/>
      <c r="C2140" s="363"/>
      <c r="F2140" s="356"/>
      <c r="G2140" s="356"/>
      <c r="H2140" s="356"/>
      <c r="I2140" s="391"/>
      <c r="J2140" s="414"/>
      <c r="K2140" s="364"/>
      <c r="L2140" s="362"/>
    </row>
    <row r="2141" spans="1:12" ht="12.75" customHeight="1">
      <c r="A2141" s="380"/>
      <c r="C2141" s="352" t="s">
        <v>638</v>
      </c>
      <c r="F2141" s="356"/>
      <c r="G2141" s="356"/>
      <c r="H2141" s="356"/>
      <c r="I2141" s="391"/>
      <c r="J2141" s="414"/>
      <c r="K2141" s="364"/>
      <c r="L2141" s="362"/>
    </row>
    <row r="2142" spans="1:12" ht="12.75" customHeight="1">
      <c r="A2142" s="380"/>
      <c r="D2142" s="344" t="s">
        <v>639</v>
      </c>
      <c r="E2142" s="345">
        <v>1</v>
      </c>
      <c r="F2142" s="356">
        <f>+F2061</f>
        <v>4.71</v>
      </c>
      <c r="G2142" s="356"/>
      <c r="H2142" s="356"/>
      <c r="I2142" s="356"/>
      <c r="J2142" s="414">
        <f>+PRODUCT(E2142:I2142)</f>
        <v>4.71</v>
      </c>
      <c r="K2142" s="364"/>
      <c r="L2142" s="362"/>
    </row>
    <row r="2143" spans="1:12" ht="12.75" customHeight="1">
      <c r="A2143" s="380"/>
      <c r="D2143" s="344" t="s">
        <v>640</v>
      </c>
      <c r="E2143" s="345">
        <v>0</v>
      </c>
      <c r="F2143" s="356">
        <f>+F2062</f>
        <v>4.71</v>
      </c>
      <c r="G2143" s="356"/>
      <c r="H2143" s="356"/>
      <c r="I2143" s="356"/>
      <c r="J2143" s="414">
        <f>+PRODUCT(E2143:I2143)</f>
        <v>0</v>
      </c>
      <c r="K2143" s="364"/>
      <c r="L2143" s="362"/>
    </row>
    <row r="2144" spans="1:12" ht="12.75" customHeight="1">
      <c r="A2144" s="380"/>
      <c r="F2144" s="356"/>
      <c r="G2144" s="356"/>
      <c r="H2144" s="356"/>
      <c r="I2144" s="356"/>
      <c r="J2144" s="414"/>
      <c r="K2144" s="364"/>
      <c r="L2144" s="362"/>
    </row>
    <row r="2145" spans="1:12" ht="12.75" customHeight="1">
      <c r="A2145" s="380"/>
      <c r="C2145" s="352" t="s">
        <v>641</v>
      </c>
      <c r="F2145" s="356"/>
      <c r="G2145" s="356"/>
      <c r="H2145" s="356"/>
      <c r="I2145" s="391"/>
      <c r="J2145" s="414"/>
      <c r="K2145" s="364"/>
      <c r="L2145" s="362"/>
    </row>
    <row r="2146" spans="1:12" ht="12.75" customHeight="1">
      <c r="A2146" s="380"/>
      <c r="D2146" s="344" t="s">
        <v>642</v>
      </c>
      <c r="E2146" s="345">
        <v>1</v>
      </c>
      <c r="F2146" s="356">
        <f>+F2065</f>
        <v>4.71</v>
      </c>
      <c r="G2146" s="356"/>
      <c r="H2146" s="356"/>
      <c r="I2146" s="356"/>
      <c r="J2146" s="414">
        <f>+PRODUCT(E2146:I2146)</f>
        <v>4.71</v>
      </c>
      <c r="K2146" s="364"/>
      <c r="L2146" s="362"/>
    </row>
    <row r="2147" spans="1:12" ht="12.75" customHeight="1">
      <c r="A2147" s="380"/>
      <c r="F2147" s="356"/>
      <c r="G2147" s="356"/>
      <c r="H2147" s="356"/>
      <c r="I2147" s="356"/>
      <c r="J2147" s="414"/>
      <c r="K2147" s="364"/>
      <c r="L2147" s="362"/>
    </row>
    <row r="2148" spans="1:12" ht="12.75" customHeight="1">
      <c r="A2148" s="380"/>
      <c r="C2148" s="363" t="s">
        <v>597</v>
      </c>
      <c r="F2148" s="356"/>
      <c r="G2148" s="356"/>
      <c r="H2148" s="356"/>
      <c r="I2148" s="391"/>
      <c r="J2148" s="414"/>
      <c r="K2148" s="364"/>
      <c r="L2148" s="362"/>
    </row>
    <row r="2149" spans="1:12" ht="12.75" customHeight="1">
      <c r="A2149" s="380"/>
      <c r="C2149" s="352"/>
      <c r="F2149" s="356"/>
      <c r="G2149" s="356"/>
      <c r="H2149" s="356"/>
      <c r="I2149" s="391"/>
      <c r="J2149" s="414"/>
      <c r="K2149" s="364"/>
      <c r="L2149" s="362"/>
    </row>
    <row r="2150" spans="1:12" ht="12.75" customHeight="1">
      <c r="A2150" s="380"/>
      <c r="C2150" s="352" t="s">
        <v>643</v>
      </c>
      <c r="F2150" s="356"/>
      <c r="G2150" s="356"/>
      <c r="H2150" s="356"/>
      <c r="I2150" s="391"/>
      <c r="J2150" s="414"/>
      <c r="K2150" s="364"/>
      <c r="L2150" s="362"/>
    </row>
    <row r="2151" spans="1:12" ht="12.75" customHeight="1">
      <c r="A2151" s="380"/>
      <c r="D2151" s="344" t="s">
        <v>637</v>
      </c>
      <c r="E2151" s="345">
        <v>0</v>
      </c>
      <c r="F2151" s="356">
        <f>+F2070</f>
        <v>4.71</v>
      </c>
      <c r="G2151" s="356"/>
      <c r="H2151" s="356"/>
      <c r="I2151" s="356"/>
      <c r="J2151" s="414">
        <f>+PRODUCT(E2151:I2151)</f>
        <v>0</v>
      </c>
      <c r="K2151" s="364"/>
      <c r="L2151" s="362"/>
    </row>
    <row r="2152" spans="1:12" ht="12.75" customHeight="1">
      <c r="A2152" s="380"/>
      <c r="F2152" s="356"/>
      <c r="G2152" s="356"/>
      <c r="H2152" s="356"/>
      <c r="I2152" s="356"/>
      <c r="J2152" s="414"/>
      <c r="K2152" s="364"/>
      <c r="L2152" s="362"/>
    </row>
    <row r="2153" spans="1:12" ht="12.75" customHeight="1">
      <c r="A2153" s="380"/>
      <c r="C2153" s="352" t="s">
        <v>644</v>
      </c>
      <c r="F2153" s="356"/>
      <c r="G2153" s="356"/>
      <c r="H2153" s="356"/>
      <c r="I2153" s="391"/>
      <c r="J2153" s="414"/>
      <c r="K2153" s="364"/>
      <c r="L2153" s="362"/>
    </row>
    <row r="2154" spans="1:12" ht="12.75" customHeight="1">
      <c r="A2154" s="380"/>
      <c r="D2154" s="344" t="s">
        <v>645</v>
      </c>
      <c r="E2154" s="345">
        <v>0</v>
      </c>
      <c r="F2154" s="356">
        <f>+F2073</f>
        <v>4.71</v>
      </c>
      <c r="G2154" s="356"/>
      <c r="H2154" s="356"/>
      <c r="I2154" s="356"/>
      <c r="J2154" s="414">
        <f>+PRODUCT(E2154:I2154)</f>
        <v>0</v>
      </c>
      <c r="K2154" s="364"/>
      <c r="L2154" s="362"/>
    </row>
    <row r="2155" spans="1:12" ht="12.75" customHeight="1">
      <c r="A2155" s="380"/>
      <c r="D2155" s="344" t="s">
        <v>646</v>
      </c>
      <c r="E2155" s="345">
        <v>1</v>
      </c>
      <c r="F2155" s="356">
        <f>+F2074</f>
        <v>4.71</v>
      </c>
      <c r="G2155" s="356"/>
      <c r="H2155" s="356"/>
      <c r="I2155" s="356"/>
      <c r="J2155" s="414">
        <f>+PRODUCT(E2155:I2155)</f>
        <v>4.71</v>
      </c>
      <c r="K2155" s="364"/>
      <c r="L2155" s="362"/>
    </row>
    <row r="2156" spans="1:12" ht="12.75" customHeight="1">
      <c r="A2156" s="380"/>
      <c r="D2156" s="344" t="s">
        <v>647</v>
      </c>
      <c r="E2156" s="345">
        <v>1</v>
      </c>
      <c r="F2156" s="356">
        <f>+F2075</f>
        <v>4.71</v>
      </c>
      <c r="G2156" s="356"/>
      <c r="H2156" s="356"/>
      <c r="I2156" s="356"/>
      <c r="J2156" s="414">
        <f>+PRODUCT(E2156:I2156)</f>
        <v>4.71</v>
      </c>
      <c r="K2156" s="364"/>
      <c r="L2156" s="362"/>
    </row>
    <row r="2157" spans="1:12" ht="12.75" customHeight="1">
      <c r="A2157" s="380"/>
      <c r="D2157" s="344" t="s">
        <v>648</v>
      </c>
      <c r="E2157" s="345">
        <v>1</v>
      </c>
      <c r="F2157" s="356">
        <f>+F2076</f>
        <v>4.71</v>
      </c>
      <c r="G2157" s="356"/>
      <c r="H2157" s="356"/>
      <c r="I2157" s="356"/>
      <c r="J2157" s="414">
        <f>+PRODUCT(E2157:I2157)</f>
        <v>4.71</v>
      </c>
      <c r="K2157" s="364"/>
      <c r="L2157" s="362"/>
    </row>
    <row r="2158" spans="1:12" ht="12.75" customHeight="1">
      <c r="A2158" s="380"/>
      <c r="D2158" s="344" t="s">
        <v>649</v>
      </c>
      <c r="E2158" s="345">
        <v>1</v>
      </c>
      <c r="F2158" s="356">
        <f>+F2077</f>
        <v>4.71</v>
      </c>
      <c r="G2158" s="356"/>
      <c r="H2158" s="356"/>
      <c r="I2158" s="356"/>
      <c r="J2158" s="414">
        <f>+PRODUCT(E2158:I2158)</f>
        <v>4.71</v>
      </c>
      <c r="K2158" s="364"/>
      <c r="L2158" s="362"/>
    </row>
    <row r="2159" spans="1:12" ht="12.75" customHeight="1">
      <c r="A2159" s="380"/>
      <c r="F2159" s="356"/>
      <c r="G2159" s="356"/>
      <c r="H2159" s="356"/>
      <c r="I2159" s="356"/>
      <c r="J2159" s="414"/>
      <c r="K2159" s="364"/>
      <c r="L2159" s="362"/>
    </row>
    <row r="2160" spans="1:12" ht="12.75" customHeight="1">
      <c r="A2160" s="380"/>
      <c r="C2160" s="352" t="s">
        <v>650</v>
      </c>
      <c r="F2160" s="356"/>
      <c r="G2160" s="356"/>
      <c r="H2160" s="356"/>
      <c r="I2160" s="391"/>
      <c r="J2160" s="414"/>
      <c r="K2160" s="364"/>
      <c r="L2160" s="362"/>
    </row>
    <row r="2161" spans="1:12" ht="12.75" customHeight="1">
      <c r="A2161" s="380"/>
      <c r="D2161" s="344" t="s">
        <v>637</v>
      </c>
      <c r="E2161" s="345">
        <v>0</v>
      </c>
      <c r="F2161" s="356">
        <f>+F2080</f>
        <v>4.71</v>
      </c>
      <c r="G2161" s="356"/>
      <c r="H2161" s="356"/>
      <c r="I2161" s="356"/>
      <c r="J2161" s="414">
        <f>+PRODUCT(E2161:I2161)</f>
        <v>0</v>
      </c>
      <c r="K2161" s="364"/>
      <c r="L2161" s="362"/>
    </row>
    <row r="2162" spans="1:12" ht="12.75" customHeight="1">
      <c r="A2162" s="380"/>
      <c r="F2162" s="356"/>
      <c r="G2162" s="356"/>
      <c r="H2162" s="356"/>
      <c r="I2162" s="356"/>
      <c r="J2162" s="414"/>
      <c r="K2162" s="364"/>
      <c r="L2162" s="362"/>
    </row>
    <row r="2163" spans="1:12" ht="12.75" customHeight="1">
      <c r="A2163" s="380"/>
      <c r="C2163" s="363" t="s">
        <v>613</v>
      </c>
      <c r="F2163" s="356"/>
      <c r="G2163" s="356"/>
      <c r="H2163" s="356"/>
      <c r="I2163" s="391"/>
      <c r="J2163" s="414"/>
      <c r="K2163" s="364"/>
      <c r="L2163" s="362"/>
    </row>
    <row r="2164" spans="1:12" ht="12.75" customHeight="1">
      <c r="A2164" s="380"/>
      <c r="C2164" s="352"/>
      <c r="F2164" s="356"/>
      <c r="G2164" s="356"/>
      <c r="H2164" s="356"/>
      <c r="I2164" s="391"/>
      <c r="J2164" s="414"/>
      <c r="K2164" s="364"/>
      <c r="L2164" s="362"/>
    </row>
    <row r="2165" spans="1:12" ht="12.75" customHeight="1">
      <c r="A2165" s="380"/>
      <c r="C2165" s="352" t="s">
        <v>651</v>
      </c>
      <c r="F2165" s="356"/>
      <c r="G2165" s="356"/>
      <c r="H2165" s="356"/>
      <c r="I2165" s="391"/>
      <c r="J2165" s="414"/>
      <c r="K2165" s="364"/>
      <c r="L2165" s="362"/>
    </row>
    <row r="2166" spans="1:12" ht="12.75" customHeight="1">
      <c r="A2166" s="380"/>
      <c r="D2166" s="344" t="s">
        <v>652</v>
      </c>
      <c r="E2166" s="345">
        <v>1</v>
      </c>
      <c r="F2166" s="356">
        <f>+F2085</f>
        <v>4.71</v>
      </c>
      <c r="G2166" s="356"/>
      <c r="H2166" s="356"/>
      <c r="I2166" s="356"/>
      <c r="J2166" s="414">
        <f>+PRODUCT(E2166:I2166)</f>
        <v>4.71</v>
      </c>
      <c r="K2166" s="364"/>
      <c r="L2166" s="362"/>
    </row>
    <row r="2167" spans="1:12" ht="12.75" customHeight="1">
      <c r="A2167" s="380"/>
      <c r="D2167" s="344" t="s">
        <v>653</v>
      </c>
      <c r="E2167" s="345">
        <v>0</v>
      </c>
      <c r="F2167" s="356">
        <f>+F2086</f>
        <v>4.71</v>
      </c>
      <c r="G2167" s="356"/>
      <c r="H2167" s="356"/>
      <c r="I2167" s="356"/>
      <c r="J2167" s="414">
        <f>+PRODUCT(E2167:I2167)</f>
        <v>0</v>
      </c>
      <c r="K2167" s="364"/>
      <c r="L2167" s="362"/>
    </row>
    <row r="2168" spans="1:12" ht="12.75" customHeight="1">
      <c r="A2168" s="380"/>
      <c r="D2168" s="344" t="s">
        <v>654</v>
      </c>
      <c r="E2168" s="345">
        <v>0</v>
      </c>
      <c r="F2168" s="356">
        <f>+F2087</f>
        <v>4.71</v>
      </c>
      <c r="G2168" s="356"/>
      <c r="H2168" s="356"/>
      <c r="I2168" s="356"/>
      <c r="J2168" s="414">
        <f>+PRODUCT(E2168:I2168)</f>
        <v>0</v>
      </c>
      <c r="K2168" s="364"/>
      <c r="L2168" s="362"/>
    </row>
    <row r="2169" spans="1:12" ht="12.75" customHeight="1">
      <c r="A2169" s="380"/>
      <c r="F2169" s="356"/>
      <c r="G2169" s="356"/>
      <c r="H2169" s="356"/>
      <c r="I2169" s="356"/>
      <c r="J2169" s="414"/>
      <c r="K2169" s="364"/>
      <c r="L2169" s="362"/>
    </row>
    <row r="2170" spans="1:12" ht="12.75" customHeight="1">
      <c r="A2170" s="380"/>
      <c r="C2170" s="363" t="s">
        <v>615</v>
      </c>
      <c r="F2170" s="356"/>
      <c r="G2170" s="356"/>
      <c r="H2170" s="356"/>
      <c r="I2170" s="391"/>
      <c r="J2170" s="414"/>
      <c r="K2170" s="364"/>
      <c r="L2170" s="362"/>
    </row>
    <row r="2171" spans="1:12" ht="12.75" customHeight="1">
      <c r="A2171" s="380"/>
      <c r="C2171" s="352"/>
      <c r="F2171" s="356"/>
      <c r="G2171" s="356"/>
      <c r="H2171" s="356"/>
      <c r="I2171" s="391"/>
      <c r="J2171" s="414"/>
      <c r="K2171" s="364"/>
      <c r="L2171" s="362"/>
    </row>
    <row r="2172" spans="1:12" ht="12.75" customHeight="1">
      <c r="A2172" s="380"/>
      <c r="C2172" s="352" t="s">
        <v>655</v>
      </c>
      <c r="F2172" s="356"/>
      <c r="G2172" s="356"/>
      <c r="H2172" s="356"/>
      <c r="I2172" s="391"/>
      <c r="J2172" s="414"/>
      <c r="K2172" s="364"/>
      <c r="L2172" s="362"/>
    </row>
    <row r="2173" spans="1:12" ht="12.75" customHeight="1">
      <c r="A2173" s="380"/>
      <c r="D2173" s="344" t="s">
        <v>637</v>
      </c>
      <c r="E2173" s="345">
        <v>0</v>
      </c>
      <c r="F2173" s="356">
        <f>+F2092</f>
        <v>4.71</v>
      </c>
      <c r="G2173" s="356"/>
      <c r="H2173" s="356"/>
      <c r="I2173" s="356"/>
      <c r="J2173" s="414">
        <f>+PRODUCT(E2173:I2173)</f>
        <v>0</v>
      </c>
      <c r="K2173" s="364"/>
      <c r="L2173" s="362"/>
    </row>
    <row r="2174" spans="1:12" ht="12.75" customHeight="1">
      <c r="A2174" s="380"/>
      <c r="F2174" s="356"/>
      <c r="G2174" s="356"/>
      <c r="H2174" s="356"/>
      <c r="I2174" s="356"/>
      <c r="J2174" s="414"/>
      <c r="K2174" s="364"/>
      <c r="L2174" s="362"/>
    </row>
    <row r="2175" spans="1:12" ht="12.75" customHeight="1">
      <c r="A2175" s="380"/>
      <c r="C2175" s="363" t="s">
        <v>617</v>
      </c>
      <c r="F2175" s="356"/>
      <c r="G2175" s="356"/>
      <c r="H2175" s="356"/>
      <c r="I2175" s="391"/>
      <c r="J2175" s="414"/>
      <c r="K2175" s="364"/>
      <c r="L2175" s="362"/>
    </row>
    <row r="2176" spans="1:12" ht="12.75" customHeight="1">
      <c r="A2176" s="380"/>
      <c r="C2176" s="352"/>
      <c r="F2176" s="356"/>
      <c r="G2176" s="356"/>
      <c r="H2176" s="356"/>
      <c r="I2176" s="391"/>
      <c r="J2176" s="414"/>
      <c r="K2176" s="364"/>
      <c r="L2176" s="362"/>
    </row>
    <row r="2177" spans="1:12" ht="12.75" customHeight="1">
      <c r="A2177" s="380"/>
      <c r="C2177" s="352" t="s">
        <v>656</v>
      </c>
      <c r="F2177" s="356"/>
      <c r="G2177" s="356"/>
      <c r="H2177" s="356"/>
      <c r="I2177" s="391"/>
      <c r="J2177" s="414"/>
      <c r="K2177" s="364"/>
      <c r="L2177" s="362"/>
    </row>
    <row r="2178" spans="1:12" ht="12.75" customHeight="1">
      <c r="A2178" s="380"/>
      <c r="D2178" s="344" t="s">
        <v>657</v>
      </c>
      <c r="E2178" s="345">
        <v>1</v>
      </c>
      <c r="F2178" s="356">
        <f>+F2097</f>
        <v>4.71</v>
      </c>
      <c r="G2178" s="356"/>
      <c r="H2178" s="356"/>
      <c r="I2178" s="356"/>
      <c r="J2178" s="414">
        <f>+PRODUCT(E2178:I2178)</f>
        <v>4.71</v>
      </c>
      <c r="K2178" s="364"/>
      <c r="L2178" s="362"/>
    </row>
    <row r="2179" spans="1:12" ht="12.75" customHeight="1">
      <c r="A2179" s="380"/>
      <c r="F2179" s="356"/>
      <c r="G2179" s="356"/>
      <c r="H2179" s="356"/>
      <c r="I2179" s="356"/>
      <c r="J2179" s="414"/>
      <c r="K2179" s="364"/>
      <c r="L2179" s="362"/>
    </row>
    <row r="2180" spans="1:12" ht="12.75" customHeight="1">
      <c r="A2180" s="380"/>
      <c r="C2180" s="363" t="s">
        <v>619</v>
      </c>
      <c r="F2180" s="356"/>
      <c r="G2180" s="356"/>
      <c r="H2180" s="356"/>
      <c r="I2180" s="391"/>
      <c r="J2180" s="414"/>
      <c r="K2180" s="364"/>
      <c r="L2180" s="362"/>
    </row>
    <row r="2181" spans="1:12" ht="12.75" customHeight="1">
      <c r="A2181" s="380"/>
      <c r="C2181" s="352"/>
      <c r="F2181" s="356"/>
      <c r="G2181" s="356"/>
      <c r="H2181" s="356"/>
      <c r="I2181" s="391"/>
      <c r="J2181" s="414"/>
      <c r="K2181" s="364"/>
      <c r="L2181" s="362"/>
    </row>
    <row r="2182" spans="1:12" ht="12.75" customHeight="1">
      <c r="A2182" s="380"/>
      <c r="C2182" s="352" t="s">
        <v>658</v>
      </c>
      <c r="F2182" s="356"/>
      <c r="G2182" s="356"/>
      <c r="H2182" s="356"/>
      <c r="I2182" s="391"/>
      <c r="J2182" s="414"/>
      <c r="K2182" s="364"/>
      <c r="L2182" s="362"/>
    </row>
    <row r="2183" spans="1:12" ht="12.75" customHeight="1">
      <c r="A2183" s="380"/>
      <c r="D2183" s="344" t="s">
        <v>637</v>
      </c>
      <c r="E2183" s="345">
        <v>0</v>
      </c>
      <c r="F2183" s="356">
        <f>+F2102</f>
        <v>4.71</v>
      </c>
      <c r="G2183" s="356"/>
      <c r="H2183" s="356"/>
      <c r="I2183" s="356"/>
      <c r="J2183" s="414">
        <f>+PRODUCT(E2183:I2183)</f>
        <v>0</v>
      </c>
      <c r="K2183" s="364"/>
      <c r="L2183" s="362"/>
    </row>
    <row r="2184" spans="1:12" ht="12.75" customHeight="1">
      <c r="A2184" s="380"/>
      <c r="F2184" s="356"/>
      <c r="G2184" s="356"/>
      <c r="H2184" s="356"/>
      <c r="I2184" s="356"/>
      <c r="J2184" s="414"/>
      <c r="K2184" s="364"/>
      <c r="L2184" s="362"/>
    </row>
    <row r="2185" spans="1:12" ht="12.75" customHeight="1">
      <c r="A2185" s="380"/>
      <c r="C2185" s="363" t="s">
        <v>620</v>
      </c>
      <c r="F2185" s="356"/>
      <c r="G2185" s="356"/>
      <c r="H2185" s="356"/>
      <c r="I2185" s="391"/>
      <c r="J2185" s="414"/>
      <c r="K2185" s="364"/>
      <c r="L2185" s="362"/>
    </row>
    <row r="2186" spans="1:12" ht="12.75" customHeight="1">
      <c r="A2186" s="380"/>
      <c r="C2186" s="352"/>
      <c r="F2186" s="356"/>
      <c r="G2186" s="356"/>
      <c r="H2186" s="356"/>
      <c r="I2186" s="391"/>
      <c r="J2186" s="414"/>
      <c r="K2186" s="364"/>
      <c r="L2186" s="362"/>
    </row>
    <row r="2187" spans="1:12" ht="12.75" customHeight="1">
      <c r="A2187" s="380"/>
      <c r="C2187" s="352" t="s">
        <v>659</v>
      </c>
      <c r="F2187" s="356"/>
      <c r="G2187" s="356"/>
      <c r="H2187" s="356"/>
      <c r="I2187" s="391"/>
      <c r="J2187" s="414"/>
      <c r="K2187" s="364"/>
      <c r="L2187" s="362"/>
    </row>
    <row r="2188" spans="1:12" ht="12.75" customHeight="1">
      <c r="A2188" s="380"/>
      <c r="D2188" s="344" t="s">
        <v>660</v>
      </c>
      <c r="E2188" s="345">
        <v>1</v>
      </c>
      <c r="F2188" s="356">
        <f>+F2107</f>
        <v>4.71</v>
      </c>
      <c r="G2188" s="356"/>
      <c r="H2188" s="356"/>
      <c r="I2188" s="356"/>
      <c r="J2188" s="414">
        <f>+PRODUCT(E2188:I2188)</f>
        <v>4.71</v>
      </c>
      <c r="K2188" s="364"/>
      <c r="L2188" s="362"/>
    </row>
    <row r="2189" spans="1:12" ht="12.75" customHeight="1">
      <c r="A2189" s="380"/>
      <c r="F2189" s="356"/>
      <c r="G2189" s="356"/>
      <c r="H2189" s="356"/>
      <c r="I2189" s="356"/>
      <c r="J2189" s="414"/>
      <c r="K2189" s="364"/>
      <c r="L2189" s="362"/>
    </row>
    <row r="2190" spans="1:12" ht="12.75" customHeight="1">
      <c r="A2190" s="380"/>
      <c r="C2190" s="363" t="s">
        <v>622</v>
      </c>
      <c r="F2190" s="356"/>
      <c r="G2190" s="356"/>
      <c r="H2190" s="356"/>
      <c r="I2190" s="391"/>
      <c r="J2190" s="414"/>
      <c r="K2190" s="364"/>
      <c r="L2190" s="362"/>
    </row>
    <row r="2191" spans="1:12" ht="13.5" customHeight="1">
      <c r="A2191" s="380"/>
      <c r="C2191" s="352"/>
      <c r="F2191" s="356"/>
      <c r="G2191" s="356"/>
      <c r="H2191" s="356"/>
      <c r="I2191" s="391"/>
      <c r="J2191" s="414"/>
      <c r="K2191" s="364"/>
      <c r="L2191" s="362"/>
    </row>
    <row r="2192" spans="1:12" ht="12.75" customHeight="1">
      <c r="A2192" s="380"/>
      <c r="C2192" s="352" t="s">
        <v>661</v>
      </c>
      <c r="F2192" s="356"/>
      <c r="G2192" s="356"/>
      <c r="H2192" s="356"/>
      <c r="I2192" s="391"/>
      <c r="J2192" s="414"/>
      <c r="K2192" s="364"/>
      <c r="L2192" s="362"/>
    </row>
    <row r="2193" spans="1:12" ht="12.75" customHeight="1">
      <c r="A2193" s="380"/>
      <c r="D2193" s="344" t="s">
        <v>662</v>
      </c>
      <c r="E2193" s="345">
        <v>1</v>
      </c>
      <c r="F2193" s="356">
        <f>+F2112</f>
        <v>4.71</v>
      </c>
      <c r="G2193" s="356"/>
      <c r="H2193" s="356"/>
      <c r="I2193" s="356"/>
      <c r="J2193" s="414">
        <f>+PRODUCT(E2193:I2193)</f>
        <v>4.71</v>
      </c>
      <c r="K2193" s="364"/>
      <c r="L2193" s="362"/>
    </row>
    <row r="2194" spans="1:12" ht="12.75" customHeight="1">
      <c r="A2194" s="380"/>
      <c r="D2194" s="344" t="s">
        <v>663</v>
      </c>
      <c r="E2194" s="345">
        <v>1</v>
      </c>
      <c r="F2194" s="356">
        <f>+F2113</f>
        <v>4.71</v>
      </c>
      <c r="G2194" s="356"/>
      <c r="H2194" s="356"/>
      <c r="I2194" s="356"/>
      <c r="J2194" s="414">
        <f>+PRODUCT(E2194:I2194)</f>
        <v>4.71</v>
      </c>
      <c r="K2194" s="364"/>
      <c r="L2194" s="362"/>
    </row>
    <row r="2195" spans="1:12" ht="12.75" customHeight="1">
      <c r="A2195" s="380"/>
      <c r="D2195" s="344" t="s">
        <v>664</v>
      </c>
      <c r="E2195" s="345">
        <v>1</v>
      </c>
      <c r="F2195" s="356">
        <f>+F2114</f>
        <v>0</v>
      </c>
      <c r="G2195" s="356"/>
      <c r="H2195" s="356"/>
      <c r="I2195" s="356"/>
      <c r="J2195" s="414">
        <f>+PRODUCT(E2195:I2195)</f>
        <v>0</v>
      </c>
      <c r="K2195" s="364"/>
      <c r="L2195" s="362"/>
    </row>
    <row r="2196" spans="1:12" ht="12.75" customHeight="1">
      <c r="A2196" s="380"/>
      <c r="F2196" s="356"/>
      <c r="G2196" s="356"/>
      <c r="H2196" s="356"/>
      <c r="I2196" s="356"/>
      <c r="J2196" s="414"/>
      <c r="K2196" s="364"/>
      <c r="L2196" s="362"/>
    </row>
    <row r="2197" spans="1:12" ht="12.75" customHeight="1">
      <c r="A2197" s="380"/>
      <c r="C2197" s="352" t="s">
        <v>665</v>
      </c>
      <c r="F2197" s="356"/>
      <c r="G2197" s="356"/>
      <c r="H2197" s="356"/>
      <c r="I2197" s="391"/>
      <c r="J2197" s="414"/>
      <c r="K2197" s="364"/>
      <c r="L2197" s="362"/>
    </row>
    <row r="2198" spans="1:12" ht="12.75" customHeight="1">
      <c r="A2198" s="380"/>
      <c r="D2198" s="344" t="s">
        <v>666</v>
      </c>
      <c r="E2198" s="345">
        <v>1</v>
      </c>
      <c r="F2198" s="356">
        <f>+F2117</f>
        <v>4.71</v>
      </c>
      <c r="G2198" s="356"/>
      <c r="H2198" s="356"/>
      <c r="I2198" s="356"/>
      <c r="J2198" s="414">
        <f>+PRODUCT(E2198:I2198)</f>
        <v>4.71</v>
      </c>
      <c r="K2198" s="364"/>
      <c r="L2198" s="362"/>
    </row>
    <row r="2199" spans="1:12" ht="12.75" customHeight="1">
      <c r="A2199" s="380"/>
      <c r="F2199" s="356"/>
      <c r="G2199" s="356"/>
      <c r="H2199" s="356"/>
      <c r="I2199" s="356"/>
      <c r="J2199" s="411"/>
      <c r="K2199" s="364"/>
      <c r="L2199" s="362"/>
    </row>
    <row r="2200" spans="1:12" ht="12.75" customHeight="1">
      <c r="A2200" s="380" t="s">
        <v>505</v>
      </c>
      <c r="B2200" s="685" t="s">
        <v>407</v>
      </c>
      <c r="C2200" s="686"/>
      <c r="D2200" s="687"/>
      <c r="F2200" s="356"/>
      <c r="G2200" s="356"/>
      <c r="H2200" s="356"/>
      <c r="I2200" s="356"/>
      <c r="J2200" s="417"/>
      <c r="K2200" s="428"/>
      <c r="L2200" s="367"/>
    </row>
    <row r="2201" spans="1:12" ht="12.75" customHeight="1">
      <c r="A2201" s="380"/>
      <c r="B2201" s="337"/>
      <c r="C2201" s="366"/>
      <c r="F2201" s="356"/>
      <c r="G2201" s="356"/>
      <c r="H2201" s="356"/>
      <c r="I2201" s="356"/>
      <c r="J2201" s="417"/>
      <c r="K2201" s="428"/>
      <c r="L2201" s="367"/>
    </row>
    <row r="2202" spans="1:12" ht="12.75" customHeight="1">
      <c r="A2202" s="381" t="s">
        <v>1013</v>
      </c>
      <c r="B2202" s="699" t="s">
        <v>670</v>
      </c>
      <c r="C2202" s="700"/>
      <c r="D2202" s="701"/>
      <c r="E2202" s="376"/>
      <c r="F2202" s="355"/>
      <c r="G2202" s="355"/>
      <c r="H2202" s="355"/>
      <c r="I2202" s="355"/>
      <c r="J2202" s="406"/>
      <c r="K2202" s="424">
        <f>+J2205+J2258+J2289+J2348+J2363+J2378+J2393+J2408+J2423</f>
        <v>565.42829999999992</v>
      </c>
      <c r="L2202" s="258" t="s">
        <v>16</v>
      </c>
    </row>
    <row r="2203" spans="1:12" ht="12.75" customHeight="1">
      <c r="A2203" s="380"/>
      <c r="B2203" s="354"/>
      <c r="C2203" s="191"/>
      <c r="D2203" s="351" t="s">
        <v>671</v>
      </c>
      <c r="E2203" s="376"/>
      <c r="F2203" s="355"/>
      <c r="G2203" s="355"/>
      <c r="H2203" s="355"/>
      <c r="I2203" s="406"/>
      <c r="J2203" s="351"/>
      <c r="K2203" s="424"/>
      <c r="L2203" s="349"/>
    </row>
    <row r="2204" spans="1:12" ht="12.75" customHeight="1">
      <c r="A2204" s="380"/>
      <c r="B2204" s="354"/>
      <c r="C2204" s="191"/>
      <c r="D2204" s="351"/>
      <c r="E2204" s="376"/>
      <c r="F2204" s="355"/>
      <c r="G2204" s="355"/>
      <c r="H2204" s="355"/>
      <c r="I2204" s="406"/>
      <c r="J2204" s="351"/>
      <c r="K2204" s="424"/>
      <c r="L2204" s="349"/>
    </row>
    <row r="2205" spans="1:12" ht="12.75" customHeight="1">
      <c r="A2205" s="380"/>
      <c r="C2205" s="363" t="s">
        <v>599</v>
      </c>
      <c r="F2205" s="356"/>
      <c r="G2205" s="356"/>
      <c r="H2205" s="356"/>
      <c r="I2205" s="391"/>
      <c r="J2205" s="411">
        <f>+J2207+J2226+J2245</f>
        <v>127.54109999999999</v>
      </c>
      <c r="K2205" s="364"/>
      <c r="L2205" s="362"/>
    </row>
    <row r="2206" spans="1:12" ht="12.75" customHeight="1">
      <c r="A2206" s="380"/>
      <c r="C2206" s="352"/>
      <c r="F2206" s="356"/>
      <c r="G2206" s="356"/>
      <c r="H2206" s="356"/>
      <c r="I2206" s="391"/>
      <c r="J2206" s="391"/>
      <c r="K2206" s="364"/>
      <c r="L2206" s="362"/>
    </row>
    <row r="2207" spans="1:12" ht="12.75" customHeight="1">
      <c r="A2207" s="380"/>
      <c r="C2207" s="352" t="s">
        <v>349</v>
      </c>
      <c r="F2207" s="356"/>
      <c r="G2207" s="356"/>
      <c r="H2207" s="356"/>
      <c r="I2207" s="391"/>
      <c r="J2207" s="391">
        <f>+SUM(J2210:J2224)</f>
        <v>33.875999999999998</v>
      </c>
      <c r="K2207" s="364"/>
      <c r="L2207" s="362"/>
    </row>
    <row r="2208" spans="1:12" ht="12.75" customHeight="1">
      <c r="A2208" s="380"/>
      <c r="D2208" s="344" t="s">
        <v>604</v>
      </c>
      <c r="F2208" s="356"/>
      <c r="G2208" s="356"/>
      <c r="H2208" s="356"/>
      <c r="I2208" s="356"/>
      <c r="K2208" s="364"/>
      <c r="L2208" s="362"/>
    </row>
    <row r="2209" spans="1:12" ht="12.75" customHeight="1">
      <c r="A2209" s="380"/>
      <c r="F2209" s="356"/>
      <c r="G2209" s="356"/>
      <c r="H2209" s="356"/>
      <c r="I2209" s="356"/>
      <c r="K2209" s="364"/>
      <c r="L2209" s="362"/>
    </row>
    <row r="2210" spans="1:12" ht="12.75" customHeight="1">
      <c r="A2210" s="380"/>
      <c r="C2210" s="343" t="s">
        <v>463</v>
      </c>
      <c r="F2210" s="356"/>
      <c r="G2210" s="356"/>
      <c r="H2210" s="356"/>
      <c r="I2210" s="356"/>
      <c r="J2210" s="435"/>
      <c r="K2210" s="364"/>
      <c r="L2210" s="362"/>
    </row>
    <row r="2211" spans="1:12" ht="12.75" customHeight="1">
      <c r="A2211" s="380"/>
      <c r="F2211" s="356"/>
      <c r="G2211" s="356"/>
      <c r="H2211" s="356"/>
      <c r="I2211" s="356"/>
      <c r="K2211" s="364"/>
      <c r="L2211" s="362"/>
    </row>
    <row r="2212" spans="1:12" ht="12.75" customHeight="1">
      <c r="A2212" s="380"/>
      <c r="C2212" s="338" t="s">
        <v>413</v>
      </c>
      <c r="D2212" s="344" t="s">
        <v>405</v>
      </c>
      <c r="F2212" s="356"/>
      <c r="G2212" s="356"/>
      <c r="H2212" s="356"/>
      <c r="I2212" s="356"/>
      <c r="K2212" s="364"/>
      <c r="L2212" s="362"/>
    </row>
    <row r="2213" spans="1:12" ht="12.75" customHeight="1">
      <c r="A2213" s="380"/>
      <c r="E2213" s="345">
        <v>1</v>
      </c>
      <c r="F2213" s="356">
        <v>17.52</v>
      </c>
      <c r="G2213" s="356">
        <v>0.15</v>
      </c>
      <c r="H2213" s="356">
        <v>0.15</v>
      </c>
      <c r="I2213" s="356"/>
      <c r="J2213" s="391">
        <f>+F2213*(G2213+H2213)*E2213</f>
        <v>5.2559999999999993</v>
      </c>
      <c r="K2213" s="364"/>
      <c r="L2213" s="362"/>
    </row>
    <row r="2214" spans="1:12" ht="12.75" customHeight="1">
      <c r="A2214" s="380"/>
      <c r="F2214" s="356"/>
      <c r="G2214" s="356"/>
      <c r="H2214" s="356"/>
      <c r="I2214" s="356"/>
      <c r="J2214" s="391"/>
      <c r="K2214" s="364"/>
      <c r="L2214" s="362"/>
    </row>
    <row r="2215" spans="1:12" ht="12.75" customHeight="1">
      <c r="A2215" s="380"/>
      <c r="C2215" s="338" t="s">
        <v>415</v>
      </c>
      <c r="F2215" s="356"/>
      <c r="G2215" s="356"/>
      <c r="H2215" s="356"/>
      <c r="I2215" s="356"/>
      <c r="K2215" s="364"/>
      <c r="L2215" s="362"/>
    </row>
    <row r="2216" spans="1:12" ht="12.75" customHeight="1">
      <c r="A2216" s="380"/>
      <c r="D2216" s="344" t="s">
        <v>405</v>
      </c>
      <c r="E2216" s="345">
        <v>1</v>
      </c>
      <c r="F2216" s="356">
        <v>39.1</v>
      </c>
      <c r="G2216" s="356">
        <v>0.15</v>
      </c>
      <c r="H2216" s="356">
        <v>0.15</v>
      </c>
      <c r="I2216" s="356"/>
      <c r="J2216" s="391">
        <f>+F2216*(G2216+H2216)*E2216</f>
        <v>11.73</v>
      </c>
      <c r="K2216" s="364"/>
      <c r="L2216" s="362"/>
    </row>
    <row r="2217" spans="1:12" ht="12.75" customHeight="1">
      <c r="A2217" s="380"/>
      <c r="F2217" s="356"/>
      <c r="G2217" s="356"/>
      <c r="H2217" s="356"/>
      <c r="I2217" s="356"/>
      <c r="J2217" s="391"/>
      <c r="K2217" s="364"/>
      <c r="L2217" s="362"/>
    </row>
    <row r="2218" spans="1:12" ht="12.75" customHeight="1">
      <c r="A2218" s="380"/>
      <c r="C2218" s="343" t="s">
        <v>464</v>
      </c>
      <c r="F2218" s="356"/>
      <c r="G2218" s="356"/>
      <c r="H2218" s="356"/>
      <c r="I2218" s="356"/>
      <c r="J2218" s="435"/>
      <c r="K2218" s="364"/>
      <c r="L2218" s="362"/>
    </row>
    <row r="2219" spans="1:12" ht="12.75" customHeight="1">
      <c r="A2219" s="380"/>
      <c r="F2219" s="356"/>
      <c r="G2219" s="356"/>
      <c r="H2219" s="356"/>
      <c r="I2219" s="356"/>
      <c r="K2219" s="364"/>
      <c r="L2219" s="362"/>
    </row>
    <row r="2220" spans="1:12" ht="12.75" customHeight="1">
      <c r="A2220" s="380"/>
      <c r="C2220" s="338" t="s">
        <v>413</v>
      </c>
      <c r="F2220" s="356"/>
      <c r="G2220" s="356"/>
      <c r="H2220" s="356"/>
      <c r="I2220" s="356"/>
      <c r="K2220" s="364"/>
      <c r="L2220" s="362"/>
    </row>
    <row r="2221" spans="1:12" ht="12.75" customHeight="1">
      <c r="A2221" s="380"/>
      <c r="D2221" s="344" t="s">
        <v>405</v>
      </c>
      <c r="E2221" s="345">
        <v>1</v>
      </c>
      <c r="F2221" s="356">
        <v>17.97</v>
      </c>
      <c r="G2221" s="356">
        <v>0.15</v>
      </c>
      <c r="H2221" s="356">
        <v>0.15</v>
      </c>
      <c r="I2221" s="356"/>
      <c r="J2221" s="391">
        <f>+F2221*(G2221+H2221)*E2221</f>
        <v>5.3909999999999991</v>
      </c>
      <c r="K2221" s="364"/>
      <c r="L2221" s="362"/>
    </row>
    <row r="2222" spans="1:12" ht="12.75" customHeight="1">
      <c r="A2222" s="380"/>
      <c r="D2222" s="393"/>
      <c r="E2222" s="390"/>
      <c r="F2222" s="260"/>
      <c r="G2222" s="356"/>
      <c r="H2222" s="356"/>
      <c r="I2222" s="356"/>
      <c r="J2222" s="391"/>
      <c r="K2222" s="364"/>
      <c r="L2222" s="362"/>
    </row>
    <row r="2223" spans="1:12" ht="12.75" customHeight="1">
      <c r="A2223" s="380"/>
      <c r="C2223" s="338" t="s">
        <v>415</v>
      </c>
      <c r="F2223" s="356"/>
      <c r="G2223" s="356"/>
      <c r="H2223" s="356"/>
      <c r="I2223" s="356"/>
      <c r="K2223" s="364"/>
      <c r="L2223" s="362"/>
    </row>
    <row r="2224" spans="1:12" ht="12.75" customHeight="1">
      <c r="A2224" s="380"/>
      <c r="D2224" s="344" t="s">
        <v>405</v>
      </c>
      <c r="E2224" s="345">
        <v>1</v>
      </c>
      <c r="F2224" s="356">
        <v>38.33</v>
      </c>
      <c r="G2224" s="356">
        <v>0.15</v>
      </c>
      <c r="H2224" s="356">
        <v>0.15</v>
      </c>
      <c r="I2224" s="356"/>
      <c r="J2224" s="391">
        <f>+F2224*(G2224+H2224)*E2224</f>
        <v>11.498999999999999</v>
      </c>
      <c r="K2224" s="364"/>
      <c r="L2224" s="362"/>
    </row>
    <row r="2225" spans="1:12" ht="12.75" customHeight="1">
      <c r="A2225" s="380"/>
      <c r="F2225" s="356"/>
      <c r="G2225" s="356"/>
      <c r="H2225" s="356"/>
      <c r="I2225" s="356"/>
      <c r="J2225" s="391"/>
      <c r="K2225" s="364"/>
      <c r="L2225" s="362"/>
    </row>
    <row r="2226" spans="1:12" ht="12.75" customHeight="1">
      <c r="A2226" s="380"/>
      <c r="C2226" s="352" t="s">
        <v>605</v>
      </c>
      <c r="F2226" s="356"/>
      <c r="G2226" s="356"/>
      <c r="H2226" s="356"/>
      <c r="I2226" s="391"/>
      <c r="J2226" s="391">
        <f>+SUM(J2227:J2243)</f>
        <v>25.280099999999997</v>
      </c>
      <c r="K2226" s="364"/>
      <c r="L2226" s="362"/>
    </row>
    <row r="2227" spans="1:12" ht="12.75" customHeight="1">
      <c r="A2227" s="380"/>
      <c r="D2227" s="344" t="s">
        <v>606</v>
      </c>
      <c r="F2227" s="356"/>
      <c r="G2227" s="356"/>
      <c r="H2227" s="356"/>
      <c r="I2227" s="356"/>
      <c r="J2227" s="391"/>
      <c r="K2227" s="364"/>
      <c r="L2227" s="362"/>
    </row>
    <row r="2228" spans="1:12" ht="12.75" customHeight="1">
      <c r="A2228" s="380"/>
      <c r="F2228" s="356"/>
      <c r="G2228" s="356"/>
      <c r="H2228" s="356"/>
      <c r="I2228" s="356"/>
      <c r="J2228" s="391"/>
      <c r="K2228" s="364"/>
      <c r="L2228" s="362"/>
    </row>
    <row r="2229" spans="1:12" ht="12.75" customHeight="1">
      <c r="A2229" s="380"/>
      <c r="C2229" s="343" t="s">
        <v>463</v>
      </c>
      <c r="F2229" s="356"/>
      <c r="G2229" s="356"/>
      <c r="H2229" s="356"/>
      <c r="I2229" s="356"/>
      <c r="K2229" s="364"/>
      <c r="L2229" s="362"/>
    </row>
    <row r="2230" spans="1:12" ht="12.75" customHeight="1">
      <c r="A2230" s="380"/>
      <c r="F2230" s="356"/>
      <c r="G2230" s="356"/>
      <c r="H2230" s="356"/>
      <c r="I2230" s="356"/>
      <c r="K2230" s="364"/>
      <c r="L2230" s="362"/>
    </row>
    <row r="2231" spans="1:12" ht="12.75" customHeight="1">
      <c r="A2231" s="380"/>
      <c r="C2231" s="338" t="s">
        <v>413</v>
      </c>
      <c r="F2231" s="356"/>
      <c r="G2231" s="356"/>
      <c r="H2231" s="356"/>
      <c r="I2231" s="356"/>
      <c r="K2231" s="364"/>
      <c r="L2231" s="362"/>
    </row>
    <row r="2232" spans="1:12" ht="12.75" customHeight="1">
      <c r="A2232" s="380"/>
      <c r="D2232" s="344" t="s">
        <v>672</v>
      </c>
      <c r="E2232" s="345">
        <v>1</v>
      </c>
      <c r="F2232" s="356">
        <v>35.06</v>
      </c>
      <c r="G2232" s="356">
        <v>0.15</v>
      </c>
      <c r="H2232" s="356">
        <v>0.15</v>
      </c>
      <c r="I2232" s="356"/>
      <c r="J2232" s="391">
        <f>+F2232*(G2232+H2232)*E2232</f>
        <v>10.518000000000001</v>
      </c>
      <c r="K2232" s="364"/>
      <c r="L2232" s="362"/>
    </row>
    <row r="2233" spans="1:12" ht="12.75" customHeight="1">
      <c r="A2233" s="380"/>
      <c r="F2233" s="356"/>
      <c r="G2233" s="356"/>
      <c r="H2233" s="356"/>
      <c r="I2233" s="356"/>
      <c r="K2233" s="364"/>
      <c r="L2233" s="362"/>
    </row>
    <row r="2234" spans="1:12" ht="12.75" customHeight="1">
      <c r="A2234" s="380"/>
      <c r="C2234" s="343" t="s">
        <v>464</v>
      </c>
      <c r="F2234" s="356"/>
      <c r="G2234" s="356"/>
      <c r="H2234" s="356"/>
      <c r="I2234" s="356"/>
      <c r="K2234" s="364"/>
      <c r="L2234" s="362"/>
    </row>
    <row r="2235" spans="1:12" ht="12.75" customHeight="1">
      <c r="A2235" s="380"/>
      <c r="C2235" s="343"/>
      <c r="F2235" s="356"/>
      <c r="G2235" s="356"/>
      <c r="H2235" s="356"/>
      <c r="I2235" s="356"/>
      <c r="K2235" s="364"/>
      <c r="L2235" s="362"/>
    </row>
    <row r="2236" spans="1:12" ht="12.75" customHeight="1">
      <c r="A2236" s="380"/>
      <c r="C2236" s="338" t="s">
        <v>413</v>
      </c>
      <c r="F2236" s="356"/>
      <c r="G2236" s="356"/>
      <c r="H2236" s="356"/>
      <c r="I2236" s="356"/>
      <c r="K2236" s="364"/>
      <c r="L2236" s="362"/>
    </row>
    <row r="2237" spans="1:12" ht="12.75" customHeight="1">
      <c r="A2237" s="380"/>
      <c r="D2237" s="344" t="s">
        <v>405</v>
      </c>
      <c r="E2237" s="345">
        <v>1</v>
      </c>
      <c r="F2237" s="356">
        <v>19.28</v>
      </c>
      <c r="G2237" s="356">
        <v>0.15</v>
      </c>
      <c r="H2237" s="356">
        <v>0.15</v>
      </c>
      <c r="I2237" s="356"/>
      <c r="J2237" s="391">
        <f>+F2237*(G2237+H2237)*E2237</f>
        <v>5.7839999999999998</v>
      </c>
      <c r="K2237" s="364"/>
      <c r="L2237" s="362"/>
    </row>
    <row r="2238" spans="1:12" ht="12.75" customHeight="1">
      <c r="A2238" s="380"/>
      <c r="D2238" s="393"/>
      <c r="E2238" s="390"/>
      <c r="F2238" s="260"/>
      <c r="G2238" s="356"/>
      <c r="H2238" s="356"/>
      <c r="I2238" s="356"/>
      <c r="J2238" s="391"/>
      <c r="K2238" s="364"/>
      <c r="L2238" s="362"/>
    </row>
    <row r="2239" spans="1:12" ht="12.75" customHeight="1">
      <c r="A2239" s="380"/>
      <c r="C2239" s="338" t="s">
        <v>415</v>
      </c>
      <c r="F2239" s="356"/>
      <c r="G2239" s="356"/>
      <c r="H2239" s="356"/>
      <c r="I2239" s="356"/>
      <c r="K2239" s="364"/>
      <c r="L2239" s="362"/>
    </row>
    <row r="2240" spans="1:12" ht="12.75" customHeight="1">
      <c r="A2240" s="380"/>
      <c r="D2240" s="344" t="s">
        <v>405</v>
      </c>
      <c r="E2240" s="345">
        <v>1</v>
      </c>
      <c r="F2240" s="356">
        <v>4.07</v>
      </c>
      <c r="G2240" s="356">
        <v>0.15</v>
      </c>
      <c r="H2240" s="356">
        <v>0.15</v>
      </c>
      <c r="I2240" s="356"/>
      <c r="J2240" s="391">
        <f>+F2240*(G2240+H2240)*E2240</f>
        <v>1.2210000000000001</v>
      </c>
      <c r="K2240" s="364"/>
      <c r="L2240" s="362"/>
    </row>
    <row r="2241" spans="1:12" ht="12.75" customHeight="1">
      <c r="A2241" s="380"/>
      <c r="F2241" s="356"/>
      <c r="G2241" s="356"/>
      <c r="H2241" s="356"/>
      <c r="I2241" s="356"/>
      <c r="J2241" s="391"/>
      <c r="K2241" s="364"/>
      <c r="L2241" s="362"/>
    </row>
    <row r="2242" spans="1:12" ht="12.75" customHeight="1">
      <c r="A2242" s="380"/>
      <c r="C2242" s="338" t="s">
        <v>673</v>
      </c>
      <c r="F2242" s="356"/>
      <c r="G2242" s="356"/>
      <c r="H2242" s="356"/>
      <c r="I2242" s="356"/>
      <c r="K2242" s="364"/>
      <c r="L2242" s="362"/>
    </row>
    <row r="2243" spans="1:12" ht="12.75" customHeight="1">
      <c r="A2243" s="380"/>
      <c r="D2243" s="344" t="s">
        <v>674</v>
      </c>
      <c r="E2243" s="345">
        <v>1</v>
      </c>
      <c r="F2243" s="356">
        <v>25.856999999999999</v>
      </c>
      <c r="G2243" s="356">
        <v>0.15</v>
      </c>
      <c r="H2243" s="356">
        <v>0.15</v>
      </c>
      <c r="I2243" s="356"/>
      <c r="J2243" s="391">
        <f>+F2243*(G2243+H2243)*E2243</f>
        <v>7.7570999999999994</v>
      </c>
      <c r="K2243" s="364"/>
      <c r="L2243" s="362"/>
    </row>
    <row r="2244" spans="1:12" ht="12.75" customHeight="1">
      <c r="A2244" s="380"/>
      <c r="F2244" s="356"/>
      <c r="G2244" s="356"/>
      <c r="H2244" s="356"/>
      <c r="I2244" s="356"/>
      <c r="J2244" s="391"/>
      <c r="K2244" s="364"/>
      <c r="L2244" s="362"/>
    </row>
    <row r="2245" spans="1:12" ht="12.75" customHeight="1">
      <c r="A2245" s="380"/>
      <c r="C2245" s="352" t="s">
        <v>607</v>
      </c>
      <c r="F2245" s="356"/>
      <c r="G2245" s="356"/>
      <c r="H2245" s="356"/>
      <c r="I2245" s="391"/>
      <c r="J2245" s="391">
        <f>+SUM(J2251:J2256)</f>
        <v>68.384999999999991</v>
      </c>
      <c r="K2245" s="364"/>
      <c r="L2245" s="362"/>
    </row>
    <row r="2246" spans="1:12" ht="12.75" customHeight="1">
      <c r="A2246" s="380"/>
      <c r="D2246" s="344" t="s">
        <v>608</v>
      </c>
      <c r="F2246" s="356"/>
      <c r="G2246" s="356"/>
      <c r="H2246" s="356"/>
      <c r="I2246" s="356"/>
      <c r="J2246" s="391"/>
      <c r="K2246" s="364"/>
      <c r="L2246" s="362"/>
    </row>
    <row r="2247" spans="1:12" ht="12.75" customHeight="1">
      <c r="A2247" s="380"/>
      <c r="F2247" s="356"/>
      <c r="G2247" s="356"/>
      <c r="H2247" s="356"/>
      <c r="I2247" s="356"/>
      <c r="J2247" s="391"/>
      <c r="K2247" s="364"/>
      <c r="L2247" s="362"/>
    </row>
    <row r="2248" spans="1:12" ht="12.75" customHeight="1">
      <c r="A2248" s="380"/>
      <c r="C2248" s="343" t="s">
        <v>463</v>
      </c>
      <c r="F2248" s="356"/>
      <c r="G2248" s="356"/>
      <c r="H2248" s="356"/>
      <c r="I2248" s="356"/>
      <c r="K2248" s="364"/>
      <c r="L2248" s="362"/>
    </row>
    <row r="2249" spans="1:12" ht="12.75" customHeight="1">
      <c r="A2249" s="380"/>
      <c r="F2249" s="356"/>
      <c r="G2249" s="356"/>
      <c r="H2249" s="356"/>
      <c r="I2249" s="356"/>
      <c r="K2249" s="364"/>
      <c r="L2249" s="362"/>
    </row>
    <row r="2250" spans="1:12" ht="12.75" customHeight="1">
      <c r="A2250" s="380"/>
      <c r="C2250" s="338" t="s">
        <v>413</v>
      </c>
      <c r="F2250" s="356"/>
      <c r="G2250" s="356"/>
      <c r="H2250" s="356"/>
      <c r="I2250" s="356"/>
      <c r="K2250" s="364"/>
      <c r="L2250" s="362"/>
    </row>
    <row r="2251" spans="1:12" ht="12.75" customHeight="1">
      <c r="A2251" s="380"/>
      <c r="D2251" s="344" t="s">
        <v>405</v>
      </c>
      <c r="E2251" s="345">
        <v>1</v>
      </c>
      <c r="F2251" s="356">
        <v>114.04</v>
      </c>
      <c r="G2251" s="356">
        <v>0.15</v>
      </c>
      <c r="H2251" s="356">
        <v>0.15</v>
      </c>
      <c r="I2251" s="356"/>
      <c r="J2251" s="391">
        <f>+F2251*(G2251+H2251)*E2251</f>
        <v>34.212000000000003</v>
      </c>
      <c r="K2251" s="364"/>
      <c r="L2251" s="362"/>
    </row>
    <row r="2252" spans="1:12" ht="12.75" customHeight="1">
      <c r="A2252" s="380"/>
      <c r="D2252" s="393"/>
      <c r="E2252" s="390"/>
      <c r="F2252" s="260"/>
      <c r="G2252" s="356"/>
      <c r="H2252" s="356"/>
      <c r="I2252" s="356"/>
      <c r="J2252" s="391"/>
      <c r="K2252" s="364"/>
      <c r="L2252" s="362"/>
    </row>
    <row r="2253" spans="1:12" ht="12.75" customHeight="1">
      <c r="A2253" s="380"/>
      <c r="C2253" s="343" t="s">
        <v>464</v>
      </c>
      <c r="F2253" s="356"/>
      <c r="G2253" s="356"/>
      <c r="H2253" s="356"/>
      <c r="I2253" s="356"/>
      <c r="K2253" s="364"/>
      <c r="L2253" s="362"/>
    </row>
    <row r="2254" spans="1:12" ht="12.75" customHeight="1">
      <c r="A2254" s="380"/>
      <c r="F2254" s="356"/>
      <c r="G2254" s="356"/>
      <c r="H2254" s="356"/>
      <c r="I2254" s="356"/>
      <c r="K2254" s="364"/>
      <c r="L2254" s="362"/>
    </row>
    <row r="2255" spans="1:12" ht="12.75" customHeight="1">
      <c r="A2255" s="380"/>
      <c r="C2255" s="338" t="s">
        <v>413</v>
      </c>
      <c r="F2255" s="356"/>
      <c r="G2255" s="356"/>
      <c r="H2255" s="356"/>
      <c r="I2255" s="356"/>
      <c r="K2255" s="364"/>
      <c r="L2255" s="362"/>
    </row>
    <row r="2256" spans="1:12" ht="12.75" customHeight="1">
      <c r="A2256" s="380"/>
      <c r="D2256" s="344" t="s">
        <v>405</v>
      </c>
      <c r="E2256" s="345">
        <v>1</v>
      </c>
      <c r="F2256" s="356">
        <v>113.91</v>
      </c>
      <c r="G2256" s="356">
        <v>0.15</v>
      </c>
      <c r="H2256" s="356">
        <v>0.15</v>
      </c>
      <c r="I2256" s="356"/>
      <c r="J2256" s="391">
        <f>+F2256*(G2256+H2256)*E2256</f>
        <v>34.172999999999995</v>
      </c>
      <c r="K2256" s="364"/>
      <c r="L2256" s="362"/>
    </row>
    <row r="2257" spans="1:12" ht="12.75" customHeight="1">
      <c r="A2257" s="380"/>
      <c r="D2257" s="393"/>
      <c r="E2257" s="390"/>
      <c r="F2257" s="260"/>
      <c r="G2257" s="356"/>
      <c r="H2257" s="356"/>
      <c r="I2257" s="356"/>
      <c r="J2257" s="391"/>
      <c r="K2257" s="364"/>
      <c r="L2257" s="362"/>
    </row>
    <row r="2258" spans="1:12" ht="12.75" customHeight="1">
      <c r="A2258" s="380"/>
      <c r="C2258" s="363" t="s">
        <v>609</v>
      </c>
      <c r="F2258" s="356"/>
      <c r="G2258" s="356"/>
      <c r="H2258" s="356"/>
      <c r="I2258" s="391"/>
      <c r="J2258" s="411">
        <f>+J2260+J2276</f>
        <v>45.656999999999996</v>
      </c>
      <c r="K2258" s="364"/>
      <c r="L2258" s="362"/>
    </row>
    <row r="2259" spans="1:12" ht="12.75" customHeight="1">
      <c r="A2259" s="380"/>
      <c r="C2259" s="363"/>
      <c r="F2259" s="356"/>
      <c r="G2259" s="356"/>
      <c r="H2259" s="356"/>
      <c r="I2259" s="391"/>
      <c r="J2259" s="391"/>
      <c r="K2259" s="364"/>
      <c r="L2259" s="362"/>
    </row>
    <row r="2260" spans="1:12" ht="12.75" customHeight="1">
      <c r="A2260" s="380"/>
      <c r="C2260" s="352" t="s">
        <v>395</v>
      </c>
      <c r="F2260" s="356"/>
      <c r="G2260" s="356"/>
      <c r="H2260" s="356"/>
      <c r="I2260" s="391"/>
      <c r="J2260" s="391">
        <f>+SUM(J2261:J2274)</f>
        <v>27.854999999999997</v>
      </c>
      <c r="K2260" s="364"/>
      <c r="L2260" s="362"/>
    </row>
    <row r="2261" spans="1:12" ht="12.75" customHeight="1">
      <c r="A2261" s="380"/>
      <c r="D2261" s="344" t="s">
        <v>610</v>
      </c>
      <c r="F2261" s="356"/>
      <c r="G2261" s="356"/>
      <c r="H2261" s="356"/>
      <c r="I2261" s="356"/>
      <c r="J2261" s="391"/>
      <c r="K2261" s="364"/>
      <c r="L2261" s="362"/>
    </row>
    <row r="2262" spans="1:12" ht="12.75" customHeight="1">
      <c r="A2262" s="380"/>
      <c r="F2262" s="356"/>
      <c r="G2262" s="356"/>
      <c r="H2262" s="356"/>
      <c r="I2262" s="356"/>
      <c r="J2262" s="391"/>
      <c r="K2262" s="364"/>
      <c r="L2262" s="362"/>
    </row>
    <row r="2263" spans="1:12" ht="12.75" customHeight="1">
      <c r="A2263" s="380"/>
      <c r="C2263" s="343" t="s">
        <v>463</v>
      </c>
      <c r="F2263" s="356"/>
      <c r="G2263" s="356"/>
      <c r="H2263" s="356"/>
      <c r="I2263" s="356"/>
      <c r="K2263" s="364"/>
      <c r="L2263" s="362"/>
    </row>
    <row r="2264" spans="1:12" ht="12.75" customHeight="1">
      <c r="A2264" s="380"/>
      <c r="F2264" s="356"/>
      <c r="G2264" s="356"/>
      <c r="H2264" s="356"/>
      <c r="I2264" s="356"/>
      <c r="K2264" s="364"/>
      <c r="L2264" s="362"/>
    </row>
    <row r="2265" spans="1:12" ht="12.75" customHeight="1">
      <c r="A2265" s="380"/>
      <c r="C2265" s="338" t="s">
        <v>413</v>
      </c>
      <c r="F2265" s="356"/>
      <c r="G2265" s="356"/>
      <c r="H2265" s="356"/>
      <c r="I2265" s="356"/>
      <c r="K2265" s="364"/>
      <c r="L2265" s="362"/>
    </row>
    <row r="2266" spans="1:12" ht="12.75" customHeight="1">
      <c r="A2266" s="380"/>
      <c r="D2266" s="344" t="s">
        <v>672</v>
      </c>
      <c r="E2266" s="345">
        <v>1</v>
      </c>
      <c r="F2266" s="356">
        <v>42.32</v>
      </c>
      <c r="G2266" s="356">
        <v>0.15</v>
      </c>
      <c r="H2266" s="356">
        <v>0.15</v>
      </c>
      <c r="I2266" s="356"/>
      <c r="J2266" s="391">
        <f>+F2266*(G2266+H2266)*E2266</f>
        <v>12.696</v>
      </c>
      <c r="K2266" s="364"/>
      <c r="L2266" s="362"/>
    </row>
    <row r="2267" spans="1:12" ht="12.75" customHeight="1">
      <c r="A2267" s="380"/>
      <c r="F2267" s="356"/>
      <c r="G2267" s="356"/>
      <c r="H2267" s="356"/>
      <c r="I2267" s="356"/>
      <c r="K2267" s="364"/>
      <c r="L2267" s="362"/>
    </row>
    <row r="2268" spans="1:12" ht="12.75" customHeight="1">
      <c r="A2268" s="380"/>
      <c r="C2268" s="343" t="s">
        <v>464</v>
      </c>
      <c r="F2268" s="356"/>
      <c r="G2268" s="356"/>
      <c r="H2268" s="356"/>
      <c r="I2268" s="356"/>
      <c r="K2268" s="364"/>
      <c r="L2268" s="362"/>
    </row>
    <row r="2269" spans="1:12" ht="12.75" customHeight="1">
      <c r="A2269" s="380"/>
      <c r="C2269" s="343"/>
      <c r="F2269" s="356"/>
      <c r="G2269" s="356"/>
      <c r="H2269" s="356"/>
      <c r="I2269" s="356"/>
      <c r="K2269" s="364"/>
      <c r="L2269" s="362"/>
    </row>
    <row r="2270" spans="1:12" ht="12.75" customHeight="1">
      <c r="A2270" s="380"/>
      <c r="C2270" s="338" t="s">
        <v>413</v>
      </c>
      <c r="F2270" s="356"/>
      <c r="G2270" s="356"/>
      <c r="H2270" s="356"/>
      <c r="I2270" s="356"/>
      <c r="K2270" s="364"/>
      <c r="L2270" s="362"/>
    </row>
    <row r="2271" spans="1:12" ht="12.75" customHeight="1">
      <c r="A2271" s="380"/>
      <c r="D2271" s="344" t="s">
        <v>405</v>
      </c>
      <c r="E2271" s="345">
        <v>1</v>
      </c>
      <c r="F2271" s="356">
        <v>12.84</v>
      </c>
      <c r="G2271" s="356">
        <v>0.15</v>
      </c>
      <c r="H2271" s="356">
        <v>0.15</v>
      </c>
      <c r="I2271" s="356"/>
      <c r="J2271" s="391">
        <f>+F2271*(G2271+H2271)*E2271</f>
        <v>3.8519999999999999</v>
      </c>
      <c r="K2271" s="364"/>
      <c r="L2271" s="362"/>
    </row>
    <row r="2272" spans="1:12" ht="12.75" customHeight="1">
      <c r="A2272" s="380"/>
      <c r="F2272" s="356"/>
      <c r="G2272" s="356"/>
      <c r="H2272" s="356"/>
      <c r="I2272" s="356"/>
      <c r="J2272" s="391"/>
      <c r="K2272" s="364"/>
      <c r="L2272" s="362"/>
    </row>
    <row r="2273" spans="1:12" ht="12.75" customHeight="1">
      <c r="A2273" s="380"/>
      <c r="C2273" s="338" t="s">
        <v>415</v>
      </c>
      <c r="F2273" s="356"/>
      <c r="G2273" s="356"/>
      <c r="H2273" s="356"/>
      <c r="I2273" s="356"/>
      <c r="K2273" s="364"/>
      <c r="L2273" s="362"/>
    </row>
    <row r="2274" spans="1:12" ht="12.75" customHeight="1">
      <c r="A2274" s="380"/>
      <c r="D2274" s="344" t="s">
        <v>405</v>
      </c>
      <c r="E2274" s="345">
        <v>1</v>
      </c>
      <c r="F2274" s="356">
        <v>37.69</v>
      </c>
      <c r="G2274" s="356">
        <v>0.15</v>
      </c>
      <c r="H2274" s="356">
        <v>0.15</v>
      </c>
      <c r="I2274" s="356"/>
      <c r="J2274" s="391">
        <f>+F2274*(G2274+H2274)*E2274</f>
        <v>11.306999999999999</v>
      </c>
      <c r="K2274" s="364"/>
      <c r="L2274" s="362"/>
    </row>
    <row r="2275" spans="1:12" ht="12.75" customHeight="1">
      <c r="A2275" s="380"/>
      <c r="F2275" s="356"/>
      <c r="G2275" s="356"/>
      <c r="H2275" s="356"/>
      <c r="I2275" s="356"/>
      <c r="J2275" s="391"/>
      <c r="K2275" s="364"/>
      <c r="L2275" s="362"/>
    </row>
    <row r="2276" spans="1:12" ht="12.75" customHeight="1">
      <c r="A2276" s="380"/>
      <c r="C2276" s="352" t="s">
        <v>605</v>
      </c>
      <c r="F2276" s="356"/>
      <c r="G2276" s="356"/>
      <c r="H2276" s="356"/>
      <c r="I2276" s="391"/>
      <c r="J2276" s="391">
        <f>+SUM(J2277:J2287)</f>
        <v>17.802</v>
      </c>
      <c r="K2276" s="364"/>
      <c r="L2276" s="362"/>
    </row>
    <row r="2277" spans="1:12" ht="12.75" customHeight="1">
      <c r="A2277" s="380"/>
      <c r="D2277" s="344" t="s">
        <v>451</v>
      </c>
      <c r="F2277" s="356"/>
      <c r="G2277" s="356"/>
      <c r="H2277" s="356"/>
      <c r="I2277" s="356"/>
      <c r="J2277" s="391"/>
      <c r="K2277" s="364"/>
      <c r="L2277" s="362"/>
    </row>
    <row r="2278" spans="1:12" ht="12.75" customHeight="1">
      <c r="A2278" s="380"/>
      <c r="F2278" s="356"/>
      <c r="G2278" s="356"/>
      <c r="H2278" s="356"/>
      <c r="I2278" s="356"/>
      <c r="J2278" s="391"/>
      <c r="K2278" s="364"/>
      <c r="L2278" s="362"/>
    </row>
    <row r="2279" spans="1:12" ht="12.75" customHeight="1">
      <c r="A2279" s="380"/>
      <c r="C2279" s="343" t="s">
        <v>463</v>
      </c>
      <c r="F2279" s="356"/>
      <c r="G2279" s="356"/>
      <c r="H2279" s="356"/>
      <c r="I2279" s="356"/>
      <c r="K2279" s="364"/>
      <c r="L2279" s="362"/>
    </row>
    <row r="2280" spans="1:12" ht="12.75" customHeight="1">
      <c r="A2280" s="380"/>
      <c r="F2280" s="356"/>
      <c r="G2280" s="356"/>
      <c r="H2280" s="356"/>
      <c r="I2280" s="356"/>
      <c r="K2280" s="364"/>
      <c r="L2280" s="362"/>
    </row>
    <row r="2281" spans="1:12" ht="12.75" customHeight="1">
      <c r="A2281" s="380"/>
      <c r="C2281" s="338" t="s">
        <v>413</v>
      </c>
      <c r="F2281" s="356"/>
      <c r="G2281" s="356"/>
      <c r="H2281" s="356"/>
      <c r="I2281" s="356"/>
      <c r="K2281" s="364"/>
      <c r="L2281" s="362"/>
    </row>
    <row r="2282" spans="1:12" ht="12.75" customHeight="1">
      <c r="A2282" s="380"/>
      <c r="D2282" s="344" t="s">
        <v>672</v>
      </c>
      <c r="E2282" s="345">
        <v>1</v>
      </c>
      <c r="F2282" s="356">
        <v>28.5</v>
      </c>
      <c r="G2282" s="356">
        <v>0.15</v>
      </c>
      <c r="H2282" s="356">
        <v>0.15</v>
      </c>
      <c r="I2282" s="356"/>
      <c r="J2282" s="391">
        <f>+F2282*(G2282+H2282)*E2282</f>
        <v>8.5499999999999989</v>
      </c>
      <c r="K2282" s="364"/>
      <c r="L2282" s="362"/>
    </row>
    <row r="2283" spans="1:12" ht="12.75" customHeight="1">
      <c r="A2283" s="380"/>
      <c r="F2283" s="356"/>
      <c r="G2283" s="356"/>
      <c r="H2283" s="356"/>
      <c r="I2283" s="356"/>
      <c r="K2283" s="364"/>
      <c r="L2283" s="362"/>
    </row>
    <row r="2284" spans="1:12" ht="12.75" customHeight="1">
      <c r="A2284" s="380"/>
      <c r="C2284" s="343" t="s">
        <v>464</v>
      </c>
      <c r="F2284" s="356"/>
      <c r="G2284" s="356"/>
      <c r="H2284" s="356"/>
      <c r="I2284" s="356"/>
      <c r="K2284" s="364"/>
      <c r="L2284" s="362"/>
    </row>
    <row r="2285" spans="1:12" ht="12.75" customHeight="1">
      <c r="A2285" s="380"/>
      <c r="C2285" s="343"/>
      <c r="F2285" s="356"/>
      <c r="G2285" s="356"/>
      <c r="H2285" s="356"/>
      <c r="I2285" s="356"/>
      <c r="K2285" s="364"/>
      <c r="L2285" s="362"/>
    </row>
    <row r="2286" spans="1:12" ht="12.75" customHeight="1">
      <c r="A2286" s="380"/>
      <c r="C2286" s="338" t="s">
        <v>413</v>
      </c>
      <c r="F2286" s="356"/>
      <c r="G2286" s="356"/>
      <c r="H2286" s="356"/>
      <c r="I2286" s="356"/>
      <c r="K2286" s="364"/>
      <c r="L2286" s="362"/>
    </row>
    <row r="2287" spans="1:12" ht="12.75" customHeight="1">
      <c r="A2287" s="380"/>
      <c r="D2287" s="344" t="s">
        <v>675</v>
      </c>
      <c r="E2287" s="345">
        <v>1</v>
      </c>
      <c r="F2287" s="356">
        <v>30.84</v>
      </c>
      <c r="G2287" s="356">
        <v>0.15</v>
      </c>
      <c r="H2287" s="356">
        <v>0.15</v>
      </c>
      <c r="I2287" s="356"/>
      <c r="J2287" s="391">
        <f>+F2287*(G2287+H2287)*E2287</f>
        <v>9.2519999999999989</v>
      </c>
      <c r="K2287" s="364"/>
      <c r="L2287" s="362"/>
    </row>
    <row r="2288" spans="1:12" ht="12.75" customHeight="1">
      <c r="A2288" s="380"/>
      <c r="F2288" s="356"/>
      <c r="G2288" s="356"/>
      <c r="H2288" s="356"/>
      <c r="I2288" s="356"/>
      <c r="J2288" s="391"/>
      <c r="K2288" s="364"/>
      <c r="L2288" s="362"/>
    </row>
    <row r="2289" spans="1:12" ht="12.75" customHeight="1">
      <c r="A2289" s="380"/>
      <c r="C2289" s="363" t="s">
        <v>597</v>
      </c>
      <c r="F2289" s="356"/>
      <c r="G2289" s="356"/>
      <c r="H2289" s="356"/>
      <c r="I2289" s="391"/>
      <c r="J2289" s="418">
        <f>+J2291+J2307+J2335</f>
        <v>131.76900000000001</v>
      </c>
      <c r="K2289" s="364"/>
      <c r="L2289" s="362"/>
    </row>
    <row r="2290" spans="1:12" ht="12.75" customHeight="1">
      <c r="A2290" s="380"/>
      <c r="C2290" s="352"/>
      <c r="F2290" s="356"/>
      <c r="G2290" s="356"/>
      <c r="H2290" s="356"/>
      <c r="I2290" s="391"/>
      <c r="J2290" s="391"/>
      <c r="K2290" s="364"/>
      <c r="L2290" s="362"/>
    </row>
    <row r="2291" spans="1:12" ht="12.75" customHeight="1">
      <c r="A2291" s="380"/>
      <c r="C2291" s="352" t="s">
        <v>395</v>
      </c>
      <c r="F2291" s="356"/>
      <c r="G2291" s="356"/>
      <c r="H2291" s="356"/>
      <c r="I2291" s="391"/>
      <c r="J2291" s="391">
        <f>+SUM(J2293:J2305)</f>
        <v>23.714999999999996</v>
      </c>
      <c r="K2291" s="364"/>
      <c r="L2291" s="362"/>
    </row>
    <row r="2292" spans="1:12" ht="12.75" customHeight="1">
      <c r="A2292" s="380"/>
      <c r="D2292" s="344" t="s">
        <v>451</v>
      </c>
      <c r="F2292" s="356"/>
      <c r="G2292" s="356"/>
      <c r="H2292" s="356"/>
      <c r="I2292" s="356"/>
      <c r="J2292" s="391"/>
      <c r="K2292" s="364"/>
      <c r="L2292" s="362"/>
    </row>
    <row r="2293" spans="1:12" ht="12.75" customHeight="1">
      <c r="A2293" s="380"/>
      <c r="F2293" s="356"/>
      <c r="G2293" s="356"/>
      <c r="H2293" s="356"/>
      <c r="I2293" s="356"/>
      <c r="J2293" s="391"/>
      <c r="K2293" s="364"/>
      <c r="L2293" s="362"/>
    </row>
    <row r="2294" spans="1:12" ht="12.75" customHeight="1">
      <c r="A2294" s="380"/>
      <c r="C2294" s="343" t="s">
        <v>463</v>
      </c>
      <c r="F2294" s="356"/>
      <c r="G2294" s="356"/>
      <c r="H2294" s="356"/>
      <c r="I2294" s="356"/>
      <c r="K2294" s="364"/>
      <c r="L2294" s="362"/>
    </row>
    <row r="2295" spans="1:12" ht="12.75" customHeight="1">
      <c r="A2295" s="380"/>
      <c r="F2295" s="356"/>
      <c r="G2295" s="356"/>
      <c r="H2295" s="356"/>
      <c r="I2295" s="356"/>
      <c r="K2295" s="364"/>
      <c r="L2295" s="362"/>
    </row>
    <row r="2296" spans="1:12" ht="12.75" customHeight="1">
      <c r="A2296" s="380"/>
      <c r="C2296" s="338" t="s">
        <v>413</v>
      </c>
      <c r="F2296" s="356"/>
      <c r="G2296" s="356"/>
      <c r="H2296" s="356"/>
      <c r="I2296" s="356"/>
      <c r="K2296" s="364"/>
      <c r="L2296" s="362"/>
    </row>
    <row r="2297" spans="1:12" ht="12.75" customHeight="1">
      <c r="A2297" s="380"/>
      <c r="D2297" s="344" t="s">
        <v>676</v>
      </c>
      <c r="E2297" s="345">
        <v>1</v>
      </c>
      <c r="F2297" s="356">
        <v>30.74</v>
      </c>
      <c r="G2297" s="356">
        <v>0.15</v>
      </c>
      <c r="H2297" s="356">
        <v>0.15</v>
      </c>
      <c r="I2297" s="356"/>
      <c r="J2297" s="391">
        <f>+F2297*(G2297+H2297)*E2297</f>
        <v>9.2219999999999995</v>
      </c>
      <c r="K2297" s="364"/>
      <c r="L2297" s="362"/>
    </row>
    <row r="2298" spans="1:12" ht="12.75" customHeight="1">
      <c r="A2298" s="380"/>
      <c r="F2298" s="356"/>
      <c r="G2298" s="356"/>
      <c r="H2298" s="356"/>
      <c r="I2298" s="356"/>
      <c r="J2298" s="391"/>
      <c r="K2298" s="364"/>
      <c r="L2298" s="362"/>
    </row>
    <row r="2299" spans="1:12" ht="12.75" customHeight="1">
      <c r="A2299" s="380"/>
      <c r="C2299" s="338" t="s">
        <v>415</v>
      </c>
      <c r="F2299" s="356"/>
      <c r="G2299" s="356"/>
      <c r="H2299" s="356"/>
      <c r="I2299" s="356"/>
      <c r="K2299" s="364"/>
      <c r="L2299" s="362"/>
    </row>
    <row r="2300" spans="1:12" ht="12.75" customHeight="1">
      <c r="A2300" s="380"/>
      <c r="D2300" s="344" t="s">
        <v>677</v>
      </c>
      <c r="E2300" s="345">
        <v>1</v>
      </c>
      <c r="F2300" s="356">
        <v>2.59</v>
      </c>
      <c r="G2300" s="356">
        <v>0.15</v>
      </c>
      <c r="H2300" s="356">
        <v>0.15</v>
      </c>
      <c r="I2300" s="356"/>
      <c r="J2300" s="391">
        <f>+F2300*(G2300+H2300)*E2300</f>
        <v>0.77699999999999991</v>
      </c>
      <c r="K2300" s="364"/>
      <c r="L2300" s="362"/>
    </row>
    <row r="2301" spans="1:12" ht="12.75" customHeight="1">
      <c r="A2301" s="380"/>
      <c r="D2301" s="393"/>
      <c r="E2301" s="390"/>
      <c r="F2301" s="260"/>
      <c r="G2301" s="356"/>
      <c r="H2301" s="356"/>
      <c r="I2301" s="356"/>
      <c r="J2301" s="391"/>
      <c r="K2301" s="364"/>
      <c r="L2301" s="362"/>
    </row>
    <row r="2302" spans="1:12" ht="12.75" customHeight="1">
      <c r="A2302" s="380"/>
      <c r="C2302" s="343" t="s">
        <v>464</v>
      </c>
      <c r="F2302" s="356"/>
      <c r="G2302" s="356"/>
      <c r="H2302" s="356"/>
      <c r="I2302" s="356"/>
      <c r="K2302" s="364"/>
      <c r="L2302" s="362"/>
    </row>
    <row r="2303" spans="1:12" ht="12.75" customHeight="1">
      <c r="A2303" s="380"/>
      <c r="F2303" s="356"/>
      <c r="G2303" s="356"/>
      <c r="H2303" s="356"/>
      <c r="I2303" s="356"/>
      <c r="K2303" s="364"/>
      <c r="L2303" s="362"/>
    </row>
    <row r="2304" spans="1:12" ht="12.75" customHeight="1">
      <c r="A2304" s="380"/>
      <c r="C2304" s="338" t="s">
        <v>413</v>
      </c>
      <c r="F2304" s="356"/>
      <c r="G2304" s="356"/>
      <c r="H2304" s="356"/>
      <c r="I2304" s="356"/>
      <c r="K2304" s="364"/>
      <c r="L2304" s="362"/>
    </row>
    <row r="2305" spans="1:12" ht="12.75" customHeight="1">
      <c r="A2305" s="380"/>
      <c r="D2305" s="344" t="s">
        <v>672</v>
      </c>
      <c r="E2305" s="345">
        <v>1</v>
      </c>
      <c r="F2305" s="356">
        <v>45.72</v>
      </c>
      <c r="G2305" s="356">
        <v>0.15</v>
      </c>
      <c r="H2305" s="356">
        <v>0.15</v>
      </c>
      <c r="I2305" s="356"/>
      <c r="J2305" s="391">
        <f>+F2305*(G2305+H2305)*E2305</f>
        <v>13.715999999999999</v>
      </c>
      <c r="K2305" s="364"/>
      <c r="L2305" s="362"/>
    </row>
    <row r="2306" spans="1:12" ht="12.75" customHeight="1">
      <c r="A2306" s="380"/>
      <c r="F2306" s="356"/>
      <c r="G2306" s="356"/>
      <c r="H2306" s="356"/>
      <c r="I2306" s="356"/>
      <c r="J2306" s="391"/>
      <c r="K2306" s="364"/>
      <c r="L2306" s="362"/>
    </row>
    <row r="2307" spans="1:12" ht="12.75" customHeight="1">
      <c r="A2307" s="380"/>
      <c r="C2307" s="352" t="s">
        <v>605</v>
      </c>
      <c r="F2307" s="356"/>
      <c r="G2307" s="356"/>
      <c r="H2307" s="356"/>
      <c r="I2307" s="391"/>
      <c r="J2307" s="391">
        <f>+SUM(J2308:J2333)</f>
        <v>84.09899999999999</v>
      </c>
      <c r="K2307" s="364"/>
      <c r="L2307" s="362"/>
    </row>
    <row r="2308" spans="1:12" ht="12.75" customHeight="1">
      <c r="A2308" s="380"/>
      <c r="D2308" s="344" t="s">
        <v>611</v>
      </c>
      <c r="F2308" s="356"/>
      <c r="G2308" s="356"/>
      <c r="H2308" s="356"/>
      <c r="I2308" s="356"/>
      <c r="J2308" s="391"/>
      <c r="K2308" s="364"/>
      <c r="L2308" s="362"/>
    </row>
    <row r="2309" spans="1:12" ht="12.75" customHeight="1">
      <c r="A2309" s="380"/>
      <c r="F2309" s="356"/>
      <c r="G2309" s="356"/>
      <c r="H2309" s="356"/>
      <c r="I2309" s="356"/>
      <c r="J2309" s="391"/>
      <c r="K2309" s="364"/>
      <c r="L2309" s="362"/>
    </row>
    <row r="2310" spans="1:12" ht="12.75" customHeight="1">
      <c r="A2310" s="380"/>
      <c r="C2310" s="343" t="s">
        <v>463</v>
      </c>
      <c r="F2310" s="356"/>
      <c r="G2310" s="356"/>
      <c r="H2310" s="356"/>
      <c r="I2310" s="356"/>
      <c r="K2310" s="364"/>
      <c r="L2310" s="362"/>
    </row>
    <row r="2311" spans="1:12" ht="12.75" customHeight="1">
      <c r="A2311" s="380"/>
      <c r="F2311" s="356"/>
      <c r="G2311" s="356"/>
      <c r="H2311" s="356"/>
      <c r="I2311" s="356"/>
      <c r="K2311" s="364"/>
      <c r="L2311" s="362"/>
    </row>
    <row r="2312" spans="1:12" ht="12.75" customHeight="1">
      <c r="A2312" s="380"/>
      <c r="C2312" s="338" t="s">
        <v>413</v>
      </c>
      <c r="F2312" s="356"/>
      <c r="G2312" s="356"/>
      <c r="H2312" s="356"/>
      <c r="I2312" s="356"/>
      <c r="K2312" s="364"/>
      <c r="L2312" s="362"/>
    </row>
    <row r="2313" spans="1:12" ht="12.75" customHeight="1">
      <c r="A2313" s="380"/>
      <c r="D2313" s="344" t="s">
        <v>405</v>
      </c>
      <c r="E2313" s="345">
        <v>1</v>
      </c>
      <c r="F2313" s="356">
        <v>84.99</v>
      </c>
      <c r="G2313" s="356">
        <v>0.15</v>
      </c>
      <c r="H2313" s="356">
        <v>0.15</v>
      </c>
      <c r="I2313" s="356"/>
      <c r="J2313" s="391">
        <f>+F2313*(G2313+H2313)*E2313</f>
        <v>25.496999999999996</v>
      </c>
      <c r="K2313" s="364"/>
      <c r="L2313" s="362"/>
    </row>
    <row r="2314" spans="1:12" ht="12.75" customHeight="1">
      <c r="A2314" s="380"/>
      <c r="D2314" s="393"/>
      <c r="E2314" s="390"/>
      <c r="F2314" s="260"/>
      <c r="G2314" s="356"/>
      <c r="H2314" s="356"/>
      <c r="I2314" s="356"/>
      <c r="J2314" s="391"/>
      <c r="K2314" s="364"/>
      <c r="L2314" s="362"/>
    </row>
    <row r="2315" spans="1:12" ht="12.75" customHeight="1">
      <c r="A2315" s="380"/>
      <c r="C2315" s="338" t="s">
        <v>415</v>
      </c>
      <c r="F2315" s="356"/>
      <c r="G2315" s="356"/>
      <c r="H2315" s="356"/>
      <c r="I2315" s="356"/>
      <c r="K2315" s="364"/>
      <c r="L2315" s="362"/>
    </row>
    <row r="2316" spans="1:12" ht="12.75" customHeight="1">
      <c r="A2316" s="380"/>
      <c r="D2316" s="344" t="s">
        <v>405</v>
      </c>
      <c r="E2316" s="345">
        <v>1</v>
      </c>
      <c r="F2316" s="356">
        <v>59.97</v>
      </c>
      <c r="G2316" s="356">
        <v>0.15</v>
      </c>
      <c r="H2316" s="356">
        <v>0.15</v>
      </c>
      <c r="I2316" s="356"/>
      <c r="J2316" s="391">
        <f>+F2316*(G2316+H2316)*E2316</f>
        <v>17.991</v>
      </c>
      <c r="K2316" s="364"/>
      <c r="L2316" s="362"/>
    </row>
    <row r="2317" spans="1:12" ht="12.75" customHeight="1">
      <c r="A2317" s="380"/>
      <c r="F2317" s="356"/>
      <c r="G2317" s="356"/>
      <c r="H2317" s="356"/>
      <c r="I2317" s="356"/>
      <c r="J2317" s="391"/>
      <c r="K2317" s="364"/>
      <c r="L2317" s="362"/>
    </row>
    <row r="2318" spans="1:12" ht="12.75" customHeight="1">
      <c r="A2318" s="380"/>
      <c r="C2318" s="343" t="s">
        <v>464</v>
      </c>
      <c r="F2318" s="356"/>
      <c r="G2318" s="356"/>
      <c r="H2318" s="356"/>
      <c r="I2318" s="356"/>
      <c r="K2318" s="364"/>
      <c r="L2318" s="362"/>
    </row>
    <row r="2319" spans="1:12" ht="12.75" customHeight="1">
      <c r="A2319" s="380"/>
      <c r="F2319" s="356"/>
      <c r="G2319" s="356"/>
      <c r="H2319" s="356"/>
      <c r="I2319" s="356"/>
      <c r="K2319" s="364"/>
      <c r="L2319" s="362"/>
    </row>
    <row r="2320" spans="1:12" ht="12.75" customHeight="1">
      <c r="A2320" s="380"/>
      <c r="C2320" s="338" t="s">
        <v>413</v>
      </c>
      <c r="F2320" s="356"/>
      <c r="G2320" s="356"/>
      <c r="H2320" s="356"/>
      <c r="I2320" s="356"/>
      <c r="K2320" s="364"/>
      <c r="L2320" s="362"/>
    </row>
    <row r="2321" spans="1:12" ht="12.75" customHeight="1">
      <c r="A2321" s="380"/>
      <c r="D2321" s="344" t="s">
        <v>678</v>
      </c>
      <c r="E2321" s="345">
        <v>1</v>
      </c>
      <c r="F2321" s="356">
        <v>49.43</v>
      </c>
      <c r="G2321" s="356">
        <v>0.15</v>
      </c>
      <c r="H2321" s="356">
        <v>0.15</v>
      </c>
      <c r="I2321" s="356"/>
      <c r="J2321" s="391">
        <f>+F2321*(G2321+H2321)*E2321</f>
        <v>14.828999999999999</v>
      </c>
      <c r="K2321" s="364"/>
      <c r="L2321" s="362"/>
    </row>
    <row r="2322" spans="1:12" ht="12.75" customHeight="1">
      <c r="A2322" s="380"/>
      <c r="D2322" s="393"/>
      <c r="E2322" s="390"/>
      <c r="F2322" s="260"/>
      <c r="G2322" s="356"/>
      <c r="H2322" s="356"/>
      <c r="I2322" s="356"/>
      <c r="J2322" s="391"/>
      <c r="K2322" s="364"/>
      <c r="L2322" s="362"/>
    </row>
    <row r="2323" spans="1:12" ht="12.75" customHeight="1">
      <c r="A2323" s="380"/>
      <c r="C2323" s="338" t="s">
        <v>415</v>
      </c>
      <c r="F2323" s="356"/>
      <c r="G2323" s="356"/>
      <c r="H2323" s="356"/>
      <c r="I2323" s="356"/>
      <c r="K2323" s="364"/>
      <c r="L2323" s="362"/>
    </row>
    <row r="2324" spans="1:12" ht="12.75" customHeight="1">
      <c r="A2324" s="380"/>
      <c r="D2324" s="344" t="s">
        <v>405</v>
      </c>
      <c r="E2324" s="345">
        <v>1</v>
      </c>
      <c r="F2324" s="356">
        <v>20.53</v>
      </c>
      <c r="G2324" s="356">
        <v>0.15</v>
      </c>
      <c r="H2324" s="356">
        <v>0.15</v>
      </c>
      <c r="I2324" s="356"/>
      <c r="J2324" s="391">
        <f>+F2324*(G2324+H2324)*E2324</f>
        <v>6.1589999999999998</v>
      </c>
      <c r="K2324" s="364"/>
      <c r="L2324" s="362"/>
    </row>
    <row r="2325" spans="1:12" ht="12.75" customHeight="1">
      <c r="A2325" s="380"/>
      <c r="F2325" s="356"/>
      <c r="G2325" s="356"/>
      <c r="H2325" s="356"/>
      <c r="I2325" s="356"/>
      <c r="J2325" s="391"/>
      <c r="K2325" s="364"/>
      <c r="L2325" s="362"/>
    </row>
    <row r="2326" spans="1:12" ht="12.75" customHeight="1">
      <c r="A2326" s="380"/>
      <c r="C2326" s="338" t="s">
        <v>673</v>
      </c>
      <c r="F2326" s="356"/>
      <c r="G2326" s="356"/>
      <c r="H2326" s="356"/>
      <c r="I2326" s="356"/>
      <c r="K2326" s="364"/>
      <c r="L2326" s="362"/>
    </row>
    <row r="2327" spans="1:12" ht="12.75" customHeight="1">
      <c r="A2327" s="380"/>
      <c r="D2327" s="344" t="s">
        <v>405</v>
      </c>
      <c r="E2327" s="345">
        <v>1</v>
      </c>
      <c r="F2327" s="356">
        <v>18.21</v>
      </c>
      <c r="G2327" s="356">
        <v>0.15</v>
      </c>
      <c r="H2327" s="356">
        <v>0.15</v>
      </c>
      <c r="I2327" s="356"/>
      <c r="J2327" s="391">
        <f>+F2327*(G2327+H2327)*E2327</f>
        <v>5.4630000000000001</v>
      </c>
      <c r="K2327" s="364"/>
      <c r="L2327" s="362"/>
    </row>
    <row r="2328" spans="1:12" ht="12.75" customHeight="1">
      <c r="A2328" s="380"/>
      <c r="F2328" s="356"/>
      <c r="G2328" s="356"/>
      <c r="H2328" s="356"/>
      <c r="I2328" s="356"/>
      <c r="J2328" s="391"/>
      <c r="K2328" s="364"/>
      <c r="L2328" s="362"/>
    </row>
    <row r="2329" spans="1:12" ht="12.75" customHeight="1">
      <c r="A2329" s="380"/>
      <c r="C2329" s="338" t="s">
        <v>679</v>
      </c>
      <c r="F2329" s="356"/>
      <c r="G2329" s="356"/>
      <c r="H2329" s="356"/>
      <c r="I2329" s="356"/>
      <c r="K2329" s="364"/>
      <c r="L2329" s="362"/>
    </row>
    <row r="2330" spans="1:12" ht="12.75" customHeight="1">
      <c r="A2330" s="380"/>
      <c r="D2330" s="344" t="s">
        <v>405</v>
      </c>
      <c r="E2330" s="345">
        <v>1</v>
      </c>
      <c r="F2330" s="356">
        <v>14.74</v>
      </c>
      <c r="G2330" s="356">
        <v>0.15</v>
      </c>
      <c r="H2330" s="356">
        <v>0.15</v>
      </c>
      <c r="I2330" s="356"/>
      <c r="J2330" s="391">
        <f>+F2330*(G2330+H2330)*E2330</f>
        <v>4.4219999999999997</v>
      </c>
      <c r="K2330" s="364"/>
      <c r="L2330" s="362"/>
    </row>
    <row r="2331" spans="1:12" ht="12.75" customHeight="1">
      <c r="A2331" s="380"/>
      <c r="F2331" s="356"/>
      <c r="G2331" s="356"/>
      <c r="H2331" s="356"/>
      <c r="I2331" s="356"/>
      <c r="J2331" s="391"/>
      <c r="K2331" s="364"/>
      <c r="L2331" s="362"/>
    </row>
    <row r="2332" spans="1:12" ht="12.75" customHeight="1">
      <c r="A2332" s="380"/>
      <c r="C2332" s="338" t="s">
        <v>680</v>
      </c>
      <c r="F2332" s="356"/>
      <c r="G2332" s="356"/>
      <c r="H2332" s="356"/>
      <c r="I2332" s="356"/>
      <c r="K2332" s="364"/>
      <c r="L2332" s="362"/>
    </row>
    <row r="2333" spans="1:12" ht="12.75" customHeight="1">
      <c r="A2333" s="380"/>
      <c r="D2333" s="344" t="s">
        <v>681</v>
      </c>
      <c r="E2333" s="345">
        <v>1</v>
      </c>
      <c r="F2333" s="356">
        <v>32.46</v>
      </c>
      <c r="G2333" s="356">
        <v>0.15</v>
      </c>
      <c r="H2333" s="356">
        <v>0.15</v>
      </c>
      <c r="I2333" s="356"/>
      <c r="J2333" s="391">
        <f>+F2333*(G2333+H2333)*E2333</f>
        <v>9.7379999999999995</v>
      </c>
      <c r="K2333" s="364"/>
      <c r="L2333" s="362"/>
    </row>
    <row r="2334" spans="1:12" ht="12.75" customHeight="1">
      <c r="A2334" s="380"/>
      <c r="F2334" s="356"/>
      <c r="G2334" s="356"/>
      <c r="H2334" s="356"/>
      <c r="I2334" s="356"/>
      <c r="J2334" s="391"/>
      <c r="K2334" s="364"/>
      <c r="L2334" s="362"/>
    </row>
    <row r="2335" spans="1:12" ht="12.75" customHeight="1">
      <c r="A2335" s="380"/>
      <c r="C2335" s="352" t="s">
        <v>607</v>
      </c>
      <c r="F2335" s="356"/>
      <c r="G2335" s="356"/>
      <c r="H2335" s="356"/>
      <c r="I2335" s="391"/>
      <c r="J2335" s="391">
        <f>+SUM(J2337:J2346)</f>
        <v>23.954999999999998</v>
      </c>
      <c r="K2335" s="364"/>
      <c r="L2335" s="362"/>
    </row>
    <row r="2336" spans="1:12" ht="12.75" customHeight="1">
      <c r="A2336" s="380"/>
      <c r="D2336" s="344" t="s">
        <v>612</v>
      </c>
      <c r="F2336" s="356"/>
      <c r="G2336" s="356"/>
      <c r="H2336" s="356"/>
      <c r="I2336" s="356"/>
      <c r="J2336" s="391"/>
      <c r="K2336" s="364"/>
      <c r="L2336" s="362"/>
    </row>
    <row r="2337" spans="1:12" ht="12.75" customHeight="1">
      <c r="A2337" s="380"/>
      <c r="F2337" s="356"/>
      <c r="G2337" s="356"/>
      <c r="H2337" s="356"/>
      <c r="I2337" s="356"/>
      <c r="J2337" s="391"/>
      <c r="K2337" s="364"/>
      <c r="L2337" s="362"/>
    </row>
    <row r="2338" spans="1:12" ht="12.75" customHeight="1">
      <c r="A2338" s="380"/>
      <c r="C2338" s="343" t="s">
        <v>463</v>
      </c>
      <c r="F2338" s="356"/>
      <c r="G2338" s="356"/>
      <c r="H2338" s="356"/>
      <c r="I2338" s="356"/>
      <c r="K2338" s="364"/>
      <c r="L2338" s="362"/>
    </row>
    <row r="2339" spans="1:12" ht="12.75" customHeight="1">
      <c r="A2339" s="380"/>
      <c r="F2339" s="356"/>
      <c r="G2339" s="356"/>
      <c r="H2339" s="356"/>
      <c r="I2339" s="356"/>
      <c r="K2339" s="364"/>
      <c r="L2339" s="362"/>
    </row>
    <row r="2340" spans="1:12" ht="12.75" customHeight="1">
      <c r="A2340" s="380"/>
      <c r="C2340" s="338" t="s">
        <v>413</v>
      </c>
      <c r="F2340" s="356"/>
      <c r="G2340" s="356"/>
      <c r="H2340" s="356"/>
      <c r="I2340" s="356"/>
      <c r="K2340" s="364"/>
      <c r="L2340" s="362"/>
    </row>
    <row r="2341" spans="1:12" ht="12.75" customHeight="1">
      <c r="A2341" s="380"/>
      <c r="D2341" s="344" t="s">
        <v>405</v>
      </c>
      <c r="E2341" s="345">
        <v>1</v>
      </c>
      <c r="F2341" s="356">
        <v>46.32</v>
      </c>
      <c r="G2341" s="356">
        <v>0.15</v>
      </c>
      <c r="H2341" s="356">
        <v>0.15</v>
      </c>
      <c r="I2341" s="356"/>
      <c r="J2341" s="391">
        <f>+F2341*(G2341+H2341)*E2341</f>
        <v>13.895999999999999</v>
      </c>
      <c r="K2341" s="364"/>
      <c r="L2341" s="362"/>
    </row>
    <row r="2342" spans="1:12" ht="12" customHeight="1">
      <c r="A2342" s="380"/>
      <c r="D2342" s="393"/>
      <c r="E2342" s="390"/>
      <c r="F2342" s="260"/>
      <c r="G2342" s="356"/>
      <c r="H2342" s="356"/>
      <c r="I2342" s="356"/>
      <c r="J2342" s="391"/>
      <c r="K2342" s="364"/>
      <c r="L2342" s="362"/>
    </row>
    <row r="2343" spans="1:12" ht="12.75" customHeight="1">
      <c r="A2343" s="380"/>
      <c r="C2343" s="343" t="s">
        <v>464</v>
      </c>
      <c r="F2343" s="356"/>
      <c r="G2343" s="356"/>
      <c r="H2343" s="356"/>
      <c r="I2343" s="356"/>
      <c r="K2343" s="364"/>
      <c r="L2343" s="362"/>
    </row>
    <row r="2344" spans="1:12" ht="12.75" customHeight="1">
      <c r="A2344" s="380"/>
      <c r="F2344" s="356"/>
      <c r="G2344" s="356"/>
      <c r="H2344" s="356"/>
      <c r="I2344" s="356"/>
      <c r="K2344" s="364"/>
      <c r="L2344" s="362"/>
    </row>
    <row r="2345" spans="1:12" ht="12.75" customHeight="1">
      <c r="A2345" s="380"/>
      <c r="C2345" s="338" t="s">
        <v>413</v>
      </c>
      <c r="F2345" s="356"/>
      <c r="G2345" s="356"/>
      <c r="H2345" s="356"/>
      <c r="I2345" s="356"/>
      <c r="K2345" s="364"/>
      <c r="L2345" s="362"/>
    </row>
    <row r="2346" spans="1:12" ht="12.75" customHeight="1">
      <c r="A2346" s="380"/>
      <c r="D2346" s="344" t="s">
        <v>405</v>
      </c>
      <c r="E2346" s="345">
        <v>1</v>
      </c>
      <c r="F2346" s="356">
        <v>33.53</v>
      </c>
      <c r="G2346" s="356">
        <v>0.15</v>
      </c>
      <c r="H2346" s="356">
        <v>0.15</v>
      </c>
      <c r="I2346" s="356"/>
      <c r="J2346" s="391">
        <f>+F2346*(G2346+H2346)*E2346</f>
        <v>10.058999999999999</v>
      </c>
      <c r="K2346" s="364"/>
      <c r="L2346" s="362"/>
    </row>
    <row r="2347" spans="1:12" ht="12.75" customHeight="1">
      <c r="A2347" s="380"/>
      <c r="F2347" s="356"/>
      <c r="G2347" s="356"/>
      <c r="H2347" s="356"/>
      <c r="I2347" s="356"/>
      <c r="J2347" s="391"/>
      <c r="K2347" s="364"/>
      <c r="L2347" s="362"/>
    </row>
    <row r="2348" spans="1:12" ht="12.75" customHeight="1">
      <c r="A2348" s="380"/>
      <c r="C2348" s="363" t="s">
        <v>613</v>
      </c>
      <c r="F2348" s="356"/>
      <c r="G2348" s="356"/>
      <c r="H2348" s="356"/>
      <c r="I2348" s="391"/>
      <c r="J2348" s="418">
        <f>+J2350</f>
        <v>57.931199999999997</v>
      </c>
      <c r="K2348" s="364"/>
      <c r="L2348" s="362"/>
    </row>
    <row r="2349" spans="1:12" ht="12.75" customHeight="1">
      <c r="A2349" s="380"/>
      <c r="C2349" s="352"/>
      <c r="F2349" s="356"/>
      <c r="G2349" s="356"/>
      <c r="H2349" s="356"/>
      <c r="I2349" s="391"/>
      <c r="J2349" s="391"/>
      <c r="K2349" s="364"/>
      <c r="L2349" s="362"/>
    </row>
    <row r="2350" spans="1:12" ht="12.75" customHeight="1">
      <c r="A2350" s="380"/>
      <c r="C2350" s="352" t="s">
        <v>395</v>
      </c>
      <c r="F2350" s="356"/>
      <c r="G2350" s="356"/>
      <c r="H2350" s="356"/>
      <c r="I2350" s="391"/>
      <c r="J2350" s="391">
        <f>+SUM(J2351:J2361)</f>
        <v>57.931199999999997</v>
      </c>
      <c r="K2350" s="364"/>
      <c r="L2350" s="362"/>
    </row>
    <row r="2351" spans="1:12" ht="12.75" customHeight="1">
      <c r="A2351" s="380"/>
      <c r="D2351" s="344" t="s">
        <v>614</v>
      </c>
      <c r="F2351" s="356"/>
      <c r="G2351" s="356"/>
      <c r="H2351" s="356"/>
      <c r="I2351" s="356"/>
      <c r="J2351" s="391"/>
      <c r="K2351" s="364"/>
      <c r="L2351" s="362"/>
    </row>
    <row r="2352" spans="1:12" ht="12.75" customHeight="1">
      <c r="A2352" s="380"/>
      <c r="F2352" s="356"/>
      <c r="G2352" s="356"/>
      <c r="H2352" s="356"/>
      <c r="I2352" s="356"/>
      <c r="J2352" s="391"/>
      <c r="K2352" s="364"/>
      <c r="L2352" s="362"/>
    </row>
    <row r="2353" spans="1:12" ht="12.75" customHeight="1">
      <c r="A2353" s="380"/>
      <c r="C2353" s="343" t="s">
        <v>463</v>
      </c>
      <c r="F2353" s="356"/>
      <c r="G2353" s="356"/>
      <c r="H2353" s="356"/>
      <c r="I2353" s="356"/>
      <c r="K2353" s="364"/>
      <c r="L2353" s="362"/>
    </row>
    <row r="2354" spans="1:12" ht="12.75" customHeight="1">
      <c r="A2354" s="380"/>
      <c r="F2354" s="356"/>
      <c r="G2354" s="356"/>
      <c r="H2354" s="356"/>
      <c r="I2354" s="356"/>
      <c r="K2354" s="364"/>
      <c r="L2354" s="362"/>
    </row>
    <row r="2355" spans="1:12" ht="12.75" customHeight="1">
      <c r="A2355" s="380"/>
      <c r="C2355" s="338" t="s">
        <v>413</v>
      </c>
      <c r="F2355" s="356"/>
      <c r="G2355" s="356"/>
      <c r="H2355" s="356"/>
      <c r="I2355" s="356"/>
      <c r="K2355" s="364"/>
      <c r="L2355" s="362"/>
    </row>
    <row r="2356" spans="1:12" ht="12.75" customHeight="1">
      <c r="A2356" s="380"/>
      <c r="D2356" s="344" t="s">
        <v>405</v>
      </c>
      <c r="E2356" s="345">
        <v>1</v>
      </c>
      <c r="F2356" s="356">
        <v>99.46</v>
      </c>
      <c r="G2356" s="356">
        <v>0.15</v>
      </c>
      <c r="H2356" s="356">
        <v>0.15</v>
      </c>
      <c r="I2356" s="356"/>
      <c r="J2356" s="391">
        <f>+F2356*(G2356+H2356)*E2356</f>
        <v>29.837999999999997</v>
      </c>
      <c r="K2356" s="364"/>
      <c r="L2356" s="362"/>
    </row>
    <row r="2357" spans="1:12" ht="12.75" customHeight="1">
      <c r="A2357" s="380"/>
      <c r="D2357" s="393"/>
      <c r="E2357" s="390"/>
      <c r="F2357" s="260"/>
      <c r="G2357" s="356"/>
      <c r="H2357" s="356"/>
      <c r="I2357" s="356"/>
      <c r="J2357" s="391"/>
      <c r="K2357" s="364"/>
      <c r="L2357" s="362"/>
    </row>
    <row r="2358" spans="1:12" ht="12.75" customHeight="1">
      <c r="A2358" s="380"/>
      <c r="C2358" s="343" t="s">
        <v>464</v>
      </c>
      <c r="F2358" s="356"/>
      <c r="G2358" s="356"/>
      <c r="H2358" s="356"/>
      <c r="I2358" s="356"/>
      <c r="K2358" s="364"/>
      <c r="L2358" s="362"/>
    </row>
    <row r="2359" spans="1:12" ht="12.75" customHeight="1">
      <c r="A2359" s="380"/>
      <c r="F2359" s="356"/>
      <c r="G2359" s="356"/>
      <c r="H2359" s="356"/>
      <c r="I2359" s="356"/>
      <c r="K2359" s="364"/>
      <c r="L2359" s="362"/>
    </row>
    <row r="2360" spans="1:12" ht="12.75" customHeight="1">
      <c r="A2360" s="380"/>
      <c r="C2360" s="338" t="s">
        <v>413</v>
      </c>
      <c r="F2360" s="356"/>
      <c r="G2360" s="356"/>
      <c r="H2360" s="356"/>
      <c r="I2360" s="356"/>
      <c r="K2360" s="364"/>
      <c r="L2360" s="362"/>
    </row>
    <row r="2361" spans="1:12" ht="12.75" customHeight="1">
      <c r="A2361" s="380"/>
      <c r="D2361" s="344" t="s">
        <v>405</v>
      </c>
      <c r="E2361" s="345">
        <v>1</v>
      </c>
      <c r="F2361" s="356">
        <v>93.644000000000005</v>
      </c>
      <c r="G2361" s="356">
        <v>0.15</v>
      </c>
      <c r="H2361" s="356">
        <v>0.15</v>
      </c>
      <c r="I2361" s="356"/>
      <c r="J2361" s="391">
        <f>+F2361*(G2361+H2361)*E2361</f>
        <v>28.0932</v>
      </c>
      <c r="K2361" s="364"/>
      <c r="L2361" s="362"/>
    </row>
    <row r="2362" spans="1:12" ht="12.75" customHeight="1">
      <c r="A2362" s="380"/>
      <c r="F2362" s="356"/>
      <c r="G2362" s="356"/>
      <c r="H2362" s="356"/>
      <c r="I2362" s="356"/>
      <c r="J2362" s="411"/>
      <c r="K2362" s="364"/>
      <c r="L2362" s="362"/>
    </row>
    <row r="2363" spans="1:12" ht="12.75" customHeight="1">
      <c r="A2363" s="380"/>
      <c r="C2363" s="363" t="s">
        <v>615</v>
      </c>
      <c r="F2363" s="356"/>
      <c r="G2363" s="356"/>
      <c r="H2363" s="356"/>
      <c r="I2363" s="391"/>
      <c r="J2363" s="411">
        <f>+SUM(J2365)</f>
        <v>25.128</v>
      </c>
      <c r="K2363" s="364"/>
      <c r="L2363" s="362"/>
    </row>
    <row r="2364" spans="1:12" ht="12.75" customHeight="1">
      <c r="A2364" s="380"/>
      <c r="C2364" s="352"/>
      <c r="F2364" s="356"/>
      <c r="G2364" s="356"/>
      <c r="H2364" s="356"/>
      <c r="I2364" s="391"/>
      <c r="J2364" s="411"/>
      <c r="K2364" s="364"/>
      <c r="L2364" s="362"/>
    </row>
    <row r="2365" spans="1:12" ht="12.75" customHeight="1">
      <c r="A2365" s="380"/>
      <c r="C2365" s="352" t="s">
        <v>395</v>
      </c>
      <c r="F2365" s="356"/>
      <c r="G2365" s="356"/>
      <c r="H2365" s="356"/>
      <c r="I2365" s="391"/>
      <c r="J2365" s="414">
        <f>+SUM(J2366:J2376)</f>
        <v>25.128</v>
      </c>
      <c r="K2365" s="364"/>
      <c r="L2365" s="362"/>
    </row>
    <row r="2366" spans="1:12" ht="12.75" customHeight="1">
      <c r="A2366" s="380"/>
      <c r="D2366" s="344" t="s">
        <v>616</v>
      </c>
      <c r="F2366" s="356"/>
      <c r="G2366" s="356"/>
      <c r="H2366" s="356"/>
      <c r="I2366" s="356"/>
      <c r="J2366" s="411"/>
      <c r="K2366" s="364"/>
      <c r="L2366" s="362"/>
    </row>
    <row r="2367" spans="1:12" ht="12.75" customHeight="1">
      <c r="A2367" s="380"/>
      <c r="F2367" s="356"/>
      <c r="G2367" s="356"/>
      <c r="H2367" s="356"/>
      <c r="I2367" s="356"/>
      <c r="J2367" s="411"/>
      <c r="K2367" s="364"/>
      <c r="L2367" s="362"/>
    </row>
    <row r="2368" spans="1:12" ht="12.75" customHeight="1">
      <c r="A2368" s="380"/>
      <c r="C2368" s="343" t="s">
        <v>463</v>
      </c>
      <c r="F2368" s="356"/>
      <c r="G2368" s="356"/>
      <c r="H2368" s="356"/>
      <c r="I2368" s="356"/>
      <c r="K2368" s="364"/>
      <c r="L2368" s="362"/>
    </row>
    <row r="2369" spans="1:14" ht="12.75" customHeight="1">
      <c r="A2369" s="380"/>
      <c r="F2369" s="356"/>
      <c r="G2369" s="356"/>
      <c r="H2369" s="356"/>
      <c r="I2369" s="356"/>
      <c r="K2369" s="364"/>
      <c r="L2369" s="362"/>
    </row>
    <row r="2370" spans="1:14" ht="12.75" customHeight="1">
      <c r="A2370" s="380"/>
      <c r="C2370" s="338" t="s">
        <v>413</v>
      </c>
      <c r="F2370" s="356"/>
      <c r="G2370" s="356"/>
      <c r="H2370" s="356"/>
      <c r="I2370" s="356"/>
      <c r="K2370" s="364"/>
      <c r="L2370" s="362"/>
    </row>
    <row r="2371" spans="1:14" ht="12.75" customHeight="1">
      <c r="A2371" s="380"/>
      <c r="D2371" s="344" t="s">
        <v>405</v>
      </c>
      <c r="E2371" s="345">
        <v>1</v>
      </c>
      <c r="F2371" s="356">
        <v>40.56</v>
      </c>
      <c r="G2371" s="356">
        <v>0.15</v>
      </c>
      <c r="H2371" s="356">
        <v>0.15</v>
      </c>
      <c r="I2371" s="356"/>
      <c r="J2371" s="391">
        <f>+F2371*(G2371+H2371)*E2371</f>
        <v>12.168000000000001</v>
      </c>
      <c r="K2371" s="364"/>
      <c r="L2371" s="362"/>
    </row>
    <row r="2372" spans="1:14" ht="12" customHeight="1">
      <c r="A2372" s="380"/>
      <c r="D2372" s="393"/>
      <c r="E2372" s="390"/>
      <c r="F2372" s="260"/>
      <c r="G2372" s="356"/>
      <c r="H2372" s="356"/>
      <c r="I2372" s="356"/>
      <c r="J2372" s="391"/>
      <c r="K2372" s="364"/>
      <c r="L2372" s="362"/>
    </row>
    <row r="2373" spans="1:14" ht="12.75" customHeight="1">
      <c r="A2373" s="380"/>
      <c r="C2373" s="343" t="s">
        <v>464</v>
      </c>
      <c r="F2373" s="356"/>
      <c r="G2373" s="356"/>
      <c r="H2373" s="356"/>
      <c r="I2373" s="356"/>
      <c r="K2373" s="364"/>
      <c r="L2373" s="362"/>
    </row>
    <row r="2374" spans="1:14" ht="12.75" customHeight="1">
      <c r="A2374" s="380"/>
      <c r="F2374" s="356"/>
      <c r="G2374" s="356"/>
      <c r="H2374" s="356"/>
      <c r="I2374" s="356"/>
      <c r="K2374" s="364"/>
      <c r="L2374" s="362"/>
    </row>
    <row r="2375" spans="1:14" ht="12.75" customHeight="1">
      <c r="A2375" s="380"/>
      <c r="C2375" s="338" t="s">
        <v>413</v>
      </c>
      <c r="F2375" s="356"/>
      <c r="G2375" s="356"/>
      <c r="H2375" s="356"/>
      <c r="I2375" s="356"/>
      <c r="K2375" s="364"/>
      <c r="L2375" s="362"/>
    </row>
    <row r="2376" spans="1:14" ht="12.75" customHeight="1">
      <c r="A2376" s="380"/>
      <c r="D2376" s="344" t="s">
        <v>405</v>
      </c>
      <c r="E2376" s="345">
        <v>1</v>
      </c>
      <c r="F2376" s="356">
        <v>43.2</v>
      </c>
      <c r="G2376" s="356">
        <v>0.15</v>
      </c>
      <c r="H2376" s="356">
        <v>0.15</v>
      </c>
      <c r="I2376" s="356"/>
      <c r="J2376" s="391">
        <f>+F2376*(G2376+H2376)*E2376</f>
        <v>12.96</v>
      </c>
      <c r="K2376" s="364"/>
      <c r="L2376" s="362"/>
    </row>
    <row r="2377" spans="1:14" ht="12.75" customHeight="1">
      <c r="A2377" s="380"/>
      <c r="F2377" s="356"/>
      <c r="G2377" s="356"/>
      <c r="H2377" s="356"/>
      <c r="I2377" s="356"/>
      <c r="J2377" s="411"/>
      <c r="K2377" s="364"/>
      <c r="L2377" s="362"/>
    </row>
    <row r="2378" spans="1:14" ht="12.75" customHeight="1">
      <c r="A2378" s="380"/>
      <c r="C2378" s="363" t="s">
        <v>617</v>
      </c>
      <c r="F2378" s="356"/>
      <c r="G2378" s="356"/>
      <c r="H2378" s="356"/>
      <c r="I2378" s="391"/>
      <c r="J2378" s="411">
        <f>+J2380</f>
        <v>28.686</v>
      </c>
      <c r="K2378" s="364"/>
      <c r="L2378" s="362"/>
    </row>
    <row r="2379" spans="1:14" ht="12.75" customHeight="1">
      <c r="A2379" s="380"/>
      <c r="C2379" s="352"/>
      <c r="F2379" s="356"/>
      <c r="G2379" s="356"/>
      <c r="H2379" s="356"/>
      <c r="I2379" s="391"/>
      <c r="J2379" s="411"/>
      <c r="K2379" s="364"/>
      <c r="L2379" s="362"/>
    </row>
    <row r="2380" spans="1:14" ht="12.75" customHeight="1">
      <c r="A2380" s="380"/>
      <c r="C2380" s="352" t="s">
        <v>395</v>
      </c>
      <c r="F2380" s="356"/>
      <c r="G2380" s="356"/>
      <c r="H2380" s="356"/>
      <c r="I2380" s="391"/>
      <c r="J2380" s="414">
        <f>+SUM(J2383:J2391)</f>
        <v>28.686</v>
      </c>
      <c r="K2380" s="364"/>
      <c r="L2380" s="362"/>
    </row>
    <row r="2381" spans="1:14" ht="12.75" customHeight="1">
      <c r="A2381" s="380"/>
      <c r="D2381" s="344" t="s">
        <v>618</v>
      </c>
      <c r="F2381" s="356"/>
      <c r="G2381" s="356"/>
      <c r="H2381" s="356"/>
      <c r="I2381" s="356"/>
      <c r="J2381" s="411"/>
      <c r="K2381" s="364"/>
      <c r="L2381" s="362"/>
      <c r="M2381" s="253">
        <v>18.8</v>
      </c>
      <c r="N2381" s="253" t="s">
        <v>350</v>
      </c>
    </row>
    <row r="2382" spans="1:14" ht="12.75" customHeight="1">
      <c r="A2382" s="380"/>
      <c r="F2382" s="356"/>
      <c r="G2382" s="356"/>
      <c r="H2382" s="356"/>
      <c r="I2382" s="356"/>
      <c r="J2382" s="411"/>
      <c r="K2382" s="364"/>
      <c r="L2382" s="362"/>
    </row>
    <row r="2383" spans="1:14" ht="12.75" customHeight="1">
      <c r="A2383" s="380"/>
      <c r="C2383" s="343" t="s">
        <v>463</v>
      </c>
      <c r="F2383" s="356"/>
      <c r="G2383" s="356"/>
      <c r="H2383" s="356"/>
      <c r="I2383" s="356"/>
      <c r="K2383" s="364"/>
      <c r="L2383" s="362"/>
    </row>
    <row r="2384" spans="1:14" ht="12.75" customHeight="1">
      <c r="A2384" s="380"/>
      <c r="F2384" s="356"/>
      <c r="G2384" s="356"/>
      <c r="H2384" s="356"/>
      <c r="I2384" s="356"/>
      <c r="K2384" s="364"/>
      <c r="L2384" s="362"/>
    </row>
    <row r="2385" spans="1:14" ht="12.75" customHeight="1">
      <c r="A2385" s="380"/>
      <c r="C2385" s="338" t="s">
        <v>413</v>
      </c>
      <c r="F2385" s="356"/>
      <c r="G2385" s="356"/>
      <c r="H2385" s="356"/>
      <c r="I2385" s="356"/>
      <c r="K2385" s="364"/>
      <c r="L2385" s="362"/>
    </row>
    <row r="2386" spans="1:14" ht="12.75" customHeight="1">
      <c r="A2386" s="380"/>
      <c r="D2386" s="344" t="s">
        <v>405</v>
      </c>
      <c r="E2386" s="345">
        <v>1</v>
      </c>
      <c r="F2386" s="356">
        <v>51.05</v>
      </c>
      <c r="G2386" s="356">
        <v>0.15</v>
      </c>
      <c r="H2386" s="356">
        <v>0.15</v>
      </c>
      <c r="I2386" s="356"/>
      <c r="J2386" s="391">
        <f>+F2386*(G2386+H2386)*E2386</f>
        <v>15.314999999999998</v>
      </c>
      <c r="K2386" s="364"/>
      <c r="L2386" s="362"/>
    </row>
    <row r="2387" spans="1:14" ht="12" customHeight="1">
      <c r="A2387" s="380"/>
      <c r="D2387" s="393"/>
      <c r="E2387" s="390"/>
      <c r="F2387" s="260"/>
      <c r="G2387" s="356"/>
      <c r="H2387" s="356"/>
      <c r="I2387" s="356"/>
      <c r="J2387" s="391"/>
      <c r="K2387" s="364"/>
      <c r="L2387" s="362"/>
    </row>
    <row r="2388" spans="1:14" ht="12.75" customHeight="1">
      <c r="A2388" s="380"/>
      <c r="C2388" s="343" t="s">
        <v>464</v>
      </c>
      <c r="F2388" s="356"/>
      <c r="G2388" s="356"/>
      <c r="H2388" s="356"/>
      <c r="I2388" s="356"/>
      <c r="K2388" s="364"/>
      <c r="L2388" s="362"/>
    </row>
    <row r="2389" spans="1:14" ht="12.75" customHeight="1">
      <c r="A2389" s="380"/>
      <c r="F2389" s="356"/>
      <c r="G2389" s="356"/>
      <c r="H2389" s="356"/>
      <c r="I2389" s="356"/>
      <c r="K2389" s="364"/>
      <c r="L2389" s="362"/>
    </row>
    <row r="2390" spans="1:14" ht="12.75" customHeight="1">
      <c r="A2390" s="380"/>
      <c r="C2390" s="338" t="s">
        <v>413</v>
      </c>
      <c r="F2390" s="356"/>
      <c r="G2390" s="356"/>
      <c r="H2390" s="356"/>
      <c r="I2390" s="356"/>
      <c r="K2390" s="364"/>
      <c r="L2390" s="362"/>
    </row>
    <row r="2391" spans="1:14" ht="12.75" customHeight="1">
      <c r="A2391" s="380"/>
      <c r="D2391" s="344" t="s">
        <v>682</v>
      </c>
      <c r="E2391" s="345">
        <v>1</v>
      </c>
      <c r="F2391" s="356">
        <v>44.57</v>
      </c>
      <c r="G2391" s="356">
        <v>0.15</v>
      </c>
      <c r="H2391" s="356">
        <v>0.15</v>
      </c>
      <c r="I2391" s="356"/>
      <c r="J2391" s="391">
        <f>+F2391*(G2391+H2391)*E2391</f>
        <v>13.371</v>
      </c>
      <c r="K2391" s="364"/>
      <c r="L2391" s="362"/>
    </row>
    <row r="2392" spans="1:14" ht="12.75" customHeight="1">
      <c r="A2392" s="380"/>
      <c r="F2392" s="356"/>
      <c r="G2392" s="356"/>
      <c r="H2392" s="356"/>
      <c r="I2392" s="356"/>
      <c r="J2392" s="411"/>
      <c r="K2392" s="364"/>
      <c r="L2392" s="362"/>
    </row>
    <row r="2393" spans="1:14" ht="12.75" customHeight="1">
      <c r="A2393" s="380"/>
      <c r="C2393" s="363" t="s">
        <v>619</v>
      </c>
      <c r="F2393" s="356"/>
      <c r="G2393" s="356"/>
      <c r="H2393" s="356"/>
      <c r="I2393" s="391"/>
      <c r="J2393" s="411">
        <f>+J2395</f>
        <v>18.189</v>
      </c>
      <c r="K2393" s="364"/>
      <c r="L2393" s="362"/>
    </row>
    <row r="2394" spans="1:14" ht="12.75" customHeight="1">
      <c r="A2394" s="380"/>
      <c r="F2394" s="356"/>
      <c r="G2394" s="356"/>
      <c r="H2394" s="356"/>
      <c r="I2394" s="356"/>
      <c r="J2394" s="391"/>
      <c r="K2394" s="364"/>
      <c r="L2394" s="362"/>
    </row>
    <row r="2395" spans="1:14" ht="12.75" customHeight="1">
      <c r="A2395" s="380"/>
      <c r="C2395" s="352" t="s">
        <v>605</v>
      </c>
      <c r="F2395" s="356"/>
      <c r="G2395" s="356"/>
      <c r="H2395" s="356"/>
      <c r="I2395" s="391"/>
      <c r="J2395" s="414">
        <f>+SUM(J2398:J2406)</f>
        <v>18.189</v>
      </c>
      <c r="K2395" s="364"/>
      <c r="L2395" s="362"/>
    </row>
    <row r="2396" spans="1:14" ht="12.75" customHeight="1">
      <c r="A2396" s="380"/>
      <c r="D2396" s="344" t="s">
        <v>352</v>
      </c>
      <c r="F2396" s="356"/>
      <c r="G2396" s="356"/>
      <c r="H2396" s="356"/>
      <c r="I2396" s="356"/>
      <c r="J2396" s="411"/>
      <c r="K2396" s="364"/>
      <c r="L2396" s="362"/>
      <c r="M2396" s="253">
        <v>29.1</v>
      </c>
      <c r="N2396" s="253" t="s">
        <v>349</v>
      </c>
    </row>
    <row r="2397" spans="1:14" ht="12.75" customHeight="1">
      <c r="A2397" s="380"/>
      <c r="F2397" s="356"/>
      <c r="G2397" s="356"/>
      <c r="H2397" s="356"/>
      <c r="I2397" s="356"/>
      <c r="J2397" s="411"/>
      <c r="K2397" s="364"/>
      <c r="L2397" s="362"/>
    </row>
    <row r="2398" spans="1:14" ht="12.75" customHeight="1">
      <c r="A2398" s="380"/>
      <c r="C2398" s="343" t="s">
        <v>463</v>
      </c>
      <c r="F2398" s="356"/>
      <c r="G2398" s="356"/>
      <c r="H2398" s="356"/>
      <c r="I2398" s="356"/>
      <c r="K2398" s="364"/>
      <c r="L2398" s="362"/>
    </row>
    <row r="2399" spans="1:14" ht="12.75" customHeight="1">
      <c r="A2399" s="380"/>
      <c r="F2399" s="356"/>
      <c r="G2399" s="356"/>
      <c r="H2399" s="356"/>
      <c r="I2399" s="356"/>
      <c r="K2399" s="364"/>
      <c r="L2399" s="362"/>
    </row>
    <row r="2400" spans="1:14" ht="12.75" customHeight="1">
      <c r="A2400" s="380"/>
      <c r="C2400" s="338" t="s">
        <v>413</v>
      </c>
      <c r="F2400" s="356"/>
      <c r="G2400" s="356"/>
      <c r="H2400" s="356"/>
      <c r="I2400" s="356"/>
      <c r="K2400" s="364"/>
      <c r="L2400" s="362"/>
    </row>
    <row r="2401" spans="1:12" ht="12.75" customHeight="1">
      <c r="A2401" s="380"/>
      <c r="D2401" s="344" t="s">
        <v>405</v>
      </c>
      <c r="E2401" s="345">
        <v>1</v>
      </c>
      <c r="F2401" s="356">
        <v>32.92</v>
      </c>
      <c r="G2401" s="356">
        <v>0.15</v>
      </c>
      <c r="H2401" s="356">
        <v>0.15</v>
      </c>
      <c r="I2401" s="356"/>
      <c r="J2401" s="391">
        <f>+F2401*(G2401+H2401)*E2401</f>
        <v>9.8759999999999994</v>
      </c>
      <c r="K2401" s="364"/>
      <c r="L2401" s="362"/>
    </row>
    <row r="2402" spans="1:12" ht="12" customHeight="1">
      <c r="A2402" s="380"/>
      <c r="D2402" s="393"/>
      <c r="E2402" s="390"/>
      <c r="F2402" s="260"/>
      <c r="G2402" s="356"/>
      <c r="H2402" s="356"/>
      <c r="I2402" s="356"/>
      <c r="J2402" s="391"/>
      <c r="K2402" s="364"/>
      <c r="L2402" s="362"/>
    </row>
    <row r="2403" spans="1:12" ht="12.75" customHeight="1">
      <c r="A2403" s="380"/>
      <c r="C2403" s="343" t="s">
        <v>464</v>
      </c>
      <c r="F2403" s="356"/>
      <c r="G2403" s="356"/>
      <c r="H2403" s="356"/>
      <c r="I2403" s="356"/>
      <c r="K2403" s="364"/>
      <c r="L2403" s="362"/>
    </row>
    <row r="2404" spans="1:12" ht="12.75" customHeight="1">
      <c r="A2404" s="380"/>
      <c r="F2404" s="356"/>
      <c r="G2404" s="356"/>
      <c r="H2404" s="356"/>
      <c r="I2404" s="356"/>
      <c r="K2404" s="364"/>
      <c r="L2404" s="362"/>
    </row>
    <row r="2405" spans="1:12" ht="12.75" customHeight="1">
      <c r="A2405" s="380"/>
      <c r="C2405" s="338" t="s">
        <v>413</v>
      </c>
      <c r="F2405" s="356"/>
      <c r="G2405" s="356"/>
      <c r="H2405" s="356"/>
      <c r="I2405" s="356"/>
      <c r="K2405" s="364"/>
      <c r="L2405" s="362"/>
    </row>
    <row r="2406" spans="1:12" ht="12.75" customHeight="1">
      <c r="A2406" s="380"/>
      <c r="D2406" s="344" t="s">
        <v>405</v>
      </c>
      <c r="E2406" s="345">
        <v>1</v>
      </c>
      <c r="F2406" s="356">
        <v>27.71</v>
      </c>
      <c r="G2406" s="356">
        <v>0.15</v>
      </c>
      <c r="H2406" s="356">
        <v>0.15</v>
      </c>
      <c r="I2406" s="356"/>
      <c r="J2406" s="391">
        <f>+F2406*(G2406+H2406)*E2406</f>
        <v>8.3130000000000006</v>
      </c>
      <c r="K2406" s="364"/>
      <c r="L2406" s="362"/>
    </row>
    <row r="2407" spans="1:12" ht="12.75" customHeight="1">
      <c r="A2407" s="380"/>
      <c r="F2407" s="356"/>
      <c r="G2407" s="356"/>
      <c r="H2407" s="356"/>
      <c r="I2407" s="356"/>
      <c r="J2407" s="411"/>
      <c r="K2407" s="364"/>
      <c r="L2407" s="362"/>
    </row>
    <row r="2408" spans="1:12" ht="12.75" customHeight="1">
      <c r="A2408" s="380"/>
      <c r="C2408" s="363" t="s">
        <v>620</v>
      </c>
      <c r="F2408" s="356"/>
      <c r="G2408" s="356"/>
      <c r="H2408" s="356"/>
      <c r="I2408" s="391"/>
      <c r="J2408" s="411">
        <f>+J2410</f>
        <v>31.472999999999999</v>
      </c>
      <c r="K2408" s="364"/>
      <c r="L2408" s="362"/>
    </row>
    <row r="2409" spans="1:12" ht="12.75" customHeight="1">
      <c r="A2409" s="380"/>
      <c r="C2409" s="352"/>
      <c r="F2409" s="356"/>
      <c r="G2409" s="356"/>
      <c r="H2409" s="356"/>
      <c r="I2409" s="391"/>
      <c r="J2409" s="411"/>
      <c r="K2409" s="364"/>
      <c r="L2409" s="362"/>
    </row>
    <row r="2410" spans="1:12" ht="12.75" customHeight="1">
      <c r="A2410" s="380"/>
      <c r="C2410" s="352" t="s">
        <v>395</v>
      </c>
      <c r="F2410" s="356"/>
      <c r="G2410" s="356"/>
      <c r="H2410" s="356"/>
      <c r="I2410" s="391"/>
      <c r="J2410" s="414">
        <f>+SUM(J2413:J2421)</f>
        <v>31.472999999999999</v>
      </c>
      <c r="K2410" s="364"/>
      <c r="L2410" s="362"/>
    </row>
    <row r="2411" spans="1:12" ht="12.75" customHeight="1">
      <c r="A2411" s="380"/>
      <c r="D2411" s="344" t="s">
        <v>621</v>
      </c>
      <c r="F2411" s="356"/>
      <c r="G2411" s="356"/>
      <c r="H2411" s="356"/>
      <c r="I2411" s="356"/>
      <c r="J2411" s="411"/>
      <c r="K2411" s="364"/>
      <c r="L2411" s="362"/>
    </row>
    <row r="2412" spans="1:12" ht="12.75" customHeight="1">
      <c r="A2412" s="380"/>
      <c r="F2412" s="356"/>
      <c r="G2412" s="356"/>
      <c r="H2412" s="356"/>
      <c r="I2412" s="356"/>
      <c r="J2412" s="411"/>
      <c r="K2412" s="364"/>
      <c r="L2412" s="362"/>
    </row>
    <row r="2413" spans="1:12" ht="12.75" customHeight="1">
      <c r="A2413" s="380"/>
      <c r="C2413" s="343" t="s">
        <v>463</v>
      </c>
      <c r="F2413" s="356"/>
      <c r="G2413" s="356"/>
      <c r="H2413" s="356"/>
      <c r="I2413" s="356"/>
      <c r="K2413" s="364"/>
      <c r="L2413" s="362"/>
    </row>
    <row r="2414" spans="1:12" ht="12.75" customHeight="1">
      <c r="A2414" s="380"/>
      <c r="F2414" s="356"/>
      <c r="G2414" s="356"/>
      <c r="H2414" s="356"/>
      <c r="I2414" s="356"/>
      <c r="K2414" s="364"/>
      <c r="L2414" s="362"/>
    </row>
    <row r="2415" spans="1:12" ht="12.75" customHeight="1">
      <c r="A2415" s="380"/>
      <c r="C2415" s="338" t="s">
        <v>413</v>
      </c>
      <c r="F2415" s="356"/>
      <c r="G2415" s="356"/>
      <c r="H2415" s="356"/>
      <c r="I2415" s="356"/>
      <c r="K2415" s="364"/>
      <c r="L2415" s="362"/>
    </row>
    <row r="2416" spans="1:12" ht="12.75" customHeight="1">
      <c r="A2416" s="380"/>
      <c r="D2416" s="344" t="s">
        <v>405</v>
      </c>
      <c r="E2416" s="345">
        <v>1</v>
      </c>
      <c r="F2416" s="356">
        <v>52.91</v>
      </c>
      <c r="G2416" s="356">
        <v>0.15</v>
      </c>
      <c r="H2416" s="356">
        <v>0.15</v>
      </c>
      <c r="I2416" s="356"/>
      <c r="J2416" s="391">
        <f>+F2416*(G2416+H2416)*E2416</f>
        <v>15.872999999999998</v>
      </c>
      <c r="K2416" s="364"/>
      <c r="L2416" s="362"/>
    </row>
    <row r="2417" spans="1:14" ht="12" customHeight="1">
      <c r="A2417" s="380"/>
      <c r="D2417" s="393"/>
      <c r="E2417" s="390"/>
      <c r="F2417" s="260"/>
      <c r="G2417" s="356"/>
      <c r="H2417" s="356"/>
      <c r="I2417" s="356"/>
      <c r="J2417" s="391"/>
      <c r="K2417" s="364"/>
      <c r="L2417" s="362"/>
    </row>
    <row r="2418" spans="1:14" ht="12.75" customHeight="1">
      <c r="A2418" s="380"/>
      <c r="C2418" s="343" t="s">
        <v>464</v>
      </c>
      <c r="F2418" s="356"/>
      <c r="G2418" s="356"/>
      <c r="H2418" s="356"/>
      <c r="I2418" s="356"/>
      <c r="K2418" s="364"/>
      <c r="L2418" s="362"/>
    </row>
    <row r="2419" spans="1:14" ht="12.75" customHeight="1">
      <c r="A2419" s="380"/>
      <c r="F2419" s="356"/>
      <c r="G2419" s="356"/>
      <c r="H2419" s="356"/>
      <c r="I2419" s="356"/>
      <c r="K2419" s="364"/>
      <c r="L2419" s="362"/>
    </row>
    <row r="2420" spans="1:14" ht="12.75" customHeight="1">
      <c r="A2420" s="380"/>
      <c r="C2420" s="338" t="s">
        <v>413</v>
      </c>
      <c r="F2420" s="356"/>
      <c r="G2420" s="356"/>
      <c r="H2420" s="356"/>
      <c r="I2420" s="356"/>
      <c r="K2420" s="364"/>
      <c r="L2420" s="362"/>
    </row>
    <row r="2421" spans="1:14" ht="12.75" customHeight="1">
      <c r="A2421" s="380"/>
      <c r="D2421" s="344" t="s">
        <v>405</v>
      </c>
      <c r="E2421" s="345">
        <v>1</v>
      </c>
      <c r="F2421" s="356">
        <v>52</v>
      </c>
      <c r="G2421" s="356">
        <v>0.15</v>
      </c>
      <c r="H2421" s="356">
        <v>0.15</v>
      </c>
      <c r="I2421" s="356"/>
      <c r="J2421" s="391">
        <f>+F2421*(G2421+H2421)*E2421</f>
        <v>15.6</v>
      </c>
      <c r="K2421" s="364"/>
      <c r="L2421" s="362"/>
    </row>
    <row r="2422" spans="1:14" ht="12.75" customHeight="1">
      <c r="A2422" s="380"/>
      <c r="F2422" s="356"/>
      <c r="G2422" s="356"/>
      <c r="H2422" s="356"/>
      <c r="I2422" s="356"/>
      <c r="J2422" s="411"/>
      <c r="K2422" s="364"/>
      <c r="L2422" s="362"/>
    </row>
    <row r="2423" spans="1:14" ht="12.75" customHeight="1">
      <c r="A2423" s="380"/>
      <c r="C2423" s="363" t="s">
        <v>622</v>
      </c>
      <c r="F2423" s="356"/>
      <c r="G2423" s="356"/>
      <c r="H2423" s="356"/>
      <c r="I2423" s="391"/>
      <c r="J2423" s="411">
        <f>+J2425+J2438</f>
        <v>99.054000000000002</v>
      </c>
      <c r="K2423" s="364"/>
      <c r="L2423" s="362"/>
    </row>
    <row r="2424" spans="1:14" ht="13.5" customHeight="1">
      <c r="A2424" s="380"/>
      <c r="C2424" s="352"/>
      <c r="F2424" s="356"/>
      <c r="G2424" s="356"/>
      <c r="H2424" s="356"/>
      <c r="I2424" s="391"/>
      <c r="J2424" s="411"/>
      <c r="K2424" s="364"/>
      <c r="L2424" s="362"/>
    </row>
    <row r="2425" spans="1:14" ht="12.75" customHeight="1">
      <c r="A2425" s="380"/>
      <c r="C2425" s="352" t="s">
        <v>395</v>
      </c>
      <c r="F2425" s="356"/>
      <c r="G2425" s="356"/>
      <c r="H2425" s="356"/>
      <c r="I2425" s="391"/>
      <c r="J2425" s="414">
        <f>+SUM(J2428:J2436)</f>
        <v>70.802999999999997</v>
      </c>
      <c r="K2425" s="364"/>
      <c r="L2425" s="362"/>
    </row>
    <row r="2426" spans="1:14" ht="12.75" customHeight="1">
      <c r="A2426" s="380"/>
      <c r="D2426" s="344" t="s">
        <v>623</v>
      </c>
      <c r="F2426" s="356"/>
      <c r="G2426" s="356"/>
      <c r="H2426" s="356"/>
      <c r="I2426" s="356"/>
      <c r="J2426" s="411"/>
      <c r="K2426" s="364"/>
      <c r="L2426" s="362"/>
      <c r="M2426" s="253">
        <v>29.3</v>
      </c>
      <c r="N2426" s="253" t="s">
        <v>624</v>
      </c>
    </row>
    <row r="2427" spans="1:14" ht="12.75" customHeight="1">
      <c r="A2427" s="380"/>
      <c r="F2427" s="356"/>
      <c r="G2427" s="356"/>
      <c r="H2427" s="356"/>
      <c r="I2427" s="356"/>
      <c r="J2427" s="411"/>
      <c r="K2427" s="364"/>
      <c r="L2427" s="362"/>
    </row>
    <row r="2428" spans="1:14" ht="12.75" customHeight="1">
      <c r="A2428" s="380"/>
      <c r="C2428" s="343" t="s">
        <v>463</v>
      </c>
      <c r="F2428" s="356"/>
      <c r="G2428" s="356"/>
      <c r="H2428" s="356"/>
      <c r="I2428" s="356"/>
      <c r="K2428" s="364"/>
      <c r="L2428" s="362"/>
    </row>
    <row r="2429" spans="1:14" ht="12.75" customHeight="1">
      <c r="A2429" s="380"/>
      <c r="F2429" s="356"/>
      <c r="G2429" s="356"/>
      <c r="H2429" s="356"/>
      <c r="I2429" s="356"/>
      <c r="K2429" s="364"/>
      <c r="L2429" s="362"/>
    </row>
    <row r="2430" spans="1:14" ht="12.75" customHeight="1">
      <c r="A2430" s="380"/>
      <c r="C2430" s="338" t="s">
        <v>413</v>
      </c>
      <c r="F2430" s="356"/>
      <c r="G2430" s="356"/>
      <c r="H2430" s="356"/>
      <c r="I2430" s="356"/>
      <c r="K2430" s="364"/>
      <c r="L2430" s="362"/>
    </row>
    <row r="2431" spans="1:14" ht="12.75" customHeight="1">
      <c r="A2431" s="380"/>
      <c r="D2431" s="344" t="s">
        <v>405</v>
      </c>
      <c r="E2431" s="345">
        <v>1</v>
      </c>
      <c r="F2431" s="356">
        <f>57.43+45.32+4.13</f>
        <v>106.88</v>
      </c>
      <c r="G2431" s="356">
        <v>0.15</v>
      </c>
      <c r="H2431" s="356">
        <v>0.15</v>
      </c>
      <c r="I2431" s="356"/>
      <c r="J2431" s="391">
        <f>+F2431*(G2431+H2431)*E2431</f>
        <v>32.064</v>
      </c>
      <c r="K2431" s="364"/>
      <c r="L2431" s="362"/>
    </row>
    <row r="2432" spans="1:14" ht="12" customHeight="1">
      <c r="A2432" s="380"/>
      <c r="D2432" s="393"/>
      <c r="E2432" s="390"/>
      <c r="F2432" s="260"/>
      <c r="G2432" s="356"/>
      <c r="H2432" s="356"/>
      <c r="I2432" s="356"/>
      <c r="J2432" s="391"/>
      <c r="K2432" s="364"/>
      <c r="L2432" s="362"/>
    </row>
    <row r="2433" spans="1:12" ht="12.75" customHeight="1">
      <c r="A2433" s="380"/>
      <c r="C2433" s="343" t="s">
        <v>464</v>
      </c>
      <c r="F2433" s="356"/>
      <c r="G2433" s="356"/>
      <c r="H2433" s="356"/>
      <c r="I2433" s="356"/>
      <c r="K2433" s="364"/>
      <c r="L2433" s="362"/>
    </row>
    <row r="2434" spans="1:12" ht="12.75" customHeight="1">
      <c r="A2434" s="380"/>
      <c r="F2434" s="356"/>
      <c r="G2434" s="356"/>
      <c r="H2434" s="356"/>
      <c r="I2434" s="356"/>
      <c r="K2434" s="364"/>
      <c r="L2434" s="362"/>
    </row>
    <row r="2435" spans="1:12" ht="12.75" customHeight="1">
      <c r="A2435" s="380"/>
      <c r="C2435" s="338" t="s">
        <v>413</v>
      </c>
      <c r="F2435" s="356"/>
      <c r="G2435" s="356"/>
      <c r="H2435" s="356"/>
      <c r="I2435" s="356"/>
      <c r="K2435" s="364"/>
      <c r="L2435" s="362"/>
    </row>
    <row r="2436" spans="1:12" ht="12.75" customHeight="1">
      <c r="A2436" s="380"/>
      <c r="D2436" s="344" t="s">
        <v>405</v>
      </c>
      <c r="E2436" s="345">
        <v>1</v>
      </c>
      <c r="F2436" s="356">
        <f>57.29+45.15+26.69</f>
        <v>129.13</v>
      </c>
      <c r="G2436" s="356">
        <v>0.15</v>
      </c>
      <c r="H2436" s="356">
        <v>0.15</v>
      </c>
      <c r="I2436" s="356"/>
      <c r="J2436" s="391">
        <f>+F2436*(G2436+H2436)*E2436</f>
        <v>38.738999999999997</v>
      </c>
      <c r="K2436" s="364"/>
      <c r="L2436" s="362"/>
    </row>
    <row r="2437" spans="1:12" ht="12.75" customHeight="1">
      <c r="A2437" s="380"/>
      <c r="F2437" s="356"/>
      <c r="G2437" s="356"/>
      <c r="H2437" s="356"/>
      <c r="I2437" s="356"/>
      <c r="J2437" s="411"/>
      <c r="K2437" s="364"/>
      <c r="L2437" s="362"/>
    </row>
    <row r="2438" spans="1:12" ht="12.75" customHeight="1">
      <c r="A2438" s="380"/>
      <c r="C2438" s="352" t="s">
        <v>607</v>
      </c>
      <c r="F2438" s="356"/>
      <c r="G2438" s="356"/>
      <c r="H2438" s="356"/>
      <c r="I2438" s="391"/>
      <c r="J2438" s="414">
        <f>+SUM(J2441:J2449)</f>
        <v>28.250999999999998</v>
      </c>
      <c r="K2438" s="364"/>
      <c r="L2438" s="362"/>
    </row>
    <row r="2439" spans="1:12" ht="12.75" customHeight="1">
      <c r="A2439" s="380"/>
      <c r="D2439" s="344" t="s">
        <v>625</v>
      </c>
      <c r="F2439" s="356"/>
      <c r="G2439" s="356"/>
      <c r="H2439" s="356"/>
      <c r="I2439" s="356"/>
      <c r="J2439" s="411"/>
      <c r="K2439" s="364"/>
      <c r="L2439" s="362"/>
    </row>
    <row r="2440" spans="1:12" ht="12.75" customHeight="1">
      <c r="A2440" s="380"/>
      <c r="F2440" s="356"/>
      <c r="G2440" s="356"/>
      <c r="H2440" s="356"/>
      <c r="I2440" s="356"/>
      <c r="J2440" s="411"/>
      <c r="K2440" s="364"/>
      <c r="L2440" s="362"/>
    </row>
    <row r="2441" spans="1:12" ht="12.75" customHeight="1">
      <c r="A2441" s="380"/>
      <c r="C2441" s="343" t="s">
        <v>463</v>
      </c>
      <c r="F2441" s="356"/>
      <c r="G2441" s="356"/>
      <c r="H2441" s="356"/>
      <c r="I2441" s="356"/>
      <c r="K2441" s="364"/>
      <c r="L2441" s="362"/>
    </row>
    <row r="2442" spans="1:12" ht="12.75" customHeight="1">
      <c r="A2442" s="380"/>
      <c r="F2442" s="356"/>
      <c r="G2442" s="356"/>
      <c r="H2442" s="356"/>
      <c r="I2442" s="356"/>
      <c r="K2442" s="364"/>
      <c r="L2442" s="362"/>
    </row>
    <row r="2443" spans="1:12" ht="12.75" customHeight="1">
      <c r="A2443" s="380"/>
      <c r="C2443" s="338" t="s">
        <v>413</v>
      </c>
      <c r="F2443" s="356"/>
      <c r="G2443" s="356"/>
      <c r="H2443" s="356"/>
      <c r="I2443" s="356"/>
      <c r="K2443" s="364"/>
      <c r="L2443" s="362"/>
    </row>
    <row r="2444" spans="1:12" ht="12.75" customHeight="1">
      <c r="A2444" s="380"/>
      <c r="D2444" s="344" t="s">
        <v>405</v>
      </c>
      <c r="E2444" s="345">
        <v>1</v>
      </c>
      <c r="F2444" s="356">
        <v>46.54</v>
      </c>
      <c r="G2444" s="356">
        <v>0.15</v>
      </c>
      <c r="H2444" s="356">
        <v>0.15</v>
      </c>
      <c r="I2444" s="356"/>
      <c r="J2444" s="391">
        <f>+F2444*(G2444+H2444)*E2444</f>
        <v>13.962</v>
      </c>
      <c r="K2444" s="364"/>
      <c r="L2444" s="362"/>
    </row>
    <row r="2445" spans="1:12" ht="12" customHeight="1">
      <c r="A2445" s="380"/>
      <c r="D2445" s="393"/>
      <c r="E2445" s="390"/>
      <c r="F2445" s="260"/>
      <c r="G2445" s="356"/>
      <c r="H2445" s="356"/>
      <c r="I2445" s="356"/>
      <c r="J2445" s="391"/>
      <c r="K2445" s="364"/>
      <c r="L2445" s="362"/>
    </row>
    <row r="2446" spans="1:12" ht="12.75" customHeight="1">
      <c r="A2446" s="380"/>
      <c r="C2446" s="343" t="s">
        <v>464</v>
      </c>
      <c r="F2446" s="356"/>
      <c r="G2446" s="356"/>
      <c r="H2446" s="356"/>
      <c r="I2446" s="356"/>
      <c r="K2446" s="364"/>
      <c r="L2446" s="362"/>
    </row>
    <row r="2447" spans="1:12" ht="12.75" customHeight="1">
      <c r="A2447" s="380"/>
      <c r="F2447" s="356"/>
      <c r="G2447" s="356"/>
      <c r="H2447" s="356"/>
      <c r="I2447" s="356"/>
      <c r="K2447" s="364"/>
      <c r="L2447" s="362"/>
    </row>
    <row r="2448" spans="1:12" ht="12.75" customHeight="1">
      <c r="A2448" s="380"/>
      <c r="C2448" s="338" t="s">
        <v>413</v>
      </c>
      <c r="F2448" s="356"/>
      <c r="G2448" s="356"/>
      <c r="H2448" s="356"/>
      <c r="I2448" s="356"/>
      <c r="K2448" s="364"/>
      <c r="L2448" s="362"/>
    </row>
    <row r="2449" spans="1:12" ht="12.75" customHeight="1">
      <c r="A2449" s="380"/>
      <c r="D2449" s="344" t="s">
        <v>405</v>
      </c>
      <c r="E2449" s="345">
        <v>1</v>
      </c>
      <c r="F2449" s="356">
        <v>47.63</v>
      </c>
      <c r="G2449" s="356">
        <v>0.15</v>
      </c>
      <c r="H2449" s="356">
        <v>0.15</v>
      </c>
      <c r="I2449" s="356"/>
      <c r="J2449" s="391">
        <f>+F2449*(G2449+H2449)*E2449</f>
        <v>14.289</v>
      </c>
      <c r="K2449" s="364"/>
      <c r="L2449" s="362"/>
    </row>
    <row r="2450" spans="1:12" ht="12.75" customHeight="1">
      <c r="A2450" s="380"/>
      <c r="F2450" s="356"/>
      <c r="G2450" s="356"/>
      <c r="H2450" s="356"/>
      <c r="I2450" s="356"/>
      <c r="J2450" s="391"/>
      <c r="K2450" s="364"/>
      <c r="L2450" s="362"/>
    </row>
    <row r="2451" spans="1:12" ht="12.75" customHeight="1">
      <c r="A2451" s="380" t="s">
        <v>1014</v>
      </c>
      <c r="B2451" s="688" t="s">
        <v>265</v>
      </c>
      <c r="C2451" s="689"/>
      <c r="D2451" s="690"/>
      <c r="F2451" s="356"/>
      <c r="G2451" s="356"/>
      <c r="H2451" s="356"/>
      <c r="I2451" s="356"/>
      <c r="J2451" s="411"/>
      <c r="K2451" s="364">
        <f>+J2457+J2464+J2476+J2490</f>
        <v>95.100000000000009</v>
      </c>
      <c r="L2451" s="258" t="s">
        <v>34</v>
      </c>
    </row>
    <row r="2452" spans="1:12" ht="12.75" customHeight="1">
      <c r="A2452" s="380"/>
      <c r="D2452" s="344" t="s">
        <v>394</v>
      </c>
      <c r="F2452" s="356"/>
      <c r="G2452" s="356"/>
      <c r="H2452" s="356"/>
      <c r="I2452" s="391"/>
      <c r="J2452" s="411"/>
      <c r="K2452" s="364"/>
      <c r="L2452" s="362"/>
    </row>
    <row r="2453" spans="1:12" ht="12.75" customHeight="1">
      <c r="A2453" s="380"/>
      <c r="F2453" s="356"/>
      <c r="G2453" s="356"/>
      <c r="H2453" s="356"/>
      <c r="I2453" s="391"/>
      <c r="J2453" s="411"/>
      <c r="K2453" s="364"/>
      <c r="L2453" s="362"/>
    </row>
    <row r="2454" spans="1:12" ht="12.75" customHeight="1">
      <c r="A2454" s="380"/>
      <c r="C2454" s="363" t="s">
        <v>599</v>
      </c>
      <c r="F2454" s="356"/>
      <c r="G2454" s="356"/>
      <c r="H2454" s="356"/>
      <c r="I2454" s="391"/>
      <c r="J2454" s="411"/>
      <c r="K2454" s="364"/>
      <c r="L2454" s="362"/>
    </row>
    <row r="2455" spans="1:12" ht="12.75" customHeight="1">
      <c r="A2455" s="380"/>
      <c r="C2455" s="352"/>
      <c r="F2455" s="356"/>
      <c r="G2455" s="356"/>
      <c r="H2455" s="356"/>
      <c r="I2455" s="391"/>
      <c r="J2455" s="411"/>
      <c r="K2455" s="364"/>
      <c r="L2455" s="362"/>
    </row>
    <row r="2456" spans="1:12" ht="12.75" customHeight="1">
      <c r="A2456" s="380"/>
      <c r="C2456" s="352" t="s">
        <v>605</v>
      </c>
      <c r="F2456" s="356"/>
      <c r="G2456" s="356"/>
      <c r="H2456" s="356"/>
      <c r="I2456" s="391"/>
      <c r="J2456" s="411"/>
      <c r="K2456" s="364"/>
      <c r="L2456" s="362"/>
    </row>
    <row r="2457" spans="1:12" ht="12.75" customHeight="1">
      <c r="A2457" s="380"/>
      <c r="D2457" s="344" t="s">
        <v>606</v>
      </c>
      <c r="F2457" s="356"/>
      <c r="G2457" s="356"/>
      <c r="H2457" s="356"/>
      <c r="I2457" s="356"/>
      <c r="J2457" s="411">
        <f>+SUM(J2458:J2459)</f>
        <v>18.100000000000001</v>
      </c>
      <c r="K2457" s="364"/>
      <c r="L2457" s="362"/>
    </row>
    <row r="2458" spans="1:12" ht="12.75" customHeight="1">
      <c r="A2458" s="380"/>
      <c r="D2458" s="344" t="s">
        <v>683</v>
      </c>
      <c r="E2458" s="345">
        <v>7</v>
      </c>
      <c r="F2458" s="356"/>
      <c r="G2458" s="356"/>
      <c r="H2458" s="356">
        <v>2</v>
      </c>
      <c r="I2458" s="356"/>
      <c r="J2458" s="414">
        <f>+PRODUCT(E2458:I2458)</f>
        <v>14</v>
      </c>
      <c r="K2458" s="364"/>
      <c r="L2458" s="362"/>
    </row>
    <row r="2459" spans="1:12" ht="12.75" customHeight="1">
      <c r="A2459" s="380"/>
      <c r="D2459" s="344" t="s">
        <v>684</v>
      </c>
      <c r="E2459" s="345">
        <v>2</v>
      </c>
      <c r="F2459" s="356"/>
      <c r="G2459" s="356"/>
      <c r="H2459" s="356">
        <v>2.0499999999999998</v>
      </c>
      <c r="I2459" s="356"/>
      <c r="J2459" s="414">
        <f>+PRODUCT(E2459:I2459)</f>
        <v>4.0999999999999996</v>
      </c>
      <c r="K2459" s="364"/>
      <c r="L2459" s="362"/>
    </row>
    <row r="2460" spans="1:12" ht="12.75" customHeight="1">
      <c r="A2460" s="380"/>
      <c r="F2460" s="356"/>
      <c r="G2460" s="356"/>
      <c r="H2460" s="356"/>
      <c r="I2460" s="356"/>
      <c r="J2460" s="411"/>
      <c r="K2460" s="364"/>
      <c r="L2460" s="362"/>
    </row>
    <row r="2461" spans="1:12" ht="12.75" customHeight="1">
      <c r="A2461" s="380"/>
      <c r="C2461" s="363" t="s">
        <v>609</v>
      </c>
      <c r="F2461" s="356"/>
      <c r="G2461" s="356"/>
      <c r="H2461" s="356"/>
      <c r="I2461" s="391"/>
      <c r="J2461" s="411"/>
      <c r="K2461" s="364"/>
      <c r="L2461" s="362"/>
    </row>
    <row r="2462" spans="1:12" ht="12.75" customHeight="1">
      <c r="A2462" s="380"/>
      <c r="C2462" s="363"/>
      <c r="F2462" s="356"/>
      <c r="G2462" s="356"/>
      <c r="H2462" s="356"/>
      <c r="I2462" s="391"/>
      <c r="J2462" s="411"/>
      <c r="K2462" s="364"/>
      <c r="L2462" s="362"/>
    </row>
    <row r="2463" spans="1:12" ht="12.75" customHeight="1">
      <c r="A2463" s="380"/>
      <c r="C2463" s="352" t="s">
        <v>395</v>
      </c>
      <c r="F2463" s="356"/>
      <c r="G2463" s="356"/>
      <c r="H2463" s="356"/>
      <c r="I2463" s="391"/>
      <c r="J2463" s="411"/>
      <c r="K2463" s="364"/>
      <c r="L2463" s="362"/>
    </row>
    <row r="2464" spans="1:12" ht="12.75" customHeight="1">
      <c r="A2464" s="380"/>
      <c r="D2464" s="344" t="s">
        <v>610</v>
      </c>
      <c r="F2464" s="356"/>
      <c r="G2464" s="356"/>
      <c r="H2464" s="356"/>
      <c r="I2464" s="356"/>
      <c r="J2464" s="411">
        <f>+SUM(J2465:J2473)</f>
        <v>22.830000000000002</v>
      </c>
      <c r="K2464" s="364"/>
      <c r="L2464" s="362"/>
    </row>
    <row r="2465" spans="1:12" ht="12.75" customHeight="1">
      <c r="A2465" s="380"/>
      <c r="F2465" s="356"/>
      <c r="G2465" s="356"/>
      <c r="H2465" s="356"/>
      <c r="I2465" s="356"/>
      <c r="J2465" s="411"/>
      <c r="K2465" s="364"/>
      <c r="L2465" s="362"/>
    </row>
    <row r="2466" spans="1:12" ht="12.75" customHeight="1">
      <c r="A2466" s="380"/>
      <c r="D2466" s="344" t="s">
        <v>683</v>
      </c>
      <c r="E2466" s="345">
        <v>6</v>
      </c>
      <c r="F2466" s="356"/>
      <c r="G2466" s="356"/>
      <c r="H2466" s="356">
        <v>2</v>
      </c>
      <c r="I2466" s="356"/>
      <c r="J2466" s="414">
        <f>+PRODUCT(E2466:I2466)</f>
        <v>12</v>
      </c>
      <c r="K2466" s="364"/>
      <c r="L2466" s="362"/>
    </row>
    <row r="2467" spans="1:12" ht="12.75" customHeight="1">
      <c r="A2467" s="380"/>
      <c r="D2467" s="344" t="s">
        <v>683</v>
      </c>
      <c r="E2467" s="345">
        <v>1</v>
      </c>
      <c r="F2467" s="356"/>
      <c r="G2467" s="356"/>
      <c r="H2467" s="356">
        <v>1.5</v>
      </c>
      <c r="I2467" s="356"/>
      <c r="J2467" s="414">
        <f>+PRODUCT(E2467:I2467)</f>
        <v>1.5</v>
      </c>
      <c r="K2467" s="364"/>
      <c r="L2467" s="362"/>
    </row>
    <row r="2468" spans="1:12" ht="12.75" customHeight="1">
      <c r="A2468" s="380"/>
      <c r="F2468" s="356"/>
      <c r="G2468" s="356"/>
      <c r="H2468" s="356"/>
      <c r="I2468" s="356"/>
      <c r="J2468" s="414"/>
      <c r="K2468" s="364"/>
      <c r="L2468" s="362"/>
    </row>
    <row r="2469" spans="1:12" ht="12.75" customHeight="1">
      <c r="A2469" s="380"/>
      <c r="D2469" s="368" t="s">
        <v>685</v>
      </c>
      <c r="F2469" s="356"/>
      <c r="G2469" s="356"/>
      <c r="H2469" s="356"/>
      <c r="I2469" s="356"/>
      <c r="J2469" s="414"/>
      <c r="K2469" s="364"/>
      <c r="L2469" s="362"/>
    </row>
    <row r="2470" spans="1:12" ht="12.75" customHeight="1">
      <c r="A2470" s="380"/>
      <c r="D2470" s="344" t="s">
        <v>684</v>
      </c>
      <c r="E2470" s="345">
        <v>1</v>
      </c>
      <c r="F2470" s="356"/>
      <c r="G2470" s="356"/>
      <c r="H2470" s="356">
        <v>1.54</v>
      </c>
      <c r="I2470" s="356"/>
      <c r="J2470" s="414">
        <f>+PRODUCT(E2470:I2470)</f>
        <v>1.54</v>
      </c>
      <c r="K2470" s="364"/>
      <c r="L2470" s="362"/>
    </row>
    <row r="2471" spans="1:12" ht="12.75" customHeight="1">
      <c r="A2471" s="380"/>
      <c r="D2471" s="344" t="s">
        <v>684</v>
      </c>
      <c r="E2471" s="345">
        <v>1</v>
      </c>
      <c r="F2471" s="356"/>
      <c r="G2471" s="356"/>
      <c r="H2471" s="356">
        <v>1.53</v>
      </c>
      <c r="I2471" s="356"/>
      <c r="J2471" s="414">
        <f>+PRODUCT(E2471:I2471)</f>
        <v>1.53</v>
      </c>
      <c r="K2471" s="364"/>
      <c r="L2471" s="362"/>
    </row>
    <row r="2472" spans="1:12" ht="12.75" customHeight="1">
      <c r="A2472" s="380"/>
      <c r="D2472" s="344" t="s">
        <v>683</v>
      </c>
      <c r="E2472" s="345">
        <v>3</v>
      </c>
      <c r="F2472" s="356"/>
      <c r="G2472" s="356"/>
      <c r="H2472" s="356">
        <v>1.5</v>
      </c>
      <c r="I2472" s="356"/>
      <c r="J2472" s="414">
        <f>+PRODUCT(E2472:I2472)</f>
        <v>4.5</v>
      </c>
      <c r="K2472" s="364"/>
      <c r="L2472" s="362"/>
    </row>
    <row r="2473" spans="1:12" ht="12.75" customHeight="1">
      <c r="A2473" s="380"/>
      <c r="D2473" s="344" t="s">
        <v>683</v>
      </c>
      <c r="E2473" s="345">
        <v>1</v>
      </c>
      <c r="F2473" s="356"/>
      <c r="G2473" s="356"/>
      <c r="H2473" s="356">
        <v>1.76</v>
      </c>
      <c r="I2473" s="356"/>
      <c r="J2473" s="414">
        <f>+PRODUCT(E2473:I2473)</f>
        <v>1.76</v>
      </c>
      <c r="K2473" s="364"/>
      <c r="L2473" s="362"/>
    </row>
    <row r="2474" spans="1:12" ht="12.75" customHeight="1">
      <c r="A2474" s="380"/>
      <c r="F2474" s="356"/>
      <c r="G2474" s="356"/>
      <c r="H2474" s="356"/>
      <c r="I2474" s="356"/>
      <c r="J2474" s="411"/>
      <c r="K2474" s="364"/>
      <c r="L2474" s="362"/>
    </row>
    <row r="2475" spans="1:12" ht="12.75" customHeight="1">
      <c r="A2475" s="380"/>
      <c r="C2475" s="352" t="s">
        <v>605</v>
      </c>
      <c r="F2475" s="356"/>
      <c r="G2475" s="356"/>
      <c r="H2475" s="356"/>
      <c r="I2475" s="391"/>
      <c r="J2475" s="411"/>
      <c r="K2475" s="364"/>
      <c r="L2475" s="362"/>
    </row>
    <row r="2476" spans="1:12" ht="12.75" customHeight="1">
      <c r="A2476" s="380"/>
      <c r="D2476" s="344" t="s">
        <v>451</v>
      </c>
      <c r="F2476" s="356"/>
      <c r="G2476" s="356"/>
      <c r="H2476" s="356"/>
      <c r="I2476" s="356"/>
      <c r="J2476" s="411">
        <f>+SUM(J2478:J2485)</f>
        <v>30.119999999999997</v>
      </c>
      <c r="K2476" s="364"/>
      <c r="L2476" s="362"/>
    </row>
    <row r="2477" spans="1:12" ht="12.75" customHeight="1">
      <c r="A2477" s="380"/>
      <c r="F2477" s="356"/>
      <c r="G2477" s="356"/>
      <c r="H2477" s="356"/>
      <c r="I2477" s="356"/>
      <c r="J2477" s="411"/>
      <c r="K2477" s="364"/>
      <c r="L2477" s="362"/>
    </row>
    <row r="2478" spans="1:12" ht="12.75" customHeight="1">
      <c r="A2478" s="380"/>
      <c r="D2478" s="344" t="s">
        <v>683</v>
      </c>
      <c r="E2478" s="345">
        <v>6</v>
      </c>
      <c r="F2478" s="356"/>
      <c r="G2478" s="356"/>
      <c r="H2478" s="356">
        <v>2</v>
      </c>
      <c r="I2478" s="356"/>
      <c r="J2478" s="414">
        <f>+PRODUCT(E2478:I2478)</f>
        <v>12</v>
      </c>
      <c r="K2478" s="364"/>
      <c r="L2478" s="362"/>
    </row>
    <row r="2479" spans="1:12" ht="12.75" customHeight="1">
      <c r="A2479" s="380"/>
      <c r="F2479" s="356"/>
      <c r="G2479" s="356"/>
      <c r="H2479" s="356"/>
      <c r="I2479" s="356"/>
      <c r="J2479" s="414"/>
      <c r="K2479" s="364"/>
      <c r="L2479" s="362"/>
    </row>
    <row r="2480" spans="1:12" ht="12.75" customHeight="1">
      <c r="A2480" s="380"/>
      <c r="D2480" s="368" t="s">
        <v>685</v>
      </c>
      <c r="F2480" s="356"/>
      <c r="G2480" s="356"/>
      <c r="H2480" s="356"/>
      <c r="I2480" s="356"/>
      <c r="J2480" s="414"/>
      <c r="K2480" s="364"/>
      <c r="L2480" s="362"/>
    </row>
    <row r="2481" spans="1:12" ht="12.75" customHeight="1">
      <c r="A2481" s="380"/>
      <c r="F2481" s="356"/>
      <c r="G2481" s="356"/>
      <c r="H2481" s="356"/>
      <c r="I2481" s="356"/>
      <c r="J2481" s="414"/>
      <c r="K2481" s="364"/>
      <c r="L2481" s="362"/>
    </row>
    <row r="2482" spans="1:12" ht="12.75" customHeight="1">
      <c r="A2482" s="380"/>
      <c r="D2482" s="344" t="s">
        <v>683</v>
      </c>
      <c r="E2482" s="345">
        <v>9</v>
      </c>
      <c r="F2482" s="356"/>
      <c r="G2482" s="356"/>
      <c r="H2482" s="356">
        <v>1.5</v>
      </c>
      <c r="I2482" s="356"/>
      <c r="J2482" s="414">
        <f>+PRODUCT(E2482:I2482)</f>
        <v>13.5</v>
      </c>
      <c r="K2482" s="364"/>
      <c r="L2482" s="362"/>
    </row>
    <row r="2483" spans="1:12" ht="12.75" customHeight="1">
      <c r="A2483" s="380"/>
      <c r="D2483" s="344" t="s">
        <v>684</v>
      </c>
      <c r="E2483" s="345">
        <v>1</v>
      </c>
      <c r="F2483" s="356"/>
      <c r="G2483" s="356"/>
      <c r="H2483" s="356">
        <v>1.54</v>
      </c>
      <c r="I2483" s="356"/>
      <c r="J2483" s="414">
        <f>+PRODUCT(E2483:I2483)</f>
        <v>1.54</v>
      </c>
      <c r="K2483" s="364"/>
      <c r="L2483" s="362"/>
    </row>
    <row r="2484" spans="1:12" ht="12.75" customHeight="1">
      <c r="A2484" s="380"/>
      <c r="D2484" s="344" t="s">
        <v>684</v>
      </c>
      <c r="E2484" s="345">
        <v>1</v>
      </c>
      <c r="F2484" s="356"/>
      <c r="G2484" s="356"/>
      <c r="H2484" s="356">
        <f>0.86+0.66</f>
        <v>1.52</v>
      </c>
      <c r="I2484" s="356"/>
      <c r="J2484" s="414">
        <f>+PRODUCT(E2484:I2484)</f>
        <v>1.52</v>
      </c>
      <c r="K2484" s="364"/>
      <c r="L2484" s="362"/>
    </row>
    <row r="2485" spans="1:12" ht="12.75" customHeight="1">
      <c r="A2485" s="380"/>
      <c r="D2485" s="344" t="s">
        <v>684</v>
      </c>
      <c r="E2485" s="345">
        <v>1</v>
      </c>
      <c r="F2485" s="356"/>
      <c r="G2485" s="356"/>
      <c r="H2485" s="356">
        <v>1.56</v>
      </c>
      <c r="I2485" s="356"/>
      <c r="J2485" s="414">
        <f>+PRODUCT(E2485:I2485)</f>
        <v>1.56</v>
      </c>
      <c r="K2485" s="364"/>
      <c r="L2485" s="362"/>
    </row>
    <row r="2486" spans="1:12" ht="12.75" customHeight="1">
      <c r="A2486" s="380"/>
      <c r="F2486" s="356"/>
      <c r="G2486" s="356"/>
      <c r="H2486" s="356"/>
      <c r="I2486" s="356"/>
      <c r="J2486" s="411"/>
      <c r="K2486" s="364"/>
      <c r="L2486" s="362"/>
    </row>
    <row r="2487" spans="1:12" ht="12.75" customHeight="1">
      <c r="A2487" s="380"/>
      <c r="C2487" s="363" t="s">
        <v>597</v>
      </c>
      <c r="F2487" s="356"/>
      <c r="G2487" s="356"/>
      <c r="H2487" s="356"/>
      <c r="I2487" s="391"/>
      <c r="J2487" s="411"/>
      <c r="K2487" s="364"/>
      <c r="L2487" s="362"/>
    </row>
    <row r="2488" spans="1:12" ht="12.75" customHeight="1">
      <c r="A2488" s="380"/>
      <c r="C2488" s="352"/>
      <c r="F2488" s="356"/>
      <c r="G2488" s="356"/>
      <c r="H2488" s="356"/>
      <c r="I2488" s="391"/>
      <c r="J2488" s="411"/>
      <c r="K2488" s="364"/>
      <c r="L2488" s="362"/>
    </row>
    <row r="2489" spans="1:12" ht="12.75" customHeight="1">
      <c r="A2489" s="380"/>
      <c r="C2489" s="352" t="s">
        <v>395</v>
      </c>
      <c r="F2489" s="356"/>
      <c r="G2489" s="356"/>
      <c r="H2489" s="356"/>
      <c r="I2489" s="391"/>
      <c r="J2489" s="411"/>
      <c r="K2489" s="364"/>
      <c r="L2489" s="362"/>
    </row>
    <row r="2490" spans="1:12" ht="12.75" customHeight="1">
      <c r="A2490" s="380"/>
      <c r="D2490" s="344" t="s">
        <v>451</v>
      </c>
      <c r="F2490" s="356"/>
      <c r="G2490" s="356"/>
      <c r="H2490" s="356"/>
      <c r="I2490" s="356"/>
      <c r="J2490" s="411">
        <f>+SUM(J2492:J2494)</f>
        <v>24.05</v>
      </c>
      <c r="K2490" s="364"/>
      <c r="L2490" s="362"/>
    </row>
    <row r="2491" spans="1:12" ht="12.75" customHeight="1">
      <c r="A2491" s="380"/>
      <c r="F2491" s="356"/>
      <c r="G2491" s="356"/>
      <c r="H2491" s="356"/>
      <c r="I2491" s="356"/>
      <c r="J2491" s="411"/>
      <c r="K2491" s="364"/>
      <c r="L2491" s="362"/>
    </row>
    <row r="2492" spans="1:12" ht="12.75" customHeight="1">
      <c r="A2492" s="380"/>
      <c r="D2492" s="344" t="s">
        <v>683</v>
      </c>
      <c r="E2492" s="345">
        <v>10</v>
      </c>
      <c r="F2492" s="356"/>
      <c r="G2492" s="356"/>
      <c r="H2492" s="356">
        <v>2</v>
      </c>
      <c r="I2492" s="356"/>
      <c r="J2492" s="414">
        <f>+PRODUCT(E2492:I2492)</f>
        <v>20</v>
      </c>
      <c r="K2492" s="364"/>
      <c r="L2492" s="362"/>
    </row>
    <row r="2493" spans="1:12" ht="12.75" customHeight="1">
      <c r="A2493" s="380"/>
      <c r="D2493" s="344" t="s">
        <v>684</v>
      </c>
      <c r="E2493" s="345">
        <v>1</v>
      </c>
      <c r="F2493" s="356"/>
      <c r="G2493" s="356"/>
      <c r="H2493" s="356">
        <f>1.41+0.59</f>
        <v>2</v>
      </c>
      <c r="I2493" s="356"/>
      <c r="J2493" s="414">
        <f>+PRODUCT(E2493:I2493)</f>
        <v>2</v>
      </c>
      <c r="K2493" s="364"/>
      <c r="L2493" s="362"/>
    </row>
    <row r="2494" spans="1:12" ht="12.75" customHeight="1">
      <c r="A2494" s="380"/>
      <c r="D2494" s="344" t="s">
        <v>684</v>
      </c>
      <c r="E2494" s="345">
        <v>1</v>
      </c>
      <c r="F2494" s="356"/>
      <c r="G2494" s="356"/>
      <c r="H2494" s="356">
        <v>2.0499999999999998</v>
      </c>
      <c r="I2494" s="356"/>
      <c r="J2494" s="414">
        <f>+PRODUCT(E2494:I2494)</f>
        <v>2.0499999999999998</v>
      </c>
      <c r="K2494" s="364"/>
      <c r="L2494" s="362"/>
    </row>
    <row r="2495" spans="1:12" ht="12.75" customHeight="1">
      <c r="A2495" s="380"/>
      <c r="E2495" s="391"/>
      <c r="F2495" s="356"/>
      <c r="G2495" s="356"/>
      <c r="H2495" s="356"/>
      <c r="I2495" s="356"/>
      <c r="J2495" s="411"/>
      <c r="K2495" s="364"/>
      <c r="L2495" s="362"/>
    </row>
    <row r="2496" spans="1:12" ht="12.75" customHeight="1">
      <c r="A2496" s="380" t="s">
        <v>1015</v>
      </c>
      <c r="B2496" s="685" t="s">
        <v>686</v>
      </c>
      <c r="C2496" s="686"/>
      <c r="D2496" s="687"/>
      <c r="F2496" s="356"/>
      <c r="G2496" s="356"/>
      <c r="H2496" s="356"/>
      <c r="I2496" s="356"/>
      <c r="J2496" s="411"/>
      <c r="K2496" s="364">
        <f>+J2499+J2555+J2591+J2645+J2665+J2684+J2703+J2722+J2743</f>
        <v>164.83200000000005</v>
      </c>
      <c r="L2496" s="258" t="s">
        <v>16</v>
      </c>
    </row>
    <row r="2497" spans="1:12" ht="12.75" customHeight="1">
      <c r="A2497" s="380"/>
      <c r="D2497" s="344" t="s">
        <v>394</v>
      </c>
      <c r="F2497" s="356"/>
      <c r="G2497" s="356"/>
      <c r="H2497" s="356"/>
      <c r="I2497" s="391"/>
      <c r="J2497" s="411"/>
      <c r="K2497" s="364"/>
      <c r="L2497" s="362"/>
    </row>
    <row r="2498" spans="1:12" ht="12.75" customHeight="1">
      <c r="A2498" s="380"/>
      <c r="F2498" s="356"/>
      <c r="G2498" s="356"/>
      <c r="H2498" s="356"/>
      <c r="I2498" s="391"/>
      <c r="J2498" s="411"/>
      <c r="K2498" s="364"/>
      <c r="L2498" s="362"/>
    </row>
    <row r="2499" spans="1:12" ht="12.75" customHeight="1">
      <c r="A2499" s="380"/>
      <c r="C2499" s="363" t="s">
        <v>599</v>
      </c>
      <c r="F2499" s="356"/>
      <c r="G2499" s="356"/>
      <c r="H2499" s="356"/>
      <c r="I2499" s="391"/>
      <c r="J2499" s="411">
        <f>+SUM(J2502+J2520+J2537)</f>
        <v>47.865000000000002</v>
      </c>
      <c r="K2499" s="364"/>
      <c r="L2499" s="362"/>
    </row>
    <row r="2500" spans="1:12" ht="12.75" customHeight="1">
      <c r="A2500" s="380"/>
      <c r="C2500" s="352"/>
      <c r="F2500" s="356"/>
      <c r="G2500" s="356"/>
      <c r="H2500" s="356"/>
      <c r="I2500" s="391"/>
      <c r="J2500" s="411"/>
      <c r="K2500" s="364"/>
      <c r="L2500" s="362"/>
    </row>
    <row r="2501" spans="1:12" ht="12.75" customHeight="1">
      <c r="A2501" s="380"/>
      <c r="C2501" s="352" t="s">
        <v>349</v>
      </c>
      <c r="F2501" s="356"/>
      <c r="G2501" s="356"/>
      <c r="H2501" s="356"/>
      <c r="I2501" s="391"/>
      <c r="J2501" s="411"/>
      <c r="K2501" s="364"/>
      <c r="L2501" s="362"/>
    </row>
    <row r="2502" spans="1:12" ht="12.75" customHeight="1">
      <c r="A2502" s="380"/>
      <c r="D2502" s="344" t="s">
        <v>604</v>
      </c>
      <c r="F2502" s="356"/>
      <c r="G2502" s="356"/>
      <c r="H2502" s="356"/>
      <c r="I2502" s="356"/>
      <c r="J2502" s="411">
        <f>+SUM(J2503:J2517)</f>
        <v>24.53</v>
      </c>
      <c r="K2502" s="364"/>
      <c r="L2502" s="362"/>
    </row>
    <row r="2503" spans="1:12" ht="12.75" customHeight="1">
      <c r="A2503" s="380"/>
      <c r="F2503" s="356"/>
      <c r="G2503" s="356"/>
      <c r="H2503" s="356"/>
      <c r="I2503" s="356"/>
      <c r="J2503" s="411"/>
      <c r="K2503" s="364"/>
      <c r="L2503" s="362"/>
    </row>
    <row r="2504" spans="1:12" ht="12.75" customHeight="1">
      <c r="A2504" s="380"/>
      <c r="D2504" s="344" t="s">
        <v>687</v>
      </c>
      <c r="E2504" s="345">
        <v>1</v>
      </c>
      <c r="F2504" s="356"/>
      <c r="G2504" s="356"/>
      <c r="H2504" s="356"/>
      <c r="I2504" s="356">
        <v>0.77</v>
      </c>
      <c r="J2504" s="414">
        <f>+PRODUCT(E2504:I2504)</f>
        <v>0.77</v>
      </c>
      <c r="K2504" s="364"/>
      <c r="L2504" s="362"/>
    </row>
    <row r="2505" spans="1:12" ht="12.75" customHeight="1">
      <c r="A2505" s="380"/>
      <c r="F2505" s="356"/>
      <c r="G2505" s="356"/>
      <c r="H2505" s="356"/>
      <c r="I2505" s="356"/>
      <c r="J2505" s="411"/>
      <c r="K2505" s="364"/>
      <c r="L2505" s="362"/>
    </row>
    <row r="2506" spans="1:12" ht="12.75" customHeight="1">
      <c r="A2506" s="380"/>
      <c r="D2506" s="344" t="s">
        <v>688</v>
      </c>
      <c r="E2506" s="345">
        <v>1</v>
      </c>
      <c r="F2506" s="356"/>
      <c r="G2506" s="356"/>
      <c r="H2506" s="356"/>
      <c r="I2506" s="356">
        <v>0.49</v>
      </c>
      <c r="J2506" s="414">
        <f>+PRODUCT(E2506:I2506)</f>
        <v>0.49</v>
      </c>
      <c r="K2506" s="364"/>
      <c r="L2506" s="362"/>
    </row>
    <row r="2507" spans="1:12" ht="12.75" customHeight="1">
      <c r="A2507" s="380"/>
      <c r="F2507" s="356"/>
      <c r="G2507" s="356"/>
      <c r="H2507" s="356"/>
      <c r="I2507" s="356"/>
      <c r="J2507" s="411"/>
      <c r="K2507" s="364"/>
      <c r="L2507" s="362"/>
    </row>
    <row r="2508" spans="1:12" ht="12.75" customHeight="1">
      <c r="A2508" s="380"/>
      <c r="D2508" s="344" t="s">
        <v>689</v>
      </c>
      <c r="E2508" s="345">
        <v>0</v>
      </c>
      <c r="F2508" s="356"/>
      <c r="G2508" s="356"/>
      <c r="H2508" s="356"/>
      <c r="I2508" s="356">
        <v>0.53</v>
      </c>
      <c r="J2508" s="414">
        <f>+PRODUCT(E2508:I2508)</f>
        <v>0</v>
      </c>
      <c r="K2508" s="364"/>
      <c r="L2508" s="362"/>
    </row>
    <row r="2509" spans="1:12" ht="12.75" customHeight="1">
      <c r="A2509" s="380"/>
      <c r="F2509" s="356"/>
      <c r="G2509" s="356"/>
      <c r="H2509" s="356"/>
      <c r="I2509" s="356"/>
      <c r="J2509" s="411"/>
      <c r="K2509" s="364"/>
      <c r="L2509" s="362"/>
    </row>
    <row r="2510" spans="1:12" ht="12.75" customHeight="1">
      <c r="A2510" s="380"/>
      <c r="D2510" s="344" t="s">
        <v>690</v>
      </c>
      <c r="E2510" s="345">
        <v>1</v>
      </c>
      <c r="F2510" s="356">
        <v>3.65</v>
      </c>
      <c r="G2510" s="356">
        <v>0.5</v>
      </c>
      <c r="H2510" s="356"/>
      <c r="I2510" s="356"/>
      <c r="J2510" s="414">
        <f>+PRODUCT(E2510:I2510)</f>
        <v>1.825</v>
      </c>
      <c r="K2510" s="364"/>
      <c r="L2510" s="362"/>
    </row>
    <row r="2511" spans="1:12" ht="12.75" customHeight="1">
      <c r="A2511" s="380"/>
      <c r="E2511" s="345">
        <v>1</v>
      </c>
      <c r="F2511" s="356">
        <v>3.75</v>
      </c>
      <c r="G2511" s="356">
        <v>0.5</v>
      </c>
      <c r="H2511" s="356"/>
      <c r="I2511" s="356"/>
      <c r="J2511" s="414">
        <f>+PRODUCT(E2511:I2511)</f>
        <v>1.875</v>
      </c>
      <c r="K2511" s="364"/>
      <c r="L2511" s="362"/>
    </row>
    <row r="2512" spans="1:12" ht="12.75" customHeight="1">
      <c r="A2512" s="380"/>
      <c r="F2512" s="356"/>
      <c r="G2512" s="356"/>
      <c r="H2512" s="356"/>
      <c r="I2512" s="356"/>
      <c r="J2512" s="411"/>
      <c r="K2512" s="364"/>
      <c r="L2512" s="362"/>
    </row>
    <row r="2513" spans="1:12" ht="12.75" customHeight="1">
      <c r="A2513" s="380"/>
      <c r="D2513" s="344" t="s">
        <v>691</v>
      </c>
      <c r="E2513" s="345">
        <f>5*3</f>
        <v>15</v>
      </c>
      <c r="F2513" s="356">
        <v>2.4</v>
      </c>
      <c r="G2513" s="356">
        <v>0.4</v>
      </c>
      <c r="H2513" s="356"/>
      <c r="I2513" s="356"/>
      <c r="J2513" s="414">
        <f>+PRODUCT(E2513:I2513)</f>
        <v>14.4</v>
      </c>
      <c r="K2513" s="364"/>
      <c r="L2513" s="362"/>
    </row>
    <row r="2514" spans="1:12" ht="12.75" customHeight="1">
      <c r="A2514" s="380"/>
      <c r="F2514" s="356"/>
      <c r="G2514" s="356"/>
      <c r="H2514" s="356"/>
      <c r="I2514" s="356"/>
      <c r="J2514" s="411"/>
      <c r="K2514" s="364"/>
      <c r="L2514" s="362"/>
    </row>
    <row r="2515" spans="1:12" ht="12.75" customHeight="1">
      <c r="A2515" s="380"/>
      <c r="D2515" s="344" t="s">
        <v>692</v>
      </c>
      <c r="E2515" s="345">
        <v>4</v>
      </c>
      <c r="F2515" s="356"/>
      <c r="G2515" s="356"/>
      <c r="H2515" s="356"/>
      <c r="I2515" s="356">
        <v>0.5</v>
      </c>
      <c r="J2515" s="414">
        <f>+PRODUCT(E2515:I2515)</f>
        <v>2</v>
      </c>
      <c r="K2515" s="364"/>
      <c r="L2515" s="362"/>
    </row>
    <row r="2516" spans="1:12" ht="12.75" customHeight="1">
      <c r="A2516" s="380"/>
      <c r="F2516" s="356"/>
      <c r="G2516" s="356"/>
      <c r="H2516" s="356"/>
      <c r="I2516" s="356"/>
      <c r="J2516" s="411"/>
      <c r="K2516" s="364"/>
      <c r="L2516" s="362"/>
    </row>
    <row r="2517" spans="1:12" ht="12.75" customHeight="1">
      <c r="A2517" s="380"/>
      <c r="D2517" s="344" t="s">
        <v>693</v>
      </c>
      <c r="E2517" s="345">
        <v>1</v>
      </c>
      <c r="F2517" s="356"/>
      <c r="G2517" s="356"/>
      <c r="H2517" s="356"/>
      <c r="I2517" s="356">
        <v>3.17</v>
      </c>
      <c r="J2517" s="414">
        <f>+PRODUCT(E2517:I2517)</f>
        <v>3.17</v>
      </c>
      <c r="K2517" s="364"/>
      <c r="L2517" s="362"/>
    </row>
    <row r="2518" spans="1:12" ht="12.75" customHeight="1">
      <c r="A2518" s="380"/>
      <c r="F2518" s="356"/>
      <c r="G2518" s="356"/>
      <c r="H2518" s="356"/>
      <c r="I2518" s="356"/>
      <c r="J2518" s="411"/>
      <c r="K2518" s="364"/>
      <c r="L2518" s="362"/>
    </row>
    <row r="2519" spans="1:12" ht="12.75" customHeight="1">
      <c r="A2519" s="380"/>
      <c r="C2519" s="352" t="s">
        <v>605</v>
      </c>
      <c r="F2519" s="356"/>
      <c r="G2519" s="356"/>
      <c r="H2519" s="356"/>
      <c r="I2519" s="391"/>
      <c r="J2519" s="411"/>
      <c r="K2519" s="364"/>
      <c r="L2519" s="362"/>
    </row>
    <row r="2520" spans="1:12" ht="12.75" customHeight="1">
      <c r="A2520" s="380"/>
      <c r="D2520" s="344" t="s">
        <v>606</v>
      </c>
      <c r="F2520" s="356"/>
      <c r="G2520" s="356"/>
      <c r="H2520" s="356"/>
      <c r="I2520" s="356"/>
      <c r="J2520" s="411">
        <f>+SUM(J2522:J2534)</f>
        <v>13.734999999999999</v>
      </c>
      <c r="K2520" s="364"/>
      <c r="L2520" s="362"/>
    </row>
    <row r="2521" spans="1:12" ht="12.75" customHeight="1">
      <c r="A2521" s="380"/>
      <c r="F2521" s="356"/>
      <c r="G2521" s="356"/>
      <c r="H2521" s="356"/>
      <c r="I2521" s="356"/>
      <c r="J2521" s="411"/>
      <c r="K2521" s="364"/>
      <c r="L2521" s="362"/>
    </row>
    <row r="2522" spans="1:12" ht="12.75" customHeight="1">
      <c r="A2522" s="380"/>
      <c r="D2522" s="344" t="s">
        <v>687</v>
      </c>
      <c r="E2522" s="345">
        <v>0</v>
      </c>
      <c r="F2522" s="356"/>
      <c r="G2522" s="356"/>
      <c r="H2522" s="356"/>
      <c r="I2522" s="356">
        <v>0.77</v>
      </c>
      <c r="J2522" s="414">
        <f>+PRODUCT(E2522:I2522)</f>
        <v>0</v>
      </c>
      <c r="K2522" s="364"/>
      <c r="L2522" s="362"/>
    </row>
    <row r="2523" spans="1:12" ht="12.75" customHeight="1">
      <c r="A2523" s="380"/>
      <c r="F2523" s="356"/>
      <c r="G2523" s="356"/>
      <c r="H2523" s="356"/>
      <c r="I2523" s="356"/>
      <c r="J2523" s="411"/>
      <c r="K2523" s="364"/>
      <c r="L2523" s="362"/>
    </row>
    <row r="2524" spans="1:12" ht="12.75" customHeight="1">
      <c r="A2524" s="380"/>
      <c r="D2524" s="344" t="s">
        <v>688</v>
      </c>
      <c r="E2524" s="345">
        <v>3</v>
      </c>
      <c r="F2524" s="356"/>
      <c r="G2524" s="356"/>
      <c r="H2524" s="356"/>
      <c r="I2524" s="356">
        <v>0.49</v>
      </c>
      <c r="J2524" s="414">
        <f>+PRODUCT(E2524:I2524)</f>
        <v>1.47</v>
      </c>
      <c r="K2524" s="364"/>
      <c r="L2524" s="362"/>
    </row>
    <row r="2525" spans="1:12" ht="12.75" customHeight="1">
      <c r="A2525" s="380"/>
      <c r="F2525" s="356"/>
      <c r="G2525" s="356"/>
      <c r="H2525" s="356"/>
      <c r="I2525" s="356"/>
      <c r="J2525" s="411"/>
      <c r="K2525" s="364"/>
      <c r="L2525" s="362"/>
    </row>
    <row r="2526" spans="1:12" ht="12.75" customHeight="1">
      <c r="A2526" s="380"/>
      <c r="D2526" s="344" t="s">
        <v>689</v>
      </c>
      <c r="E2526" s="345">
        <v>0</v>
      </c>
      <c r="F2526" s="356"/>
      <c r="G2526" s="356"/>
      <c r="H2526" s="356"/>
      <c r="I2526" s="356">
        <v>0.53</v>
      </c>
      <c r="J2526" s="414">
        <f>+PRODUCT(E2526:I2526)</f>
        <v>0</v>
      </c>
      <c r="K2526" s="364"/>
      <c r="L2526" s="362"/>
    </row>
    <row r="2527" spans="1:12" ht="12.75" customHeight="1">
      <c r="A2527" s="380"/>
      <c r="F2527" s="356"/>
      <c r="G2527" s="356"/>
      <c r="H2527" s="356"/>
      <c r="I2527" s="356"/>
      <c r="J2527" s="411"/>
      <c r="K2527" s="364"/>
      <c r="L2527" s="362"/>
    </row>
    <row r="2528" spans="1:12" ht="12.75" customHeight="1">
      <c r="A2528" s="380"/>
      <c r="D2528" s="344" t="s">
        <v>690</v>
      </c>
      <c r="E2528" s="345">
        <v>1</v>
      </c>
      <c r="F2528" s="356">
        <v>7.25</v>
      </c>
      <c r="G2528" s="356">
        <v>0.5</v>
      </c>
      <c r="H2528" s="356"/>
      <c r="I2528" s="356"/>
      <c r="J2528" s="414">
        <f>+PRODUCT(E2528:I2528)</f>
        <v>3.625</v>
      </c>
      <c r="K2528" s="364"/>
      <c r="L2528" s="362"/>
    </row>
    <row r="2529" spans="1:12" ht="12.75" customHeight="1">
      <c r="A2529" s="380"/>
      <c r="F2529" s="356"/>
      <c r="G2529" s="356"/>
      <c r="H2529" s="356"/>
      <c r="I2529" s="356"/>
      <c r="J2529" s="411"/>
      <c r="K2529" s="364"/>
      <c r="L2529" s="362"/>
    </row>
    <row r="2530" spans="1:12" ht="12.75" customHeight="1">
      <c r="A2530" s="380"/>
      <c r="D2530" s="344" t="s">
        <v>691</v>
      </c>
      <c r="E2530" s="345">
        <v>9</v>
      </c>
      <c r="F2530" s="356">
        <v>2.4</v>
      </c>
      <c r="G2530" s="356">
        <v>0.4</v>
      </c>
      <c r="H2530" s="356"/>
      <c r="I2530" s="356"/>
      <c r="J2530" s="414">
        <f>+PRODUCT(E2530:I2530)</f>
        <v>8.6399999999999988</v>
      </c>
      <c r="K2530" s="364"/>
      <c r="L2530" s="362"/>
    </row>
    <row r="2531" spans="1:12" ht="12.75" customHeight="1">
      <c r="A2531" s="380"/>
      <c r="F2531" s="356"/>
      <c r="G2531" s="356"/>
      <c r="H2531" s="356"/>
      <c r="I2531" s="356"/>
      <c r="J2531" s="411"/>
      <c r="K2531" s="364"/>
      <c r="L2531" s="362"/>
    </row>
    <row r="2532" spans="1:12" ht="12.75" customHeight="1">
      <c r="A2532" s="380"/>
      <c r="D2532" s="344" t="s">
        <v>692</v>
      </c>
      <c r="E2532" s="345">
        <v>0</v>
      </c>
      <c r="F2532" s="356"/>
      <c r="G2532" s="356"/>
      <c r="H2532" s="356"/>
      <c r="I2532" s="356">
        <v>0.5</v>
      </c>
      <c r="J2532" s="414">
        <f>+PRODUCT(E2532:I2532)</f>
        <v>0</v>
      </c>
      <c r="K2532" s="364"/>
      <c r="L2532" s="362"/>
    </row>
    <row r="2533" spans="1:12" ht="12.75" customHeight="1">
      <c r="A2533" s="380"/>
      <c r="F2533" s="356"/>
      <c r="G2533" s="356"/>
      <c r="H2533" s="356"/>
      <c r="I2533" s="356"/>
      <c r="J2533" s="411"/>
      <c r="K2533" s="364"/>
      <c r="L2533" s="362"/>
    </row>
    <row r="2534" spans="1:12" ht="12.75" customHeight="1">
      <c r="A2534" s="380"/>
      <c r="D2534" s="344" t="s">
        <v>693</v>
      </c>
      <c r="E2534" s="345">
        <v>0</v>
      </c>
      <c r="F2534" s="356"/>
      <c r="G2534" s="356"/>
      <c r="H2534" s="356"/>
      <c r="I2534" s="356">
        <v>3.17</v>
      </c>
      <c r="J2534" s="414">
        <f>+PRODUCT(E2534:I2534)</f>
        <v>0</v>
      </c>
      <c r="K2534" s="364"/>
      <c r="L2534" s="362"/>
    </row>
    <row r="2535" spans="1:12" ht="12.75" customHeight="1">
      <c r="A2535" s="380"/>
      <c r="F2535" s="356"/>
      <c r="G2535" s="356"/>
      <c r="H2535" s="356"/>
      <c r="I2535" s="356"/>
      <c r="J2535" s="411"/>
      <c r="K2535" s="364"/>
      <c r="L2535" s="362"/>
    </row>
    <row r="2536" spans="1:12" ht="12.75" customHeight="1">
      <c r="A2536" s="380"/>
      <c r="C2536" s="352" t="s">
        <v>607</v>
      </c>
      <c r="F2536" s="356"/>
      <c r="G2536" s="356"/>
      <c r="H2536" s="356"/>
      <c r="I2536" s="391"/>
      <c r="J2536" s="411"/>
      <c r="K2536" s="364"/>
      <c r="L2536" s="362"/>
    </row>
    <row r="2537" spans="1:12" ht="12.75" customHeight="1">
      <c r="A2537" s="380"/>
      <c r="D2537" s="344" t="s">
        <v>608</v>
      </c>
      <c r="F2537" s="356"/>
      <c r="G2537" s="356"/>
      <c r="H2537" s="356"/>
      <c r="I2537" s="356"/>
      <c r="J2537" s="411">
        <f>+SUM(J2539:J2551)</f>
        <v>9.6000000000000014</v>
      </c>
      <c r="K2537" s="364"/>
      <c r="L2537" s="362"/>
    </row>
    <row r="2538" spans="1:12" ht="12.75" customHeight="1">
      <c r="A2538" s="380"/>
      <c r="F2538" s="356"/>
      <c r="G2538" s="356"/>
      <c r="H2538" s="356"/>
      <c r="I2538" s="356"/>
      <c r="J2538" s="411"/>
      <c r="K2538" s="364"/>
      <c r="L2538" s="362"/>
    </row>
    <row r="2539" spans="1:12" ht="12.75" customHeight="1">
      <c r="A2539" s="380"/>
      <c r="D2539" s="344" t="s">
        <v>687</v>
      </c>
      <c r="E2539" s="345">
        <v>0</v>
      </c>
      <c r="F2539" s="356"/>
      <c r="G2539" s="356"/>
      <c r="H2539" s="356"/>
      <c r="I2539" s="356">
        <v>0.77</v>
      </c>
      <c r="J2539" s="414">
        <f>+PRODUCT(E2539:I2539)</f>
        <v>0</v>
      </c>
      <c r="K2539" s="364"/>
      <c r="L2539" s="362"/>
    </row>
    <row r="2540" spans="1:12" ht="12.75" customHeight="1">
      <c r="A2540" s="380"/>
      <c r="F2540" s="356"/>
      <c r="G2540" s="356"/>
      <c r="H2540" s="356"/>
      <c r="I2540" s="356"/>
      <c r="J2540" s="411"/>
      <c r="K2540" s="364"/>
      <c r="L2540" s="362"/>
    </row>
    <row r="2541" spans="1:12" ht="12.75" customHeight="1">
      <c r="A2541" s="380"/>
      <c r="D2541" s="344" t="s">
        <v>688</v>
      </c>
      <c r="E2541" s="345">
        <v>0</v>
      </c>
      <c r="F2541" s="356"/>
      <c r="G2541" s="356"/>
      <c r="H2541" s="356"/>
      <c r="I2541" s="356">
        <v>0.49</v>
      </c>
      <c r="J2541" s="414">
        <f>+PRODUCT(E2541:I2541)</f>
        <v>0</v>
      </c>
      <c r="K2541" s="364"/>
      <c r="L2541" s="362"/>
    </row>
    <row r="2542" spans="1:12" ht="12.75" customHeight="1">
      <c r="A2542" s="380"/>
      <c r="F2542" s="356"/>
      <c r="G2542" s="356"/>
      <c r="H2542" s="356"/>
      <c r="I2542" s="356"/>
      <c r="J2542" s="411"/>
      <c r="K2542" s="364"/>
      <c r="L2542" s="362"/>
    </row>
    <row r="2543" spans="1:12" ht="12.75" customHeight="1">
      <c r="A2543" s="380"/>
      <c r="D2543" s="344" t="s">
        <v>689</v>
      </c>
      <c r="E2543" s="345">
        <v>0</v>
      </c>
      <c r="F2543" s="356"/>
      <c r="G2543" s="356"/>
      <c r="H2543" s="356"/>
      <c r="I2543" s="356">
        <v>0.53</v>
      </c>
      <c r="J2543" s="414">
        <f>+PRODUCT(E2543:I2543)</f>
        <v>0</v>
      </c>
      <c r="K2543" s="364"/>
      <c r="L2543" s="362"/>
    </row>
    <row r="2544" spans="1:12" ht="12.75" customHeight="1">
      <c r="A2544" s="380"/>
      <c r="F2544" s="356"/>
      <c r="G2544" s="356"/>
      <c r="H2544" s="356"/>
      <c r="I2544" s="356"/>
      <c r="J2544" s="411"/>
      <c r="K2544" s="364"/>
      <c r="L2544" s="362"/>
    </row>
    <row r="2545" spans="1:12" ht="12.75" customHeight="1">
      <c r="A2545" s="380"/>
      <c r="D2545" s="344" t="s">
        <v>690</v>
      </c>
      <c r="E2545" s="345">
        <v>0</v>
      </c>
      <c r="F2545" s="356">
        <v>0</v>
      </c>
      <c r="G2545" s="356">
        <v>0.5</v>
      </c>
      <c r="H2545" s="356"/>
      <c r="I2545" s="356"/>
      <c r="J2545" s="414">
        <f>+PRODUCT(E2545:I2545)</f>
        <v>0</v>
      </c>
      <c r="K2545" s="364"/>
      <c r="L2545" s="362"/>
    </row>
    <row r="2546" spans="1:12" ht="12.75" customHeight="1">
      <c r="A2546" s="380"/>
      <c r="F2546" s="356"/>
      <c r="G2546" s="356"/>
      <c r="H2546" s="356"/>
      <c r="I2546" s="356"/>
      <c r="J2546" s="411"/>
      <c r="K2546" s="364"/>
      <c r="L2546" s="362"/>
    </row>
    <row r="2547" spans="1:12" ht="12.75" customHeight="1">
      <c r="A2547" s="380"/>
      <c r="D2547" s="344" t="s">
        <v>691</v>
      </c>
      <c r="E2547" s="345">
        <f>5*2</f>
        <v>10</v>
      </c>
      <c r="F2547" s="356">
        <v>2.4</v>
      </c>
      <c r="G2547" s="356">
        <v>0.4</v>
      </c>
      <c r="H2547" s="356"/>
      <c r="I2547" s="356"/>
      <c r="J2547" s="414">
        <f>+PRODUCT(E2547:I2547)</f>
        <v>9.6000000000000014</v>
      </c>
      <c r="K2547" s="364"/>
      <c r="L2547" s="362"/>
    </row>
    <row r="2548" spans="1:12" ht="12.75" customHeight="1">
      <c r="A2548" s="380"/>
      <c r="F2548" s="356"/>
      <c r="G2548" s="356"/>
      <c r="H2548" s="356"/>
      <c r="I2548" s="356"/>
      <c r="J2548" s="411"/>
      <c r="K2548" s="364"/>
      <c r="L2548" s="362"/>
    </row>
    <row r="2549" spans="1:12" ht="12.75" customHeight="1">
      <c r="A2549" s="380"/>
      <c r="D2549" s="344" t="s">
        <v>692</v>
      </c>
      <c r="E2549" s="345">
        <v>0</v>
      </c>
      <c r="F2549" s="356"/>
      <c r="G2549" s="356"/>
      <c r="H2549" s="356"/>
      <c r="I2549" s="356">
        <v>0.5</v>
      </c>
      <c r="J2549" s="414">
        <f>+PRODUCT(E2549:I2549)</f>
        <v>0</v>
      </c>
      <c r="K2549" s="364"/>
      <c r="L2549" s="362"/>
    </row>
    <row r="2550" spans="1:12" ht="12.75" customHeight="1">
      <c r="A2550" s="380"/>
      <c r="F2550" s="356"/>
      <c r="G2550" s="356"/>
      <c r="H2550" s="356"/>
      <c r="I2550" s="356"/>
      <c r="J2550" s="411"/>
      <c r="K2550" s="364"/>
      <c r="L2550" s="362"/>
    </row>
    <row r="2551" spans="1:12" ht="12.75" customHeight="1">
      <c r="A2551" s="380"/>
      <c r="D2551" s="344" t="s">
        <v>693</v>
      </c>
      <c r="E2551" s="345">
        <v>0</v>
      </c>
      <c r="F2551" s="356"/>
      <c r="G2551" s="356"/>
      <c r="H2551" s="356"/>
      <c r="I2551" s="356">
        <v>3.17</v>
      </c>
      <c r="J2551" s="414">
        <f>+PRODUCT(E2551:I2551)</f>
        <v>0</v>
      </c>
      <c r="K2551" s="364"/>
      <c r="L2551" s="362"/>
    </row>
    <row r="2552" spans="1:12" ht="12.75" customHeight="1">
      <c r="A2552" s="380"/>
      <c r="F2552" s="356"/>
      <c r="G2552" s="356"/>
      <c r="H2552" s="356"/>
      <c r="I2552" s="356"/>
      <c r="J2552" s="411"/>
      <c r="K2552" s="364"/>
      <c r="L2552" s="362"/>
    </row>
    <row r="2553" spans="1:12" ht="12.75" customHeight="1">
      <c r="A2553" s="380"/>
      <c r="F2553" s="356"/>
      <c r="G2553" s="356"/>
      <c r="H2553" s="356"/>
      <c r="I2553" s="356"/>
      <c r="J2553" s="411"/>
      <c r="K2553" s="364"/>
      <c r="L2553" s="362"/>
    </row>
    <row r="2554" spans="1:12" ht="12.75" customHeight="1">
      <c r="A2554" s="380"/>
      <c r="F2554" s="356"/>
      <c r="G2554" s="356"/>
      <c r="H2554" s="356"/>
      <c r="I2554" s="356"/>
      <c r="J2554" s="411"/>
      <c r="K2554" s="364"/>
      <c r="L2554" s="362"/>
    </row>
    <row r="2555" spans="1:12" ht="12.75" customHeight="1">
      <c r="A2555" s="380"/>
      <c r="C2555" s="363" t="s">
        <v>609</v>
      </c>
      <c r="F2555" s="356"/>
      <c r="G2555" s="356"/>
      <c r="H2555" s="356"/>
      <c r="I2555" s="391"/>
      <c r="J2555" s="411">
        <f>+J2558+J2575</f>
        <v>24.785</v>
      </c>
      <c r="K2555" s="364"/>
      <c r="L2555" s="362"/>
    </row>
    <row r="2556" spans="1:12" ht="12.75" customHeight="1">
      <c r="A2556" s="380"/>
      <c r="C2556" s="363"/>
      <c r="F2556" s="356"/>
      <c r="G2556" s="356"/>
      <c r="H2556" s="356"/>
      <c r="I2556" s="391"/>
      <c r="J2556" s="411"/>
      <c r="K2556" s="364"/>
      <c r="L2556" s="362"/>
    </row>
    <row r="2557" spans="1:12" ht="12.75" customHeight="1">
      <c r="A2557" s="380"/>
      <c r="C2557" s="352" t="s">
        <v>395</v>
      </c>
      <c r="F2557" s="356"/>
      <c r="G2557" s="356"/>
      <c r="H2557" s="356"/>
      <c r="I2557" s="391"/>
      <c r="J2557" s="411"/>
      <c r="K2557" s="364"/>
      <c r="L2557" s="362"/>
    </row>
    <row r="2558" spans="1:12" ht="12.75" customHeight="1">
      <c r="A2558" s="380"/>
      <c r="D2558" s="344" t="s">
        <v>610</v>
      </c>
      <c r="F2558" s="356"/>
      <c r="G2558" s="356"/>
      <c r="H2558" s="356"/>
      <c r="I2558" s="356"/>
      <c r="J2558" s="411">
        <f>+SUM(J2560:J2572)</f>
        <v>11.700000000000001</v>
      </c>
      <c r="K2558" s="364"/>
      <c r="L2558" s="362"/>
    </row>
    <row r="2559" spans="1:12" ht="12.75" customHeight="1">
      <c r="A2559" s="380"/>
      <c r="F2559" s="356"/>
      <c r="G2559" s="356"/>
      <c r="H2559" s="356"/>
      <c r="I2559" s="356"/>
      <c r="J2559" s="411"/>
      <c r="K2559" s="364"/>
      <c r="L2559" s="362"/>
    </row>
    <row r="2560" spans="1:12" ht="12.75" customHeight="1">
      <c r="A2560" s="380"/>
      <c r="D2560" s="344" t="s">
        <v>687</v>
      </c>
      <c r="E2560" s="345">
        <v>2</v>
      </c>
      <c r="F2560" s="356"/>
      <c r="G2560" s="356"/>
      <c r="H2560" s="356"/>
      <c r="I2560" s="356">
        <v>0.77</v>
      </c>
      <c r="J2560" s="414">
        <f>+PRODUCT(E2560:I2560)</f>
        <v>1.54</v>
      </c>
      <c r="K2560" s="364"/>
      <c r="L2560" s="362"/>
    </row>
    <row r="2561" spans="1:12" ht="12.75" customHeight="1">
      <c r="A2561" s="380"/>
      <c r="F2561" s="356"/>
      <c r="G2561" s="356"/>
      <c r="H2561" s="356"/>
      <c r="I2561" s="356"/>
      <c r="J2561" s="411"/>
      <c r="K2561" s="364"/>
      <c r="L2561" s="362"/>
    </row>
    <row r="2562" spans="1:12" ht="12.75" customHeight="1">
      <c r="A2562" s="380"/>
      <c r="D2562" s="344" t="s">
        <v>688</v>
      </c>
      <c r="E2562" s="345">
        <v>1</v>
      </c>
      <c r="F2562" s="356"/>
      <c r="G2562" s="356"/>
      <c r="H2562" s="356"/>
      <c r="I2562" s="356">
        <v>0.49</v>
      </c>
      <c r="J2562" s="414">
        <f>+PRODUCT(E2562:I2562)</f>
        <v>0.49</v>
      </c>
      <c r="K2562" s="364"/>
      <c r="L2562" s="362"/>
    </row>
    <row r="2563" spans="1:12" ht="12.75" customHeight="1">
      <c r="A2563" s="380"/>
      <c r="F2563" s="356"/>
      <c r="G2563" s="356"/>
      <c r="H2563" s="356"/>
      <c r="I2563" s="356"/>
      <c r="J2563" s="411"/>
      <c r="K2563" s="364"/>
      <c r="L2563" s="362"/>
    </row>
    <row r="2564" spans="1:12" ht="12.75" customHeight="1">
      <c r="A2564" s="380"/>
      <c r="D2564" s="344" t="s">
        <v>689</v>
      </c>
      <c r="E2564" s="345">
        <v>0</v>
      </c>
      <c r="F2564" s="356"/>
      <c r="G2564" s="356"/>
      <c r="H2564" s="356"/>
      <c r="I2564" s="356">
        <v>0.53</v>
      </c>
      <c r="J2564" s="414">
        <f>+PRODUCT(E2564:I2564)</f>
        <v>0</v>
      </c>
      <c r="K2564" s="364"/>
      <c r="L2564" s="362"/>
    </row>
    <row r="2565" spans="1:12" ht="12.75" customHeight="1">
      <c r="A2565" s="380"/>
      <c r="F2565" s="356"/>
      <c r="G2565" s="356"/>
      <c r="H2565" s="356"/>
      <c r="I2565" s="356"/>
      <c r="J2565" s="411"/>
      <c r="K2565" s="364"/>
      <c r="L2565" s="362"/>
    </row>
    <row r="2566" spans="1:12" ht="12.75" customHeight="1">
      <c r="A2566" s="380"/>
      <c r="D2566" s="344" t="s">
        <v>690</v>
      </c>
      <c r="E2566" s="345">
        <v>1</v>
      </c>
      <c r="F2566" s="356">
        <v>5.9</v>
      </c>
      <c r="G2566" s="356">
        <v>0.5</v>
      </c>
      <c r="H2566" s="356"/>
      <c r="I2566" s="356"/>
      <c r="J2566" s="414">
        <f>+PRODUCT(E2566:I2566)</f>
        <v>2.95</v>
      </c>
      <c r="K2566" s="364"/>
      <c r="L2566" s="362"/>
    </row>
    <row r="2567" spans="1:12" ht="12.75" customHeight="1">
      <c r="A2567" s="380"/>
      <c r="F2567" s="356"/>
      <c r="G2567" s="356"/>
      <c r="H2567" s="356"/>
      <c r="I2567" s="356"/>
      <c r="J2567" s="411"/>
      <c r="K2567" s="364"/>
      <c r="L2567" s="362"/>
    </row>
    <row r="2568" spans="1:12" ht="12.75" customHeight="1">
      <c r="A2568" s="380"/>
      <c r="D2568" s="344" t="s">
        <v>691</v>
      </c>
      <c r="E2568" s="345">
        <v>7</v>
      </c>
      <c r="F2568" s="356">
        <v>2.4</v>
      </c>
      <c r="G2568" s="356">
        <v>0.4</v>
      </c>
      <c r="H2568" s="356"/>
      <c r="I2568" s="356"/>
      <c r="J2568" s="414">
        <f>+PRODUCT(E2568:I2568)</f>
        <v>6.7200000000000006</v>
      </c>
      <c r="K2568" s="364"/>
      <c r="L2568" s="362"/>
    </row>
    <row r="2569" spans="1:12" ht="12.75" customHeight="1">
      <c r="A2569" s="380"/>
      <c r="F2569" s="356"/>
      <c r="G2569" s="356"/>
      <c r="H2569" s="356"/>
      <c r="I2569" s="356"/>
      <c r="J2569" s="411"/>
      <c r="K2569" s="364"/>
      <c r="L2569" s="362"/>
    </row>
    <row r="2570" spans="1:12" ht="12.75" customHeight="1">
      <c r="A2570" s="380"/>
      <c r="D2570" s="344" t="s">
        <v>692</v>
      </c>
      <c r="E2570" s="345">
        <v>0</v>
      </c>
      <c r="F2570" s="356"/>
      <c r="G2570" s="356"/>
      <c r="H2570" s="356"/>
      <c r="I2570" s="356">
        <v>0.5</v>
      </c>
      <c r="J2570" s="414">
        <f>+PRODUCT(E2570:I2570)</f>
        <v>0</v>
      </c>
      <c r="K2570" s="364"/>
      <c r="L2570" s="362"/>
    </row>
    <row r="2571" spans="1:12" ht="12.75" customHeight="1">
      <c r="A2571" s="380"/>
      <c r="F2571" s="356"/>
      <c r="G2571" s="356"/>
      <c r="H2571" s="356"/>
      <c r="I2571" s="356"/>
      <c r="J2571" s="411"/>
      <c r="K2571" s="364"/>
      <c r="L2571" s="362"/>
    </row>
    <row r="2572" spans="1:12" ht="12.75" customHeight="1">
      <c r="A2572" s="380"/>
      <c r="D2572" s="344" t="s">
        <v>693</v>
      </c>
      <c r="E2572" s="345">
        <v>0</v>
      </c>
      <c r="F2572" s="356"/>
      <c r="G2572" s="356"/>
      <c r="H2572" s="356"/>
      <c r="I2572" s="356">
        <v>3.17</v>
      </c>
      <c r="J2572" s="414">
        <f>+PRODUCT(E2572:I2572)</f>
        <v>0</v>
      </c>
      <c r="K2572" s="364"/>
      <c r="L2572" s="362"/>
    </row>
    <row r="2573" spans="1:12" ht="12.75" customHeight="1">
      <c r="A2573" s="380"/>
      <c r="F2573" s="356"/>
      <c r="G2573" s="356"/>
      <c r="H2573" s="356"/>
      <c r="I2573" s="356"/>
      <c r="J2573" s="411"/>
      <c r="K2573" s="364"/>
      <c r="L2573" s="362"/>
    </row>
    <row r="2574" spans="1:12" ht="12.75" customHeight="1">
      <c r="A2574" s="380"/>
      <c r="C2574" s="352" t="s">
        <v>605</v>
      </c>
      <c r="F2574" s="356"/>
      <c r="G2574" s="356"/>
      <c r="H2574" s="356"/>
      <c r="I2574" s="391"/>
      <c r="J2574" s="411"/>
      <c r="K2574" s="364"/>
      <c r="L2574" s="362"/>
    </row>
    <row r="2575" spans="1:12" ht="12.75" customHeight="1">
      <c r="A2575" s="380"/>
      <c r="D2575" s="344" t="s">
        <v>451</v>
      </c>
      <c r="F2575" s="356"/>
      <c r="G2575" s="356"/>
      <c r="H2575" s="356"/>
      <c r="I2575" s="356"/>
      <c r="J2575" s="411">
        <f>+SUM(J2577:J2589)</f>
        <v>13.084999999999999</v>
      </c>
      <c r="K2575" s="364"/>
      <c r="L2575" s="362"/>
    </row>
    <row r="2576" spans="1:12" ht="12.75" customHeight="1">
      <c r="A2576" s="380"/>
      <c r="F2576" s="356"/>
      <c r="G2576" s="356"/>
      <c r="H2576" s="356"/>
      <c r="I2576" s="356"/>
      <c r="J2576" s="411"/>
      <c r="K2576" s="364"/>
      <c r="L2576" s="362"/>
    </row>
    <row r="2577" spans="1:12" ht="12.75" customHeight="1">
      <c r="A2577" s="380"/>
      <c r="D2577" s="344" t="s">
        <v>687</v>
      </c>
      <c r="E2577" s="345">
        <v>0</v>
      </c>
      <c r="F2577" s="356"/>
      <c r="G2577" s="356"/>
      <c r="H2577" s="356"/>
      <c r="I2577" s="356">
        <v>0.77</v>
      </c>
      <c r="J2577" s="414">
        <f>+PRODUCT(E2577:I2577)</f>
        <v>0</v>
      </c>
      <c r="K2577" s="364"/>
      <c r="L2577" s="362"/>
    </row>
    <row r="2578" spans="1:12" ht="12.75" customHeight="1">
      <c r="A2578" s="380"/>
      <c r="F2578" s="356"/>
      <c r="G2578" s="356"/>
      <c r="H2578" s="356"/>
      <c r="I2578" s="356"/>
      <c r="J2578" s="411"/>
      <c r="K2578" s="364"/>
      <c r="L2578" s="362"/>
    </row>
    <row r="2579" spans="1:12" ht="12.75" customHeight="1">
      <c r="A2579" s="380"/>
      <c r="D2579" s="344" t="s">
        <v>688</v>
      </c>
      <c r="E2579" s="345">
        <v>2</v>
      </c>
      <c r="F2579" s="356"/>
      <c r="G2579" s="356"/>
      <c r="H2579" s="356"/>
      <c r="I2579" s="356">
        <v>0.49</v>
      </c>
      <c r="J2579" s="414">
        <f>+PRODUCT(E2579:I2579)</f>
        <v>0.98</v>
      </c>
      <c r="K2579" s="364"/>
      <c r="L2579" s="362"/>
    </row>
    <row r="2580" spans="1:12" ht="12.75" customHeight="1">
      <c r="A2580" s="380"/>
      <c r="F2580" s="356"/>
      <c r="G2580" s="356"/>
      <c r="H2580" s="356"/>
      <c r="I2580" s="356"/>
      <c r="J2580" s="411"/>
      <c r="K2580" s="364"/>
      <c r="L2580" s="362"/>
    </row>
    <row r="2581" spans="1:12" ht="12.75" customHeight="1">
      <c r="A2581" s="380"/>
      <c r="D2581" s="344" t="s">
        <v>689</v>
      </c>
      <c r="E2581" s="345">
        <v>0</v>
      </c>
      <c r="F2581" s="356"/>
      <c r="G2581" s="356"/>
      <c r="H2581" s="356"/>
      <c r="I2581" s="356">
        <v>0.53</v>
      </c>
      <c r="J2581" s="414">
        <f>+PRODUCT(E2581:I2581)</f>
        <v>0</v>
      </c>
      <c r="K2581" s="364"/>
      <c r="L2581" s="362"/>
    </row>
    <row r="2582" spans="1:12" ht="12.75" customHeight="1">
      <c r="A2582" s="380"/>
      <c r="F2582" s="356"/>
      <c r="G2582" s="356"/>
      <c r="H2582" s="356"/>
      <c r="I2582" s="356"/>
      <c r="J2582" s="411"/>
      <c r="K2582" s="364"/>
      <c r="L2582" s="362"/>
    </row>
    <row r="2583" spans="1:12" ht="12.75" customHeight="1">
      <c r="A2583" s="380"/>
      <c r="D2583" s="344" t="s">
        <v>690</v>
      </c>
      <c r="E2583" s="345">
        <v>1</v>
      </c>
      <c r="F2583" s="356">
        <v>6.93</v>
      </c>
      <c r="G2583" s="356">
        <v>0.5</v>
      </c>
      <c r="H2583" s="356"/>
      <c r="I2583" s="356"/>
      <c r="J2583" s="414">
        <f>+PRODUCT(E2583:I2583)</f>
        <v>3.4649999999999999</v>
      </c>
      <c r="K2583" s="364"/>
      <c r="L2583" s="362"/>
    </row>
    <row r="2584" spans="1:12" ht="12.75" customHeight="1">
      <c r="A2584" s="380"/>
      <c r="F2584" s="356"/>
      <c r="G2584" s="356"/>
      <c r="H2584" s="356"/>
      <c r="I2584" s="356"/>
      <c r="J2584" s="411"/>
      <c r="K2584" s="364"/>
      <c r="L2584" s="362"/>
    </row>
    <row r="2585" spans="1:12" ht="12.75" customHeight="1">
      <c r="A2585" s="380"/>
      <c r="D2585" s="344" t="s">
        <v>691</v>
      </c>
      <c r="E2585" s="345">
        <v>9</v>
      </c>
      <c r="F2585" s="356">
        <v>2.4</v>
      </c>
      <c r="G2585" s="356">
        <v>0.4</v>
      </c>
      <c r="H2585" s="356"/>
      <c r="I2585" s="356"/>
      <c r="J2585" s="414">
        <f>+PRODUCT(E2585:I2585)</f>
        <v>8.6399999999999988</v>
      </c>
      <c r="K2585" s="364"/>
      <c r="L2585" s="362"/>
    </row>
    <row r="2586" spans="1:12" ht="12.75" customHeight="1">
      <c r="A2586" s="380"/>
      <c r="F2586" s="356"/>
      <c r="G2586" s="356"/>
      <c r="H2586" s="356"/>
      <c r="I2586" s="356"/>
      <c r="J2586" s="411"/>
      <c r="K2586" s="364"/>
      <c r="L2586" s="362"/>
    </row>
    <row r="2587" spans="1:12" ht="12.75" customHeight="1">
      <c r="A2587" s="380"/>
      <c r="D2587" s="344" t="s">
        <v>692</v>
      </c>
      <c r="E2587" s="345">
        <v>0</v>
      </c>
      <c r="F2587" s="356"/>
      <c r="G2587" s="356"/>
      <c r="H2587" s="356"/>
      <c r="I2587" s="356">
        <v>0.5</v>
      </c>
      <c r="J2587" s="414">
        <f>+PRODUCT(E2587:I2587)</f>
        <v>0</v>
      </c>
      <c r="K2587" s="364"/>
      <c r="L2587" s="362"/>
    </row>
    <row r="2588" spans="1:12" ht="12.75" customHeight="1">
      <c r="A2588" s="380"/>
      <c r="F2588" s="356"/>
      <c r="G2588" s="356"/>
      <c r="H2588" s="356"/>
      <c r="I2588" s="356"/>
      <c r="J2588" s="411"/>
      <c r="K2588" s="364"/>
      <c r="L2588" s="362"/>
    </row>
    <row r="2589" spans="1:12" ht="12.75" customHeight="1">
      <c r="A2589" s="380"/>
      <c r="D2589" s="344" t="s">
        <v>693</v>
      </c>
      <c r="E2589" s="345">
        <v>0</v>
      </c>
      <c r="F2589" s="356"/>
      <c r="G2589" s="356"/>
      <c r="H2589" s="356"/>
      <c r="I2589" s="356">
        <v>3.17</v>
      </c>
      <c r="J2589" s="414">
        <f>+PRODUCT(E2589:I2589)</f>
        <v>0</v>
      </c>
      <c r="K2589" s="364"/>
      <c r="L2589" s="362"/>
    </row>
    <row r="2590" spans="1:12" ht="12.75" customHeight="1">
      <c r="A2590" s="380"/>
      <c r="F2590" s="356"/>
      <c r="G2590" s="356"/>
      <c r="H2590" s="356"/>
      <c r="I2590" s="356"/>
      <c r="J2590" s="411"/>
      <c r="K2590" s="364"/>
      <c r="L2590" s="362"/>
    </row>
    <row r="2591" spans="1:12" ht="12.75" customHeight="1">
      <c r="A2591" s="380"/>
      <c r="C2591" s="363" t="s">
        <v>597</v>
      </c>
      <c r="F2591" s="356"/>
      <c r="G2591" s="356"/>
      <c r="H2591" s="356"/>
      <c r="I2591" s="391"/>
      <c r="J2591" s="411">
        <f>+J2594+J2611+J2629</f>
        <v>41.77</v>
      </c>
      <c r="K2591" s="364"/>
      <c r="L2591" s="362"/>
    </row>
    <row r="2592" spans="1:12" ht="12.75" customHeight="1">
      <c r="A2592" s="380"/>
      <c r="C2592" s="352"/>
      <c r="F2592" s="356"/>
      <c r="G2592" s="356"/>
      <c r="H2592" s="356"/>
      <c r="I2592" s="391"/>
      <c r="J2592" s="411"/>
      <c r="K2592" s="364"/>
      <c r="L2592" s="362"/>
    </row>
    <row r="2593" spans="1:12" ht="12.75" customHeight="1">
      <c r="A2593" s="380"/>
      <c r="C2593" s="352" t="s">
        <v>395</v>
      </c>
      <c r="F2593" s="356"/>
      <c r="G2593" s="356"/>
      <c r="H2593" s="356"/>
      <c r="I2593" s="391"/>
      <c r="J2593" s="411"/>
      <c r="K2593" s="364"/>
      <c r="L2593" s="362"/>
    </row>
    <row r="2594" spans="1:12" ht="12.75" customHeight="1">
      <c r="A2594" s="380"/>
      <c r="D2594" s="344" t="s">
        <v>451</v>
      </c>
      <c r="F2594" s="356"/>
      <c r="G2594" s="356"/>
      <c r="H2594" s="356"/>
      <c r="I2594" s="356"/>
      <c r="J2594" s="411">
        <f>+SUM(J2596:J2608)</f>
        <v>18.399999999999999</v>
      </c>
      <c r="K2594" s="364"/>
      <c r="L2594" s="362"/>
    </row>
    <row r="2595" spans="1:12" ht="12.75" customHeight="1">
      <c r="A2595" s="380"/>
      <c r="F2595" s="356"/>
      <c r="G2595" s="356"/>
      <c r="H2595" s="356"/>
      <c r="I2595" s="356"/>
      <c r="J2595" s="411"/>
      <c r="K2595" s="364"/>
      <c r="L2595" s="362"/>
    </row>
    <row r="2596" spans="1:12" ht="12.75" customHeight="1">
      <c r="A2596" s="380"/>
      <c r="D2596" s="344" t="s">
        <v>687</v>
      </c>
      <c r="E2596" s="345">
        <v>1</v>
      </c>
      <c r="F2596" s="356"/>
      <c r="G2596" s="356"/>
      <c r="H2596" s="356"/>
      <c r="I2596" s="356">
        <v>0.77</v>
      </c>
      <c r="J2596" s="414">
        <f>+PRODUCT(E2596:I2596)</f>
        <v>0.77</v>
      </c>
      <c r="K2596" s="364"/>
      <c r="L2596" s="362"/>
    </row>
    <row r="2597" spans="1:12" ht="12.75" customHeight="1">
      <c r="A2597" s="380"/>
      <c r="F2597" s="356"/>
      <c r="G2597" s="356"/>
      <c r="H2597" s="356"/>
      <c r="I2597" s="356"/>
      <c r="J2597" s="411"/>
      <c r="K2597" s="364"/>
      <c r="L2597" s="362"/>
    </row>
    <row r="2598" spans="1:12" ht="12.75" customHeight="1">
      <c r="A2598" s="380"/>
      <c r="D2598" s="344" t="s">
        <v>688</v>
      </c>
      <c r="E2598" s="345">
        <v>1</v>
      </c>
      <c r="F2598" s="356"/>
      <c r="G2598" s="356"/>
      <c r="H2598" s="356"/>
      <c r="I2598" s="356">
        <v>0.49</v>
      </c>
      <c r="J2598" s="414">
        <f>+PRODUCT(E2598:I2598)</f>
        <v>0.49</v>
      </c>
      <c r="K2598" s="364"/>
      <c r="L2598" s="362"/>
    </row>
    <row r="2599" spans="1:12" ht="12.75" customHeight="1">
      <c r="A2599" s="380"/>
      <c r="F2599" s="356"/>
      <c r="G2599" s="356"/>
      <c r="H2599" s="356"/>
      <c r="I2599" s="356"/>
      <c r="J2599" s="411"/>
      <c r="K2599" s="364"/>
      <c r="L2599" s="362"/>
    </row>
    <row r="2600" spans="1:12" ht="12.75" customHeight="1">
      <c r="A2600" s="380"/>
      <c r="D2600" s="344" t="s">
        <v>689</v>
      </c>
      <c r="E2600" s="345">
        <v>0</v>
      </c>
      <c r="F2600" s="356"/>
      <c r="G2600" s="356"/>
      <c r="H2600" s="356"/>
      <c r="I2600" s="356">
        <v>0.53</v>
      </c>
      <c r="J2600" s="414">
        <f>+PRODUCT(E2600:I2600)</f>
        <v>0</v>
      </c>
      <c r="K2600" s="364"/>
      <c r="L2600" s="362"/>
    </row>
    <row r="2601" spans="1:12" ht="12.75" customHeight="1">
      <c r="A2601" s="380"/>
      <c r="F2601" s="356"/>
      <c r="G2601" s="356"/>
      <c r="H2601" s="356"/>
      <c r="I2601" s="356"/>
      <c r="J2601" s="411"/>
      <c r="K2601" s="364"/>
      <c r="L2601" s="362"/>
    </row>
    <row r="2602" spans="1:12" ht="12.75" customHeight="1">
      <c r="A2602" s="380"/>
      <c r="D2602" s="344" t="s">
        <v>690</v>
      </c>
      <c r="E2602" s="345">
        <v>1</v>
      </c>
      <c r="F2602" s="356">
        <v>6</v>
      </c>
      <c r="G2602" s="356">
        <v>0.5</v>
      </c>
      <c r="H2602" s="356"/>
      <c r="I2602" s="356"/>
      <c r="J2602" s="414">
        <f>+PRODUCT(E2602:I2602)</f>
        <v>3</v>
      </c>
      <c r="K2602" s="364"/>
      <c r="L2602" s="362"/>
    </row>
    <row r="2603" spans="1:12" ht="12.75" customHeight="1">
      <c r="A2603" s="380"/>
      <c r="F2603" s="356"/>
      <c r="G2603" s="356"/>
      <c r="H2603" s="356"/>
      <c r="I2603" s="356"/>
      <c r="J2603" s="411"/>
      <c r="K2603" s="364"/>
      <c r="L2603" s="362"/>
    </row>
    <row r="2604" spans="1:12" ht="12.75" customHeight="1">
      <c r="A2604" s="380"/>
      <c r="D2604" s="344" t="s">
        <v>691</v>
      </c>
      <c r="E2604" s="345">
        <v>5</v>
      </c>
      <c r="F2604" s="356">
        <v>2.4</v>
      </c>
      <c r="G2604" s="356">
        <v>0.4</v>
      </c>
      <c r="H2604" s="356"/>
      <c r="I2604" s="356"/>
      <c r="J2604" s="414">
        <f>+PRODUCT(E2604:I2604)</f>
        <v>4.8000000000000007</v>
      </c>
      <c r="K2604" s="364"/>
      <c r="L2604" s="362"/>
    </row>
    <row r="2605" spans="1:12" ht="12.75" customHeight="1">
      <c r="A2605" s="380"/>
      <c r="F2605" s="356"/>
      <c r="G2605" s="356"/>
      <c r="H2605" s="356"/>
      <c r="I2605" s="356"/>
      <c r="J2605" s="411"/>
      <c r="K2605" s="364"/>
      <c r="L2605" s="362"/>
    </row>
    <row r="2606" spans="1:12" ht="12.75" customHeight="1">
      <c r="A2606" s="380"/>
      <c r="D2606" s="344" t="s">
        <v>692</v>
      </c>
      <c r="E2606" s="345">
        <v>6</v>
      </c>
      <c r="F2606" s="356"/>
      <c r="G2606" s="356"/>
      <c r="H2606" s="356"/>
      <c r="I2606" s="356">
        <v>0.5</v>
      </c>
      <c r="J2606" s="414">
        <f>+PRODUCT(E2606:I2606)</f>
        <v>3</v>
      </c>
      <c r="K2606" s="364"/>
      <c r="L2606" s="362"/>
    </row>
    <row r="2607" spans="1:12" ht="12.75" customHeight="1">
      <c r="A2607" s="380"/>
      <c r="F2607" s="356"/>
      <c r="G2607" s="356"/>
      <c r="H2607" s="356"/>
      <c r="I2607" s="356"/>
      <c r="J2607" s="411"/>
      <c r="K2607" s="364"/>
      <c r="L2607" s="362"/>
    </row>
    <row r="2608" spans="1:12" ht="12.75" customHeight="1">
      <c r="A2608" s="380"/>
      <c r="D2608" s="344" t="s">
        <v>693</v>
      </c>
      <c r="E2608" s="345">
        <v>2</v>
      </c>
      <c r="F2608" s="356"/>
      <c r="G2608" s="356"/>
      <c r="H2608" s="356"/>
      <c r="I2608" s="356">
        <v>3.17</v>
      </c>
      <c r="J2608" s="414">
        <f>+PRODUCT(E2608:I2608)</f>
        <v>6.34</v>
      </c>
      <c r="K2608" s="364"/>
      <c r="L2608" s="362"/>
    </row>
    <row r="2609" spans="1:12" ht="12.75" customHeight="1">
      <c r="A2609" s="380"/>
      <c r="F2609" s="356"/>
      <c r="G2609" s="356"/>
      <c r="H2609" s="356"/>
      <c r="I2609" s="356"/>
      <c r="J2609" s="411"/>
      <c r="K2609" s="364"/>
      <c r="L2609" s="362"/>
    </row>
    <row r="2610" spans="1:12" ht="12.75" customHeight="1">
      <c r="A2610" s="380"/>
      <c r="C2610" s="352" t="s">
        <v>605</v>
      </c>
      <c r="F2610" s="356"/>
      <c r="G2610" s="356"/>
      <c r="H2610" s="356"/>
      <c r="I2610" s="391"/>
      <c r="J2610" s="411"/>
      <c r="K2610" s="364"/>
      <c r="L2610" s="362"/>
    </row>
    <row r="2611" spans="1:12" ht="12.75" customHeight="1">
      <c r="A2611" s="380"/>
      <c r="D2611" s="344" t="s">
        <v>611</v>
      </c>
      <c r="F2611" s="356"/>
      <c r="G2611" s="356"/>
      <c r="H2611" s="356"/>
      <c r="I2611" s="356"/>
      <c r="J2611" s="411">
        <f>+SUM(J2613:J2626)</f>
        <v>22.840000000000003</v>
      </c>
      <c r="K2611" s="364"/>
      <c r="L2611" s="362"/>
    </row>
    <row r="2612" spans="1:12" ht="12.75" customHeight="1">
      <c r="A2612" s="380"/>
      <c r="F2612" s="356"/>
      <c r="G2612" s="356"/>
      <c r="H2612" s="356"/>
      <c r="I2612" s="356"/>
      <c r="J2612" s="411"/>
      <c r="K2612" s="364"/>
      <c r="L2612" s="362"/>
    </row>
    <row r="2613" spans="1:12" ht="12.75" customHeight="1">
      <c r="A2613" s="380"/>
      <c r="D2613" s="344" t="s">
        <v>687</v>
      </c>
      <c r="E2613" s="345">
        <v>0</v>
      </c>
      <c r="F2613" s="356"/>
      <c r="G2613" s="356"/>
      <c r="H2613" s="356"/>
      <c r="I2613" s="356">
        <v>0.77</v>
      </c>
      <c r="J2613" s="414">
        <f>+PRODUCT(E2613:I2613)</f>
        <v>0</v>
      </c>
      <c r="K2613" s="364"/>
      <c r="L2613" s="362"/>
    </row>
    <row r="2614" spans="1:12" ht="12.75" customHeight="1">
      <c r="A2614" s="380"/>
      <c r="F2614" s="356"/>
      <c r="G2614" s="356"/>
      <c r="H2614" s="356"/>
      <c r="I2614" s="356"/>
      <c r="J2614" s="411"/>
      <c r="K2614" s="364"/>
      <c r="L2614" s="362"/>
    </row>
    <row r="2615" spans="1:12" ht="12.75" customHeight="1">
      <c r="A2615" s="380"/>
      <c r="D2615" s="344" t="s">
        <v>688</v>
      </c>
      <c r="E2615" s="345">
        <v>1</v>
      </c>
      <c r="F2615" s="356"/>
      <c r="G2615" s="356"/>
      <c r="H2615" s="356"/>
      <c r="I2615" s="356">
        <v>0.49</v>
      </c>
      <c r="J2615" s="414">
        <f>+PRODUCT(E2615:I2615)</f>
        <v>0.49</v>
      </c>
      <c r="K2615" s="364"/>
      <c r="L2615" s="362"/>
    </row>
    <row r="2616" spans="1:12" ht="12.75" customHeight="1">
      <c r="A2616" s="380"/>
      <c r="F2616" s="356"/>
      <c r="G2616" s="356"/>
      <c r="H2616" s="356"/>
      <c r="I2616" s="356"/>
      <c r="J2616" s="411"/>
      <c r="K2616" s="364"/>
      <c r="L2616" s="362"/>
    </row>
    <row r="2617" spans="1:12" ht="12.75" customHeight="1">
      <c r="A2617" s="380"/>
      <c r="D2617" s="344" t="s">
        <v>689</v>
      </c>
      <c r="E2617" s="345">
        <v>0</v>
      </c>
      <c r="F2617" s="356"/>
      <c r="G2617" s="356"/>
      <c r="H2617" s="356"/>
      <c r="I2617" s="356">
        <v>0.53</v>
      </c>
      <c r="J2617" s="414">
        <f>+PRODUCT(E2617:I2617)</f>
        <v>0</v>
      </c>
      <c r="K2617" s="364"/>
      <c r="L2617" s="362"/>
    </row>
    <row r="2618" spans="1:12" ht="12.75" customHeight="1">
      <c r="A2618" s="380"/>
      <c r="F2618" s="356"/>
      <c r="G2618" s="356"/>
      <c r="H2618" s="356"/>
      <c r="I2618" s="356"/>
      <c r="J2618" s="411"/>
      <c r="K2618" s="364"/>
      <c r="L2618" s="362"/>
    </row>
    <row r="2619" spans="1:12" ht="12.75" customHeight="1">
      <c r="A2619" s="380"/>
      <c r="D2619" s="344" t="s">
        <v>690</v>
      </c>
      <c r="E2619" s="345">
        <v>1</v>
      </c>
      <c r="F2619" s="356">
        <v>3.9</v>
      </c>
      <c r="G2619" s="356">
        <v>0.5</v>
      </c>
      <c r="H2619" s="356"/>
      <c r="I2619" s="356"/>
      <c r="J2619" s="414">
        <f>+PRODUCT(E2619:I2619)</f>
        <v>1.95</v>
      </c>
      <c r="K2619" s="364"/>
      <c r="L2619" s="362"/>
    </row>
    <row r="2620" spans="1:12" ht="12.75" customHeight="1">
      <c r="A2620" s="380"/>
      <c r="E2620" s="345">
        <v>1</v>
      </c>
      <c r="F2620" s="356">
        <v>2.4</v>
      </c>
      <c r="G2620" s="356">
        <v>0.5</v>
      </c>
      <c r="H2620" s="356"/>
      <c r="I2620" s="356"/>
      <c r="J2620" s="414">
        <f>+PRODUCT(E2620:I2620)</f>
        <v>1.2</v>
      </c>
      <c r="K2620" s="364"/>
      <c r="L2620" s="362"/>
    </row>
    <row r="2621" spans="1:12" ht="12.75" customHeight="1">
      <c r="A2621" s="380"/>
      <c r="F2621" s="356"/>
      <c r="G2621" s="356"/>
      <c r="H2621" s="356"/>
      <c r="I2621" s="356"/>
      <c r="J2621" s="411"/>
      <c r="K2621" s="364"/>
      <c r="L2621" s="362"/>
    </row>
    <row r="2622" spans="1:12" ht="12.75" customHeight="1">
      <c r="A2622" s="380"/>
      <c r="D2622" s="344" t="s">
        <v>691</v>
      </c>
      <c r="E2622" s="345">
        <f>5*4</f>
        <v>20</v>
      </c>
      <c r="F2622" s="356">
        <v>2.4</v>
      </c>
      <c r="G2622" s="356">
        <v>0.4</v>
      </c>
      <c r="H2622" s="356"/>
      <c r="I2622" s="356"/>
      <c r="J2622" s="414">
        <f>+PRODUCT(E2622:I2622)</f>
        <v>19.200000000000003</v>
      </c>
      <c r="K2622" s="364"/>
      <c r="L2622" s="362"/>
    </row>
    <row r="2623" spans="1:12" ht="12.75" customHeight="1">
      <c r="A2623" s="380"/>
      <c r="F2623" s="356"/>
      <c r="G2623" s="356"/>
      <c r="H2623" s="356"/>
      <c r="I2623" s="356"/>
      <c r="J2623" s="411"/>
      <c r="K2623" s="364"/>
      <c r="L2623" s="362"/>
    </row>
    <row r="2624" spans="1:12" ht="12.75" customHeight="1">
      <c r="A2624" s="380"/>
      <c r="D2624" s="344" t="s">
        <v>692</v>
      </c>
      <c r="E2624" s="345">
        <v>0</v>
      </c>
      <c r="F2624" s="356"/>
      <c r="G2624" s="356"/>
      <c r="H2624" s="356"/>
      <c r="I2624" s="356">
        <v>0.5</v>
      </c>
      <c r="J2624" s="414">
        <f>+PRODUCT(E2624:I2624)</f>
        <v>0</v>
      </c>
      <c r="K2624" s="364"/>
      <c r="L2624" s="362"/>
    </row>
    <row r="2625" spans="1:12" ht="12.75" customHeight="1">
      <c r="A2625" s="380"/>
      <c r="F2625" s="356"/>
      <c r="G2625" s="356"/>
      <c r="H2625" s="356"/>
      <c r="I2625" s="356"/>
      <c r="J2625" s="411"/>
      <c r="K2625" s="364"/>
      <c r="L2625" s="362"/>
    </row>
    <row r="2626" spans="1:12" ht="12.75" customHeight="1">
      <c r="A2626" s="380"/>
      <c r="D2626" s="344" t="s">
        <v>693</v>
      </c>
      <c r="E2626" s="345">
        <v>0</v>
      </c>
      <c r="F2626" s="356"/>
      <c r="G2626" s="356"/>
      <c r="H2626" s="356"/>
      <c r="I2626" s="356">
        <v>3.17</v>
      </c>
      <c r="J2626" s="414">
        <f>+PRODUCT(E2626:I2626)</f>
        <v>0</v>
      </c>
      <c r="K2626" s="364"/>
      <c r="L2626" s="362"/>
    </row>
    <row r="2627" spans="1:12" ht="12.75" customHeight="1">
      <c r="A2627" s="380"/>
      <c r="F2627" s="356"/>
      <c r="G2627" s="356"/>
      <c r="H2627" s="356"/>
      <c r="I2627" s="356"/>
      <c r="J2627" s="411"/>
      <c r="K2627" s="364"/>
      <c r="L2627" s="362"/>
    </row>
    <row r="2628" spans="1:12" ht="12.75" customHeight="1">
      <c r="A2628" s="380"/>
      <c r="C2628" s="352" t="s">
        <v>607</v>
      </c>
      <c r="F2628" s="356"/>
      <c r="G2628" s="356"/>
      <c r="H2628" s="356"/>
      <c r="I2628" s="391"/>
      <c r="J2628" s="411"/>
      <c r="K2628" s="364"/>
      <c r="L2628" s="362"/>
    </row>
    <row r="2629" spans="1:12" ht="12.75" customHeight="1">
      <c r="A2629" s="380"/>
      <c r="D2629" s="344" t="s">
        <v>612</v>
      </c>
      <c r="F2629" s="356"/>
      <c r="G2629" s="356"/>
      <c r="H2629" s="356"/>
      <c r="I2629" s="356"/>
      <c r="J2629" s="411">
        <f>+SUM(J2631:J2643)</f>
        <v>0.53</v>
      </c>
      <c r="K2629" s="364"/>
      <c r="L2629" s="362"/>
    </row>
    <row r="2630" spans="1:12" ht="12.75" customHeight="1">
      <c r="A2630" s="380"/>
      <c r="F2630" s="356"/>
      <c r="G2630" s="356"/>
      <c r="H2630" s="356"/>
      <c r="I2630" s="356"/>
      <c r="J2630" s="411"/>
      <c r="K2630" s="364"/>
      <c r="L2630" s="362"/>
    </row>
    <row r="2631" spans="1:12" ht="12.75" customHeight="1">
      <c r="A2631" s="380"/>
      <c r="D2631" s="344" t="s">
        <v>687</v>
      </c>
      <c r="E2631" s="345">
        <v>0</v>
      </c>
      <c r="F2631" s="356"/>
      <c r="G2631" s="356"/>
      <c r="H2631" s="356"/>
      <c r="I2631" s="356">
        <v>0.77</v>
      </c>
      <c r="J2631" s="414">
        <f>+PRODUCT(E2631:I2631)</f>
        <v>0</v>
      </c>
      <c r="K2631" s="364"/>
      <c r="L2631" s="362"/>
    </row>
    <row r="2632" spans="1:12" ht="12.75" customHeight="1">
      <c r="A2632" s="380"/>
      <c r="F2632" s="356"/>
      <c r="G2632" s="356"/>
      <c r="H2632" s="356"/>
      <c r="I2632" s="356"/>
      <c r="J2632" s="411"/>
      <c r="K2632" s="364"/>
      <c r="L2632" s="362"/>
    </row>
    <row r="2633" spans="1:12" ht="12.75" customHeight="1">
      <c r="A2633" s="380"/>
      <c r="D2633" s="344" t="s">
        <v>688</v>
      </c>
      <c r="E2633" s="345">
        <v>0</v>
      </c>
      <c r="F2633" s="356"/>
      <c r="G2633" s="356"/>
      <c r="H2633" s="356"/>
      <c r="I2633" s="356">
        <v>0.49</v>
      </c>
      <c r="J2633" s="414">
        <f>+PRODUCT(E2633:I2633)</f>
        <v>0</v>
      </c>
      <c r="K2633" s="364"/>
      <c r="L2633" s="362"/>
    </row>
    <row r="2634" spans="1:12" ht="12.75" customHeight="1">
      <c r="A2634" s="380"/>
      <c r="F2634" s="356"/>
      <c r="G2634" s="356"/>
      <c r="H2634" s="356"/>
      <c r="I2634" s="356"/>
      <c r="J2634" s="411"/>
      <c r="K2634" s="364"/>
      <c r="L2634" s="362"/>
    </row>
    <row r="2635" spans="1:12" ht="12.75" customHeight="1">
      <c r="A2635" s="380"/>
      <c r="D2635" s="344" t="s">
        <v>689</v>
      </c>
      <c r="E2635" s="345">
        <v>1</v>
      </c>
      <c r="F2635" s="356"/>
      <c r="G2635" s="356"/>
      <c r="H2635" s="356"/>
      <c r="I2635" s="356">
        <v>0.53</v>
      </c>
      <c r="J2635" s="414">
        <f>+PRODUCT(E2635:I2635)</f>
        <v>0.53</v>
      </c>
      <c r="K2635" s="364"/>
      <c r="L2635" s="362"/>
    </row>
    <row r="2636" spans="1:12" ht="12.75" customHeight="1">
      <c r="A2636" s="380"/>
      <c r="F2636" s="356"/>
      <c r="G2636" s="356"/>
      <c r="H2636" s="356"/>
      <c r="I2636" s="356"/>
      <c r="J2636" s="411"/>
      <c r="K2636" s="364"/>
      <c r="L2636" s="362"/>
    </row>
    <row r="2637" spans="1:12" ht="12.75" customHeight="1">
      <c r="A2637" s="380"/>
      <c r="D2637" s="344" t="s">
        <v>690</v>
      </c>
      <c r="E2637" s="345">
        <v>0</v>
      </c>
      <c r="F2637" s="356">
        <v>0</v>
      </c>
      <c r="G2637" s="356">
        <v>0.5</v>
      </c>
      <c r="H2637" s="356"/>
      <c r="I2637" s="356"/>
      <c r="J2637" s="414">
        <f>+PRODUCT(E2637:I2637)</f>
        <v>0</v>
      </c>
      <c r="K2637" s="364"/>
      <c r="L2637" s="362"/>
    </row>
    <row r="2638" spans="1:12" ht="12.75" customHeight="1">
      <c r="A2638" s="380"/>
      <c r="F2638" s="356"/>
      <c r="G2638" s="356"/>
      <c r="H2638" s="356"/>
      <c r="I2638" s="356"/>
      <c r="J2638" s="411"/>
      <c r="K2638" s="364"/>
      <c r="L2638" s="362"/>
    </row>
    <row r="2639" spans="1:12" ht="12.75" customHeight="1">
      <c r="A2639" s="380"/>
      <c r="D2639" s="344" t="s">
        <v>691</v>
      </c>
      <c r="E2639" s="345">
        <v>0</v>
      </c>
      <c r="F2639" s="356">
        <v>2.4</v>
      </c>
      <c r="G2639" s="356">
        <v>0.4</v>
      </c>
      <c r="H2639" s="356"/>
      <c r="I2639" s="356"/>
      <c r="J2639" s="414">
        <f>+PRODUCT(E2639:I2639)</f>
        <v>0</v>
      </c>
      <c r="K2639" s="364"/>
      <c r="L2639" s="362"/>
    </row>
    <row r="2640" spans="1:12" ht="12.75" customHeight="1">
      <c r="A2640" s="380"/>
      <c r="F2640" s="356"/>
      <c r="G2640" s="356"/>
      <c r="H2640" s="356"/>
      <c r="I2640" s="356"/>
      <c r="J2640" s="411"/>
      <c r="K2640" s="364"/>
      <c r="L2640" s="362"/>
    </row>
    <row r="2641" spans="1:12" ht="12.75" customHeight="1">
      <c r="A2641" s="380"/>
      <c r="D2641" s="344" t="s">
        <v>692</v>
      </c>
      <c r="E2641" s="345">
        <v>0</v>
      </c>
      <c r="F2641" s="356"/>
      <c r="G2641" s="356"/>
      <c r="H2641" s="356"/>
      <c r="I2641" s="356">
        <v>0.5</v>
      </c>
      <c r="J2641" s="414">
        <f>+PRODUCT(E2641:I2641)</f>
        <v>0</v>
      </c>
      <c r="K2641" s="364"/>
      <c r="L2641" s="362"/>
    </row>
    <row r="2642" spans="1:12" ht="12.75" customHeight="1">
      <c r="A2642" s="380"/>
      <c r="F2642" s="356"/>
      <c r="G2642" s="356"/>
      <c r="H2642" s="356"/>
      <c r="I2642" s="356"/>
      <c r="J2642" s="411"/>
      <c r="K2642" s="364"/>
      <c r="L2642" s="362"/>
    </row>
    <row r="2643" spans="1:12" ht="12.75" customHeight="1">
      <c r="A2643" s="380"/>
      <c r="D2643" s="344" t="s">
        <v>693</v>
      </c>
      <c r="E2643" s="345">
        <v>0</v>
      </c>
      <c r="F2643" s="356"/>
      <c r="G2643" s="356"/>
      <c r="H2643" s="356"/>
      <c r="I2643" s="356">
        <v>3.17</v>
      </c>
      <c r="J2643" s="414">
        <f>+PRODUCT(E2643:I2643)</f>
        <v>0</v>
      </c>
      <c r="K2643" s="364"/>
      <c r="L2643" s="362"/>
    </row>
    <row r="2644" spans="1:12" ht="12.75" customHeight="1">
      <c r="A2644" s="380"/>
      <c r="F2644" s="356"/>
      <c r="G2644" s="356"/>
      <c r="H2644" s="356"/>
      <c r="I2644" s="356"/>
      <c r="J2644" s="411"/>
      <c r="K2644" s="364"/>
      <c r="L2644" s="362"/>
    </row>
    <row r="2645" spans="1:12" ht="12.75" customHeight="1">
      <c r="A2645" s="380"/>
      <c r="C2645" s="363" t="s">
        <v>613</v>
      </c>
      <c r="F2645" s="356"/>
      <c r="G2645" s="356"/>
      <c r="H2645" s="356"/>
      <c r="I2645" s="391"/>
      <c r="J2645" s="411">
        <f>+J2648</f>
        <v>17.992000000000004</v>
      </c>
      <c r="K2645" s="364"/>
      <c r="L2645" s="362"/>
    </row>
    <row r="2646" spans="1:12" ht="12.75" customHeight="1">
      <c r="A2646" s="380"/>
      <c r="C2646" s="352"/>
      <c r="F2646" s="356"/>
      <c r="G2646" s="356"/>
      <c r="H2646" s="356"/>
      <c r="I2646" s="391"/>
      <c r="J2646" s="411"/>
      <c r="K2646" s="364"/>
      <c r="L2646" s="362"/>
    </row>
    <row r="2647" spans="1:12" ht="12.75" customHeight="1">
      <c r="A2647" s="380"/>
      <c r="C2647" s="352" t="s">
        <v>395</v>
      </c>
      <c r="F2647" s="356"/>
      <c r="G2647" s="356"/>
      <c r="H2647" s="356"/>
      <c r="I2647" s="391"/>
      <c r="J2647" s="411"/>
      <c r="K2647" s="364"/>
      <c r="L2647" s="362"/>
    </row>
    <row r="2648" spans="1:12" ht="12.75" customHeight="1">
      <c r="A2648" s="380"/>
      <c r="D2648" s="344" t="s">
        <v>614</v>
      </c>
      <c r="F2648" s="356"/>
      <c r="G2648" s="356"/>
      <c r="H2648" s="356"/>
      <c r="I2648" s="356"/>
      <c r="J2648" s="411">
        <f>+SUM(J2650:J2663)</f>
        <v>17.992000000000004</v>
      </c>
      <c r="K2648" s="364"/>
      <c r="L2648" s="362"/>
    </row>
    <row r="2649" spans="1:12" ht="12.75" customHeight="1">
      <c r="A2649" s="380"/>
      <c r="F2649" s="356"/>
      <c r="G2649" s="356"/>
      <c r="H2649" s="356"/>
      <c r="I2649" s="356"/>
      <c r="J2649" s="411"/>
      <c r="K2649" s="364"/>
      <c r="L2649" s="362"/>
    </row>
    <row r="2650" spans="1:12" ht="12.75" customHeight="1">
      <c r="A2650" s="380"/>
      <c r="D2650" s="344" t="s">
        <v>687</v>
      </c>
      <c r="E2650" s="345">
        <v>1</v>
      </c>
      <c r="F2650" s="356"/>
      <c r="G2650" s="356"/>
      <c r="H2650" s="356"/>
      <c r="I2650" s="356">
        <v>0.77</v>
      </c>
      <c r="J2650" s="414">
        <f>+PRODUCT(E2650:I2650)</f>
        <v>0.77</v>
      </c>
      <c r="K2650" s="364"/>
      <c r="L2650" s="362"/>
    </row>
    <row r="2651" spans="1:12" ht="12.75" customHeight="1">
      <c r="A2651" s="380"/>
      <c r="F2651" s="356"/>
      <c r="G2651" s="356"/>
      <c r="H2651" s="356"/>
      <c r="I2651" s="356"/>
      <c r="J2651" s="411"/>
      <c r="K2651" s="364"/>
      <c r="L2651" s="362"/>
    </row>
    <row r="2652" spans="1:12" ht="12.75" customHeight="1">
      <c r="A2652" s="380"/>
      <c r="D2652" s="344" t="s">
        <v>688</v>
      </c>
      <c r="E2652" s="345">
        <v>1</v>
      </c>
      <c r="F2652" s="356"/>
      <c r="G2652" s="356"/>
      <c r="H2652" s="356"/>
      <c r="I2652" s="356">
        <v>0.49</v>
      </c>
      <c r="J2652" s="414">
        <f>+PRODUCT(E2652:I2652)</f>
        <v>0.49</v>
      </c>
      <c r="K2652" s="364"/>
      <c r="L2652" s="362"/>
    </row>
    <row r="2653" spans="1:12" ht="12.75" customHeight="1">
      <c r="A2653" s="380"/>
      <c r="F2653" s="356"/>
      <c r="G2653" s="356"/>
      <c r="H2653" s="356"/>
      <c r="I2653" s="356"/>
      <c r="J2653" s="411"/>
      <c r="K2653" s="364"/>
      <c r="L2653" s="362"/>
    </row>
    <row r="2654" spans="1:12" ht="12.75" customHeight="1">
      <c r="A2654" s="380"/>
      <c r="D2654" s="344" t="s">
        <v>689</v>
      </c>
      <c r="E2654" s="345">
        <v>1</v>
      </c>
      <c r="F2654" s="356"/>
      <c r="G2654" s="356"/>
      <c r="H2654" s="356"/>
      <c r="I2654" s="356">
        <v>0.53</v>
      </c>
      <c r="J2654" s="414">
        <f>+PRODUCT(E2654:I2654)</f>
        <v>0.53</v>
      </c>
      <c r="K2654" s="364"/>
      <c r="L2654" s="362"/>
    </row>
    <row r="2655" spans="1:12" ht="12.75" customHeight="1">
      <c r="A2655" s="380"/>
      <c r="F2655" s="356"/>
      <c r="G2655" s="356"/>
      <c r="H2655" s="356"/>
      <c r="I2655" s="356"/>
      <c r="J2655" s="411"/>
      <c r="K2655" s="364"/>
      <c r="L2655" s="362"/>
    </row>
    <row r="2656" spans="1:12" ht="12.75" customHeight="1">
      <c r="A2656" s="380"/>
      <c r="D2656" s="344" t="s">
        <v>690</v>
      </c>
      <c r="E2656" s="345">
        <v>1</v>
      </c>
      <c r="F2656" s="356">
        <v>3.6040000000000001</v>
      </c>
      <c r="G2656" s="356">
        <v>0.5</v>
      </c>
      <c r="H2656" s="356"/>
      <c r="I2656" s="356"/>
      <c r="J2656" s="414">
        <f>+PRODUCT(E2656:I2656)</f>
        <v>1.802</v>
      </c>
      <c r="K2656" s="364"/>
      <c r="L2656" s="362"/>
    </row>
    <row r="2657" spans="1:12" ht="12.75" customHeight="1">
      <c r="A2657" s="380"/>
      <c r="F2657" s="356"/>
      <c r="G2657" s="356"/>
      <c r="H2657" s="356"/>
      <c r="I2657" s="356"/>
      <c r="J2657" s="411"/>
      <c r="K2657" s="364"/>
      <c r="L2657" s="362"/>
    </row>
    <row r="2658" spans="1:12" ht="12.75" customHeight="1">
      <c r="A2658" s="380"/>
      <c r="D2658" s="344" t="s">
        <v>691</v>
      </c>
      <c r="E2658" s="345">
        <f>5*2</f>
        <v>10</v>
      </c>
      <c r="F2658" s="356">
        <v>2.4</v>
      </c>
      <c r="G2658" s="356">
        <v>0.4</v>
      </c>
      <c r="H2658" s="356"/>
      <c r="I2658" s="356"/>
      <c r="J2658" s="414">
        <f>+PRODUCT(E2658:I2658)</f>
        <v>9.6000000000000014</v>
      </c>
      <c r="K2658" s="364"/>
      <c r="L2658" s="362"/>
    </row>
    <row r="2659" spans="1:12" ht="12.75" customHeight="1">
      <c r="A2659" s="380"/>
      <c r="E2659" s="345">
        <v>5</v>
      </c>
      <c r="F2659" s="356">
        <v>2.4</v>
      </c>
      <c r="G2659" s="356">
        <v>0.4</v>
      </c>
      <c r="H2659" s="356"/>
      <c r="I2659" s="356"/>
      <c r="J2659" s="414">
        <f>+PRODUCT(E2659:I2659)</f>
        <v>4.8000000000000007</v>
      </c>
      <c r="K2659" s="364"/>
      <c r="L2659" s="362"/>
    </row>
    <row r="2660" spans="1:12" ht="12.75" customHeight="1">
      <c r="A2660" s="380"/>
      <c r="F2660" s="356"/>
      <c r="G2660" s="356"/>
      <c r="H2660" s="356"/>
      <c r="I2660" s="356"/>
      <c r="J2660" s="411"/>
      <c r="K2660" s="364"/>
      <c r="L2660" s="362"/>
    </row>
    <row r="2661" spans="1:12" ht="12.75" customHeight="1">
      <c r="A2661" s="380"/>
      <c r="D2661" s="344" t="s">
        <v>692</v>
      </c>
      <c r="E2661" s="345">
        <v>0</v>
      </c>
      <c r="F2661" s="356"/>
      <c r="G2661" s="356"/>
      <c r="H2661" s="356"/>
      <c r="I2661" s="356">
        <v>0.5</v>
      </c>
      <c r="J2661" s="414">
        <f>+PRODUCT(E2661:I2661)</f>
        <v>0</v>
      </c>
      <c r="K2661" s="364"/>
      <c r="L2661" s="362"/>
    </row>
    <row r="2662" spans="1:12" ht="12.75" customHeight="1">
      <c r="A2662" s="380"/>
      <c r="F2662" s="356"/>
      <c r="G2662" s="356"/>
      <c r="H2662" s="356"/>
      <c r="I2662" s="356"/>
      <c r="J2662" s="411"/>
      <c r="K2662" s="364"/>
      <c r="L2662" s="362"/>
    </row>
    <row r="2663" spans="1:12" ht="12.75" customHeight="1">
      <c r="A2663" s="380"/>
      <c r="D2663" s="344" t="s">
        <v>693</v>
      </c>
      <c r="E2663" s="345">
        <v>0</v>
      </c>
      <c r="F2663" s="356"/>
      <c r="G2663" s="356"/>
      <c r="H2663" s="356"/>
      <c r="I2663" s="356">
        <v>3.17</v>
      </c>
      <c r="J2663" s="414">
        <f>+PRODUCT(E2663:I2663)</f>
        <v>0</v>
      </c>
      <c r="K2663" s="364"/>
      <c r="L2663" s="362"/>
    </row>
    <row r="2664" spans="1:12" ht="12.75" customHeight="1">
      <c r="A2664" s="380"/>
      <c r="F2664" s="356"/>
      <c r="G2664" s="356"/>
      <c r="H2664" s="356"/>
      <c r="I2664" s="356"/>
      <c r="J2664" s="414"/>
      <c r="K2664" s="364"/>
      <c r="L2664" s="362"/>
    </row>
    <row r="2665" spans="1:12" ht="12.75" customHeight="1">
      <c r="A2665" s="380"/>
      <c r="C2665" s="363" t="s">
        <v>615</v>
      </c>
      <c r="F2665" s="356"/>
      <c r="G2665" s="356"/>
      <c r="H2665" s="356"/>
      <c r="I2665" s="391"/>
      <c r="J2665" s="411">
        <f>+J2668</f>
        <v>5.83</v>
      </c>
      <c r="K2665" s="364"/>
      <c r="L2665" s="362"/>
    </row>
    <row r="2666" spans="1:12" ht="12.75" customHeight="1">
      <c r="A2666" s="380"/>
      <c r="C2666" s="352"/>
      <c r="F2666" s="356"/>
      <c r="G2666" s="356"/>
      <c r="H2666" s="356"/>
      <c r="I2666" s="391"/>
      <c r="J2666" s="411"/>
      <c r="K2666" s="364"/>
      <c r="L2666" s="362"/>
    </row>
    <row r="2667" spans="1:12" ht="12.75" customHeight="1">
      <c r="A2667" s="380"/>
      <c r="C2667" s="352" t="s">
        <v>395</v>
      </c>
      <c r="F2667" s="356"/>
      <c r="G2667" s="356"/>
      <c r="H2667" s="356"/>
      <c r="I2667" s="391"/>
      <c r="J2667" s="411"/>
      <c r="K2667" s="364"/>
      <c r="L2667" s="362"/>
    </row>
    <row r="2668" spans="1:12" ht="12.75" customHeight="1">
      <c r="A2668" s="380"/>
      <c r="D2668" s="344" t="s">
        <v>616</v>
      </c>
      <c r="F2668" s="356"/>
      <c r="G2668" s="356"/>
      <c r="H2668" s="356"/>
      <c r="I2668" s="356"/>
      <c r="J2668" s="411">
        <f>+SUM(J2670:J2682)</f>
        <v>5.83</v>
      </c>
      <c r="K2668" s="364"/>
      <c r="L2668" s="362"/>
    </row>
    <row r="2669" spans="1:12" ht="12.75" customHeight="1">
      <c r="A2669" s="380"/>
      <c r="F2669" s="356"/>
      <c r="G2669" s="356"/>
      <c r="H2669" s="356"/>
      <c r="I2669" s="356"/>
      <c r="J2669" s="411"/>
      <c r="K2669" s="364"/>
      <c r="L2669" s="362"/>
    </row>
    <row r="2670" spans="1:12" ht="12.75" customHeight="1">
      <c r="A2670" s="380"/>
      <c r="D2670" s="344" t="s">
        <v>687</v>
      </c>
      <c r="E2670" s="345">
        <v>0</v>
      </c>
      <c r="F2670" s="356"/>
      <c r="G2670" s="356"/>
      <c r="H2670" s="356"/>
      <c r="I2670" s="356">
        <v>0.77</v>
      </c>
      <c r="J2670" s="414">
        <f>+PRODUCT(E2670:I2670)</f>
        <v>0</v>
      </c>
      <c r="K2670" s="364"/>
      <c r="L2670" s="362"/>
    </row>
    <row r="2671" spans="1:12" ht="12.75" customHeight="1">
      <c r="A2671" s="380"/>
      <c r="F2671" s="356"/>
      <c r="G2671" s="356"/>
      <c r="H2671" s="356"/>
      <c r="I2671" s="356"/>
      <c r="J2671" s="411"/>
      <c r="K2671" s="364"/>
      <c r="L2671" s="362"/>
    </row>
    <row r="2672" spans="1:12" ht="12.75" customHeight="1">
      <c r="A2672" s="380"/>
      <c r="D2672" s="344" t="s">
        <v>688</v>
      </c>
      <c r="E2672" s="345">
        <v>1</v>
      </c>
      <c r="F2672" s="356"/>
      <c r="G2672" s="356"/>
      <c r="H2672" s="356"/>
      <c r="I2672" s="356">
        <v>0.49</v>
      </c>
      <c r="J2672" s="414">
        <f>+PRODUCT(E2672:I2672)</f>
        <v>0.49</v>
      </c>
      <c r="K2672" s="364"/>
      <c r="L2672" s="362"/>
    </row>
    <row r="2673" spans="1:14" ht="12.75" customHeight="1">
      <c r="A2673" s="380"/>
      <c r="F2673" s="356"/>
      <c r="G2673" s="356"/>
      <c r="H2673" s="356"/>
      <c r="I2673" s="356"/>
      <c r="J2673" s="411"/>
      <c r="K2673" s="364"/>
      <c r="L2673" s="362"/>
    </row>
    <row r="2674" spans="1:14" ht="12.75" customHeight="1">
      <c r="A2674" s="380"/>
      <c r="D2674" s="344" t="s">
        <v>689</v>
      </c>
      <c r="E2674" s="345">
        <v>0</v>
      </c>
      <c r="F2674" s="356"/>
      <c r="G2674" s="356"/>
      <c r="H2674" s="356"/>
      <c r="I2674" s="356">
        <v>0.53</v>
      </c>
      <c r="J2674" s="414">
        <f>+PRODUCT(E2674:I2674)</f>
        <v>0</v>
      </c>
      <c r="K2674" s="364"/>
      <c r="L2674" s="362"/>
    </row>
    <row r="2675" spans="1:14" ht="12.75" customHeight="1">
      <c r="A2675" s="380"/>
      <c r="F2675" s="356"/>
      <c r="G2675" s="356"/>
      <c r="H2675" s="356"/>
      <c r="I2675" s="356"/>
      <c r="J2675" s="411"/>
      <c r="K2675" s="364"/>
      <c r="L2675" s="362"/>
    </row>
    <row r="2676" spans="1:14" ht="12.75" customHeight="1">
      <c r="A2676" s="380"/>
      <c r="D2676" s="344" t="s">
        <v>690</v>
      </c>
      <c r="E2676" s="345">
        <v>1</v>
      </c>
      <c r="F2676" s="356">
        <v>3</v>
      </c>
      <c r="G2676" s="356">
        <v>0.5</v>
      </c>
      <c r="H2676" s="356"/>
      <c r="I2676" s="356"/>
      <c r="J2676" s="414">
        <f>+PRODUCT(E2676:I2676)</f>
        <v>1.5</v>
      </c>
      <c r="K2676" s="364"/>
      <c r="L2676" s="362"/>
    </row>
    <row r="2677" spans="1:14" ht="12.75" customHeight="1">
      <c r="A2677" s="380"/>
      <c r="F2677" s="356"/>
      <c r="G2677" s="356"/>
      <c r="H2677" s="356"/>
      <c r="I2677" s="356"/>
      <c r="J2677" s="411"/>
      <c r="K2677" s="364"/>
      <c r="L2677" s="362"/>
    </row>
    <row r="2678" spans="1:14" ht="12.75" customHeight="1">
      <c r="A2678" s="380"/>
      <c r="D2678" s="344" t="s">
        <v>691</v>
      </c>
      <c r="E2678" s="345">
        <v>4</v>
      </c>
      <c r="F2678" s="356">
        <v>2.4</v>
      </c>
      <c r="G2678" s="356">
        <v>0.4</v>
      </c>
      <c r="H2678" s="356"/>
      <c r="I2678" s="356"/>
      <c r="J2678" s="414">
        <f>+PRODUCT(E2678:I2678)</f>
        <v>3.84</v>
      </c>
      <c r="K2678" s="364"/>
      <c r="L2678" s="362"/>
    </row>
    <row r="2679" spans="1:14" ht="12.75" customHeight="1">
      <c r="A2679" s="380"/>
      <c r="F2679" s="356"/>
      <c r="G2679" s="356"/>
      <c r="H2679" s="356"/>
      <c r="I2679" s="356"/>
      <c r="J2679" s="411"/>
      <c r="K2679" s="364"/>
      <c r="L2679" s="362"/>
    </row>
    <row r="2680" spans="1:14" ht="12.75" customHeight="1">
      <c r="A2680" s="380"/>
      <c r="D2680" s="344" t="s">
        <v>692</v>
      </c>
      <c r="E2680" s="345">
        <v>0</v>
      </c>
      <c r="F2680" s="356"/>
      <c r="G2680" s="356"/>
      <c r="H2680" s="356"/>
      <c r="I2680" s="356">
        <v>0.5</v>
      </c>
      <c r="J2680" s="414">
        <f>+PRODUCT(E2680:I2680)</f>
        <v>0</v>
      </c>
      <c r="K2680" s="364"/>
      <c r="L2680" s="362"/>
    </row>
    <row r="2681" spans="1:14" ht="12.75" customHeight="1">
      <c r="A2681" s="380"/>
      <c r="F2681" s="356"/>
      <c r="G2681" s="356"/>
      <c r="H2681" s="356"/>
      <c r="I2681" s="356"/>
      <c r="J2681" s="411"/>
      <c r="K2681" s="364"/>
      <c r="L2681" s="362"/>
    </row>
    <row r="2682" spans="1:14" ht="12.75" customHeight="1">
      <c r="A2682" s="380"/>
      <c r="D2682" s="344" t="s">
        <v>693</v>
      </c>
      <c r="E2682" s="345">
        <v>0</v>
      </c>
      <c r="F2682" s="356"/>
      <c r="G2682" s="356"/>
      <c r="H2682" s="356"/>
      <c r="I2682" s="356">
        <v>3.17</v>
      </c>
      <c r="J2682" s="414">
        <f>+PRODUCT(E2682:I2682)</f>
        <v>0</v>
      </c>
      <c r="K2682" s="364"/>
      <c r="L2682" s="362"/>
    </row>
    <row r="2683" spans="1:14" ht="12.75" customHeight="1">
      <c r="A2683" s="380"/>
      <c r="F2683" s="356"/>
      <c r="G2683" s="356"/>
      <c r="H2683" s="356"/>
      <c r="I2683" s="356"/>
      <c r="J2683" s="411"/>
      <c r="K2683" s="364"/>
      <c r="L2683" s="362"/>
    </row>
    <row r="2684" spans="1:14" ht="12.75" customHeight="1">
      <c r="A2684" s="380"/>
      <c r="C2684" s="363" t="s">
        <v>617</v>
      </c>
      <c r="F2684" s="356"/>
      <c r="G2684" s="356"/>
      <c r="H2684" s="356"/>
      <c r="I2684" s="391"/>
      <c r="J2684" s="411">
        <f>+J2687</f>
        <v>0</v>
      </c>
      <c r="K2684" s="364"/>
      <c r="L2684" s="362"/>
    </row>
    <row r="2685" spans="1:14" ht="12.75" customHeight="1">
      <c r="A2685" s="380"/>
      <c r="C2685" s="352"/>
      <c r="F2685" s="356"/>
      <c r="G2685" s="356"/>
      <c r="H2685" s="356"/>
      <c r="I2685" s="391"/>
      <c r="J2685" s="411"/>
      <c r="K2685" s="364"/>
      <c r="L2685" s="362"/>
    </row>
    <row r="2686" spans="1:14" ht="12.75" customHeight="1">
      <c r="A2686" s="380"/>
      <c r="C2686" s="352" t="s">
        <v>395</v>
      </c>
      <c r="F2686" s="356"/>
      <c r="G2686" s="356"/>
      <c r="H2686" s="356"/>
      <c r="I2686" s="391"/>
      <c r="J2686" s="411"/>
      <c r="K2686" s="364"/>
      <c r="L2686" s="362"/>
    </row>
    <row r="2687" spans="1:14" ht="12.75" customHeight="1">
      <c r="A2687" s="380"/>
      <c r="D2687" s="344" t="s">
        <v>618</v>
      </c>
      <c r="F2687" s="356"/>
      <c r="G2687" s="356"/>
      <c r="H2687" s="356"/>
      <c r="I2687" s="356"/>
      <c r="J2687" s="411">
        <f>+SUM(J2689:J2701)</f>
        <v>0</v>
      </c>
      <c r="K2687" s="364"/>
      <c r="L2687" s="362"/>
      <c r="M2687" s="253">
        <v>18.8</v>
      </c>
      <c r="N2687" s="253" t="s">
        <v>350</v>
      </c>
    </row>
    <row r="2688" spans="1:14" ht="12.75" customHeight="1">
      <c r="A2688" s="380"/>
      <c r="F2688" s="356"/>
      <c r="G2688" s="356"/>
      <c r="H2688" s="356"/>
      <c r="I2688" s="356"/>
      <c r="J2688" s="411"/>
      <c r="K2688" s="364"/>
      <c r="L2688" s="362"/>
    </row>
    <row r="2689" spans="1:12" ht="12.75" customHeight="1">
      <c r="A2689" s="380"/>
      <c r="D2689" s="344" t="s">
        <v>687</v>
      </c>
      <c r="E2689" s="345">
        <v>0</v>
      </c>
      <c r="F2689" s="356"/>
      <c r="G2689" s="356"/>
      <c r="H2689" s="356"/>
      <c r="I2689" s="356">
        <v>0.77</v>
      </c>
      <c r="J2689" s="414">
        <f>+PRODUCT(E2689:I2689)</f>
        <v>0</v>
      </c>
      <c r="K2689" s="364"/>
      <c r="L2689" s="362"/>
    </row>
    <row r="2690" spans="1:12" ht="12.75" customHeight="1">
      <c r="A2690" s="380"/>
      <c r="F2690" s="356"/>
      <c r="G2690" s="356"/>
      <c r="H2690" s="356"/>
      <c r="I2690" s="356"/>
      <c r="J2690" s="411"/>
      <c r="K2690" s="364"/>
      <c r="L2690" s="362"/>
    </row>
    <row r="2691" spans="1:12" ht="12.75" customHeight="1">
      <c r="A2691" s="380"/>
      <c r="D2691" s="344" t="s">
        <v>688</v>
      </c>
      <c r="E2691" s="345">
        <v>0</v>
      </c>
      <c r="F2691" s="356"/>
      <c r="G2691" s="356"/>
      <c r="H2691" s="356"/>
      <c r="I2691" s="356">
        <v>0.49</v>
      </c>
      <c r="J2691" s="414">
        <f>+PRODUCT(E2691:I2691)</f>
        <v>0</v>
      </c>
      <c r="K2691" s="364"/>
      <c r="L2691" s="362"/>
    </row>
    <row r="2692" spans="1:12" ht="12.75" customHeight="1">
      <c r="A2692" s="380"/>
      <c r="F2692" s="356"/>
      <c r="G2692" s="356"/>
      <c r="H2692" s="356"/>
      <c r="I2692" s="356"/>
      <c r="J2692" s="411"/>
      <c r="K2692" s="364"/>
      <c r="L2692" s="362"/>
    </row>
    <row r="2693" spans="1:12" ht="12.75" customHeight="1">
      <c r="A2693" s="380"/>
      <c r="D2693" s="344" t="s">
        <v>689</v>
      </c>
      <c r="E2693" s="345">
        <v>0</v>
      </c>
      <c r="F2693" s="356"/>
      <c r="G2693" s="356"/>
      <c r="H2693" s="356"/>
      <c r="I2693" s="356">
        <v>0.53</v>
      </c>
      <c r="J2693" s="414">
        <f>+PRODUCT(E2693:I2693)</f>
        <v>0</v>
      </c>
      <c r="K2693" s="364"/>
      <c r="L2693" s="362"/>
    </row>
    <row r="2694" spans="1:12" ht="12.75" customHeight="1">
      <c r="A2694" s="380"/>
      <c r="F2694" s="356"/>
      <c r="G2694" s="356"/>
      <c r="H2694" s="356"/>
      <c r="I2694" s="356"/>
      <c r="J2694" s="411"/>
      <c r="K2694" s="364"/>
      <c r="L2694" s="362"/>
    </row>
    <row r="2695" spans="1:12" ht="12.75" customHeight="1">
      <c r="A2695" s="380"/>
      <c r="D2695" s="344" t="s">
        <v>690</v>
      </c>
      <c r="E2695" s="345">
        <v>0</v>
      </c>
      <c r="F2695" s="356">
        <v>0</v>
      </c>
      <c r="G2695" s="356">
        <v>0.5</v>
      </c>
      <c r="H2695" s="356"/>
      <c r="I2695" s="356"/>
      <c r="J2695" s="414">
        <f>+PRODUCT(E2695:I2695)</f>
        <v>0</v>
      </c>
      <c r="K2695" s="364"/>
      <c r="L2695" s="362"/>
    </row>
    <row r="2696" spans="1:12" ht="12.75" customHeight="1">
      <c r="A2696" s="380"/>
      <c r="F2696" s="356"/>
      <c r="G2696" s="356"/>
      <c r="H2696" s="356"/>
      <c r="I2696" s="356"/>
      <c r="J2696" s="411"/>
      <c r="K2696" s="364"/>
      <c r="L2696" s="362"/>
    </row>
    <row r="2697" spans="1:12" ht="12.75" customHeight="1">
      <c r="A2697" s="380"/>
      <c r="D2697" s="344" t="s">
        <v>691</v>
      </c>
      <c r="E2697" s="345">
        <v>0</v>
      </c>
      <c r="F2697" s="356">
        <v>2.4</v>
      </c>
      <c r="G2697" s="356">
        <v>0.4</v>
      </c>
      <c r="H2697" s="356"/>
      <c r="I2697" s="356"/>
      <c r="J2697" s="414">
        <f>+PRODUCT(E2697:I2697)</f>
        <v>0</v>
      </c>
      <c r="K2697" s="364"/>
      <c r="L2697" s="362"/>
    </row>
    <row r="2698" spans="1:12" ht="12.75" customHeight="1">
      <c r="A2698" s="380"/>
      <c r="F2698" s="356"/>
      <c r="G2698" s="356"/>
      <c r="H2698" s="356"/>
      <c r="I2698" s="356"/>
      <c r="J2698" s="411"/>
      <c r="K2698" s="364"/>
      <c r="L2698" s="362"/>
    </row>
    <row r="2699" spans="1:12" ht="12.75" customHeight="1">
      <c r="A2699" s="380"/>
      <c r="D2699" s="344" t="s">
        <v>692</v>
      </c>
      <c r="E2699" s="345">
        <v>0</v>
      </c>
      <c r="F2699" s="356"/>
      <c r="G2699" s="356"/>
      <c r="H2699" s="356"/>
      <c r="I2699" s="356">
        <v>0.5</v>
      </c>
      <c r="J2699" s="414">
        <f>+PRODUCT(E2699:I2699)</f>
        <v>0</v>
      </c>
      <c r="K2699" s="364"/>
      <c r="L2699" s="362"/>
    </row>
    <row r="2700" spans="1:12" ht="12.75" customHeight="1">
      <c r="A2700" s="380"/>
      <c r="F2700" s="356"/>
      <c r="G2700" s="356"/>
      <c r="H2700" s="356"/>
      <c r="I2700" s="356"/>
      <c r="J2700" s="411"/>
      <c r="K2700" s="364"/>
      <c r="L2700" s="362"/>
    </row>
    <row r="2701" spans="1:12" ht="12.75" customHeight="1">
      <c r="A2701" s="380"/>
      <c r="D2701" s="344" t="s">
        <v>693</v>
      </c>
      <c r="E2701" s="345">
        <v>0</v>
      </c>
      <c r="F2701" s="356"/>
      <c r="G2701" s="356"/>
      <c r="H2701" s="356"/>
      <c r="I2701" s="356">
        <v>3.17</v>
      </c>
      <c r="J2701" s="414">
        <f>+PRODUCT(E2701:I2701)</f>
        <v>0</v>
      </c>
      <c r="K2701" s="364"/>
      <c r="L2701" s="362"/>
    </row>
    <row r="2702" spans="1:12" ht="12.75" customHeight="1">
      <c r="A2702" s="380"/>
      <c r="F2702" s="356"/>
      <c r="G2702" s="356"/>
      <c r="H2702" s="356"/>
      <c r="I2702" s="356"/>
      <c r="J2702" s="411"/>
      <c r="K2702" s="364"/>
      <c r="L2702" s="362"/>
    </row>
    <row r="2703" spans="1:12" ht="12.75" customHeight="1">
      <c r="A2703" s="380"/>
      <c r="C2703" s="363" t="s">
        <v>619</v>
      </c>
      <c r="F2703" s="356"/>
      <c r="G2703" s="356"/>
      <c r="H2703" s="356"/>
      <c r="I2703" s="391"/>
      <c r="J2703" s="411">
        <f>+J2705</f>
        <v>0</v>
      </c>
      <c r="K2703" s="364"/>
      <c r="L2703" s="362"/>
    </row>
    <row r="2704" spans="1:12" ht="12.75" customHeight="1">
      <c r="A2704" s="380"/>
      <c r="C2704" s="352"/>
      <c r="F2704" s="356"/>
      <c r="G2704" s="356"/>
      <c r="H2704" s="356"/>
      <c r="I2704" s="391"/>
      <c r="J2704" s="411"/>
      <c r="K2704" s="364"/>
      <c r="L2704" s="362"/>
    </row>
    <row r="2705" spans="1:14" ht="12.75" customHeight="1">
      <c r="A2705" s="380"/>
      <c r="C2705" s="352" t="s">
        <v>605</v>
      </c>
      <c r="F2705" s="356"/>
      <c r="G2705" s="356"/>
      <c r="H2705" s="356"/>
      <c r="I2705" s="391"/>
      <c r="J2705" s="411">
        <f>+SUM(J2708:J2720)</f>
        <v>0</v>
      </c>
      <c r="K2705" s="364"/>
      <c r="L2705" s="362"/>
    </row>
    <row r="2706" spans="1:14" ht="12.75" customHeight="1">
      <c r="A2706" s="380"/>
      <c r="D2706" s="344" t="s">
        <v>352</v>
      </c>
      <c r="F2706" s="356"/>
      <c r="G2706" s="356"/>
      <c r="H2706" s="356"/>
      <c r="I2706" s="356"/>
      <c r="J2706" s="411"/>
      <c r="K2706" s="364"/>
      <c r="L2706" s="362"/>
      <c r="M2706" s="253">
        <v>29.1</v>
      </c>
      <c r="N2706" s="253" t="s">
        <v>349</v>
      </c>
    </row>
    <row r="2707" spans="1:14" ht="12.75" customHeight="1">
      <c r="A2707" s="380"/>
      <c r="F2707" s="356"/>
      <c r="G2707" s="356"/>
      <c r="H2707" s="356"/>
      <c r="I2707" s="356"/>
      <c r="J2707" s="411"/>
      <c r="K2707" s="364"/>
      <c r="L2707" s="362"/>
    </row>
    <row r="2708" spans="1:14" ht="12.75" customHeight="1">
      <c r="A2708" s="380"/>
      <c r="D2708" s="344" t="s">
        <v>687</v>
      </c>
      <c r="E2708" s="345">
        <v>0</v>
      </c>
      <c r="F2708" s="356"/>
      <c r="G2708" s="356"/>
      <c r="H2708" s="356"/>
      <c r="I2708" s="356">
        <v>0.77</v>
      </c>
      <c r="J2708" s="414">
        <f>+PRODUCT(E2708:I2708)</f>
        <v>0</v>
      </c>
      <c r="K2708" s="364"/>
      <c r="L2708" s="362"/>
    </row>
    <row r="2709" spans="1:14" ht="12.75" customHeight="1">
      <c r="A2709" s="380"/>
      <c r="F2709" s="356"/>
      <c r="G2709" s="356"/>
      <c r="H2709" s="356"/>
      <c r="I2709" s="356"/>
      <c r="J2709" s="411"/>
      <c r="K2709" s="364"/>
      <c r="L2709" s="362"/>
    </row>
    <row r="2710" spans="1:14" ht="12.75" customHeight="1">
      <c r="A2710" s="380"/>
      <c r="D2710" s="344" t="s">
        <v>688</v>
      </c>
      <c r="E2710" s="345">
        <v>0</v>
      </c>
      <c r="F2710" s="356"/>
      <c r="G2710" s="356"/>
      <c r="H2710" s="356"/>
      <c r="I2710" s="356">
        <v>0.49</v>
      </c>
      <c r="J2710" s="414">
        <f>+PRODUCT(E2710:I2710)</f>
        <v>0</v>
      </c>
      <c r="K2710" s="364"/>
      <c r="L2710" s="362"/>
    </row>
    <row r="2711" spans="1:14" ht="12.75" customHeight="1">
      <c r="A2711" s="380"/>
      <c r="F2711" s="356"/>
      <c r="G2711" s="356"/>
      <c r="H2711" s="356"/>
      <c r="I2711" s="356"/>
      <c r="J2711" s="411"/>
      <c r="K2711" s="364"/>
      <c r="L2711" s="362"/>
    </row>
    <row r="2712" spans="1:14" ht="12.75" customHeight="1">
      <c r="A2712" s="380"/>
      <c r="D2712" s="344" t="s">
        <v>689</v>
      </c>
      <c r="E2712" s="345">
        <v>0</v>
      </c>
      <c r="F2712" s="356"/>
      <c r="G2712" s="356"/>
      <c r="H2712" s="356"/>
      <c r="I2712" s="356">
        <v>0.53</v>
      </c>
      <c r="J2712" s="414">
        <f>+PRODUCT(E2712:I2712)</f>
        <v>0</v>
      </c>
      <c r="K2712" s="364"/>
      <c r="L2712" s="362"/>
    </row>
    <row r="2713" spans="1:14" ht="12.75" customHeight="1">
      <c r="A2713" s="380"/>
      <c r="F2713" s="356"/>
      <c r="G2713" s="356"/>
      <c r="H2713" s="356"/>
      <c r="I2713" s="356"/>
      <c r="J2713" s="411"/>
      <c r="K2713" s="364"/>
      <c r="L2713" s="362"/>
    </row>
    <row r="2714" spans="1:14" ht="12.75" customHeight="1">
      <c r="A2714" s="380"/>
      <c r="D2714" s="344" t="s">
        <v>690</v>
      </c>
      <c r="E2714" s="345">
        <v>0</v>
      </c>
      <c r="F2714" s="356">
        <v>0</v>
      </c>
      <c r="G2714" s="356">
        <v>0.5</v>
      </c>
      <c r="H2714" s="356"/>
      <c r="I2714" s="356"/>
      <c r="J2714" s="414">
        <f>+PRODUCT(E2714:I2714)</f>
        <v>0</v>
      </c>
      <c r="K2714" s="364"/>
      <c r="L2714" s="362"/>
    </row>
    <row r="2715" spans="1:14" ht="12.75" customHeight="1">
      <c r="A2715" s="380"/>
      <c r="F2715" s="356"/>
      <c r="G2715" s="356"/>
      <c r="H2715" s="356"/>
      <c r="I2715" s="356"/>
      <c r="J2715" s="411"/>
      <c r="K2715" s="364"/>
      <c r="L2715" s="362"/>
    </row>
    <row r="2716" spans="1:14" ht="12.75" customHeight="1">
      <c r="A2716" s="380"/>
      <c r="D2716" s="344" t="s">
        <v>691</v>
      </c>
      <c r="E2716" s="345">
        <v>0</v>
      </c>
      <c r="F2716" s="356">
        <v>2.4</v>
      </c>
      <c r="G2716" s="356">
        <v>0.4</v>
      </c>
      <c r="H2716" s="356"/>
      <c r="I2716" s="356"/>
      <c r="J2716" s="414">
        <f>+PRODUCT(E2716:I2716)</f>
        <v>0</v>
      </c>
      <c r="K2716" s="364"/>
      <c r="L2716" s="362"/>
    </row>
    <row r="2717" spans="1:14" ht="12.75" customHeight="1">
      <c r="A2717" s="380"/>
      <c r="F2717" s="356"/>
      <c r="G2717" s="356"/>
      <c r="H2717" s="356"/>
      <c r="I2717" s="356"/>
      <c r="J2717" s="411"/>
      <c r="K2717" s="364"/>
      <c r="L2717" s="362"/>
    </row>
    <row r="2718" spans="1:14" ht="12.75" customHeight="1">
      <c r="A2718" s="380"/>
      <c r="D2718" s="344" t="s">
        <v>692</v>
      </c>
      <c r="E2718" s="345">
        <v>0</v>
      </c>
      <c r="F2718" s="356"/>
      <c r="G2718" s="356"/>
      <c r="H2718" s="356"/>
      <c r="I2718" s="356">
        <v>0.5</v>
      </c>
      <c r="J2718" s="414">
        <f>+PRODUCT(E2718:I2718)</f>
        <v>0</v>
      </c>
      <c r="K2718" s="364"/>
      <c r="L2718" s="362"/>
    </row>
    <row r="2719" spans="1:14" ht="12.75" customHeight="1">
      <c r="A2719" s="380"/>
      <c r="F2719" s="356"/>
      <c r="G2719" s="356"/>
      <c r="H2719" s="356"/>
      <c r="I2719" s="356"/>
      <c r="J2719" s="411"/>
      <c r="K2719" s="364"/>
      <c r="L2719" s="362"/>
    </row>
    <row r="2720" spans="1:14" ht="12.75" customHeight="1">
      <c r="A2720" s="380"/>
      <c r="D2720" s="344" t="s">
        <v>693</v>
      </c>
      <c r="E2720" s="345">
        <v>0</v>
      </c>
      <c r="F2720" s="356"/>
      <c r="G2720" s="356"/>
      <c r="H2720" s="356"/>
      <c r="I2720" s="356">
        <v>3.17</v>
      </c>
      <c r="J2720" s="414">
        <f>+PRODUCT(E2720:I2720)</f>
        <v>0</v>
      </c>
      <c r="K2720" s="364"/>
      <c r="L2720" s="362"/>
    </row>
    <row r="2721" spans="1:12" ht="12.75" customHeight="1">
      <c r="A2721" s="380"/>
      <c r="F2721" s="356"/>
      <c r="G2721" s="356"/>
      <c r="H2721" s="356"/>
      <c r="I2721" s="356"/>
      <c r="J2721" s="411"/>
      <c r="K2721" s="364"/>
      <c r="L2721" s="362"/>
    </row>
    <row r="2722" spans="1:12" ht="12.75" customHeight="1">
      <c r="A2722" s="380"/>
      <c r="C2722" s="363" t="s">
        <v>620</v>
      </c>
      <c r="F2722" s="356"/>
      <c r="G2722" s="356"/>
      <c r="H2722" s="356"/>
      <c r="I2722" s="391"/>
      <c r="J2722" s="411">
        <f>+J2725</f>
        <v>11.89</v>
      </c>
      <c r="K2722" s="364"/>
      <c r="L2722" s="362"/>
    </row>
    <row r="2723" spans="1:12" ht="12.75" customHeight="1">
      <c r="A2723" s="380"/>
      <c r="C2723" s="352"/>
      <c r="F2723" s="356"/>
      <c r="G2723" s="356"/>
      <c r="H2723" s="356"/>
      <c r="I2723" s="391"/>
      <c r="J2723" s="411"/>
      <c r="K2723" s="364"/>
      <c r="L2723" s="362"/>
    </row>
    <row r="2724" spans="1:12" ht="12.75" customHeight="1">
      <c r="A2724" s="380"/>
      <c r="C2724" s="352" t="s">
        <v>395</v>
      </c>
      <c r="F2724" s="356"/>
      <c r="G2724" s="356"/>
      <c r="H2724" s="356"/>
      <c r="I2724" s="391"/>
      <c r="J2724" s="411"/>
      <c r="K2724" s="364"/>
      <c r="L2724" s="362"/>
    </row>
    <row r="2725" spans="1:12" ht="12.75" customHeight="1">
      <c r="A2725" s="380"/>
      <c r="D2725" s="344" t="s">
        <v>621</v>
      </c>
      <c r="F2725" s="356"/>
      <c r="G2725" s="356"/>
      <c r="H2725" s="356"/>
      <c r="I2725" s="356"/>
      <c r="J2725" s="411">
        <f>+SUM(J2727:J2740)</f>
        <v>11.89</v>
      </c>
      <c r="K2725" s="364"/>
      <c r="L2725" s="362"/>
    </row>
    <row r="2726" spans="1:12" ht="12.75" customHeight="1">
      <c r="A2726" s="380"/>
      <c r="F2726" s="356"/>
      <c r="G2726" s="356"/>
      <c r="H2726" s="356"/>
      <c r="I2726" s="356"/>
      <c r="J2726" s="411"/>
      <c r="K2726" s="364"/>
      <c r="L2726" s="362"/>
    </row>
    <row r="2727" spans="1:12" ht="12.75" customHeight="1">
      <c r="A2727" s="380"/>
      <c r="D2727" s="344" t="s">
        <v>687</v>
      </c>
      <c r="E2727" s="345">
        <v>0</v>
      </c>
      <c r="F2727" s="356"/>
      <c r="G2727" s="356"/>
      <c r="H2727" s="356"/>
      <c r="I2727" s="356">
        <v>0.77</v>
      </c>
      <c r="J2727" s="414">
        <f>+PRODUCT(E2727:I2727)</f>
        <v>0</v>
      </c>
      <c r="K2727" s="364"/>
      <c r="L2727" s="362"/>
    </row>
    <row r="2728" spans="1:12" ht="12.75" customHeight="1">
      <c r="A2728" s="380"/>
      <c r="F2728" s="356"/>
      <c r="G2728" s="356"/>
      <c r="H2728" s="356"/>
      <c r="I2728" s="356"/>
      <c r="J2728" s="411"/>
      <c r="K2728" s="364"/>
      <c r="L2728" s="362"/>
    </row>
    <row r="2729" spans="1:12" ht="12.75" customHeight="1">
      <c r="A2729" s="380"/>
      <c r="D2729" s="344" t="s">
        <v>688</v>
      </c>
      <c r="E2729" s="345">
        <v>1</v>
      </c>
      <c r="F2729" s="356"/>
      <c r="G2729" s="356"/>
      <c r="H2729" s="356"/>
      <c r="I2729" s="356">
        <v>0.49</v>
      </c>
      <c r="J2729" s="414">
        <f>+PRODUCT(E2729:I2729)</f>
        <v>0.49</v>
      </c>
      <c r="K2729" s="364"/>
      <c r="L2729" s="362"/>
    </row>
    <row r="2730" spans="1:12" ht="12.75" customHeight="1">
      <c r="A2730" s="380"/>
      <c r="F2730" s="356"/>
      <c r="G2730" s="356"/>
      <c r="H2730" s="356"/>
      <c r="I2730" s="356"/>
      <c r="J2730" s="411"/>
      <c r="K2730" s="364"/>
      <c r="L2730" s="362"/>
    </row>
    <row r="2731" spans="1:12" ht="12.75" customHeight="1">
      <c r="A2731" s="380"/>
      <c r="D2731" s="344" t="s">
        <v>689</v>
      </c>
      <c r="E2731" s="345">
        <v>0</v>
      </c>
      <c r="F2731" s="356"/>
      <c r="G2731" s="356"/>
      <c r="H2731" s="356"/>
      <c r="I2731" s="356">
        <v>0.53</v>
      </c>
      <c r="J2731" s="414">
        <f>+PRODUCT(E2731:I2731)</f>
        <v>0</v>
      </c>
      <c r="K2731" s="364"/>
      <c r="L2731" s="362"/>
    </row>
    <row r="2732" spans="1:12" ht="12.75" customHeight="1">
      <c r="A2732" s="380"/>
      <c r="F2732" s="356"/>
      <c r="G2732" s="356"/>
      <c r="H2732" s="356"/>
      <c r="I2732" s="356"/>
      <c r="J2732" s="411"/>
      <c r="K2732" s="364"/>
      <c r="L2732" s="362"/>
    </row>
    <row r="2733" spans="1:12" ht="12.75" customHeight="1">
      <c r="A2733" s="380"/>
      <c r="D2733" s="344" t="s">
        <v>690</v>
      </c>
      <c r="E2733" s="345">
        <v>1</v>
      </c>
      <c r="F2733" s="356">
        <v>3.6</v>
      </c>
      <c r="G2733" s="356">
        <v>0.5</v>
      </c>
      <c r="H2733" s="356"/>
      <c r="I2733" s="356"/>
      <c r="J2733" s="414">
        <f>+PRODUCT(E2733:I2733)</f>
        <v>1.8</v>
      </c>
      <c r="K2733" s="364"/>
      <c r="L2733" s="362"/>
    </row>
    <row r="2734" spans="1:12" ht="12.75" customHeight="1">
      <c r="A2734" s="380"/>
      <c r="F2734" s="356"/>
      <c r="G2734" s="356"/>
      <c r="H2734" s="356"/>
      <c r="I2734" s="356"/>
      <c r="J2734" s="411"/>
      <c r="K2734" s="364"/>
      <c r="L2734" s="362"/>
    </row>
    <row r="2735" spans="1:12" ht="12.75" customHeight="1">
      <c r="A2735" s="380"/>
      <c r="D2735" s="344" t="s">
        <v>691</v>
      </c>
      <c r="E2735" s="345">
        <v>5</v>
      </c>
      <c r="F2735" s="356">
        <v>2.4</v>
      </c>
      <c r="G2735" s="356">
        <v>0.4</v>
      </c>
      <c r="H2735" s="356"/>
      <c r="I2735" s="356"/>
      <c r="J2735" s="414">
        <f>+PRODUCT(E2735:I2735)</f>
        <v>4.8000000000000007</v>
      </c>
      <c r="K2735" s="364"/>
      <c r="L2735" s="362"/>
    </row>
    <row r="2736" spans="1:12" ht="12.75" customHeight="1">
      <c r="A2736" s="380"/>
      <c r="E2736" s="345">
        <v>5</v>
      </c>
      <c r="F2736" s="356">
        <v>2.4</v>
      </c>
      <c r="G2736" s="356">
        <v>0.4</v>
      </c>
      <c r="H2736" s="356"/>
      <c r="I2736" s="356"/>
      <c r="J2736" s="414">
        <f>+PRODUCT(E2736:I2736)</f>
        <v>4.8000000000000007</v>
      </c>
      <c r="K2736" s="364"/>
      <c r="L2736" s="362"/>
    </row>
    <row r="2737" spans="1:14" ht="12.75" customHeight="1">
      <c r="A2737" s="380"/>
      <c r="F2737" s="356"/>
      <c r="G2737" s="356"/>
      <c r="H2737" s="356"/>
      <c r="I2737" s="356"/>
      <c r="J2737" s="411"/>
      <c r="K2737" s="364"/>
      <c r="L2737" s="362"/>
    </row>
    <row r="2738" spans="1:14" ht="12.75" customHeight="1">
      <c r="A2738" s="380"/>
      <c r="D2738" s="344" t="s">
        <v>692</v>
      </c>
      <c r="E2738" s="345">
        <v>0</v>
      </c>
      <c r="F2738" s="356"/>
      <c r="G2738" s="356"/>
      <c r="H2738" s="356"/>
      <c r="I2738" s="356">
        <v>0.5</v>
      </c>
      <c r="J2738" s="414">
        <f>+PRODUCT(E2738:I2738)</f>
        <v>0</v>
      </c>
      <c r="K2738" s="364"/>
      <c r="L2738" s="362"/>
    </row>
    <row r="2739" spans="1:14" ht="12.75" customHeight="1">
      <c r="A2739" s="380"/>
      <c r="F2739" s="356"/>
      <c r="G2739" s="356"/>
      <c r="H2739" s="356"/>
      <c r="I2739" s="356"/>
      <c r="J2739" s="411"/>
      <c r="K2739" s="364"/>
      <c r="L2739" s="362"/>
    </row>
    <row r="2740" spans="1:14" ht="12.75" customHeight="1">
      <c r="A2740" s="380"/>
      <c r="D2740" s="344" t="s">
        <v>693</v>
      </c>
      <c r="E2740" s="345">
        <v>0</v>
      </c>
      <c r="F2740" s="356"/>
      <c r="G2740" s="356"/>
      <c r="H2740" s="356"/>
      <c r="I2740" s="356">
        <v>3.17</v>
      </c>
      <c r="J2740" s="414">
        <f>+PRODUCT(E2740:I2740)</f>
        <v>0</v>
      </c>
      <c r="K2740" s="364"/>
      <c r="L2740" s="362"/>
    </row>
    <row r="2741" spans="1:14" ht="12.75" customHeight="1">
      <c r="A2741" s="380"/>
      <c r="F2741" s="356"/>
      <c r="G2741" s="356"/>
      <c r="H2741" s="356"/>
      <c r="I2741" s="356"/>
      <c r="J2741" s="411"/>
      <c r="K2741" s="364"/>
      <c r="L2741" s="362"/>
    </row>
    <row r="2742" spans="1:14" ht="12.75" customHeight="1">
      <c r="A2742" s="380"/>
      <c r="C2742" s="363" t="s">
        <v>622</v>
      </c>
      <c r="F2742" s="356"/>
      <c r="G2742" s="356"/>
      <c r="H2742" s="356"/>
      <c r="I2742" s="391"/>
      <c r="J2742" s="411"/>
      <c r="K2742" s="364"/>
      <c r="L2742" s="362"/>
    </row>
    <row r="2743" spans="1:14" ht="13.5" customHeight="1">
      <c r="A2743" s="380"/>
      <c r="C2743" s="352"/>
      <c r="F2743" s="356"/>
      <c r="G2743" s="356"/>
      <c r="H2743" s="356"/>
      <c r="I2743" s="391"/>
      <c r="J2743" s="411">
        <f>+J2745+J2762</f>
        <v>14.700000000000003</v>
      </c>
      <c r="K2743" s="364"/>
      <c r="L2743" s="362"/>
    </row>
    <row r="2744" spans="1:14" ht="12.75" customHeight="1">
      <c r="A2744" s="380"/>
      <c r="C2744" s="352" t="s">
        <v>395</v>
      </c>
      <c r="F2744" s="356"/>
      <c r="G2744" s="356"/>
      <c r="H2744" s="356"/>
      <c r="I2744" s="391"/>
      <c r="J2744" s="411"/>
      <c r="K2744" s="364"/>
      <c r="L2744" s="362"/>
    </row>
    <row r="2745" spans="1:14" ht="12.75" customHeight="1">
      <c r="A2745" s="380"/>
      <c r="D2745" s="344" t="s">
        <v>623</v>
      </c>
      <c r="F2745" s="356"/>
      <c r="G2745" s="356"/>
      <c r="H2745" s="356"/>
      <c r="I2745" s="356"/>
      <c r="J2745" s="411">
        <f>+SUM(J2746:J2759)</f>
        <v>9.370000000000001</v>
      </c>
      <c r="K2745" s="364"/>
      <c r="L2745" s="362"/>
      <c r="M2745" s="253">
        <v>29.3</v>
      </c>
      <c r="N2745" s="253" t="s">
        <v>624</v>
      </c>
    </row>
    <row r="2746" spans="1:14" ht="12.75" customHeight="1">
      <c r="A2746" s="380"/>
      <c r="F2746" s="356"/>
      <c r="G2746" s="356"/>
      <c r="H2746" s="356"/>
      <c r="I2746" s="356"/>
      <c r="J2746" s="411"/>
      <c r="K2746" s="364"/>
      <c r="L2746" s="362"/>
    </row>
    <row r="2747" spans="1:14" ht="12.75" customHeight="1">
      <c r="A2747" s="380"/>
      <c r="D2747" s="344" t="s">
        <v>687</v>
      </c>
      <c r="E2747" s="345">
        <v>1</v>
      </c>
      <c r="F2747" s="356"/>
      <c r="G2747" s="356"/>
      <c r="H2747" s="356"/>
      <c r="I2747" s="356">
        <v>0.77</v>
      </c>
      <c r="J2747" s="414">
        <f>+PRODUCT(E2747:I2747)</f>
        <v>0.77</v>
      </c>
      <c r="K2747" s="364"/>
      <c r="L2747" s="362"/>
    </row>
    <row r="2748" spans="1:14" ht="12.75" customHeight="1">
      <c r="A2748" s="380"/>
      <c r="F2748" s="356"/>
      <c r="G2748" s="356"/>
      <c r="H2748" s="356"/>
      <c r="I2748" s="356"/>
      <c r="J2748" s="411"/>
      <c r="K2748" s="364"/>
      <c r="L2748" s="362"/>
    </row>
    <row r="2749" spans="1:14" ht="12.75" customHeight="1">
      <c r="A2749" s="380"/>
      <c r="D2749" s="344" t="s">
        <v>688</v>
      </c>
      <c r="E2749" s="345">
        <v>0</v>
      </c>
      <c r="F2749" s="356"/>
      <c r="G2749" s="356"/>
      <c r="H2749" s="356"/>
      <c r="I2749" s="356">
        <v>0.49</v>
      </c>
      <c r="J2749" s="414">
        <f>+PRODUCT(E2749:I2749)</f>
        <v>0</v>
      </c>
      <c r="K2749" s="364"/>
      <c r="L2749" s="362"/>
    </row>
    <row r="2750" spans="1:14" ht="12.75" customHeight="1">
      <c r="A2750" s="380"/>
      <c r="F2750" s="356"/>
      <c r="G2750" s="356"/>
      <c r="H2750" s="356"/>
      <c r="I2750" s="356"/>
      <c r="J2750" s="411"/>
      <c r="K2750" s="364"/>
      <c r="L2750" s="362"/>
    </row>
    <row r="2751" spans="1:14" ht="12.75" customHeight="1">
      <c r="A2751" s="380"/>
      <c r="D2751" s="344" t="s">
        <v>689</v>
      </c>
      <c r="E2751" s="345">
        <v>0</v>
      </c>
      <c r="F2751" s="356"/>
      <c r="G2751" s="356"/>
      <c r="H2751" s="356"/>
      <c r="I2751" s="356">
        <v>0.53</v>
      </c>
      <c r="J2751" s="414">
        <f>+PRODUCT(E2751:I2751)</f>
        <v>0</v>
      </c>
      <c r="K2751" s="364"/>
      <c r="L2751" s="362"/>
    </row>
    <row r="2752" spans="1:14" ht="12.75" customHeight="1">
      <c r="A2752" s="380"/>
      <c r="F2752" s="356"/>
      <c r="G2752" s="356"/>
      <c r="H2752" s="356"/>
      <c r="I2752" s="356"/>
      <c r="J2752" s="411"/>
      <c r="K2752" s="364"/>
      <c r="L2752" s="362"/>
    </row>
    <row r="2753" spans="1:12" ht="12.75" customHeight="1">
      <c r="A2753" s="380"/>
      <c r="D2753" s="344" t="s">
        <v>690</v>
      </c>
      <c r="E2753" s="345">
        <v>1</v>
      </c>
      <c r="F2753" s="356">
        <v>3.6</v>
      </c>
      <c r="G2753" s="356">
        <v>0.5</v>
      </c>
      <c r="H2753" s="356"/>
      <c r="I2753" s="356"/>
      <c r="J2753" s="414">
        <f>+PRODUCT(E2753:I2753)</f>
        <v>1.8</v>
      </c>
      <c r="K2753" s="364"/>
      <c r="L2753" s="362"/>
    </row>
    <row r="2754" spans="1:12" ht="12.75" customHeight="1">
      <c r="A2754" s="380"/>
      <c r="F2754" s="356"/>
      <c r="G2754" s="356"/>
      <c r="H2754" s="356"/>
      <c r="I2754" s="356"/>
      <c r="J2754" s="411"/>
      <c r="K2754" s="364"/>
      <c r="L2754" s="362"/>
    </row>
    <row r="2755" spans="1:12" ht="12.75" customHeight="1">
      <c r="A2755" s="380"/>
      <c r="D2755" s="344" t="s">
        <v>691</v>
      </c>
      <c r="E2755" s="345">
        <v>5</v>
      </c>
      <c r="F2755" s="356">
        <v>2.4</v>
      </c>
      <c r="G2755" s="356">
        <v>0.4</v>
      </c>
      <c r="H2755" s="356"/>
      <c r="I2755" s="356"/>
      <c r="J2755" s="414">
        <f>+PRODUCT(E2755:I2755)</f>
        <v>4.8000000000000007</v>
      </c>
      <c r="K2755" s="364"/>
      <c r="L2755" s="362"/>
    </row>
    <row r="2756" spans="1:12" ht="12.75" customHeight="1">
      <c r="A2756" s="380"/>
      <c r="F2756" s="356"/>
      <c r="G2756" s="356"/>
      <c r="H2756" s="356"/>
      <c r="I2756" s="356"/>
      <c r="J2756" s="411"/>
      <c r="K2756" s="364"/>
      <c r="L2756" s="362"/>
    </row>
    <row r="2757" spans="1:12" ht="12.75" customHeight="1">
      <c r="A2757" s="380"/>
      <c r="D2757" s="344" t="s">
        <v>692</v>
      </c>
      <c r="E2757" s="345">
        <v>4</v>
      </c>
      <c r="F2757" s="356"/>
      <c r="G2757" s="356"/>
      <c r="H2757" s="356"/>
      <c r="I2757" s="356">
        <v>0.5</v>
      </c>
      <c r="J2757" s="414">
        <f>+PRODUCT(E2757:I2757)</f>
        <v>2</v>
      </c>
      <c r="K2757" s="364"/>
      <c r="L2757" s="362"/>
    </row>
    <row r="2758" spans="1:12" ht="12.75" customHeight="1">
      <c r="A2758" s="380"/>
      <c r="F2758" s="356"/>
      <c r="G2758" s="356"/>
      <c r="H2758" s="356"/>
      <c r="I2758" s="356"/>
      <c r="J2758" s="411"/>
      <c r="K2758" s="364"/>
      <c r="L2758" s="362"/>
    </row>
    <row r="2759" spans="1:12" ht="12.75" customHeight="1">
      <c r="A2759" s="380"/>
      <c r="D2759" s="344" t="s">
        <v>693</v>
      </c>
      <c r="E2759" s="345">
        <v>0</v>
      </c>
      <c r="F2759" s="356"/>
      <c r="G2759" s="356"/>
      <c r="H2759" s="356"/>
      <c r="I2759" s="356">
        <v>3.17</v>
      </c>
      <c r="J2759" s="414">
        <f>+PRODUCT(E2759:I2759)</f>
        <v>0</v>
      </c>
      <c r="K2759" s="364"/>
      <c r="L2759" s="362"/>
    </row>
    <row r="2760" spans="1:12" ht="12.75" customHeight="1">
      <c r="A2760" s="380"/>
      <c r="F2760" s="356"/>
      <c r="G2760" s="356"/>
      <c r="H2760" s="356"/>
      <c r="I2760" s="356"/>
      <c r="J2760" s="411"/>
      <c r="K2760" s="364"/>
      <c r="L2760" s="362"/>
    </row>
    <row r="2761" spans="1:12" ht="12.75" customHeight="1">
      <c r="A2761" s="380"/>
      <c r="C2761" s="352" t="s">
        <v>607</v>
      </c>
      <c r="F2761" s="356"/>
      <c r="G2761" s="356"/>
      <c r="H2761" s="356"/>
      <c r="I2761" s="391"/>
      <c r="J2761" s="411"/>
      <c r="K2761" s="364"/>
      <c r="L2761" s="362"/>
    </row>
    <row r="2762" spans="1:12" ht="12.75" customHeight="1">
      <c r="A2762" s="380"/>
      <c r="D2762" s="344" t="s">
        <v>625</v>
      </c>
      <c r="F2762" s="356"/>
      <c r="G2762" s="356"/>
      <c r="H2762" s="356"/>
      <c r="I2762" s="356"/>
      <c r="J2762" s="411">
        <f>+SUM(J2764:J2776)</f>
        <v>5.330000000000001</v>
      </c>
      <c r="K2762" s="364"/>
      <c r="L2762" s="362"/>
    </row>
    <row r="2763" spans="1:12" ht="12.75" customHeight="1">
      <c r="A2763" s="380"/>
      <c r="F2763" s="356"/>
      <c r="G2763" s="356"/>
      <c r="H2763" s="356"/>
      <c r="I2763" s="356"/>
      <c r="J2763" s="411"/>
      <c r="K2763" s="364"/>
      <c r="L2763" s="362"/>
    </row>
    <row r="2764" spans="1:12" ht="12.75" customHeight="1">
      <c r="A2764" s="380"/>
      <c r="D2764" s="344" t="s">
        <v>687</v>
      </c>
      <c r="E2764" s="345">
        <v>0</v>
      </c>
      <c r="F2764" s="356"/>
      <c r="G2764" s="356"/>
      <c r="H2764" s="356"/>
      <c r="I2764" s="356">
        <v>0.77</v>
      </c>
      <c r="J2764" s="414">
        <f>+PRODUCT(E2764:I2764)</f>
        <v>0</v>
      </c>
      <c r="K2764" s="364"/>
      <c r="L2764" s="362"/>
    </row>
    <row r="2765" spans="1:12" ht="12.75" customHeight="1">
      <c r="A2765" s="380"/>
      <c r="F2765" s="356"/>
      <c r="G2765" s="356"/>
      <c r="H2765" s="356"/>
      <c r="I2765" s="356"/>
      <c r="J2765" s="411"/>
      <c r="K2765" s="364"/>
      <c r="L2765" s="362"/>
    </row>
    <row r="2766" spans="1:12" ht="12.75" customHeight="1">
      <c r="A2766" s="380"/>
      <c r="D2766" s="344" t="s">
        <v>688</v>
      </c>
      <c r="E2766" s="345">
        <v>0</v>
      </c>
      <c r="F2766" s="356"/>
      <c r="G2766" s="356"/>
      <c r="H2766" s="356"/>
      <c r="I2766" s="356">
        <v>0.49</v>
      </c>
      <c r="J2766" s="414">
        <f>+PRODUCT(E2766:I2766)</f>
        <v>0</v>
      </c>
      <c r="K2766" s="364"/>
      <c r="L2766" s="362"/>
    </row>
    <row r="2767" spans="1:12" ht="12.75" customHeight="1">
      <c r="A2767" s="380"/>
      <c r="F2767" s="356"/>
      <c r="G2767" s="356"/>
      <c r="H2767" s="356"/>
      <c r="I2767" s="356"/>
      <c r="J2767" s="411"/>
      <c r="K2767" s="364"/>
      <c r="L2767" s="362"/>
    </row>
    <row r="2768" spans="1:12" ht="12.75" customHeight="1">
      <c r="A2768" s="380"/>
      <c r="D2768" s="344" t="s">
        <v>689</v>
      </c>
      <c r="E2768" s="345">
        <v>1</v>
      </c>
      <c r="F2768" s="356"/>
      <c r="G2768" s="356"/>
      <c r="H2768" s="356"/>
      <c r="I2768" s="356">
        <v>0.53</v>
      </c>
      <c r="J2768" s="414">
        <f>+PRODUCT(E2768:I2768)</f>
        <v>0.53</v>
      </c>
      <c r="K2768" s="364"/>
      <c r="L2768" s="362"/>
    </row>
    <row r="2769" spans="1:12" ht="12.75" customHeight="1">
      <c r="A2769" s="380"/>
      <c r="F2769" s="356"/>
      <c r="G2769" s="356"/>
      <c r="H2769" s="356"/>
      <c r="I2769" s="356"/>
      <c r="J2769" s="411"/>
      <c r="K2769" s="364"/>
      <c r="L2769" s="362"/>
    </row>
    <row r="2770" spans="1:12" ht="12.75" customHeight="1">
      <c r="A2770" s="380"/>
      <c r="D2770" s="344" t="s">
        <v>690</v>
      </c>
      <c r="E2770" s="345">
        <v>0</v>
      </c>
      <c r="F2770" s="356">
        <v>0</v>
      </c>
      <c r="G2770" s="356">
        <v>0.5</v>
      </c>
      <c r="H2770" s="356"/>
      <c r="I2770" s="356"/>
      <c r="J2770" s="414">
        <f>+PRODUCT(E2770:I2770)</f>
        <v>0</v>
      </c>
      <c r="K2770" s="364"/>
      <c r="L2770" s="362"/>
    </row>
    <row r="2771" spans="1:12" ht="12.75" customHeight="1">
      <c r="A2771" s="380"/>
      <c r="F2771" s="356"/>
      <c r="G2771" s="356"/>
      <c r="H2771" s="356"/>
      <c r="I2771" s="356"/>
      <c r="J2771" s="411"/>
      <c r="K2771" s="364"/>
      <c r="L2771" s="362"/>
    </row>
    <row r="2772" spans="1:12" ht="12.75" customHeight="1">
      <c r="A2772" s="380"/>
      <c r="D2772" s="344" t="s">
        <v>691</v>
      </c>
      <c r="E2772" s="345">
        <v>5</v>
      </c>
      <c r="F2772" s="356">
        <v>2.4</v>
      </c>
      <c r="G2772" s="356">
        <v>0.4</v>
      </c>
      <c r="H2772" s="356"/>
      <c r="I2772" s="356"/>
      <c r="J2772" s="414">
        <f>+PRODUCT(E2772:I2772)</f>
        <v>4.8000000000000007</v>
      </c>
      <c r="K2772" s="364"/>
      <c r="L2772" s="362"/>
    </row>
    <row r="2773" spans="1:12" ht="12.75" customHeight="1">
      <c r="A2773" s="380"/>
      <c r="F2773" s="356"/>
      <c r="G2773" s="356"/>
      <c r="H2773" s="356"/>
      <c r="I2773" s="356"/>
      <c r="J2773" s="411"/>
      <c r="K2773" s="364"/>
      <c r="L2773" s="362"/>
    </row>
    <row r="2774" spans="1:12" ht="12.75" customHeight="1">
      <c r="A2774" s="380"/>
      <c r="D2774" s="344" t="s">
        <v>692</v>
      </c>
      <c r="E2774" s="345">
        <v>0</v>
      </c>
      <c r="F2774" s="356"/>
      <c r="G2774" s="356"/>
      <c r="H2774" s="356"/>
      <c r="I2774" s="356">
        <v>0.5</v>
      </c>
      <c r="J2774" s="414">
        <f>+PRODUCT(E2774:I2774)</f>
        <v>0</v>
      </c>
      <c r="K2774" s="364"/>
      <c r="L2774" s="362"/>
    </row>
    <row r="2775" spans="1:12" ht="12.75" customHeight="1">
      <c r="A2775" s="380"/>
      <c r="F2775" s="356"/>
      <c r="G2775" s="356"/>
      <c r="H2775" s="356"/>
      <c r="I2775" s="356"/>
      <c r="J2775" s="411"/>
      <c r="K2775" s="364"/>
      <c r="L2775" s="362"/>
    </row>
    <row r="2776" spans="1:12" ht="12.75" customHeight="1">
      <c r="A2776" s="380"/>
      <c r="D2776" s="344" t="s">
        <v>693</v>
      </c>
      <c r="E2776" s="345">
        <v>0</v>
      </c>
      <c r="F2776" s="356"/>
      <c r="G2776" s="356"/>
      <c r="H2776" s="356"/>
      <c r="I2776" s="356">
        <v>3.17</v>
      </c>
      <c r="J2776" s="414">
        <f>+PRODUCT(E2776:I2776)</f>
        <v>0</v>
      </c>
      <c r="K2776" s="364"/>
      <c r="L2776" s="362"/>
    </row>
    <row r="2777" spans="1:12" ht="12.75" customHeight="1">
      <c r="A2777" s="380"/>
      <c r="F2777" s="356"/>
      <c r="G2777" s="356"/>
      <c r="H2777" s="356"/>
      <c r="I2777" s="356"/>
      <c r="J2777" s="414"/>
      <c r="K2777" s="364"/>
      <c r="L2777" s="362"/>
    </row>
    <row r="2778" spans="1:12" ht="12.75" customHeight="1">
      <c r="A2778" s="380"/>
      <c r="F2778" s="356"/>
      <c r="G2778" s="356"/>
      <c r="H2778" s="356"/>
      <c r="I2778" s="356"/>
      <c r="J2778" s="414"/>
      <c r="K2778" s="364"/>
      <c r="L2778" s="362"/>
    </row>
    <row r="2779" spans="1:12" ht="28.5" customHeight="1">
      <c r="A2779" s="380" t="s">
        <v>1016</v>
      </c>
      <c r="B2779" s="685" t="s">
        <v>694</v>
      </c>
      <c r="C2779" s="686"/>
      <c r="D2779" s="687"/>
      <c r="F2779" s="356"/>
      <c r="G2779" s="356"/>
      <c r="H2779" s="356"/>
      <c r="I2779" s="356"/>
      <c r="J2779" s="411"/>
      <c r="K2779" s="364">
        <f>SUM(K2785:K3039)</f>
        <v>40</v>
      </c>
      <c r="L2779" s="258" t="s">
        <v>31</v>
      </c>
    </row>
    <row r="2780" spans="1:12" ht="12.75" customHeight="1">
      <c r="A2780" s="380"/>
      <c r="D2780" s="344" t="s">
        <v>394</v>
      </c>
      <c r="F2780" s="356"/>
      <c r="G2780" s="356"/>
      <c r="H2780" s="356"/>
      <c r="I2780" s="391"/>
      <c r="J2780" s="411"/>
      <c r="K2780" s="364"/>
      <c r="L2780" s="362"/>
    </row>
    <row r="2781" spans="1:12" ht="12.75" customHeight="1">
      <c r="A2781" s="380"/>
      <c r="F2781" s="356"/>
      <c r="G2781" s="356"/>
      <c r="H2781" s="356"/>
      <c r="I2781" s="391"/>
      <c r="J2781" s="411"/>
      <c r="K2781" s="364"/>
      <c r="L2781" s="362"/>
    </row>
    <row r="2782" spans="1:12" ht="12.75" customHeight="1">
      <c r="A2782" s="380"/>
      <c r="C2782" s="363" t="s">
        <v>599</v>
      </c>
      <c r="F2782" s="356"/>
      <c r="G2782" s="356"/>
      <c r="H2782" s="356"/>
      <c r="I2782" s="391"/>
      <c r="J2782" s="411"/>
      <c r="K2782" s="364"/>
      <c r="L2782" s="362"/>
    </row>
    <row r="2783" spans="1:12" ht="12.75" customHeight="1">
      <c r="A2783" s="380"/>
      <c r="C2783" s="352"/>
      <c r="F2783" s="356"/>
      <c r="G2783" s="356"/>
      <c r="H2783" s="356"/>
      <c r="I2783" s="391"/>
      <c r="J2783" s="411"/>
      <c r="K2783" s="364"/>
      <c r="L2783" s="362"/>
    </row>
    <row r="2784" spans="1:12" ht="12.75" customHeight="1">
      <c r="A2784" s="380"/>
      <c r="C2784" s="352" t="s">
        <v>349</v>
      </c>
      <c r="F2784" s="356"/>
      <c r="G2784" s="356"/>
      <c r="H2784" s="356"/>
      <c r="I2784" s="391"/>
      <c r="J2784" s="411"/>
      <c r="K2784" s="364"/>
      <c r="L2784" s="362"/>
    </row>
    <row r="2785" spans="1:12" ht="12.75" customHeight="1">
      <c r="A2785" s="380"/>
      <c r="D2785" s="344" t="s">
        <v>604</v>
      </c>
      <c r="F2785" s="356"/>
      <c r="G2785" s="356"/>
      <c r="H2785" s="356"/>
      <c r="I2785" s="356"/>
      <c r="J2785" s="411"/>
      <c r="K2785" s="364"/>
      <c r="L2785" s="362"/>
    </row>
    <row r="2786" spans="1:12" ht="12.75" customHeight="1">
      <c r="A2786" s="380"/>
      <c r="F2786" s="356"/>
      <c r="G2786" s="356"/>
      <c r="H2786" s="356"/>
      <c r="I2786" s="356"/>
      <c r="J2786" s="411"/>
      <c r="K2786" s="364"/>
      <c r="L2786" s="362"/>
    </row>
    <row r="2787" spans="1:12" ht="12.75" customHeight="1">
      <c r="A2787" s="380"/>
      <c r="D2787" s="344" t="s">
        <v>695</v>
      </c>
      <c r="F2787" s="356"/>
      <c r="G2787" s="356"/>
      <c r="H2787" s="356"/>
      <c r="I2787" s="356"/>
      <c r="J2787" s="411"/>
      <c r="K2787" s="364"/>
      <c r="L2787" s="362"/>
    </row>
    <row r="2788" spans="1:12" ht="12.75" customHeight="1">
      <c r="A2788" s="380"/>
      <c r="D2788" s="344" t="s">
        <v>696</v>
      </c>
      <c r="F2788" s="356"/>
      <c r="G2788" s="356"/>
      <c r="H2788" s="356"/>
      <c r="I2788" s="356"/>
      <c r="J2788" s="411"/>
      <c r="K2788" s="364"/>
      <c r="L2788" s="362"/>
    </row>
    <row r="2789" spans="1:12" ht="12.75" customHeight="1">
      <c r="A2789" s="380"/>
      <c r="D2789" s="344" t="s">
        <v>697</v>
      </c>
      <c r="F2789" s="356"/>
      <c r="G2789" s="356"/>
      <c r="H2789" s="356"/>
      <c r="I2789" s="356"/>
      <c r="J2789" s="411"/>
      <c r="K2789" s="364"/>
      <c r="L2789" s="362"/>
    </row>
    <row r="2790" spans="1:12" ht="12.75" customHeight="1">
      <c r="A2790" s="380"/>
      <c r="D2790" s="344" t="s">
        <v>698</v>
      </c>
      <c r="E2790" s="345">
        <v>1</v>
      </c>
      <c r="F2790" s="356"/>
      <c r="G2790" s="356"/>
      <c r="H2790" s="356"/>
      <c r="I2790" s="356"/>
      <c r="J2790" s="411"/>
      <c r="K2790" s="364">
        <f>+E2790</f>
        <v>1</v>
      </c>
      <c r="L2790" s="362"/>
    </row>
    <row r="2791" spans="1:12" ht="12.75" customHeight="1">
      <c r="A2791" s="380"/>
      <c r="F2791" s="356"/>
      <c r="G2791" s="356"/>
      <c r="H2791" s="356"/>
      <c r="I2791" s="356"/>
      <c r="J2791" s="411"/>
      <c r="K2791" s="364"/>
      <c r="L2791" s="362"/>
    </row>
    <row r="2792" spans="1:12" ht="12.75" customHeight="1">
      <c r="A2792" s="380"/>
      <c r="D2792" s="344" t="s">
        <v>695</v>
      </c>
      <c r="F2792" s="356"/>
      <c r="G2792" s="356"/>
      <c r="H2792" s="356"/>
      <c r="I2792" s="356"/>
      <c r="J2792" s="411"/>
      <c r="K2792" s="364"/>
      <c r="L2792" s="362"/>
    </row>
    <row r="2793" spans="1:12" ht="12.75" customHeight="1">
      <c r="A2793" s="380"/>
      <c r="D2793" s="344" t="s">
        <v>699</v>
      </c>
      <c r="F2793" s="356"/>
      <c r="G2793" s="356"/>
      <c r="H2793" s="356"/>
      <c r="I2793" s="356"/>
      <c r="J2793" s="411"/>
      <c r="K2793" s="364"/>
      <c r="L2793" s="362"/>
    </row>
    <row r="2794" spans="1:12" ht="12.75" customHeight="1">
      <c r="A2794" s="380"/>
      <c r="D2794" s="344" t="s">
        <v>700</v>
      </c>
      <c r="F2794" s="356"/>
      <c r="G2794" s="356"/>
      <c r="H2794" s="356"/>
      <c r="I2794" s="356"/>
      <c r="J2794" s="411"/>
      <c r="K2794" s="364"/>
      <c r="L2794" s="362"/>
    </row>
    <row r="2795" spans="1:12" ht="12.75" customHeight="1">
      <c r="A2795" s="380"/>
      <c r="D2795" s="344" t="s">
        <v>698</v>
      </c>
      <c r="E2795" s="345">
        <v>1</v>
      </c>
      <c r="F2795" s="356"/>
      <c r="G2795" s="356"/>
      <c r="H2795" s="356"/>
      <c r="I2795" s="356"/>
      <c r="J2795" s="411"/>
      <c r="K2795" s="364">
        <f>+E2795</f>
        <v>1</v>
      </c>
      <c r="L2795" s="362"/>
    </row>
    <row r="2796" spans="1:12" ht="12.75" customHeight="1">
      <c r="A2796" s="380"/>
      <c r="F2796" s="356"/>
      <c r="G2796" s="356"/>
      <c r="H2796" s="356"/>
      <c r="I2796" s="356"/>
      <c r="J2796" s="411"/>
      <c r="K2796" s="364"/>
      <c r="L2796" s="362"/>
    </row>
    <row r="2797" spans="1:12" ht="12.75" customHeight="1">
      <c r="A2797" s="380"/>
      <c r="D2797" s="344" t="s">
        <v>701</v>
      </c>
      <c r="F2797" s="356"/>
      <c r="G2797" s="356"/>
      <c r="H2797" s="356"/>
      <c r="I2797" s="356"/>
      <c r="J2797" s="411"/>
      <c r="K2797" s="364"/>
      <c r="L2797" s="362"/>
    </row>
    <row r="2798" spans="1:12" ht="12.75" customHeight="1">
      <c r="A2798" s="380"/>
      <c r="D2798" s="344" t="s">
        <v>702</v>
      </c>
      <c r="F2798" s="356"/>
      <c r="G2798" s="356"/>
      <c r="H2798" s="356"/>
      <c r="I2798" s="356"/>
      <c r="J2798" s="411"/>
      <c r="K2798" s="364"/>
      <c r="L2798" s="362"/>
    </row>
    <row r="2799" spans="1:12" ht="12.75" customHeight="1">
      <c r="A2799" s="380"/>
      <c r="D2799" s="344" t="s">
        <v>703</v>
      </c>
      <c r="F2799" s="356"/>
      <c r="G2799" s="356"/>
      <c r="H2799" s="356"/>
      <c r="I2799" s="356"/>
      <c r="J2799" s="411"/>
      <c r="K2799" s="364"/>
      <c r="L2799" s="362"/>
    </row>
    <row r="2800" spans="1:12" ht="12.75" customHeight="1">
      <c r="A2800" s="380"/>
      <c r="D2800" s="344" t="s">
        <v>698</v>
      </c>
      <c r="E2800" s="345">
        <v>1</v>
      </c>
      <c r="F2800" s="356"/>
      <c r="G2800" s="356"/>
      <c r="H2800" s="356"/>
      <c r="I2800" s="356"/>
      <c r="J2800" s="411"/>
      <c r="K2800" s="364">
        <f>+E2800</f>
        <v>1</v>
      </c>
      <c r="L2800" s="362"/>
    </row>
    <row r="2801" spans="1:12" ht="12.75" customHeight="1">
      <c r="A2801" s="380"/>
      <c r="F2801" s="356"/>
      <c r="G2801" s="356"/>
      <c r="H2801" s="356"/>
      <c r="I2801" s="356"/>
      <c r="J2801" s="411"/>
      <c r="K2801" s="364"/>
      <c r="L2801" s="362"/>
    </row>
    <row r="2802" spans="1:12" ht="12.75" customHeight="1">
      <c r="A2802" s="380"/>
      <c r="D2802" s="344" t="s">
        <v>701</v>
      </c>
      <c r="F2802" s="356"/>
      <c r="G2802" s="356"/>
      <c r="H2802" s="356"/>
      <c r="I2802" s="356"/>
      <c r="J2802" s="411"/>
      <c r="K2802" s="364"/>
      <c r="L2802" s="362"/>
    </row>
    <row r="2803" spans="1:12" ht="12.75" customHeight="1">
      <c r="A2803" s="380"/>
      <c r="D2803" s="344" t="s">
        <v>704</v>
      </c>
      <c r="F2803" s="356"/>
      <c r="G2803" s="356"/>
      <c r="H2803" s="356"/>
      <c r="I2803" s="356"/>
      <c r="J2803" s="411"/>
      <c r="K2803" s="364"/>
      <c r="L2803" s="362"/>
    </row>
    <row r="2804" spans="1:12" ht="12.75" customHeight="1">
      <c r="A2804" s="380"/>
      <c r="D2804" s="344" t="s">
        <v>705</v>
      </c>
      <c r="F2804" s="356"/>
      <c r="G2804" s="356"/>
      <c r="H2804" s="356"/>
      <c r="I2804" s="356"/>
      <c r="J2804" s="411"/>
      <c r="K2804" s="364"/>
      <c r="L2804" s="362"/>
    </row>
    <row r="2805" spans="1:12" ht="12.75" customHeight="1">
      <c r="A2805" s="380"/>
      <c r="D2805" s="344" t="s">
        <v>698</v>
      </c>
      <c r="E2805" s="345">
        <v>2</v>
      </c>
      <c r="F2805" s="356"/>
      <c r="G2805" s="356"/>
      <c r="H2805" s="356"/>
      <c r="I2805" s="356"/>
      <c r="J2805" s="411"/>
      <c r="K2805" s="364">
        <f>+E2805</f>
        <v>2</v>
      </c>
      <c r="L2805" s="362"/>
    </row>
    <row r="2806" spans="1:12" ht="12.75" customHeight="1">
      <c r="A2806" s="380"/>
      <c r="F2806" s="356"/>
      <c r="G2806" s="356"/>
      <c r="H2806" s="356"/>
      <c r="I2806" s="356"/>
      <c r="J2806" s="411"/>
      <c r="K2806" s="364"/>
      <c r="L2806" s="362"/>
    </row>
    <row r="2807" spans="1:12" ht="12.75" customHeight="1">
      <c r="A2807" s="380"/>
      <c r="D2807" s="344" t="s">
        <v>701</v>
      </c>
      <c r="F2807" s="356"/>
      <c r="G2807" s="356"/>
      <c r="H2807" s="356"/>
      <c r="I2807" s="356"/>
      <c r="J2807" s="411"/>
      <c r="K2807" s="364"/>
      <c r="L2807" s="362"/>
    </row>
    <row r="2808" spans="1:12" ht="12.75" customHeight="1">
      <c r="A2808" s="380"/>
      <c r="D2808" s="344" t="s">
        <v>706</v>
      </c>
      <c r="F2808" s="356"/>
      <c r="G2808" s="356"/>
      <c r="H2808" s="356"/>
      <c r="I2808" s="356"/>
      <c r="J2808" s="411"/>
      <c r="K2808" s="364"/>
      <c r="L2808" s="362"/>
    </row>
    <row r="2809" spans="1:12" ht="12.75" customHeight="1">
      <c r="A2809" s="380"/>
      <c r="D2809" s="344" t="s">
        <v>707</v>
      </c>
      <c r="F2809" s="356"/>
      <c r="G2809" s="356"/>
      <c r="H2809" s="356"/>
      <c r="I2809" s="356"/>
      <c r="J2809" s="411"/>
      <c r="K2809" s="364"/>
      <c r="L2809" s="362"/>
    </row>
    <row r="2810" spans="1:12" ht="12.75" customHeight="1">
      <c r="A2810" s="380"/>
      <c r="D2810" s="344" t="s">
        <v>698</v>
      </c>
      <c r="E2810" s="345">
        <v>1</v>
      </c>
      <c r="F2810" s="356"/>
      <c r="G2810" s="356"/>
      <c r="H2810" s="356"/>
      <c r="I2810" s="356"/>
      <c r="J2810" s="411"/>
      <c r="K2810" s="364">
        <f>+E2810</f>
        <v>1</v>
      </c>
      <c r="L2810" s="362"/>
    </row>
    <row r="2811" spans="1:12" ht="12.75" customHeight="1">
      <c r="A2811" s="380"/>
      <c r="F2811" s="356"/>
      <c r="G2811" s="356"/>
      <c r="H2811" s="356"/>
      <c r="I2811" s="356"/>
      <c r="J2811" s="411"/>
      <c r="K2811" s="364"/>
      <c r="L2811" s="362"/>
    </row>
    <row r="2812" spans="1:12" ht="12.75" customHeight="1">
      <c r="A2812" s="380"/>
      <c r="C2812" s="352" t="s">
        <v>605</v>
      </c>
      <c r="F2812" s="356"/>
      <c r="G2812" s="356"/>
      <c r="H2812" s="356"/>
      <c r="I2812" s="391"/>
      <c r="J2812" s="411"/>
      <c r="K2812" s="364"/>
      <c r="L2812" s="362"/>
    </row>
    <row r="2813" spans="1:12" ht="12.75" customHeight="1">
      <c r="A2813" s="380"/>
      <c r="D2813" s="344" t="s">
        <v>606</v>
      </c>
      <c r="F2813" s="356"/>
      <c r="G2813" s="356"/>
      <c r="H2813" s="356"/>
      <c r="I2813" s="356"/>
      <c r="J2813" s="411"/>
      <c r="K2813" s="364"/>
      <c r="L2813" s="362"/>
    </row>
    <row r="2814" spans="1:12" ht="12.75" customHeight="1">
      <c r="A2814" s="380"/>
      <c r="F2814" s="356"/>
      <c r="G2814" s="356"/>
      <c r="H2814" s="356"/>
      <c r="I2814" s="356"/>
      <c r="J2814" s="411"/>
      <c r="K2814" s="364"/>
      <c r="L2814" s="362"/>
    </row>
    <row r="2815" spans="1:12" ht="12.75" customHeight="1">
      <c r="A2815" s="380"/>
      <c r="D2815" s="344" t="s">
        <v>695</v>
      </c>
      <c r="F2815" s="356"/>
      <c r="G2815" s="356"/>
      <c r="H2815" s="356"/>
      <c r="I2815" s="356"/>
      <c r="J2815" s="411"/>
      <c r="K2815" s="364"/>
      <c r="L2815" s="362"/>
    </row>
    <row r="2816" spans="1:12" ht="12.75" customHeight="1">
      <c r="A2816" s="380"/>
      <c r="D2816" s="344" t="s">
        <v>696</v>
      </c>
      <c r="F2816" s="356"/>
      <c r="G2816" s="356"/>
      <c r="H2816" s="356"/>
      <c r="I2816" s="356"/>
      <c r="J2816" s="411"/>
      <c r="K2816" s="364"/>
      <c r="L2816" s="362"/>
    </row>
    <row r="2817" spans="1:12" ht="12.75" customHeight="1">
      <c r="A2817" s="380"/>
      <c r="D2817" s="344" t="s">
        <v>697</v>
      </c>
      <c r="F2817" s="356"/>
      <c r="G2817" s="356"/>
      <c r="H2817" s="356"/>
      <c r="I2817" s="356"/>
      <c r="J2817" s="411"/>
      <c r="K2817" s="364"/>
      <c r="L2817" s="362"/>
    </row>
    <row r="2818" spans="1:12" ht="12.75" customHeight="1">
      <c r="A2818" s="380"/>
      <c r="D2818" s="344" t="s">
        <v>698</v>
      </c>
      <c r="E2818" s="345">
        <v>1</v>
      </c>
      <c r="F2818" s="356"/>
      <c r="G2818" s="356"/>
      <c r="H2818" s="356"/>
      <c r="I2818" s="356"/>
      <c r="J2818" s="411"/>
      <c r="K2818" s="364">
        <f>+E2818</f>
        <v>1</v>
      </c>
      <c r="L2818" s="362"/>
    </row>
    <row r="2819" spans="1:12" ht="12.75" customHeight="1">
      <c r="A2819" s="380"/>
      <c r="F2819" s="356"/>
      <c r="G2819" s="356"/>
      <c r="H2819" s="356"/>
      <c r="I2819" s="356"/>
      <c r="J2819" s="411"/>
      <c r="K2819" s="364"/>
      <c r="L2819" s="362"/>
    </row>
    <row r="2820" spans="1:12" ht="12.75" customHeight="1">
      <c r="A2820" s="380"/>
      <c r="D2820" s="344" t="s">
        <v>701</v>
      </c>
      <c r="F2820" s="356"/>
      <c r="G2820" s="356"/>
      <c r="H2820" s="356"/>
      <c r="I2820" s="356"/>
      <c r="J2820" s="411"/>
      <c r="K2820" s="364"/>
      <c r="L2820" s="362"/>
    </row>
    <row r="2821" spans="1:12" ht="12.75" customHeight="1">
      <c r="A2821" s="380"/>
      <c r="D2821" s="344" t="s">
        <v>706</v>
      </c>
      <c r="F2821" s="356"/>
      <c r="G2821" s="356"/>
      <c r="H2821" s="356"/>
      <c r="I2821" s="356"/>
      <c r="J2821" s="411"/>
      <c r="K2821" s="364"/>
      <c r="L2821" s="362"/>
    </row>
    <row r="2822" spans="1:12" ht="12.75" customHeight="1">
      <c r="A2822" s="380"/>
      <c r="D2822" s="344" t="s">
        <v>707</v>
      </c>
      <c r="F2822" s="356"/>
      <c r="G2822" s="356"/>
      <c r="H2822" s="356"/>
      <c r="I2822" s="356"/>
      <c r="J2822" s="411"/>
      <c r="K2822" s="364"/>
      <c r="L2822" s="362"/>
    </row>
    <row r="2823" spans="1:12" ht="12.75" customHeight="1">
      <c r="A2823" s="380"/>
      <c r="D2823" s="344" t="s">
        <v>698</v>
      </c>
      <c r="E2823" s="345">
        <v>1</v>
      </c>
      <c r="F2823" s="356"/>
      <c r="G2823" s="356"/>
      <c r="H2823" s="356"/>
      <c r="I2823" s="356"/>
      <c r="J2823" s="411"/>
      <c r="K2823" s="364">
        <f>+E2823</f>
        <v>1</v>
      </c>
      <c r="L2823" s="362"/>
    </row>
    <row r="2824" spans="1:12" ht="12.75" customHeight="1">
      <c r="A2824" s="380"/>
      <c r="F2824" s="356"/>
      <c r="G2824" s="356"/>
      <c r="H2824" s="356"/>
      <c r="I2824" s="356"/>
      <c r="J2824" s="411"/>
      <c r="K2824" s="364"/>
      <c r="L2824" s="362"/>
    </row>
    <row r="2825" spans="1:12" ht="12.75" customHeight="1">
      <c r="A2825" s="380"/>
      <c r="C2825" s="352" t="s">
        <v>607</v>
      </c>
      <c r="F2825" s="356"/>
      <c r="G2825" s="356"/>
      <c r="H2825" s="356"/>
      <c r="I2825" s="391"/>
      <c r="J2825" s="411"/>
      <c r="K2825" s="364"/>
      <c r="L2825" s="362"/>
    </row>
    <row r="2826" spans="1:12" ht="12.75" customHeight="1">
      <c r="A2826" s="380"/>
      <c r="D2826" s="344" t="s">
        <v>608</v>
      </c>
      <c r="F2826" s="356"/>
      <c r="G2826" s="356"/>
      <c r="H2826" s="356"/>
      <c r="I2826" s="356"/>
      <c r="J2826" s="411"/>
      <c r="K2826" s="364"/>
      <c r="L2826" s="362"/>
    </row>
    <row r="2827" spans="1:12" ht="12.75" customHeight="1">
      <c r="A2827" s="380"/>
      <c r="F2827" s="356"/>
      <c r="G2827" s="356"/>
      <c r="H2827" s="356"/>
      <c r="I2827" s="356"/>
      <c r="J2827" s="411"/>
      <c r="K2827" s="364"/>
      <c r="L2827" s="362"/>
    </row>
    <row r="2828" spans="1:12" ht="12.75" customHeight="1">
      <c r="A2828" s="380"/>
      <c r="D2828" s="344" t="s">
        <v>701</v>
      </c>
      <c r="F2828" s="356"/>
      <c r="G2828" s="356"/>
      <c r="H2828" s="356"/>
      <c r="I2828" s="356"/>
      <c r="J2828" s="411"/>
      <c r="K2828" s="364"/>
      <c r="L2828" s="362"/>
    </row>
    <row r="2829" spans="1:12" ht="12.75" customHeight="1">
      <c r="A2829" s="380"/>
      <c r="D2829" s="344" t="s">
        <v>702</v>
      </c>
      <c r="F2829" s="356"/>
      <c r="G2829" s="356"/>
      <c r="H2829" s="356"/>
      <c r="I2829" s="356"/>
      <c r="J2829" s="411"/>
      <c r="K2829" s="364"/>
      <c r="L2829" s="362"/>
    </row>
    <row r="2830" spans="1:12" ht="12.75" customHeight="1">
      <c r="A2830" s="380"/>
      <c r="D2830" s="344" t="s">
        <v>703</v>
      </c>
      <c r="F2830" s="356"/>
      <c r="G2830" s="356"/>
      <c r="H2830" s="356"/>
      <c r="I2830" s="356"/>
      <c r="J2830" s="411"/>
      <c r="K2830" s="364"/>
      <c r="L2830" s="362"/>
    </row>
    <row r="2831" spans="1:12" ht="12.75" customHeight="1">
      <c r="A2831" s="380"/>
      <c r="D2831" s="344" t="s">
        <v>698</v>
      </c>
      <c r="E2831" s="345">
        <v>1</v>
      </c>
      <c r="F2831" s="356"/>
      <c r="G2831" s="356"/>
      <c r="H2831" s="356"/>
      <c r="I2831" s="356"/>
      <c r="J2831" s="411"/>
      <c r="K2831" s="364">
        <f>+E2831</f>
        <v>1</v>
      </c>
      <c r="L2831" s="362"/>
    </row>
    <row r="2832" spans="1:12" ht="12.75" customHeight="1">
      <c r="A2832" s="380"/>
      <c r="F2832" s="356"/>
      <c r="G2832" s="356"/>
      <c r="H2832" s="356"/>
      <c r="I2832" s="356"/>
      <c r="J2832" s="411"/>
      <c r="K2832" s="364"/>
      <c r="L2832" s="362"/>
    </row>
    <row r="2833" spans="1:12" ht="12.75" customHeight="1">
      <c r="A2833" s="380"/>
      <c r="D2833" s="344" t="s">
        <v>701</v>
      </c>
      <c r="F2833" s="356"/>
      <c r="G2833" s="356"/>
      <c r="H2833" s="356"/>
      <c r="I2833" s="356"/>
      <c r="J2833" s="411"/>
      <c r="K2833" s="364"/>
      <c r="L2833" s="362"/>
    </row>
    <row r="2834" spans="1:12" ht="12.75" customHeight="1">
      <c r="A2834" s="380"/>
      <c r="D2834" s="344" t="s">
        <v>706</v>
      </c>
      <c r="F2834" s="356"/>
      <c r="G2834" s="356"/>
      <c r="H2834" s="356"/>
      <c r="I2834" s="356"/>
      <c r="J2834" s="411"/>
      <c r="K2834" s="364"/>
      <c r="L2834" s="362"/>
    </row>
    <row r="2835" spans="1:12" ht="12.75" customHeight="1">
      <c r="A2835" s="380"/>
      <c r="D2835" s="344" t="s">
        <v>707</v>
      </c>
      <c r="F2835" s="356"/>
      <c r="G2835" s="356"/>
      <c r="H2835" s="356"/>
      <c r="I2835" s="356"/>
      <c r="J2835" s="411"/>
      <c r="K2835" s="364"/>
      <c r="L2835" s="362"/>
    </row>
    <row r="2836" spans="1:12" ht="12.75" customHeight="1">
      <c r="A2836" s="380"/>
      <c r="D2836" s="344" t="s">
        <v>698</v>
      </c>
      <c r="E2836" s="345">
        <v>1</v>
      </c>
      <c r="F2836" s="356"/>
      <c r="G2836" s="356"/>
      <c r="H2836" s="356"/>
      <c r="I2836" s="356"/>
      <c r="J2836" s="411"/>
      <c r="K2836" s="364">
        <f>+E2836</f>
        <v>1</v>
      </c>
      <c r="L2836" s="362"/>
    </row>
    <row r="2837" spans="1:12" ht="12.75" customHeight="1">
      <c r="A2837" s="380"/>
      <c r="F2837" s="356"/>
      <c r="G2837" s="356"/>
      <c r="H2837" s="356"/>
      <c r="I2837" s="356"/>
      <c r="J2837" s="411"/>
      <c r="K2837" s="364"/>
      <c r="L2837" s="362"/>
    </row>
    <row r="2838" spans="1:12" ht="12.75" customHeight="1">
      <c r="A2838" s="380"/>
      <c r="C2838" s="363" t="s">
        <v>609</v>
      </c>
      <c r="F2838" s="356"/>
      <c r="G2838" s="356"/>
      <c r="H2838" s="356"/>
      <c r="I2838" s="391"/>
      <c r="J2838" s="411"/>
      <c r="K2838" s="364"/>
      <c r="L2838" s="362"/>
    </row>
    <row r="2839" spans="1:12" ht="12.75" customHeight="1">
      <c r="A2839" s="380"/>
      <c r="C2839" s="363"/>
      <c r="F2839" s="356"/>
      <c r="G2839" s="356"/>
      <c r="H2839" s="356"/>
      <c r="I2839" s="391"/>
      <c r="J2839" s="411"/>
      <c r="K2839" s="364"/>
      <c r="L2839" s="362"/>
    </row>
    <row r="2840" spans="1:12" ht="12.75" customHeight="1">
      <c r="A2840" s="380"/>
      <c r="C2840" s="352" t="s">
        <v>395</v>
      </c>
      <c r="F2840" s="356"/>
      <c r="G2840" s="356"/>
      <c r="H2840" s="356"/>
      <c r="I2840" s="391"/>
      <c r="J2840" s="411"/>
      <c r="K2840" s="364"/>
      <c r="L2840" s="362"/>
    </row>
    <row r="2841" spans="1:12" ht="12.75" customHeight="1">
      <c r="A2841" s="380"/>
      <c r="D2841" s="344" t="s">
        <v>610</v>
      </c>
      <c r="F2841" s="356"/>
      <c r="G2841" s="356"/>
      <c r="H2841" s="356"/>
      <c r="I2841" s="356"/>
      <c r="J2841" s="411"/>
      <c r="K2841" s="364"/>
      <c r="L2841" s="362"/>
    </row>
    <row r="2842" spans="1:12" ht="12.75" customHeight="1">
      <c r="A2842" s="380"/>
      <c r="F2842" s="356"/>
      <c r="G2842" s="356"/>
      <c r="H2842" s="356"/>
      <c r="I2842" s="356"/>
      <c r="J2842" s="411"/>
      <c r="K2842" s="364"/>
      <c r="L2842" s="362"/>
    </row>
    <row r="2843" spans="1:12" ht="12.75" customHeight="1">
      <c r="A2843" s="380"/>
      <c r="D2843" s="344" t="s">
        <v>695</v>
      </c>
      <c r="F2843" s="356"/>
      <c r="G2843" s="356"/>
      <c r="H2843" s="356"/>
      <c r="I2843" s="356"/>
      <c r="J2843" s="411"/>
      <c r="K2843" s="364"/>
      <c r="L2843" s="362"/>
    </row>
    <row r="2844" spans="1:12" ht="12.75" customHeight="1">
      <c r="A2844" s="380"/>
      <c r="D2844" s="344" t="s">
        <v>696</v>
      </c>
      <c r="F2844" s="356"/>
      <c r="G2844" s="356"/>
      <c r="H2844" s="356"/>
      <c r="I2844" s="356"/>
      <c r="J2844" s="411"/>
      <c r="K2844" s="364"/>
      <c r="L2844" s="362"/>
    </row>
    <row r="2845" spans="1:12" ht="12.75" customHeight="1">
      <c r="A2845" s="380"/>
      <c r="D2845" s="344" t="s">
        <v>697</v>
      </c>
      <c r="F2845" s="356"/>
      <c r="G2845" s="356"/>
      <c r="H2845" s="356"/>
      <c r="I2845" s="356"/>
      <c r="J2845" s="411"/>
      <c r="K2845" s="364"/>
      <c r="L2845" s="362"/>
    </row>
    <row r="2846" spans="1:12" ht="12.75" customHeight="1">
      <c r="A2846" s="380"/>
      <c r="D2846" s="344" t="s">
        <v>698</v>
      </c>
      <c r="E2846" s="345">
        <v>1</v>
      </c>
      <c r="F2846" s="356"/>
      <c r="G2846" s="356"/>
      <c r="H2846" s="356"/>
      <c r="I2846" s="356"/>
      <c r="J2846" s="411"/>
      <c r="K2846" s="364">
        <f>+E2846</f>
        <v>1</v>
      </c>
      <c r="L2846" s="362"/>
    </row>
    <row r="2847" spans="1:12" ht="12.75" customHeight="1">
      <c r="A2847" s="380"/>
      <c r="F2847" s="356"/>
      <c r="G2847" s="356"/>
      <c r="H2847" s="356"/>
      <c r="I2847" s="356"/>
      <c r="J2847" s="411"/>
      <c r="K2847" s="364"/>
      <c r="L2847" s="362"/>
    </row>
    <row r="2848" spans="1:12" ht="12.75" customHeight="1">
      <c r="A2848" s="380"/>
      <c r="F2848" s="356"/>
      <c r="G2848" s="356"/>
      <c r="H2848" s="356"/>
      <c r="I2848" s="356"/>
      <c r="J2848" s="411"/>
      <c r="K2848" s="364"/>
      <c r="L2848" s="362"/>
    </row>
    <row r="2849" spans="1:12" ht="12.75" customHeight="1">
      <c r="A2849" s="380"/>
      <c r="D2849" s="344" t="s">
        <v>701</v>
      </c>
      <c r="F2849" s="356"/>
      <c r="G2849" s="356"/>
      <c r="H2849" s="356"/>
      <c r="I2849" s="356"/>
      <c r="J2849" s="411"/>
      <c r="K2849" s="364"/>
      <c r="L2849" s="362"/>
    </row>
    <row r="2850" spans="1:12" ht="12.75" customHeight="1">
      <c r="A2850" s="380"/>
      <c r="D2850" s="344" t="s">
        <v>704</v>
      </c>
      <c r="F2850" s="356"/>
      <c r="G2850" s="356"/>
      <c r="H2850" s="356"/>
      <c r="I2850" s="356"/>
      <c r="J2850" s="411"/>
      <c r="K2850" s="364"/>
      <c r="L2850" s="362"/>
    </row>
    <row r="2851" spans="1:12" ht="12.75" customHeight="1">
      <c r="A2851" s="380"/>
      <c r="D2851" s="344" t="s">
        <v>705</v>
      </c>
      <c r="F2851" s="356"/>
      <c r="G2851" s="356"/>
      <c r="H2851" s="356"/>
      <c r="I2851" s="356"/>
      <c r="J2851" s="411"/>
      <c r="K2851" s="364"/>
      <c r="L2851" s="362"/>
    </row>
    <row r="2852" spans="1:12" ht="12.75" customHeight="1">
      <c r="A2852" s="380"/>
      <c r="D2852" s="344" t="s">
        <v>698</v>
      </c>
      <c r="E2852" s="345">
        <v>1</v>
      </c>
      <c r="F2852" s="356"/>
      <c r="G2852" s="356"/>
      <c r="H2852" s="356"/>
      <c r="I2852" s="356"/>
      <c r="J2852" s="411"/>
      <c r="K2852" s="364">
        <f>+E2852</f>
        <v>1</v>
      </c>
      <c r="L2852" s="362"/>
    </row>
    <row r="2853" spans="1:12" ht="12.75" customHeight="1">
      <c r="A2853" s="380"/>
      <c r="F2853" s="356"/>
      <c r="G2853" s="356"/>
      <c r="H2853" s="356"/>
      <c r="I2853" s="356"/>
      <c r="J2853" s="411"/>
      <c r="K2853" s="364"/>
      <c r="L2853" s="362"/>
    </row>
    <row r="2854" spans="1:12" ht="12.75" customHeight="1">
      <c r="A2854" s="380"/>
      <c r="D2854" s="344" t="s">
        <v>701</v>
      </c>
      <c r="F2854" s="356"/>
      <c r="G2854" s="356"/>
      <c r="H2854" s="356"/>
      <c r="I2854" s="356"/>
      <c r="J2854" s="411"/>
      <c r="K2854" s="364"/>
      <c r="L2854" s="362"/>
    </row>
    <row r="2855" spans="1:12" ht="12.75" customHeight="1">
      <c r="A2855" s="380"/>
      <c r="D2855" s="344" t="s">
        <v>706</v>
      </c>
      <c r="F2855" s="356"/>
      <c r="G2855" s="356"/>
      <c r="H2855" s="356"/>
      <c r="I2855" s="356"/>
      <c r="J2855" s="411"/>
      <c r="K2855" s="364"/>
      <c r="L2855" s="362"/>
    </row>
    <row r="2856" spans="1:12" ht="12.75" customHeight="1">
      <c r="A2856" s="380"/>
      <c r="D2856" s="344" t="s">
        <v>707</v>
      </c>
      <c r="F2856" s="356"/>
      <c r="G2856" s="356"/>
      <c r="H2856" s="356"/>
      <c r="I2856" s="356"/>
      <c r="J2856" s="411"/>
      <c r="K2856" s="364"/>
      <c r="L2856" s="362"/>
    </row>
    <row r="2857" spans="1:12" ht="12.75" customHeight="1">
      <c r="A2857" s="380"/>
      <c r="D2857" s="344" t="s">
        <v>698</v>
      </c>
      <c r="E2857" s="345">
        <v>1</v>
      </c>
      <c r="F2857" s="356"/>
      <c r="G2857" s="356"/>
      <c r="H2857" s="356"/>
      <c r="I2857" s="356"/>
      <c r="J2857" s="411"/>
      <c r="K2857" s="364">
        <f>+E2857</f>
        <v>1</v>
      </c>
      <c r="L2857" s="362"/>
    </row>
    <row r="2858" spans="1:12" ht="12.75" customHeight="1">
      <c r="A2858" s="380"/>
      <c r="F2858" s="356"/>
      <c r="G2858" s="356"/>
      <c r="H2858" s="356"/>
      <c r="I2858" s="356"/>
      <c r="J2858" s="411"/>
      <c r="K2858" s="364"/>
      <c r="L2858" s="362"/>
    </row>
    <row r="2859" spans="1:12" ht="12.75" customHeight="1">
      <c r="A2859" s="380"/>
      <c r="F2859" s="356"/>
      <c r="G2859" s="356"/>
      <c r="H2859" s="356"/>
      <c r="I2859" s="356"/>
      <c r="J2859" s="411"/>
      <c r="K2859" s="364"/>
      <c r="L2859" s="362"/>
    </row>
    <row r="2860" spans="1:12" ht="12.75" customHeight="1">
      <c r="A2860" s="380"/>
      <c r="C2860" s="352" t="s">
        <v>605</v>
      </c>
      <c r="F2860" s="356"/>
      <c r="G2860" s="356"/>
      <c r="H2860" s="356"/>
      <c r="I2860" s="391"/>
      <c r="J2860" s="411"/>
      <c r="K2860" s="364"/>
      <c r="L2860" s="362"/>
    </row>
    <row r="2861" spans="1:12" ht="12.75" customHeight="1">
      <c r="A2861" s="380"/>
      <c r="D2861" s="344" t="s">
        <v>451</v>
      </c>
      <c r="F2861" s="356"/>
      <c r="G2861" s="356"/>
      <c r="H2861" s="356"/>
      <c r="I2861" s="356"/>
      <c r="J2861" s="411"/>
      <c r="K2861" s="364"/>
      <c r="L2861" s="362"/>
    </row>
    <row r="2862" spans="1:12" ht="12.75" customHeight="1">
      <c r="A2862" s="380"/>
      <c r="F2862" s="356"/>
      <c r="G2862" s="356"/>
      <c r="H2862" s="356"/>
      <c r="I2862" s="356"/>
      <c r="J2862" s="411"/>
      <c r="K2862" s="364"/>
      <c r="L2862" s="362"/>
    </row>
    <row r="2863" spans="1:12" ht="12.75" customHeight="1">
      <c r="A2863" s="380"/>
      <c r="D2863" s="344" t="s">
        <v>695</v>
      </c>
      <c r="F2863" s="356"/>
      <c r="G2863" s="356"/>
      <c r="H2863" s="356"/>
      <c r="I2863" s="356"/>
      <c r="J2863" s="411"/>
      <c r="K2863" s="364"/>
      <c r="L2863" s="362"/>
    </row>
    <row r="2864" spans="1:12" ht="12.75" customHeight="1">
      <c r="A2864" s="380"/>
      <c r="D2864" s="344" t="s">
        <v>696</v>
      </c>
      <c r="F2864" s="356"/>
      <c r="G2864" s="356"/>
      <c r="H2864" s="356"/>
      <c r="I2864" s="356"/>
      <c r="J2864" s="411"/>
      <c r="K2864" s="364"/>
      <c r="L2864" s="362"/>
    </row>
    <row r="2865" spans="1:12" ht="12.75" customHeight="1">
      <c r="A2865" s="380"/>
      <c r="D2865" s="344" t="s">
        <v>697</v>
      </c>
      <c r="F2865" s="356"/>
      <c r="G2865" s="356"/>
      <c r="H2865" s="356"/>
      <c r="I2865" s="356"/>
      <c r="J2865" s="411"/>
      <c r="K2865" s="364"/>
      <c r="L2865" s="362"/>
    </row>
    <row r="2866" spans="1:12" ht="12.75" customHeight="1">
      <c r="A2866" s="380"/>
      <c r="D2866" s="344" t="s">
        <v>698</v>
      </c>
      <c r="E2866" s="345">
        <v>1</v>
      </c>
      <c r="F2866" s="356"/>
      <c r="G2866" s="356"/>
      <c r="H2866" s="356"/>
      <c r="I2866" s="356"/>
      <c r="J2866" s="411"/>
      <c r="K2866" s="364">
        <f>+E2866</f>
        <v>1</v>
      </c>
      <c r="L2866" s="362"/>
    </row>
    <row r="2867" spans="1:12" ht="12.75" customHeight="1">
      <c r="A2867" s="380"/>
      <c r="F2867" s="356"/>
      <c r="G2867" s="356"/>
      <c r="H2867" s="356"/>
      <c r="I2867" s="356"/>
      <c r="J2867" s="411"/>
      <c r="K2867" s="364"/>
      <c r="L2867" s="362"/>
    </row>
    <row r="2868" spans="1:12" ht="12.75" customHeight="1">
      <c r="A2868" s="380"/>
      <c r="D2868" s="344" t="s">
        <v>701</v>
      </c>
      <c r="F2868" s="356"/>
      <c r="G2868" s="356"/>
      <c r="H2868" s="356"/>
      <c r="I2868" s="356"/>
      <c r="J2868" s="411"/>
      <c r="K2868" s="364"/>
      <c r="L2868" s="362"/>
    </row>
    <row r="2869" spans="1:12" ht="12.75" customHeight="1">
      <c r="A2869" s="380"/>
      <c r="D2869" s="344" t="s">
        <v>704</v>
      </c>
      <c r="F2869" s="356"/>
      <c r="G2869" s="356"/>
      <c r="H2869" s="356"/>
      <c r="I2869" s="356"/>
      <c r="J2869" s="411"/>
      <c r="K2869" s="364"/>
      <c r="L2869" s="362"/>
    </row>
    <row r="2870" spans="1:12" ht="12.75" customHeight="1">
      <c r="A2870" s="380"/>
      <c r="D2870" s="344" t="s">
        <v>705</v>
      </c>
      <c r="F2870" s="356"/>
      <c r="G2870" s="356"/>
      <c r="H2870" s="356"/>
      <c r="I2870" s="356"/>
      <c r="J2870" s="411"/>
      <c r="K2870" s="364"/>
      <c r="L2870" s="362"/>
    </row>
    <row r="2871" spans="1:12" ht="12.75" customHeight="1">
      <c r="A2871" s="380"/>
      <c r="D2871" s="344" t="s">
        <v>698</v>
      </c>
      <c r="E2871" s="345">
        <v>1</v>
      </c>
      <c r="F2871" s="356"/>
      <c r="G2871" s="356"/>
      <c r="H2871" s="356"/>
      <c r="I2871" s="356"/>
      <c r="J2871" s="411"/>
      <c r="K2871" s="364">
        <f>+E2871</f>
        <v>1</v>
      </c>
      <c r="L2871" s="362"/>
    </row>
    <row r="2872" spans="1:12" ht="12.75" customHeight="1">
      <c r="A2872" s="380"/>
      <c r="F2872" s="356"/>
      <c r="G2872" s="356"/>
      <c r="H2872" s="356"/>
      <c r="I2872" s="356"/>
      <c r="J2872" s="411"/>
      <c r="K2872" s="364"/>
      <c r="L2872" s="362"/>
    </row>
    <row r="2873" spans="1:12" ht="12.75" customHeight="1">
      <c r="A2873" s="380"/>
      <c r="D2873" s="344" t="s">
        <v>701</v>
      </c>
      <c r="F2873" s="356"/>
      <c r="G2873" s="356"/>
      <c r="H2873" s="356"/>
      <c r="I2873" s="356"/>
      <c r="J2873" s="411"/>
      <c r="K2873" s="364"/>
      <c r="L2873" s="362"/>
    </row>
    <row r="2874" spans="1:12" ht="12.75" customHeight="1">
      <c r="A2874" s="380"/>
      <c r="D2874" s="344" t="s">
        <v>706</v>
      </c>
      <c r="F2874" s="356"/>
      <c r="G2874" s="356"/>
      <c r="H2874" s="356"/>
      <c r="I2874" s="356"/>
      <c r="J2874" s="411"/>
      <c r="K2874" s="364"/>
      <c r="L2874" s="362"/>
    </row>
    <row r="2875" spans="1:12" ht="12.75" customHeight="1">
      <c r="A2875" s="380"/>
      <c r="D2875" s="344" t="s">
        <v>707</v>
      </c>
      <c r="F2875" s="356"/>
      <c r="G2875" s="356"/>
      <c r="H2875" s="356"/>
      <c r="I2875" s="356"/>
      <c r="J2875" s="411"/>
      <c r="K2875" s="364"/>
      <c r="L2875" s="362"/>
    </row>
    <row r="2876" spans="1:12" ht="12.75" customHeight="1">
      <c r="A2876" s="380"/>
      <c r="D2876" s="344" t="s">
        <v>698</v>
      </c>
      <c r="E2876" s="345">
        <v>1</v>
      </c>
      <c r="F2876" s="356"/>
      <c r="G2876" s="356"/>
      <c r="H2876" s="356"/>
      <c r="I2876" s="356"/>
      <c r="J2876" s="411"/>
      <c r="K2876" s="364">
        <f>+E2876</f>
        <v>1</v>
      </c>
      <c r="L2876" s="362"/>
    </row>
    <row r="2877" spans="1:12" ht="12.75" customHeight="1">
      <c r="A2877" s="380"/>
      <c r="F2877" s="356"/>
      <c r="G2877" s="356"/>
      <c r="H2877" s="356"/>
      <c r="I2877" s="356"/>
      <c r="J2877" s="411"/>
      <c r="K2877" s="364"/>
      <c r="L2877" s="362"/>
    </row>
    <row r="2878" spans="1:12" ht="12.75" customHeight="1">
      <c r="A2878" s="380"/>
      <c r="C2878" s="363" t="s">
        <v>597</v>
      </c>
      <c r="F2878" s="356"/>
      <c r="G2878" s="356"/>
      <c r="H2878" s="356"/>
      <c r="I2878" s="391"/>
      <c r="J2878" s="411"/>
      <c r="K2878" s="364"/>
      <c r="L2878" s="362"/>
    </row>
    <row r="2879" spans="1:12" ht="12.75" customHeight="1">
      <c r="A2879" s="380"/>
      <c r="C2879" s="352"/>
      <c r="F2879" s="356"/>
      <c r="G2879" s="356"/>
      <c r="H2879" s="356"/>
      <c r="I2879" s="391"/>
      <c r="J2879" s="411"/>
      <c r="K2879" s="364"/>
      <c r="L2879" s="362"/>
    </row>
    <row r="2880" spans="1:12" ht="12.75" customHeight="1">
      <c r="A2880" s="380"/>
      <c r="C2880" s="352" t="s">
        <v>395</v>
      </c>
      <c r="F2880" s="356"/>
      <c r="G2880" s="356"/>
      <c r="H2880" s="356"/>
      <c r="I2880" s="391"/>
      <c r="J2880" s="411"/>
      <c r="K2880" s="364"/>
      <c r="L2880" s="362"/>
    </row>
    <row r="2881" spans="1:12" ht="12.75" customHeight="1">
      <c r="A2881" s="380"/>
      <c r="D2881" s="344" t="s">
        <v>451</v>
      </c>
      <c r="F2881" s="356"/>
      <c r="G2881" s="356"/>
      <c r="H2881" s="356"/>
      <c r="I2881" s="356"/>
      <c r="J2881" s="411"/>
      <c r="K2881" s="364"/>
      <c r="L2881" s="362"/>
    </row>
    <row r="2882" spans="1:12" ht="12.75" customHeight="1">
      <c r="A2882" s="380"/>
      <c r="F2882" s="356"/>
      <c r="G2882" s="356"/>
      <c r="H2882" s="356"/>
      <c r="I2882" s="356"/>
      <c r="J2882" s="411"/>
      <c r="K2882" s="364"/>
      <c r="L2882" s="362"/>
    </row>
    <row r="2883" spans="1:12" ht="12.75" customHeight="1">
      <c r="A2883" s="380"/>
      <c r="D2883" s="344" t="s">
        <v>695</v>
      </c>
      <c r="F2883" s="356"/>
      <c r="G2883" s="356"/>
      <c r="H2883" s="356"/>
      <c r="I2883" s="356"/>
      <c r="J2883" s="411"/>
      <c r="K2883" s="364"/>
      <c r="L2883" s="362"/>
    </row>
    <row r="2884" spans="1:12" ht="12.75" customHeight="1">
      <c r="A2884" s="380"/>
      <c r="D2884" s="344" t="s">
        <v>696</v>
      </c>
      <c r="F2884" s="356"/>
      <c r="G2884" s="356"/>
      <c r="H2884" s="356"/>
      <c r="I2884" s="356"/>
      <c r="J2884" s="411"/>
      <c r="K2884" s="364"/>
      <c r="L2884" s="362"/>
    </row>
    <row r="2885" spans="1:12" ht="12.75" customHeight="1">
      <c r="A2885" s="380"/>
      <c r="D2885" s="344" t="s">
        <v>697</v>
      </c>
      <c r="F2885" s="356"/>
      <c r="G2885" s="356"/>
      <c r="H2885" s="356"/>
      <c r="I2885" s="356"/>
      <c r="J2885" s="411"/>
      <c r="K2885" s="364"/>
      <c r="L2885" s="362"/>
    </row>
    <row r="2886" spans="1:12" ht="12.75" customHeight="1">
      <c r="A2886" s="380"/>
      <c r="D2886" s="344" t="s">
        <v>698</v>
      </c>
      <c r="E2886" s="345">
        <v>1</v>
      </c>
      <c r="F2886" s="356"/>
      <c r="G2886" s="356"/>
      <c r="H2886" s="356"/>
      <c r="I2886" s="356"/>
      <c r="J2886" s="411"/>
      <c r="K2886" s="364">
        <f>+E2886</f>
        <v>1</v>
      </c>
      <c r="L2886" s="362"/>
    </row>
    <row r="2887" spans="1:12" ht="12.75" customHeight="1">
      <c r="A2887" s="380"/>
      <c r="F2887" s="356"/>
      <c r="G2887" s="356"/>
      <c r="H2887" s="356"/>
      <c r="I2887" s="356"/>
      <c r="J2887" s="411"/>
      <c r="K2887" s="364"/>
      <c r="L2887" s="362"/>
    </row>
    <row r="2888" spans="1:12" ht="12.75" customHeight="1">
      <c r="A2888" s="380"/>
      <c r="D2888" s="344" t="s">
        <v>695</v>
      </c>
      <c r="F2888" s="356"/>
      <c r="G2888" s="356"/>
      <c r="H2888" s="356"/>
      <c r="I2888" s="356"/>
      <c r="J2888" s="411"/>
      <c r="K2888" s="364"/>
      <c r="L2888" s="362"/>
    </row>
    <row r="2889" spans="1:12" ht="12.75" customHeight="1">
      <c r="A2889" s="380"/>
      <c r="D2889" s="344" t="s">
        <v>699</v>
      </c>
      <c r="F2889" s="356"/>
      <c r="G2889" s="356"/>
      <c r="H2889" s="356"/>
      <c r="I2889" s="356"/>
      <c r="J2889" s="411"/>
      <c r="K2889" s="364"/>
      <c r="L2889" s="362"/>
    </row>
    <row r="2890" spans="1:12" ht="12.75" customHeight="1">
      <c r="A2890" s="380"/>
      <c r="D2890" s="344" t="s">
        <v>700</v>
      </c>
      <c r="F2890" s="356"/>
      <c r="G2890" s="356"/>
      <c r="H2890" s="356"/>
      <c r="I2890" s="356"/>
      <c r="J2890" s="411"/>
      <c r="K2890" s="364"/>
      <c r="L2890" s="362"/>
    </row>
    <row r="2891" spans="1:12" ht="12.75" customHeight="1">
      <c r="A2891" s="380"/>
      <c r="D2891" s="344" t="s">
        <v>698</v>
      </c>
      <c r="E2891" s="345">
        <v>1</v>
      </c>
      <c r="F2891" s="356"/>
      <c r="G2891" s="356"/>
      <c r="H2891" s="356"/>
      <c r="I2891" s="356"/>
      <c r="J2891" s="411"/>
      <c r="K2891" s="364">
        <f>+E2891</f>
        <v>1</v>
      </c>
      <c r="L2891" s="362"/>
    </row>
    <row r="2892" spans="1:12" ht="12.75" customHeight="1">
      <c r="A2892" s="380"/>
      <c r="F2892" s="356"/>
      <c r="G2892" s="356"/>
      <c r="H2892" s="356"/>
      <c r="I2892" s="356"/>
      <c r="J2892" s="411"/>
      <c r="K2892" s="364"/>
      <c r="L2892" s="362"/>
    </row>
    <row r="2893" spans="1:12" ht="12.75" customHeight="1">
      <c r="A2893" s="380"/>
      <c r="D2893" s="344" t="s">
        <v>695</v>
      </c>
      <c r="F2893" s="356"/>
      <c r="G2893" s="356"/>
      <c r="H2893" s="356"/>
      <c r="I2893" s="356"/>
      <c r="J2893" s="411"/>
      <c r="K2893" s="364"/>
      <c r="L2893" s="362"/>
    </row>
    <row r="2894" spans="1:12" ht="12.75" customHeight="1">
      <c r="A2894" s="380"/>
      <c r="D2894" s="344" t="s">
        <v>708</v>
      </c>
      <c r="F2894" s="356"/>
      <c r="G2894" s="356"/>
      <c r="H2894" s="356"/>
      <c r="I2894" s="356"/>
      <c r="J2894" s="411"/>
      <c r="K2894" s="364"/>
      <c r="L2894" s="362"/>
    </row>
    <row r="2895" spans="1:12" ht="12.75" customHeight="1">
      <c r="A2895" s="380"/>
      <c r="D2895" s="344" t="s">
        <v>709</v>
      </c>
      <c r="F2895" s="356"/>
      <c r="G2895" s="356"/>
      <c r="H2895" s="356"/>
      <c r="I2895" s="356"/>
      <c r="J2895" s="411"/>
      <c r="K2895" s="364"/>
      <c r="L2895" s="362"/>
    </row>
    <row r="2896" spans="1:12" ht="12.75" customHeight="1">
      <c r="A2896" s="380"/>
      <c r="D2896" s="344" t="s">
        <v>698</v>
      </c>
      <c r="E2896" s="345">
        <v>1</v>
      </c>
      <c r="F2896" s="356"/>
      <c r="G2896" s="356"/>
      <c r="H2896" s="356"/>
      <c r="I2896" s="356"/>
      <c r="J2896" s="411"/>
      <c r="K2896" s="364">
        <f>+E2896</f>
        <v>1</v>
      </c>
      <c r="L2896" s="362"/>
    </row>
    <row r="2897" spans="1:12" ht="12.75" customHeight="1">
      <c r="A2897" s="380"/>
      <c r="F2897" s="356"/>
      <c r="G2897" s="356"/>
      <c r="H2897" s="356"/>
      <c r="I2897" s="356"/>
      <c r="J2897" s="411"/>
      <c r="K2897" s="364"/>
      <c r="L2897" s="362"/>
    </row>
    <row r="2898" spans="1:12" ht="12.75" customHeight="1">
      <c r="A2898" s="380"/>
      <c r="F2898" s="356"/>
      <c r="G2898" s="356"/>
      <c r="H2898" s="356"/>
      <c r="I2898" s="356"/>
      <c r="J2898" s="411"/>
      <c r="K2898" s="364"/>
      <c r="L2898" s="362"/>
    </row>
    <row r="2899" spans="1:12" ht="12.75" customHeight="1">
      <c r="A2899" s="380"/>
      <c r="D2899" s="344" t="s">
        <v>701</v>
      </c>
      <c r="F2899" s="356"/>
      <c r="G2899" s="356"/>
      <c r="H2899" s="356"/>
      <c r="I2899" s="356"/>
      <c r="J2899" s="411"/>
      <c r="K2899" s="364"/>
      <c r="L2899" s="362"/>
    </row>
    <row r="2900" spans="1:12" ht="12.75" customHeight="1">
      <c r="A2900" s="380"/>
      <c r="D2900" s="344" t="s">
        <v>706</v>
      </c>
      <c r="F2900" s="356"/>
      <c r="G2900" s="356"/>
      <c r="H2900" s="356"/>
      <c r="I2900" s="356"/>
      <c r="J2900" s="411"/>
      <c r="K2900" s="364"/>
      <c r="L2900" s="362"/>
    </row>
    <row r="2901" spans="1:12" ht="12.75" customHeight="1">
      <c r="A2901" s="380"/>
      <c r="D2901" s="344" t="s">
        <v>707</v>
      </c>
      <c r="F2901" s="356"/>
      <c r="G2901" s="356"/>
      <c r="H2901" s="356"/>
      <c r="I2901" s="356"/>
      <c r="J2901" s="411"/>
      <c r="K2901" s="364"/>
      <c r="L2901" s="362"/>
    </row>
    <row r="2902" spans="1:12" ht="12.75" customHeight="1">
      <c r="A2902" s="380"/>
      <c r="D2902" s="344" t="s">
        <v>698</v>
      </c>
      <c r="E2902" s="345">
        <v>1</v>
      </c>
      <c r="F2902" s="356"/>
      <c r="G2902" s="356"/>
      <c r="H2902" s="356"/>
      <c r="I2902" s="356"/>
      <c r="J2902" s="411"/>
      <c r="K2902" s="364">
        <f>+E2902</f>
        <v>1</v>
      </c>
      <c r="L2902" s="362"/>
    </row>
    <row r="2903" spans="1:12" ht="12.75" customHeight="1">
      <c r="A2903" s="380"/>
      <c r="F2903" s="356"/>
      <c r="G2903" s="356"/>
      <c r="H2903" s="356"/>
      <c r="I2903" s="356"/>
      <c r="J2903" s="411"/>
      <c r="K2903" s="364"/>
      <c r="L2903" s="362"/>
    </row>
    <row r="2904" spans="1:12" ht="12.75" customHeight="1">
      <c r="A2904" s="380"/>
      <c r="C2904" s="352" t="s">
        <v>605</v>
      </c>
      <c r="F2904" s="356"/>
      <c r="G2904" s="356"/>
      <c r="H2904" s="356"/>
      <c r="I2904" s="391"/>
      <c r="J2904" s="411"/>
      <c r="K2904" s="364"/>
      <c r="L2904" s="362"/>
    </row>
    <row r="2905" spans="1:12" ht="12.75" customHeight="1">
      <c r="A2905" s="380"/>
      <c r="D2905" s="344" t="s">
        <v>611</v>
      </c>
      <c r="F2905" s="356"/>
      <c r="G2905" s="356"/>
      <c r="H2905" s="356"/>
      <c r="I2905" s="356"/>
      <c r="J2905" s="411"/>
      <c r="K2905" s="364"/>
      <c r="L2905" s="362"/>
    </row>
    <row r="2906" spans="1:12" ht="12.75" customHeight="1">
      <c r="A2906" s="380"/>
      <c r="F2906" s="356"/>
      <c r="G2906" s="356"/>
      <c r="H2906" s="356"/>
      <c r="I2906" s="356"/>
      <c r="J2906" s="411"/>
      <c r="K2906" s="364"/>
      <c r="L2906" s="362"/>
    </row>
    <row r="2907" spans="1:12" ht="12.75" customHeight="1">
      <c r="A2907" s="380"/>
      <c r="D2907" s="344" t="s">
        <v>695</v>
      </c>
      <c r="F2907" s="356"/>
      <c r="G2907" s="356"/>
      <c r="H2907" s="356"/>
      <c r="I2907" s="356"/>
      <c r="J2907" s="411"/>
      <c r="K2907" s="364"/>
      <c r="L2907" s="362"/>
    </row>
    <row r="2908" spans="1:12" ht="12.75" customHeight="1">
      <c r="A2908" s="380"/>
      <c r="D2908" s="344" t="s">
        <v>696</v>
      </c>
      <c r="F2908" s="356"/>
      <c r="G2908" s="356"/>
      <c r="H2908" s="356"/>
      <c r="I2908" s="356"/>
      <c r="J2908" s="411"/>
      <c r="K2908" s="364"/>
      <c r="L2908" s="362"/>
    </row>
    <row r="2909" spans="1:12" ht="12.75" customHeight="1">
      <c r="A2909" s="380"/>
      <c r="D2909" s="344" t="s">
        <v>697</v>
      </c>
      <c r="F2909" s="356"/>
      <c r="G2909" s="356"/>
      <c r="H2909" s="356"/>
      <c r="I2909" s="356"/>
      <c r="J2909" s="411"/>
      <c r="K2909" s="364"/>
      <c r="L2909" s="362"/>
    </row>
    <row r="2910" spans="1:12" ht="12.75" customHeight="1">
      <c r="A2910" s="380"/>
      <c r="D2910" s="344" t="s">
        <v>698</v>
      </c>
      <c r="E2910" s="345">
        <v>1</v>
      </c>
      <c r="F2910" s="356"/>
      <c r="G2910" s="356"/>
      <c r="H2910" s="356"/>
      <c r="I2910" s="356"/>
      <c r="J2910" s="411"/>
      <c r="K2910" s="364">
        <f>+E2910</f>
        <v>1</v>
      </c>
      <c r="L2910" s="362"/>
    </row>
    <row r="2911" spans="1:12" ht="12.75" customHeight="1">
      <c r="A2911" s="380"/>
      <c r="F2911" s="356"/>
      <c r="G2911" s="356"/>
      <c r="H2911" s="356"/>
      <c r="I2911" s="356"/>
      <c r="J2911" s="411"/>
      <c r="K2911" s="364"/>
      <c r="L2911" s="362"/>
    </row>
    <row r="2912" spans="1:12" ht="12.75" customHeight="1">
      <c r="A2912" s="380"/>
      <c r="D2912" s="344" t="s">
        <v>695</v>
      </c>
      <c r="F2912" s="356"/>
      <c r="G2912" s="356"/>
      <c r="H2912" s="356"/>
      <c r="I2912" s="356"/>
      <c r="J2912" s="411"/>
      <c r="K2912" s="364"/>
      <c r="L2912" s="362"/>
    </row>
    <row r="2913" spans="1:12" ht="12.75" customHeight="1">
      <c r="A2913" s="380"/>
      <c r="D2913" s="344" t="s">
        <v>710</v>
      </c>
      <c r="F2913" s="356"/>
      <c r="G2913" s="356"/>
      <c r="H2913" s="356"/>
      <c r="I2913" s="356"/>
      <c r="J2913" s="411"/>
      <c r="K2913" s="364"/>
      <c r="L2913" s="362"/>
    </row>
    <row r="2914" spans="1:12" ht="12.75" customHeight="1">
      <c r="A2914" s="380"/>
      <c r="D2914" s="344" t="s">
        <v>711</v>
      </c>
      <c r="F2914" s="356"/>
      <c r="G2914" s="356"/>
      <c r="H2914" s="356"/>
      <c r="I2914" s="356"/>
      <c r="J2914" s="411"/>
      <c r="K2914" s="364"/>
      <c r="L2914" s="362"/>
    </row>
    <row r="2915" spans="1:12" ht="12.75" customHeight="1">
      <c r="A2915" s="380"/>
      <c r="D2915" s="344" t="s">
        <v>698</v>
      </c>
      <c r="E2915" s="345">
        <v>1</v>
      </c>
      <c r="F2915" s="356"/>
      <c r="G2915" s="356"/>
      <c r="H2915" s="356"/>
      <c r="I2915" s="356"/>
      <c r="J2915" s="411"/>
      <c r="K2915" s="364">
        <f>+E2915</f>
        <v>1</v>
      </c>
      <c r="L2915" s="362"/>
    </row>
    <row r="2916" spans="1:12" ht="12.75" customHeight="1">
      <c r="A2916" s="380"/>
      <c r="F2916" s="356"/>
      <c r="G2916" s="356"/>
      <c r="H2916" s="356"/>
      <c r="I2916" s="356"/>
      <c r="J2916" s="411"/>
      <c r="K2916" s="364"/>
      <c r="L2916" s="362"/>
    </row>
    <row r="2917" spans="1:12" ht="12.75" customHeight="1">
      <c r="A2917" s="380"/>
      <c r="D2917" s="344" t="s">
        <v>695</v>
      </c>
      <c r="F2917" s="356"/>
      <c r="G2917" s="356"/>
      <c r="H2917" s="356"/>
      <c r="I2917" s="356"/>
      <c r="J2917" s="411"/>
      <c r="K2917" s="364"/>
      <c r="L2917" s="362"/>
    </row>
    <row r="2918" spans="1:12" ht="12.75" customHeight="1">
      <c r="A2918" s="380"/>
      <c r="D2918" s="344" t="s">
        <v>712</v>
      </c>
      <c r="F2918" s="356"/>
      <c r="G2918" s="356"/>
      <c r="H2918" s="356"/>
      <c r="I2918" s="356"/>
      <c r="J2918" s="411"/>
      <c r="K2918" s="364"/>
      <c r="L2918" s="362"/>
    </row>
    <row r="2919" spans="1:12" ht="12.75" customHeight="1">
      <c r="A2919" s="380"/>
      <c r="D2919" s="344" t="s">
        <v>713</v>
      </c>
      <c r="F2919" s="356"/>
      <c r="G2919" s="356"/>
      <c r="H2919" s="356"/>
      <c r="I2919" s="356"/>
      <c r="J2919" s="411"/>
      <c r="K2919" s="364"/>
      <c r="L2919" s="362"/>
    </row>
    <row r="2920" spans="1:12" ht="12.75" customHeight="1">
      <c r="A2920" s="380"/>
      <c r="D2920" s="344" t="s">
        <v>698</v>
      </c>
      <c r="E2920" s="345">
        <v>1</v>
      </c>
      <c r="F2920" s="356"/>
      <c r="G2920" s="356"/>
      <c r="H2920" s="356"/>
      <c r="I2920" s="356"/>
      <c r="J2920" s="411"/>
      <c r="K2920" s="364">
        <f>+E2920</f>
        <v>1</v>
      </c>
      <c r="L2920" s="362"/>
    </row>
    <row r="2921" spans="1:12" ht="12.75" customHeight="1">
      <c r="A2921" s="380"/>
      <c r="F2921" s="356"/>
      <c r="G2921" s="356"/>
      <c r="H2921" s="356"/>
      <c r="I2921" s="356"/>
      <c r="J2921" s="411"/>
      <c r="K2921" s="364"/>
      <c r="L2921" s="362"/>
    </row>
    <row r="2922" spans="1:12" ht="12.75" customHeight="1">
      <c r="A2922" s="380"/>
      <c r="D2922" s="344" t="s">
        <v>714</v>
      </c>
      <c r="F2922" s="356"/>
      <c r="G2922" s="356"/>
      <c r="H2922" s="356"/>
      <c r="I2922" s="356"/>
      <c r="J2922" s="411"/>
      <c r="K2922" s="364"/>
      <c r="L2922" s="362"/>
    </row>
    <row r="2923" spans="1:12" ht="12.75" customHeight="1">
      <c r="A2923" s="380"/>
      <c r="D2923" s="344" t="s">
        <v>715</v>
      </c>
      <c r="F2923" s="356"/>
      <c r="G2923" s="356"/>
      <c r="H2923" s="356"/>
      <c r="I2923" s="356"/>
      <c r="J2923" s="411"/>
      <c r="K2923" s="364"/>
      <c r="L2923" s="362"/>
    </row>
    <row r="2924" spans="1:12" ht="12.75" customHeight="1">
      <c r="A2924" s="380"/>
      <c r="D2924" s="344" t="s">
        <v>716</v>
      </c>
      <c r="F2924" s="356"/>
      <c r="G2924" s="356"/>
      <c r="H2924" s="356"/>
      <c r="I2924" s="356"/>
      <c r="J2924" s="411"/>
      <c r="K2924" s="364"/>
      <c r="L2924" s="362"/>
    </row>
    <row r="2925" spans="1:12" ht="12.75" customHeight="1">
      <c r="A2925" s="380"/>
      <c r="D2925" s="344" t="s">
        <v>698</v>
      </c>
      <c r="E2925" s="345">
        <v>1</v>
      </c>
      <c r="F2925" s="356"/>
      <c r="G2925" s="356"/>
      <c r="H2925" s="356"/>
      <c r="I2925" s="356"/>
      <c r="J2925" s="411"/>
      <c r="K2925" s="364">
        <f>+E2925</f>
        <v>1</v>
      </c>
      <c r="L2925" s="362"/>
    </row>
    <row r="2926" spans="1:12" ht="12.75" customHeight="1">
      <c r="A2926" s="380"/>
      <c r="F2926" s="356"/>
      <c r="G2926" s="356"/>
      <c r="H2926" s="356"/>
      <c r="I2926" s="356"/>
      <c r="J2926" s="411"/>
      <c r="K2926" s="364"/>
      <c r="L2926" s="362"/>
    </row>
    <row r="2927" spans="1:12" ht="12.75" customHeight="1">
      <c r="A2927" s="380"/>
      <c r="D2927" s="344" t="s">
        <v>701</v>
      </c>
      <c r="F2927" s="356"/>
      <c r="G2927" s="356"/>
      <c r="H2927" s="356"/>
      <c r="I2927" s="356"/>
      <c r="J2927" s="411"/>
      <c r="K2927" s="364"/>
      <c r="L2927" s="362"/>
    </row>
    <row r="2928" spans="1:12" ht="12.75" customHeight="1">
      <c r="A2928" s="380"/>
      <c r="D2928" s="344" t="s">
        <v>704</v>
      </c>
      <c r="F2928" s="356"/>
      <c r="G2928" s="356"/>
      <c r="H2928" s="356"/>
      <c r="I2928" s="356"/>
      <c r="J2928" s="411"/>
      <c r="K2928" s="364"/>
      <c r="L2928" s="362"/>
    </row>
    <row r="2929" spans="1:12" ht="12.75" customHeight="1">
      <c r="A2929" s="380"/>
      <c r="D2929" s="344" t="s">
        <v>705</v>
      </c>
      <c r="F2929" s="356"/>
      <c r="G2929" s="356"/>
      <c r="H2929" s="356"/>
      <c r="I2929" s="356"/>
      <c r="J2929" s="411"/>
      <c r="K2929" s="364"/>
      <c r="L2929" s="362"/>
    </row>
    <row r="2930" spans="1:12" ht="12.75" customHeight="1">
      <c r="A2930" s="380"/>
      <c r="D2930" s="344" t="s">
        <v>698</v>
      </c>
      <c r="E2930" s="345">
        <v>1</v>
      </c>
      <c r="F2930" s="356"/>
      <c r="G2930" s="356"/>
      <c r="H2930" s="356"/>
      <c r="I2930" s="356"/>
      <c r="J2930" s="411"/>
      <c r="K2930" s="364">
        <f>+E2930</f>
        <v>1</v>
      </c>
      <c r="L2930" s="362"/>
    </row>
    <row r="2931" spans="1:12" ht="12.75" customHeight="1">
      <c r="A2931" s="380"/>
      <c r="F2931" s="356"/>
      <c r="G2931" s="356"/>
      <c r="H2931" s="356"/>
      <c r="I2931" s="356"/>
      <c r="J2931" s="411"/>
      <c r="K2931" s="364"/>
      <c r="L2931" s="362"/>
    </row>
    <row r="2932" spans="1:12" ht="12.75" customHeight="1">
      <c r="A2932" s="380"/>
      <c r="D2932" s="344" t="s">
        <v>701</v>
      </c>
      <c r="F2932" s="356"/>
      <c r="G2932" s="356"/>
      <c r="H2932" s="356"/>
      <c r="I2932" s="356"/>
      <c r="J2932" s="411"/>
      <c r="K2932" s="364"/>
      <c r="L2932" s="362"/>
    </row>
    <row r="2933" spans="1:12" ht="12.75" customHeight="1">
      <c r="A2933" s="380"/>
      <c r="D2933" s="344" t="s">
        <v>706</v>
      </c>
      <c r="F2933" s="356"/>
      <c r="G2933" s="356"/>
      <c r="H2933" s="356"/>
      <c r="I2933" s="356"/>
      <c r="J2933" s="411"/>
      <c r="K2933" s="364"/>
      <c r="L2933" s="362"/>
    </row>
    <row r="2934" spans="1:12" ht="12.75" customHeight="1">
      <c r="A2934" s="380"/>
      <c r="D2934" s="344" t="s">
        <v>707</v>
      </c>
      <c r="F2934" s="356"/>
      <c r="G2934" s="356"/>
      <c r="H2934" s="356"/>
      <c r="I2934" s="356"/>
      <c r="J2934" s="411"/>
      <c r="K2934" s="364"/>
      <c r="L2934" s="362"/>
    </row>
    <row r="2935" spans="1:12" ht="12.75" customHeight="1">
      <c r="A2935" s="380"/>
      <c r="D2935" s="344" t="s">
        <v>698</v>
      </c>
      <c r="E2935" s="345">
        <v>2</v>
      </c>
      <c r="F2935" s="356"/>
      <c r="G2935" s="356"/>
      <c r="H2935" s="356"/>
      <c r="I2935" s="356"/>
      <c r="J2935" s="411"/>
      <c r="K2935" s="364">
        <f>+E2935</f>
        <v>2</v>
      </c>
      <c r="L2935" s="362"/>
    </row>
    <row r="2936" spans="1:12" ht="12.75" customHeight="1">
      <c r="A2936" s="380"/>
      <c r="F2936" s="356"/>
      <c r="G2936" s="356"/>
      <c r="H2936" s="356"/>
      <c r="I2936" s="356"/>
      <c r="J2936" s="411"/>
      <c r="K2936" s="364"/>
      <c r="L2936" s="362"/>
    </row>
    <row r="2937" spans="1:12" ht="12.75" customHeight="1">
      <c r="A2937" s="380"/>
      <c r="F2937" s="356"/>
      <c r="G2937" s="356"/>
      <c r="H2937" s="356"/>
      <c r="I2937" s="356"/>
      <c r="J2937" s="411"/>
      <c r="K2937" s="364"/>
      <c r="L2937" s="362"/>
    </row>
    <row r="2938" spans="1:12" ht="12.75" customHeight="1">
      <c r="A2938" s="380"/>
      <c r="C2938" s="352" t="s">
        <v>607</v>
      </c>
      <c r="F2938" s="356"/>
      <c r="G2938" s="356"/>
      <c r="H2938" s="356"/>
      <c r="I2938" s="391"/>
      <c r="J2938" s="411"/>
      <c r="K2938" s="364"/>
      <c r="L2938" s="362"/>
    </row>
    <row r="2939" spans="1:12" ht="12.75" customHeight="1">
      <c r="A2939" s="380"/>
      <c r="D2939" s="344" t="s">
        <v>612</v>
      </c>
      <c r="F2939" s="356"/>
      <c r="G2939" s="356"/>
      <c r="H2939" s="356"/>
      <c r="I2939" s="356"/>
      <c r="J2939" s="411"/>
      <c r="K2939" s="364"/>
      <c r="L2939" s="362"/>
    </row>
    <row r="2940" spans="1:12" ht="12.75" customHeight="1">
      <c r="A2940" s="380"/>
      <c r="F2940" s="356"/>
      <c r="G2940" s="356"/>
      <c r="H2940" s="356"/>
      <c r="I2940" s="356"/>
      <c r="J2940" s="411"/>
      <c r="K2940" s="364"/>
      <c r="L2940" s="362"/>
    </row>
    <row r="2941" spans="1:12" ht="12.75" customHeight="1">
      <c r="A2941" s="380"/>
      <c r="D2941" s="344" t="s">
        <v>717</v>
      </c>
      <c r="E2941" s="345">
        <v>0</v>
      </c>
      <c r="F2941" s="356"/>
      <c r="G2941" s="356"/>
      <c r="H2941" s="356"/>
      <c r="I2941" s="356"/>
      <c r="J2941" s="411"/>
      <c r="K2941" s="364">
        <f>+E2941</f>
        <v>0</v>
      </c>
      <c r="L2941" s="362"/>
    </row>
    <row r="2942" spans="1:12" ht="12.75" customHeight="1">
      <c r="A2942" s="380"/>
      <c r="F2942" s="356"/>
      <c r="G2942" s="356"/>
      <c r="H2942" s="356"/>
      <c r="I2942" s="356"/>
      <c r="J2942" s="411"/>
      <c r="K2942" s="364"/>
      <c r="L2942" s="362"/>
    </row>
    <row r="2943" spans="1:12" ht="12.75" customHeight="1">
      <c r="A2943" s="380"/>
      <c r="C2943" s="363" t="s">
        <v>613</v>
      </c>
      <c r="F2943" s="356"/>
      <c r="G2943" s="356"/>
      <c r="H2943" s="356"/>
      <c r="I2943" s="391"/>
      <c r="J2943" s="411"/>
      <c r="K2943" s="364"/>
      <c r="L2943" s="362"/>
    </row>
    <row r="2944" spans="1:12" ht="12.75" customHeight="1">
      <c r="A2944" s="380"/>
      <c r="C2944" s="352"/>
      <c r="F2944" s="356"/>
      <c r="G2944" s="356"/>
      <c r="H2944" s="356"/>
      <c r="I2944" s="391"/>
      <c r="J2944" s="411"/>
      <c r="K2944" s="364"/>
      <c r="L2944" s="362"/>
    </row>
    <row r="2945" spans="1:12" ht="12.75" customHeight="1">
      <c r="A2945" s="380"/>
      <c r="C2945" s="352" t="s">
        <v>395</v>
      </c>
      <c r="F2945" s="356"/>
      <c r="G2945" s="356"/>
      <c r="H2945" s="356"/>
      <c r="I2945" s="391"/>
      <c r="J2945" s="411"/>
      <c r="K2945" s="364"/>
      <c r="L2945" s="362"/>
    </row>
    <row r="2946" spans="1:12" ht="12.75" customHeight="1">
      <c r="A2946" s="380"/>
      <c r="D2946" s="344" t="s">
        <v>614</v>
      </c>
      <c r="F2946" s="356"/>
      <c r="G2946" s="356"/>
      <c r="H2946" s="356"/>
      <c r="I2946" s="356"/>
      <c r="J2946" s="411"/>
      <c r="K2946" s="364"/>
      <c r="L2946" s="362"/>
    </row>
    <row r="2947" spans="1:12" ht="12.75" customHeight="1">
      <c r="A2947" s="380"/>
      <c r="F2947" s="356"/>
      <c r="G2947" s="356"/>
      <c r="H2947" s="356"/>
      <c r="I2947" s="356"/>
      <c r="J2947" s="411"/>
      <c r="K2947" s="364"/>
      <c r="L2947" s="362"/>
    </row>
    <row r="2948" spans="1:12" ht="12.75" customHeight="1">
      <c r="A2948" s="380"/>
      <c r="D2948" s="344" t="s">
        <v>701</v>
      </c>
      <c r="F2948" s="356"/>
      <c r="G2948" s="356"/>
      <c r="H2948" s="356"/>
      <c r="I2948" s="356"/>
      <c r="J2948" s="411"/>
      <c r="K2948" s="364"/>
      <c r="L2948" s="362"/>
    </row>
    <row r="2949" spans="1:12" ht="12.75" customHeight="1">
      <c r="A2949" s="380"/>
      <c r="D2949" s="344" t="s">
        <v>704</v>
      </c>
      <c r="F2949" s="356"/>
      <c r="G2949" s="356"/>
      <c r="H2949" s="356"/>
      <c r="I2949" s="356"/>
      <c r="J2949" s="411"/>
      <c r="K2949" s="364"/>
      <c r="L2949" s="362"/>
    </row>
    <row r="2950" spans="1:12" ht="12.75" customHeight="1">
      <c r="A2950" s="380"/>
      <c r="D2950" s="344" t="s">
        <v>705</v>
      </c>
      <c r="F2950" s="356"/>
      <c r="G2950" s="356"/>
      <c r="H2950" s="356"/>
      <c r="I2950" s="356"/>
      <c r="J2950" s="411"/>
      <c r="K2950" s="364"/>
      <c r="L2950" s="362"/>
    </row>
    <row r="2951" spans="1:12" ht="12.75" customHeight="1">
      <c r="A2951" s="380"/>
      <c r="D2951" s="344" t="s">
        <v>698</v>
      </c>
      <c r="E2951" s="345">
        <v>1</v>
      </c>
      <c r="F2951" s="356"/>
      <c r="G2951" s="356"/>
      <c r="H2951" s="356"/>
      <c r="I2951" s="356"/>
      <c r="J2951" s="411"/>
      <c r="K2951" s="364">
        <f>+E2951</f>
        <v>1</v>
      </c>
      <c r="L2951" s="362"/>
    </row>
    <row r="2952" spans="1:12" ht="12.75" customHeight="1">
      <c r="A2952" s="380"/>
      <c r="F2952" s="356"/>
      <c r="G2952" s="356"/>
      <c r="H2952" s="356"/>
      <c r="I2952" s="356"/>
      <c r="J2952" s="411"/>
      <c r="K2952" s="364"/>
      <c r="L2952" s="362"/>
    </row>
    <row r="2953" spans="1:12" ht="12.75" customHeight="1">
      <c r="A2953" s="380"/>
      <c r="D2953" s="344" t="s">
        <v>701</v>
      </c>
      <c r="F2953" s="356"/>
      <c r="G2953" s="356"/>
      <c r="H2953" s="356"/>
      <c r="I2953" s="356"/>
      <c r="J2953" s="411"/>
      <c r="K2953" s="364"/>
      <c r="L2953" s="362"/>
    </row>
    <row r="2954" spans="1:12" ht="12.75" customHeight="1">
      <c r="A2954" s="380"/>
      <c r="D2954" s="344" t="s">
        <v>718</v>
      </c>
      <c r="F2954" s="356"/>
      <c r="G2954" s="356"/>
      <c r="H2954" s="356"/>
      <c r="I2954" s="356"/>
      <c r="J2954" s="411"/>
      <c r="K2954" s="364"/>
      <c r="L2954" s="362"/>
    </row>
    <row r="2955" spans="1:12" ht="12.75" customHeight="1">
      <c r="A2955" s="380"/>
      <c r="D2955" s="344" t="s">
        <v>719</v>
      </c>
      <c r="F2955" s="356"/>
      <c r="G2955" s="356"/>
      <c r="H2955" s="356"/>
      <c r="I2955" s="356"/>
      <c r="J2955" s="411"/>
      <c r="K2955" s="364"/>
      <c r="L2955" s="362"/>
    </row>
    <row r="2956" spans="1:12" ht="12.75" customHeight="1">
      <c r="A2956" s="380"/>
      <c r="D2956" s="344" t="s">
        <v>698</v>
      </c>
      <c r="E2956" s="345">
        <v>1</v>
      </c>
      <c r="F2956" s="356"/>
      <c r="G2956" s="356"/>
      <c r="H2956" s="356"/>
      <c r="I2956" s="356"/>
      <c r="J2956" s="411"/>
      <c r="K2956" s="364">
        <f>+E2956</f>
        <v>1</v>
      </c>
      <c r="L2956" s="362"/>
    </row>
    <row r="2957" spans="1:12" ht="12.75" customHeight="1">
      <c r="A2957" s="380"/>
      <c r="F2957" s="356"/>
      <c r="G2957" s="356"/>
      <c r="H2957" s="356"/>
      <c r="I2957" s="356"/>
      <c r="J2957" s="411"/>
      <c r="K2957" s="364"/>
      <c r="L2957" s="362"/>
    </row>
    <row r="2958" spans="1:12" ht="12.75" customHeight="1">
      <c r="A2958" s="380"/>
      <c r="D2958" s="344" t="s">
        <v>701</v>
      </c>
      <c r="F2958" s="356"/>
      <c r="G2958" s="356"/>
      <c r="H2958" s="356"/>
      <c r="I2958" s="356"/>
      <c r="J2958" s="411"/>
      <c r="K2958" s="364"/>
      <c r="L2958" s="362"/>
    </row>
    <row r="2959" spans="1:12" ht="12.75" customHeight="1">
      <c r="A2959" s="380"/>
      <c r="D2959" s="344" t="s">
        <v>720</v>
      </c>
      <c r="F2959" s="356"/>
      <c r="G2959" s="356"/>
      <c r="H2959" s="356"/>
      <c r="I2959" s="356"/>
      <c r="J2959" s="411"/>
      <c r="K2959" s="364"/>
      <c r="L2959" s="362"/>
    </row>
    <row r="2960" spans="1:12" ht="12.75" customHeight="1">
      <c r="A2960" s="380"/>
      <c r="D2960" s="344" t="s">
        <v>721</v>
      </c>
      <c r="F2960" s="356"/>
      <c r="G2960" s="356"/>
      <c r="H2960" s="356"/>
      <c r="I2960" s="356"/>
      <c r="J2960" s="411"/>
      <c r="K2960" s="364"/>
      <c r="L2960" s="362"/>
    </row>
    <row r="2961" spans="1:12" ht="12.75" customHeight="1">
      <c r="A2961" s="380"/>
      <c r="D2961" s="344" t="s">
        <v>698</v>
      </c>
      <c r="E2961" s="345">
        <v>1</v>
      </c>
      <c r="F2961" s="356"/>
      <c r="G2961" s="356"/>
      <c r="H2961" s="356"/>
      <c r="I2961" s="356"/>
      <c r="J2961" s="411"/>
      <c r="K2961" s="364">
        <f>+E2961</f>
        <v>1</v>
      </c>
      <c r="L2961" s="362"/>
    </row>
    <row r="2962" spans="1:12" ht="12.75" customHeight="1">
      <c r="A2962" s="380"/>
      <c r="F2962" s="356"/>
      <c r="G2962" s="356"/>
      <c r="H2962" s="356"/>
      <c r="I2962" s="356"/>
      <c r="J2962" s="411"/>
      <c r="K2962" s="364"/>
      <c r="L2962" s="362"/>
    </row>
    <row r="2963" spans="1:12" ht="12.75" customHeight="1">
      <c r="A2963" s="380"/>
      <c r="C2963" s="363" t="s">
        <v>615</v>
      </c>
      <c r="F2963" s="356"/>
      <c r="G2963" s="356"/>
      <c r="H2963" s="356"/>
      <c r="I2963" s="391"/>
      <c r="J2963" s="411"/>
      <c r="K2963" s="364"/>
      <c r="L2963" s="362"/>
    </row>
    <row r="2964" spans="1:12" ht="12.75" customHeight="1">
      <c r="A2964" s="380"/>
      <c r="C2964" s="352"/>
      <c r="F2964" s="356"/>
      <c r="G2964" s="356"/>
      <c r="H2964" s="356"/>
      <c r="I2964" s="391"/>
      <c r="J2964" s="411"/>
      <c r="K2964" s="364"/>
      <c r="L2964" s="362"/>
    </row>
    <row r="2965" spans="1:12" ht="12.75" customHeight="1">
      <c r="A2965" s="380"/>
      <c r="C2965" s="352" t="s">
        <v>395</v>
      </c>
      <c r="F2965" s="356"/>
      <c r="G2965" s="356"/>
      <c r="H2965" s="356"/>
      <c r="I2965" s="391"/>
      <c r="J2965" s="411"/>
      <c r="K2965" s="364"/>
      <c r="L2965" s="362"/>
    </row>
    <row r="2966" spans="1:12" ht="12.75" customHeight="1">
      <c r="A2966" s="380"/>
      <c r="D2966" s="344" t="s">
        <v>616</v>
      </c>
      <c r="F2966" s="356"/>
      <c r="G2966" s="356"/>
      <c r="H2966" s="356"/>
      <c r="I2966" s="356"/>
      <c r="J2966" s="411"/>
      <c r="K2966" s="364"/>
      <c r="L2966" s="362"/>
    </row>
    <row r="2967" spans="1:12" ht="12.75" customHeight="1">
      <c r="A2967" s="380"/>
      <c r="F2967" s="356"/>
      <c r="G2967" s="356"/>
      <c r="H2967" s="356"/>
      <c r="I2967" s="356"/>
      <c r="J2967" s="411"/>
      <c r="K2967" s="364"/>
      <c r="L2967" s="362"/>
    </row>
    <row r="2968" spans="1:12" ht="12.75" customHeight="1">
      <c r="A2968" s="380"/>
      <c r="D2968" s="344" t="s">
        <v>695</v>
      </c>
      <c r="F2968" s="356"/>
      <c r="G2968" s="356"/>
      <c r="H2968" s="356"/>
      <c r="I2968" s="356"/>
      <c r="J2968" s="411"/>
      <c r="K2968" s="364"/>
      <c r="L2968" s="362"/>
    </row>
    <row r="2969" spans="1:12" ht="12.75" customHeight="1">
      <c r="A2969" s="380"/>
      <c r="D2969" s="344" t="s">
        <v>696</v>
      </c>
      <c r="F2969" s="356"/>
      <c r="G2969" s="356"/>
      <c r="H2969" s="356"/>
      <c r="I2969" s="356"/>
      <c r="J2969" s="411"/>
      <c r="K2969" s="364"/>
      <c r="L2969" s="362"/>
    </row>
    <row r="2970" spans="1:12" ht="12.75" customHeight="1">
      <c r="A2970" s="380"/>
      <c r="D2970" s="344" t="s">
        <v>697</v>
      </c>
      <c r="F2970" s="356"/>
      <c r="G2970" s="356"/>
      <c r="H2970" s="356"/>
      <c r="I2970" s="356"/>
      <c r="J2970" s="411"/>
      <c r="K2970" s="364"/>
      <c r="L2970" s="362"/>
    </row>
    <row r="2971" spans="1:12" ht="12.75" customHeight="1">
      <c r="A2971" s="380"/>
      <c r="D2971" s="344" t="s">
        <v>698</v>
      </c>
      <c r="E2971" s="345">
        <v>1</v>
      </c>
      <c r="F2971" s="356"/>
      <c r="G2971" s="356"/>
      <c r="H2971" s="356"/>
      <c r="I2971" s="356"/>
      <c r="J2971" s="411"/>
      <c r="K2971" s="364">
        <f>+E2971</f>
        <v>1</v>
      </c>
      <c r="L2971" s="362"/>
    </row>
    <row r="2972" spans="1:12" ht="12.75" customHeight="1">
      <c r="A2972" s="380"/>
      <c r="F2972" s="356"/>
      <c r="G2972" s="356"/>
      <c r="H2972" s="356"/>
      <c r="I2972" s="356"/>
      <c r="J2972" s="411"/>
      <c r="K2972" s="364"/>
      <c r="L2972" s="362"/>
    </row>
    <row r="2973" spans="1:12" ht="12.75" customHeight="1">
      <c r="A2973" s="380"/>
      <c r="D2973" s="344" t="s">
        <v>701</v>
      </c>
      <c r="F2973" s="356"/>
      <c r="G2973" s="356"/>
      <c r="H2973" s="356"/>
      <c r="I2973" s="356"/>
      <c r="J2973" s="411"/>
      <c r="K2973" s="364"/>
      <c r="L2973" s="362"/>
    </row>
    <row r="2974" spans="1:12" ht="12.75" customHeight="1">
      <c r="A2974" s="380"/>
      <c r="D2974" s="344" t="s">
        <v>704</v>
      </c>
      <c r="F2974" s="356"/>
      <c r="G2974" s="356"/>
      <c r="H2974" s="356"/>
      <c r="I2974" s="356"/>
      <c r="J2974" s="411"/>
      <c r="K2974" s="364"/>
      <c r="L2974" s="362"/>
    </row>
    <row r="2975" spans="1:12" ht="12.75" customHeight="1">
      <c r="A2975" s="380"/>
      <c r="D2975" s="344" t="s">
        <v>705</v>
      </c>
      <c r="F2975" s="356"/>
      <c r="G2975" s="356"/>
      <c r="H2975" s="356"/>
      <c r="I2975" s="356"/>
      <c r="J2975" s="411"/>
      <c r="K2975" s="364"/>
      <c r="L2975" s="362"/>
    </row>
    <row r="2976" spans="1:12" ht="12.75" customHeight="1">
      <c r="A2976" s="380"/>
      <c r="D2976" s="344" t="s">
        <v>698</v>
      </c>
      <c r="E2976" s="345">
        <v>1</v>
      </c>
      <c r="F2976" s="356"/>
      <c r="G2976" s="356"/>
      <c r="H2976" s="356"/>
      <c r="I2976" s="356"/>
      <c r="J2976" s="411"/>
      <c r="K2976" s="364">
        <f>+E2976</f>
        <v>1</v>
      </c>
      <c r="L2976" s="362"/>
    </row>
    <row r="2977" spans="1:14" ht="12.75" customHeight="1">
      <c r="A2977" s="380"/>
      <c r="F2977" s="356"/>
      <c r="G2977" s="356"/>
      <c r="H2977" s="356"/>
      <c r="I2977" s="356"/>
      <c r="J2977" s="411"/>
      <c r="K2977" s="364"/>
      <c r="L2977" s="362"/>
    </row>
    <row r="2978" spans="1:14" ht="12.75" customHeight="1">
      <c r="A2978" s="380"/>
      <c r="C2978" s="363" t="s">
        <v>617</v>
      </c>
      <c r="F2978" s="356"/>
      <c r="G2978" s="356"/>
      <c r="H2978" s="356"/>
      <c r="I2978" s="391"/>
      <c r="J2978" s="411"/>
      <c r="K2978" s="364"/>
      <c r="L2978" s="362"/>
    </row>
    <row r="2979" spans="1:14" ht="12.75" customHeight="1">
      <c r="A2979" s="380"/>
      <c r="C2979" s="352"/>
      <c r="F2979" s="356"/>
      <c r="G2979" s="356"/>
      <c r="H2979" s="356"/>
      <c r="I2979" s="391"/>
      <c r="J2979" s="411"/>
      <c r="K2979" s="364"/>
      <c r="L2979" s="362"/>
    </row>
    <row r="2980" spans="1:14" ht="12.75" customHeight="1">
      <c r="A2980" s="380"/>
      <c r="C2980" s="352" t="s">
        <v>395</v>
      </c>
      <c r="F2980" s="356"/>
      <c r="G2980" s="356"/>
      <c r="H2980" s="356"/>
      <c r="I2980" s="391"/>
      <c r="J2980" s="411"/>
      <c r="K2980" s="364"/>
      <c r="L2980" s="362"/>
    </row>
    <row r="2981" spans="1:14" ht="12.75" customHeight="1">
      <c r="A2981" s="380"/>
      <c r="D2981" s="344" t="s">
        <v>618</v>
      </c>
      <c r="F2981" s="356"/>
      <c r="G2981" s="356"/>
      <c r="H2981" s="356"/>
      <c r="I2981" s="356"/>
      <c r="J2981" s="411"/>
      <c r="K2981" s="364"/>
      <c r="L2981" s="362"/>
      <c r="M2981" s="253">
        <v>18.8</v>
      </c>
      <c r="N2981" s="253" t="s">
        <v>350</v>
      </c>
    </row>
    <row r="2982" spans="1:14" ht="12.75" customHeight="1">
      <c r="A2982" s="380"/>
      <c r="F2982" s="356"/>
      <c r="G2982" s="356"/>
      <c r="H2982" s="356"/>
      <c r="I2982" s="356"/>
      <c r="J2982" s="411"/>
      <c r="K2982" s="364"/>
      <c r="L2982" s="362"/>
    </row>
    <row r="2983" spans="1:14" ht="12.75" customHeight="1">
      <c r="A2983" s="380"/>
      <c r="D2983" s="344" t="s">
        <v>722</v>
      </c>
      <c r="E2983" s="345">
        <v>0</v>
      </c>
      <c r="F2983" s="356"/>
      <c r="G2983" s="356"/>
      <c r="H2983" s="356"/>
      <c r="I2983" s="356"/>
      <c r="J2983" s="411"/>
      <c r="K2983" s="364">
        <f>+E2983</f>
        <v>0</v>
      </c>
      <c r="L2983" s="362"/>
    </row>
    <row r="2984" spans="1:14" ht="12.75" customHeight="1">
      <c r="A2984" s="380"/>
      <c r="F2984" s="356"/>
      <c r="G2984" s="356"/>
      <c r="H2984" s="356"/>
      <c r="I2984" s="356"/>
      <c r="J2984" s="411"/>
      <c r="K2984" s="364"/>
      <c r="L2984" s="362"/>
    </row>
    <row r="2985" spans="1:14" ht="12.75" customHeight="1">
      <c r="A2985" s="380"/>
      <c r="C2985" s="363" t="s">
        <v>619</v>
      </c>
      <c r="F2985" s="356"/>
      <c r="G2985" s="356"/>
      <c r="H2985" s="356"/>
      <c r="I2985" s="391"/>
      <c r="J2985" s="411"/>
      <c r="K2985" s="364"/>
      <c r="L2985" s="362"/>
    </row>
    <row r="2986" spans="1:14" ht="12.75" customHeight="1">
      <c r="A2986" s="380"/>
      <c r="C2986" s="352"/>
      <c r="F2986" s="356"/>
      <c r="G2986" s="356"/>
      <c r="H2986" s="356"/>
      <c r="I2986" s="391"/>
      <c r="J2986" s="411"/>
      <c r="K2986" s="364"/>
      <c r="L2986" s="362"/>
    </row>
    <row r="2987" spans="1:14" ht="12.75" customHeight="1">
      <c r="A2987" s="380"/>
      <c r="C2987" s="352" t="s">
        <v>605</v>
      </c>
      <c r="F2987" s="356"/>
      <c r="G2987" s="356"/>
      <c r="H2987" s="356"/>
      <c r="I2987" s="391"/>
      <c r="J2987" s="411"/>
      <c r="K2987" s="364"/>
      <c r="L2987" s="362"/>
    </row>
    <row r="2988" spans="1:14" ht="12.75" customHeight="1">
      <c r="A2988" s="380"/>
      <c r="D2988" s="344" t="s">
        <v>352</v>
      </c>
      <c r="F2988" s="356"/>
      <c r="G2988" s="356"/>
      <c r="H2988" s="356"/>
      <c r="I2988" s="356"/>
      <c r="J2988" s="411"/>
      <c r="K2988" s="364"/>
      <c r="L2988" s="362"/>
      <c r="M2988" s="253">
        <v>29.1</v>
      </c>
      <c r="N2988" s="253" t="s">
        <v>349</v>
      </c>
    </row>
    <row r="2989" spans="1:14" ht="12.75" customHeight="1">
      <c r="A2989" s="380"/>
      <c r="F2989" s="356"/>
      <c r="G2989" s="356"/>
      <c r="H2989" s="356"/>
      <c r="I2989" s="356"/>
      <c r="J2989" s="411"/>
      <c r="K2989" s="364"/>
      <c r="L2989" s="362"/>
    </row>
    <row r="2990" spans="1:14" ht="12.75" customHeight="1">
      <c r="A2990" s="380"/>
      <c r="D2990" s="344" t="s">
        <v>722</v>
      </c>
      <c r="E2990" s="345">
        <v>0</v>
      </c>
      <c r="F2990" s="356"/>
      <c r="G2990" s="356"/>
      <c r="H2990" s="356"/>
      <c r="I2990" s="356"/>
      <c r="J2990" s="411"/>
      <c r="K2990" s="364">
        <f>+E2990</f>
        <v>0</v>
      </c>
      <c r="L2990" s="362"/>
    </row>
    <row r="2991" spans="1:14" ht="13.5" customHeight="1">
      <c r="A2991" s="380"/>
      <c r="F2991" s="356"/>
      <c r="G2991" s="356"/>
      <c r="H2991" s="356"/>
      <c r="I2991" s="356"/>
      <c r="J2991" s="411"/>
      <c r="K2991" s="364"/>
      <c r="L2991" s="362"/>
    </row>
    <row r="2992" spans="1:14" ht="12.75" customHeight="1">
      <c r="A2992" s="380"/>
      <c r="C2992" s="363" t="s">
        <v>620</v>
      </c>
      <c r="F2992" s="356"/>
      <c r="G2992" s="356"/>
      <c r="H2992" s="356"/>
      <c r="I2992" s="391"/>
      <c r="J2992" s="411"/>
      <c r="K2992" s="364"/>
      <c r="L2992" s="362"/>
    </row>
    <row r="2993" spans="1:14" ht="12.75" customHeight="1">
      <c r="A2993" s="380"/>
      <c r="C2993" s="352"/>
      <c r="F2993" s="356"/>
      <c r="G2993" s="356"/>
      <c r="H2993" s="356"/>
      <c r="I2993" s="391"/>
      <c r="J2993" s="411"/>
      <c r="K2993" s="364"/>
      <c r="L2993" s="362"/>
    </row>
    <row r="2994" spans="1:14" ht="12.75" customHeight="1">
      <c r="A2994" s="380"/>
      <c r="C2994" s="352" t="s">
        <v>395</v>
      </c>
      <c r="F2994" s="356"/>
      <c r="G2994" s="356"/>
      <c r="H2994" s="356"/>
      <c r="I2994" s="391"/>
      <c r="J2994" s="411"/>
      <c r="K2994" s="364"/>
      <c r="L2994" s="362"/>
    </row>
    <row r="2995" spans="1:14" ht="12.75" customHeight="1">
      <c r="A2995" s="380"/>
      <c r="D2995" s="344" t="s">
        <v>621</v>
      </c>
      <c r="F2995" s="356"/>
      <c r="G2995" s="356"/>
      <c r="H2995" s="356"/>
      <c r="I2995" s="356"/>
      <c r="J2995" s="411"/>
      <c r="K2995" s="364"/>
      <c r="L2995" s="362"/>
      <c r="M2995" s="253">
        <v>29.1</v>
      </c>
      <c r="N2995" s="253" t="s">
        <v>349</v>
      </c>
    </row>
    <row r="2996" spans="1:14" ht="12.75" customHeight="1">
      <c r="A2996" s="380"/>
      <c r="F2996" s="356"/>
      <c r="G2996" s="356"/>
      <c r="H2996" s="356"/>
      <c r="I2996" s="356"/>
      <c r="J2996" s="411"/>
      <c r="K2996" s="364"/>
      <c r="L2996" s="362"/>
    </row>
    <row r="2997" spans="1:14" ht="12.75" customHeight="1">
      <c r="A2997" s="380"/>
      <c r="D2997" s="344" t="s">
        <v>701</v>
      </c>
      <c r="F2997" s="356"/>
      <c r="G2997" s="356"/>
      <c r="H2997" s="356"/>
      <c r="I2997" s="356"/>
      <c r="J2997" s="411"/>
      <c r="K2997" s="364"/>
      <c r="L2997" s="362"/>
    </row>
    <row r="2998" spans="1:14" ht="12.75" customHeight="1">
      <c r="A2998" s="380"/>
      <c r="D2998" s="344" t="s">
        <v>704</v>
      </c>
      <c r="F2998" s="356"/>
      <c r="G2998" s="356"/>
      <c r="H2998" s="356"/>
      <c r="I2998" s="356"/>
      <c r="J2998" s="411"/>
      <c r="K2998" s="364"/>
      <c r="L2998" s="362"/>
    </row>
    <row r="2999" spans="1:14" ht="12.75" customHeight="1">
      <c r="A2999" s="380"/>
      <c r="D2999" s="344" t="s">
        <v>705</v>
      </c>
      <c r="F2999" s="356"/>
      <c r="G2999" s="356"/>
      <c r="H2999" s="356"/>
      <c r="I2999" s="356"/>
      <c r="J2999" s="411"/>
      <c r="K2999" s="364"/>
      <c r="L2999" s="362"/>
    </row>
    <row r="3000" spans="1:14" ht="12.75" customHeight="1">
      <c r="A3000" s="380"/>
      <c r="D3000" s="344" t="s">
        <v>698</v>
      </c>
      <c r="E3000" s="345">
        <v>1</v>
      </c>
      <c r="F3000" s="356"/>
      <c r="G3000" s="356"/>
      <c r="H3000" s="356"/>
      <c r="I3000" s="356"/>
      <c r="J3000" s="411"/>
      <c r="K3000" s="364">
        <f>+E3000</f>
        <v>1</v>
      </c>
      <c r="L3000" s="362"/>
    </row>
    <row r="3001" spans="1:14" ht="12.75" customHeight="1">
      <c r="A3001" s="380"/>
      <c r="F3001" s="356"/>
      <c r="G3001" s="356"/>
      <c r="H3001" s="356"/>
      <c r="I3001" s="356"/>
      <c r="J3001" s="411"/>
      <c r="K3001" s="364"/>
      <c r="L3001" s="362"/>
    </row>
    <row r="3002" spans="1:14" ht="12.75" customHeight="1">
      <c r="A3002" s="380"/>
      <c r="D3002" s="344" t="s">
        <v>701</v>
      </c>
      <c r="F3002" s="356"/>
      <c r="G3002" s="356"/>
      <c r="H3002" s="356"/>
      <c r="I3002" s="356"/>
      <c r="J3002" s="411"/>
      <c r="K3002" s="364"/>
      <c r="L3002" s="362"/>
    </row>
    <row r="3003" spans="1:14" ht="12.75" customHeight="1">
      <c r="A3003" s="380"/>
      <c r="D3003" s="344" t="s">
        <v>718</v>
      </c>
      <c r="F3003" s="356"/>
      <c r="G3003" s="356"/>
      <c r="H3003" s="356"/>
      <c r="I3003" s="356"/>
      <c r="J3003" s="411"/>
      <c r="K3003" s="364"/>
      <c r="L3003" s="362"/>
    </row>
    <row r="3004" spans="1:14" ht="12.75" customHeight="1">
      <c r="A3004" s="380"/>
      <c r="D3004" s="344" t="s">
        <v>719</v>
      </c>
      <c r="F3004" s="356"/>
      <c r="G3004" s="356"/>
      <c r="H3004" s="356"/>
      <c r="I3004" s="356"/>
      <c r="J3004" s="411"/>
      <c r="K3004" s="364"/>
      <c r="L3004" s="362"/>
    </row>
    <row r="3005" spans="1:14" ht="13.5" customHeight="1">
      <c r="A3005" s="380"/>
      <c r="D3005" s="344" t="s">
        <v>698</v>
      </c>
      <c r="E3005" s="345">
        <v>1</v>
      </c>
      <c r="F3005" s="356"/>
      <c r="G3005" s="356"/>
      <c r="H3005" s="356"/>
      <c r="I3005" s="356"/>
      <c r="J3005" s="411"/>
      <c r="K3005" s="364">
        <f>+E3005</f>
        <v>1</v>
      </c>
      <c r="L3005" s="362"/>
    </row>
    <row r="3006" spans="1:14" ht="12.75" customHeight="1">
      <c r="A3006" s="380"/>
      <c r="F3006" s="356"/>
      <c r="G3006" s="356"/>
      <c r="H3006" s="356"/>
      <c r="I3006" s="356"/>
      <c r="J3006" s="411"/>
      <c r="K3006" s="364"/>
      <c r="L3006" s="362"/>
    </row>
    <row r="3007" spans="1:14" ht="12.75" customHeight="1">
      <c r="A3007" s="380"/>
      <c r="C3007" s="363" t="s">
        <v>622</v>
      </c>
      <c r="F3007" s="356"/>
      <c r="G3007" s="356"/>
      <c r="H3007" s="356"/>
      <c r="I3007" s="391"/>
      <c r="J3007" s="411"/>
      <c r="K3007" s="364"/>
      <c r="L3007" s="362"/>
    </row>
    <row r="3008" spans="1:14" ht="13.5" customHeight="1">
      <c r="A3008" s="380"/>
      <c r="C3008" s="352"/>
      <c r="F3008" s="356"/>
      <c r="G3008" s="356"/>
      <c r="H3008" s="356"/>
      <c r="I3008" s="391"/>
      <c r="J3008" s="411"/>
      <c r="K3008" s="364"/>
      <c r="L3008" s="362"/>
    </row>
    <row r="3009" spans="1:14" ht="12.75" customHeight="1">
      <c r="A3009" s="380"/>
      <c r="C3009" s="352" t="s">
        <v>395</v>
      </c>
      <c r="F3009" s="356"/>
      <c r="G3009" s="356"/>
      <c r="H3009" s="356"/>
      <c r="I3009" s="391"/>
      <c r="J3009" s="411"/>
      <c r="K3009" s="364"/>
      <c r="L3009" s="362"/>
    </row>
    <row r="3010" spans="1:14" ht="12.75" customHeight="1">
      <c r="A3010" s="380"/>
      <c r="D3010" s="344" t="s">
        <v>623</v>
      </c>
      <c r="F3010" s="356"/>
      <c r="G3010" s="356"/>
      <c r="H3010" s="356"/>
      <c r="I3010" s="356"/>
      <c r="J3010" s="411"/>
      <c r="K3010" s="364"/>
      <c r="L3010" s="362"/>
      <c r="M3010" s="253">
        <v>29.3</v>
      </c>
      <c r="N3010" s="253" t="s">
        <v>624</v>
      </c>
    </row>
    <row r="3011" spans="1:14" ht="12.75" customHeight="1">
      <c r="A3011" s="380"/>
      <c r="F3011" s="356"/>
      <c r="G3011" s="356"/>
      <c r="H3011" s="356"/>
      <c r="I3011" s="356"/>
      <c r="J3011" s="411"/>
      <c r="K3011" s="364"/>
      <c r="L3011" s="362"/>
    </row>
    <row r="3012" spans="1:14" ht="12.75" customHeight="1">
      <c r="A3012" s="380"/>
      <c r="D3012" s="344" t="s">
        <v>695</v>
      </c>
      <c r="F3012" s="356"/>
      <c r="G3012" s="356"/>
      <c r="H3012" s="356"/>
      <c r="I3012" s="356"/>
      <c r="J3012" s="411"/>
      <c r="K3012" s="364"/>
      <c r="L3012" s="362"/>
    </row>
    <row r="3013" spans="1:14" ht="12.75" customHeight="1">
      <c r="A3013" s="380"/>
      <c r="D3013" s="344" t="s">
        <v>696</v>
      </c>
      <c r="F3013" s="356"/>
      <c r="G3013" s="356"/>
      <c r="H3013" s="356"/>
      <c r="I3013" s="356"/>
      <c r="J3013" s="411"/>
      <c r="K3013" s="364"/>
      <c r="L3013" s="362"/>
    </row>
    <row r="3014" spans="1:14" ht="12.75" customHeight="1">
      <c r="A3014" s="380"/>
      <c r="D3014" s="344" t="s">
        <v>697</v>
      </c>
      <c r="F3014" s="356"/>
      <c r="G3014" s="356"/>
      <c r="H3014" s="356"/>
      <c r="I3014" s="356"/>
      <c r="J3014" s="411"/>
      <c r="K3014" s="364"/>
      <c r="L3014" s="362"/>
    </row>
    <row r="3015" spans="1:14" ht="12.75" customHeight="1">
      <c r="A3015" s="380"/>
      <c r="D3015" s="344" t="s">
        <v>698</v>
      </c>
      <c r="E3015" s="345">
        <v>2</v>
      </c>
      <c r="F3015" s="356"/>
      <c r="G3015" s="356"/>
      <c r="H3015" s="356"/>
      <c r="I3015" s="356"/>
      <c r="J3015" s="411"/>
      <c r="K3015" s="364">
        <f>+E3015</f>
        <v>2</v>
      </c>
      <c r="L3015" s="362"/>
    </row>
    <row r="3016" spans="1:14" ht="12.75" customHeight="1">
      <c r="A3016" s="380"/>
      <c r="F3016" s="356"/>
      <c r="G3016" s="356"/>
      <c r="H3016" s="356"/>
      <c r="I3016" s="356"/>
      <c r="J3016" s="411"/>
      <c r="K3016" s="364"/>
      <c r="L3016" s="362"/>
    </row>
    <row r="3017" spans="1:14" ht="12.75" customHeight="1">
      <c r="A3017" s="380"/>
      <c r="D3017" s="344" t="s">
        <v>695</v>
      </c>
      <c r="F3017" s="356"/>
      <c r="G3017" s="356"/>
      <c r="H3017" s="356"/>
      <c r="I3017" s="356"/>
      <c r="J3017" s="411"/>
      <c r="K3017" s="364"/>
      <c r="L3017" s="362"/>
    </row>
    <row r="3018" spans="1:14" ht="12.75" customHeight="1">
      <c r="A3018" s="380"/>
      <c r="D3018" s="344" t="s">
        <v>699</v>
      </c>
      <c r="F3018" s="356"/>
      <c r="G3018" s="356"/>
      <c r="H3018" s="356"/>
      <c r="I3018" s="356"/>
      <c r="J3018" s="411"/>
      <c r="K3018" s="364"/>
      <c r="L3018" s="362"/>
    </row>
    <row r="3019" spans="1:14" ht="12.75" customHeight="1">
      <c r="A3019" s="380"/>
      <c r="D3019" s="344" t="s">
        <v>700</v>
      </c>
      <c r="F3019" s="356"/>
      <c r="G3019" s="356"/>
      <c r="H3019" s="356"/>
      <c r="I3019" s="356"/>
      <c r="J3019" s="411"/>
      <c r="K3019" s="364"/>
      <c r="L3019" s="362"/>
    </row>
    <row r="3020" spans="1:14" ht="12.75" customHeight="1">
      <c r="A3020" s="380"/>
      <c r="D3020" s="344" t="s">
        <v>698</v>
      </c>
      <c r="E3020" s="345">
        <v>1</v>
      </c>
      <c r="F3020" s="356"/>
      <c r="G3020" s="356"/>
      <c r="H3020" s="356"/>
      <c r="I3020" s="356"/>
      <c r="J3020" s="411"/>
      <c r="K3020" s="364">
        <f>+E3020</f>
        <v>1</v>
      </c>
      <c r="L3020" s="362"/>
    </row>
    <row r="3021" spans="1:14" ht="12.75" customHeight="1">
      <c r="A3021" s="380"/>
      <c r="F3021" s="356"/>
      <c r="G3021" s="356"/>
      <c r="H3021" s="356"/>
      <c r="I3021" s="356"/>
      <c r="J3021" s="411"/>
      <c r="K3021" s="364"/>
      <c r="L3021" s="362"/>
    </row>
    <row r="3022" spans="1:14" ht="12.75" customHeight="1">
      <c r="A3022" s="380"/>
      <c r="D3022" s="344" t="s">
        <v>701</v>
      </c>
      <c r="F3022" s="356"/>
      <c r="G3022" s="356"/>
      <c r="H3022" s="356"/>
      <c r="I3022" s="356"/>
      <c r="J3022" s="411"/>
      <c r="K3022" s="364"/>
      <c r="L3022" s="362"/>
    </row>
    <row r="3023" spans="1:14" ht="12.75" customHeight="1">
      <c r="A3023" s="380"/>
      <c r="D3023" s="344" t="s">
        <v>704</v>
      </c>
      <c r="F3023" s="356"/>
      <c r="G3023" s="356"/>
      <c r="H3023" s="356"/>
      <c r="I3023" s="356"/>
      <c r="J3023" s="411"/>
      <c r="K3023" s="364"/>
      <c r="L3023" s="362"/>
    </row>
    <row r="3024" spans="1:14" ht="12.75" customHeight="1">
      <c r="A3024" s="380"/>
      <c r="D3024" s="344" t="s">
        <v>705</v>
      </c>
      <c r="F3024" s="356"/>
      <c r="G3024" s="356"/>
      <c r="H3024" s="356"/>
      <c r="I3024" s="356"/>
      <c r="J3024" s="411"/>
      <c r="K3024" s="364"/>
      <c r="L3024" s="362"/>
    </row>
    <row r="3025" spans="1:12" ht="12.75" customHeight="1">
      <c r="A3025" s="380"/>
      <c r="D3025" s="344" t="s">
        <v>698</v>
      </c>
      <c r="E3025" s="345">
        <v>1</v>
      </c>
      <c r="F3025" s="356"/>
      <c r="G3025" s="356"/>
      <c r="H3025" s="356"/>
      <c r="I3025" s="356"/>
      <c r="J3025" s="411"/>
      <c r="K3025" s="364">
        <f>+E3025</f>
        <v>1</v>
      </c>
      <c r="L3025" s="362"/>
    </row>
    <row r="3026" spans="1:12" ht="12.75" customHeight="1">
      <c r="A3026" s="380"/>
      <c r="F3026" s="356"/>
      <c r="G3026" s="356"/>
      <c r="H3026" s="356"/>
      <c r="I3026" s="356"/>
      <c r="J3026" s="411"/>
      <c r="K3026" s="364"/>
      <c r="L3026" s="362"/>
    </row>
    <row r="3027" spans="1:12" ht="12.75" customHeight="1">
      <c r="A3027" s="380"/>
      <c r="D3027" s="344" t="s">
        <v>701</v>
      </c>
      <c r="F3027" s="356"/>
      <c r="G3027" s="356"/>
      <c r="H3027" s="356"/>
      <c r="I3027" s="356"/>
      <c r="J3027" s="411"/>
      <c r="K3027" s="364"/>
      <c r="L3027" s="362"/>
    </row>
    <row r="3028" spans="1:12" ht="12.75" customHeight="1">
      <c r="A3028" s="380"/>
      <c r="D3028" s="344" t="s">
        <v>706</v>
      </c>
      <c r="F3028" s="356"/>
      <c r="G3028" s="356"/>
      <c r="H3028" s="356"/>
      <c r="I3028" s="356"/>
      <c r="J3028" s="411"/>
      <c r="K3028" s="364"/>
      <c r="L3028" s="362"/>
    </row>
    <row r="3029" spans="1:12" ht="12.75" customHeight="1">
      <c r="A3029" s="380"/>
      <c r="D3029" s="344" t="s">
        <v>707</v>
      </c>
      <c r="F3029" s="356"/>
      <c r="G3029" s="356"/>
      <c r="H3029" s="356"/>
      <c r="I3029" s="356"/>
      <c r="J3029" s="411"/>
      <c r="K3029" s="364"/>
      <c r="L3029" s="362"/>
    </row>
    <row r="3030" spans="1:12" ht="12.75" customHeight="1">
      <c r="A3030" s="380"/>
      <c r="D3030" s="344" t="s">
        <v>698</v>
      </c>
      <c r="E3030" s="345">
        <v>1</v>
      </c>
      <c r="F3030" s="356"/>
      <c r="G3030" s="356"/>
      <c r="H3030" s="356"/>
      <c r="I3030" s="356"/>
      <c r="J3030" s="411"/>
      <c r="K3030" s="364">
        <f>+E3030</f>
        <v>1</v>
      </c>
      <c r="L3030" s="362"/>
    </row>
    <row r="3031" spans="1:12" ht="12.75" customHeight="1">
      <c r="A3031" s="380"/>
      <c r="F3031" s="356"/>
      <c r="G3031" s="356"/>
      <c r="H3031" s="356"/>
      <c r="I3031" s="356"/>
      <c r="J3031" s="411"/>
      <c r="K3031" s="364"/>
      <c r="L3031" s="362"/>
    </row>
    <row r="3032" spans="1:12" ht="12.75" customHeight="1">
      <c r="A3032" s="380"/>
      <c r="C3032" s="352" t="s">
        <v>607</v>
      </c>
      <c r="F3032" s="356"/>
      <c r="G3032" s="356"/>
      <c r="H3032" s="356"/>
      <c r="I3032" s="391"/>
      <c r="J3032" s="411"/>
      <c r="K3032" s="364"/>
      <c r="L3032" s="362"/>
    </row>
    <row r="3033" spans="1:12" ht="12.75" customHeight="1">
      <c r="A3033" s="380"/>
      <c r="D3033" s="344" t="s">
        <v>625</v>
      </c>
      <c r="F3033" s="356"/>
      <c r="G3033" s="356"/>
      <c r="H3033" s="356"/>
      <c r="I3033" s="356"/>
      <c r="J3033" s="411"/>
      <c r="K3033" s="364"/>
      <c r="L3033" s="362"/>
    </row>
    <row r="3034" spans="1:12" ht="12.75" customHeight="1">
      <c r="A3034" s="380"/>
      <c r="F3034" s="356"/>
      <c r="G3034" s="356"/>
      <c r="H3034" s="356"/>
      <c r="I3034" s="356"/>
      <c r="J3034" s="411"/>
      <c r="K3034" s="364"/>
      <c r="L3034" s="362"/>
    </row>
    <row r="3035" spans="1:12" ht="12.75" customHeight="1">
      <c r="A3035" s="380"/>
      <c r="F3035" s="356"/>
      <c r="G3035" s="356"/>
      <c r="H3035" s="356"/>
      <c r="I3035" s="356"/>
      <c r="J3035" s="411"/>
      <c r="K3035" s="364"/>
      <c r="L3035" s="362"/>
    </row>
    <row r="3036" spans="1:12" ht="12.75" customHeight="1">
      <c r="A3036" s="380"/>
      <c r="D3036" s="344" t="s">
        <v>701</v>
      </c>
      <c r="F3036" s="356"/>
      <c r="G3036" s="356"/>
      <c r="H3036" s="356"/>
      <c r="I3036" s="356"/>
      <c r="J3036" s="411"/>
      <c r="K3036" s="364"/>
      <c r="L3036" s="362"/>
    </row>
    <row r="3037" spans="1:12" ht="12.75" customHeight="1">
      <c r="A3037" s="380"/>
      <c r="D3037" s="344" t="s">
        <v>706</v>
      </c>
      <c r="F3037" s="356"/>
      <c r="G3037" s="356"/>
      <c r="H3037" s="356"/>
      <c r="I3037" s="356"/>
      <c r="J3037" s="411"/>
      <c r="K3037" s="364"/>
      <c r="L3037" s="362"/>
    </row>
    <row r="3038" spans="1:12" ht="12.75" customHeight="1">
      <c r="A3038" s="380"/>
      <c r="D3038" s="344" t="s">
        <v>707</v>
      </c>
      <c r="F3038" s="356"/>
      <c r="G3038" s="356"/>
      <c r="H3038" s="356"/>
      <c r="I3038" s="356"/>
      <c r="J3038" s="411"/>
      <c r="K3038" s="364"/>
      <c r="L3038" s="362"/>
    </row>
    <row r="3039" spans="1:12" ht="12.75" customHeight="1">
      <c r="A3039" s="380"/>
      <c r="D3039" s="344" t="s">
        <v>698</v>
      </c>
      <c r="E3039" s="345">
        <v>1</v>
      </c>
      <c r="F3039" s="356"/>
      <c r="G3039" s="356"/>
      <c r="H3039" s="356"/>
      <c r="I3039" s="356"/>
      <c r="J3039" s="411"/>
      <c r="K3039" s="364">
        <f>+E3039</f>
        <v>1</v>
      </c>
      <c r="L3039" s="362"/>
    </row>
    <row r="3040" spans="1:12" ht="12.75" customHeight="1">
      <c r="A3040" s="380"/>
      <c r="F3040" s="356"/>
      <c r="G3040" s="356"/>
      <c r="H3040" s="356"/>
      <c r="I3040" s="356"/>
      <c r="J3040" s="411"/>
      <c r="K3040" s="364"/>
      <c r="L3040" s="362"/>
    </row>
    <row r="3041" spans="1:12" ht="12.75" customHeight="1">
      <c r="A3041" s="380" t="s">
        <v>1017</v>
      </c>
      <c r="B3041" s="685" t="s">
        <v>530</v>
      </c>
      <c r="C3041" s="686"/>
      <c r="D3041" s="687"/>
      <c r="F3041" s="356"/>
      <c r="G3041" s="345"/>
      <c r="H3041" s="356"/>
      <c r="I3041" s="696" t="s">
        <v>723</v>
      </c>
      <c r="J3041" s="417"/>
      <c r="K3041" s="427">
        <f>+SUM(J3046:J3052)</f>
        <v>0.2175</v>
      </c>
      <c r="L3041" s="258" t="s">
        <v>17</v>
      </c>
    </row>
    <row r="3042" spans="1:12" ht="12.75" customHeight="1">
      <c r="A3042" s="380"/>
      <c r="B3042" s="369"/>
      <c r="C3042" s="366"/>
      <c r="F3042" s="356"/>
      <c r="G3042" s="345"/>
      <c r="H3042" s="356"/>
      <c r="I3042" s="696"/>
      <c r="J3042" s="417"/>
      <c r="K3042" s="364"/>
      <c r="L3042" s="258"/>
    </row>
    <row r="3043" spans="1:12" ht="12.75" customHeight="1">
      <c r="A3043" s="380"/>
      <c r="C3043" s="363" t="s">
        <v>599</v>
      </c>
      <c r="F3043" s="356"/>
      <c r="G3043" s="356"/>
      <c r="H3043" s="356"/>
      <c r="I3043" s="696"/>
      <c r="J3043" s="411"/>
      <c r="K3043" s="364"/>
      <c r="L3043" s="362"/>
    </row>
    <row r="3044" spans="1:12" ht="12.75" customHeight="1">
      <c r="A3044" s="380"/>
      <c r="C3044" s="352"/>
      <c r="F3044" s="356"/>
      <c r="G3044" s="356"/>
      <c r="H3044" s="356"/>
      <c r="I3044" s="391"/>
      <c r="J3044" s="411"/>
      <c r="K3044" s="364"/>
      <c r="L3044" s="362"/>
    </row>
    <row r="3045" spans="1:12" ht="12.75" customHeight="1">
      <c r="A3045" s="380"/>
      <c r="C3045" s="352" t="s">
        <v>632</v>
      </c>
      <c r="F3045" s="356"/>
      <c r="G3045" s="356"/>
      <c r="H3045" s="356"/>
      <c r="I3045" s="391"/>
      <c r="J3045" s="411"/>
      <c r="K3045" s="364"/>
      <c r="L3045" s="362"/>
    </row>
    <row r="3046" spans="1:12" ht="12.75" customHeight="1">
      <c r="A3046" s="380"/>
      <c r="D3046" s="344" t="s">
        <v>724</v>
      </c>
      <c r="E3046" s="345">
        <v>1</v>
      </c>
      <c r="F3046" s="356">
        <f>+G1709</f>
        <v>3.65</v>
      </c>
      <c r="G3046" s="356"/>
      <c r="H3046" s="356"/>
      <c r="I3046" s="356">
        <v>0.03</v>
      </c>
      <c r="J3046" s="411">
        <f>+PRODUCT(E3046:I3046)</f>
        <v>0.1095</v>
      </c>
      <c r="K3046" s="364"/>
      <c r="L3046" s="362"/>
    </row>
    <row r="3047" spans="1:12" ht="12.75" customHeight="1">
      <c r="A3047" s="380"/>
      <c r="F3047" s="356"/>
      <c r="G3047" s="356"/>
      <c r="H3047" s="356"/>
      <c r="I3047" s="356"/>
      <c r="J3047" s="411"/>
      <c r="K3047" s="364"/>
      <c r="L3047" s="362"/>
    </row>
    <row r="3048" spans="1:12" ht="12.75" customHeight="1">
      <c r="A3048" s="380"/>
      <c r="C3048" s="363" t="s">
        <v>622</v>
      </c>
      <c r="F3048" s="356"/>
      <c r="G3048" s="356"/>
      <c r="H3048" s="356"/>
      <c r="I3048" s="391"/>
      <c r="J3048" s="411">
        <f>+SUM(J3052:J3052)</f>
        <v>0</v>
      </c>
      <c r="K3048" s="364"/>
      <c r="L3048" s="362"/>
    </row>
    <row r="3049" spans="1:12" ht="13.5" customHeight="1">
      <c r="A3049" s="380"/>
      <c r="C3049" s="352"/>
      <c r="F3049" s="356"/>
      <c r="G3049" s="356"/>
      <c r="H3049" s="356"/>
      <c r="I3049" s="391"/>
      <c r="J3049" s="411"/>
      <c r="K3049" s="364"/>
      <c r="L3049" s="362"/>
    </row>
    <row r="3050" spans="1:12" ht="12.75" customHeight="1">
      <c r="A3050" s="380"/>
      <c r="C3050" s="352" t="s">
        <v>661</v>
      </c>
      <c r="F3050" s="356"/>
      <c r="G3050" s="356"/>
      <c r="H3050" s="356"/>
      <c r="I3050" s="391"/>
      <c r="J3050" s="414"/>
      <c r="K3050" s="364"/>
      <c r="L3050" s="362"/>
    </row>
    <row r="3051" spans="1:12" ht="12.75" customHeight="1">
      <c r="A3051" s="380"/>
      <c r="D3051" s="344" t="s">
        <v>725</v>
      </c>
      <c r="E3051" s="345">
        <v>1</v>
      </c>
      <c r="F3051" s="356">
        <f>+G1830</f>
        <v>3.6</v>
      </c>
      <c r="G3051" s="356"/>
      <c r="H3051" s="356"/>
      <c r="I3051" s="356">
        <v>0.03</v>
      </c>
      <c r="J3051" s="411">
        <f>+PRODUCT(E3051:I3051)</f>
        <v>0.108</v>
      </c>
      <c r="K3051" s="364"/>
      <c r="L3051" s="362"/>
    </row>
    <row r="3052" spans="1:12" ht="12.75" customHeight="1">
      <c r="A3052" s="380"/>
      <c r="F3052" s="356"/>
      <c r="G3052" s="356"/>
      <c r="H3052" s="356"/>
      <c r="I3052" s="356"/>
      <c r="J3052" s="414"/>
      <c r="K3052" s="364"/>
      <c r="L3052" s="362"/>
    </row>
    <row r="3053" spans="1:12" ht="12.75" customHeight="1">
      <c r="A3053" s="380" t="s">
        <v>1011</v>
      </c>
      <c r="B3053" s="337" t="s">
        <v>408</v>
      </c>
      <c r="C3053" s="366"/>
      <c r="F3053" s="356"/>
      <c r="G3053" s="345"/>
      <c r="H3053" s="356"/>
      <c r="I3053" s="356"/>
      <c r="J3053" s="417"/>
      <c r="K3053" s="427">
        <f>+SUM(J3058:J3125)</f>
        <v>22</v>
      </c>
      <c r="L3053" s="258" t="s">
        <v>31</v>
      </c>
    </row>
    <row r="3054" spans="1:12" ht="12.75" customHeight="1">
      <c r="A3054" s="380"/>
      <c r="B3054" s="352"/>
      <c r="F3054" s="356"/>
      <c r="G3054" s="345"/>
      <c r="H3054" s="356"/>
      <c r="I3054" s="356"/>
      <c r="J3054" s="417"/>
      <c r="K3054" s="427"/>
      <c r="L3054" s="258"/>
    </row>
    <row r="3055" spans="1:12" ht="12.75" customHeight="1">
      <c r="A3055" s="380"/>
      <c r="C3055" s="363" t="s">
        <v>599</v>
      </c>
      <c r="F3055" s="356"/>
      <c r="G3055" s="356"/>
      <c r="H3055" s="356"/>
      <c r="I3055" s="391"/>
      <c r="J3055" s="411"/>
      <c r="K3055" s="364"/>
      <c r="L3055" s="362"/>
    </row>
    <row r="3056" spans="1:12" ht="12.75" customHeight="1">
      <c r="A3056" s="380"/>
      <c r="C3056" s="352"/>
      <c r="F3056" s="356"/>
      <c r="G3056" s="356"/>
      <c r="H3056" s="356"/>
      <c r="I3056" s="391"/>
      <c r="J3056" s="411"/>
      <c r="K3056" s="364"/>
      <c r="L3056" s="362"/>
    </row>
    <row r="3057" spans="1:12" ht="12.75" customHeight="1">
      <c r="A3057" s="380"/>
      <c r="C3057" s="352" t="s">
        <v>632</v>
      </c>
      <c r="F3057" s="356"/>
      <c r="G3057" s="356"/>
      <c r="H3057" s="356"/>
      <c r="I3057" s="391"/>
      <c r="J3057" s="411"/>
      <c r="K3057" s="364"/>
      <c r="L3057" s="362"/>
    </row>
    <row r="3058" spans="1:12" ht="12.75" customHeight="1">
      <c r="A3058" s="380"/>
      <c r="D3058" s="344" t="s">
        <v>633</v>
      </c>
      <c r="E3058" s="345">
        <f>1+6</f>
        <v>7</v>
      </c>
      <c r="F3058" s="356"/>
      <c r="G3058" s="356"/>
      <c r="H3058" s="356"/>
      <c r="I3058" s="356"/>
      <c r="J3058" s="411">
        <f>+E3058</f>
        <v>7</v>
      </c>
      <c r="K3058" s="364"/>
      <c r="L3058" s="362"/>
    </row>
    <row r="3059" spans="1:12" ht="12.75" customHeight="1">
      <c r="A3059" s="380"/>
      <c r="F3059" s="356"/>
      <c r="G3059" s="356"/>
      <c r="H3059" s="356"/>
      <c r="I3059" s="356"/>
      <c r="J3059" s="411"/>
      <c r="K3059" s="364"/>
      <c r="L3059" s="362"/>
    </row>
    <row r="3060" spans="1:12" ht="12.75" customHeight="1">
      <c r="A3060" s="380"/>
      <c r="C3060" s="352" t="s">
        <v>634</v>
      </c>
      <c r="F3060" s="356"/>
      <c r="G3060" s="356"/>
      <c r="H3060" s="356"/>
      <c r="I3060" s="391"/>
      <c r="J3060" s="411"/>
      <c r="K3060" s="364"/>
      <c r="L3060" s="362"/>
    </row>
    <row r="3061" spans="1:12" ht="12.75" customHeight="1">
      <c r="A3061" s="380"/>
      <c r="D3061" s="344" t="s">
        <v>635</v>
      </c>
      <c r="E3061" s="345">
        <v>1</v>
      </c>
      <c r="F3061" s="356"/>
      <c r="G3061" s="356"/>
      <c r="H3061" s="356"/>
      <c r="I3061" s="356"/>
      <c r="J3061" s="411">
        <f>+E3061</f>
        <v>1</v>
      </c>
      <c r="K3061" s="364"/>
      <c r="L3061" s="362"/>
    </row>
    <row r="3062" spans="1:12" ht="12.75" customHeight="1">
      <c r="A3062" s="380"/>
      <c r="F3062" s="356"/>
      <c r="G3062" s="356"/>
      <c r="H3062" s="356"/>
      <c r="I3062" s="356"/>
      <c r="J3062" s="411"/>
      <c r="K3062" s="364"/>
      <c r="L3062" s="362"/>
    </row>
    <row r="3063" spans="1:12" ht="12.75" customHeight="1">
      <c r="A3063" s="380"/>
      <c r="C3063" s="352" t="s">
        <v>636</v>
      </c>
      <c r="F3063" s="356"/>
      <c r="G3063" s="356"/>
      <c r="H3063" s="356"/>
      <c r="I3063" s="391"/>
      <c r="J3063" s="411"/>
      <c r="K3063" s="364"/>
      <c r="L3063" s="362"/>
    </row>
    <row r="3064" spans="1:12" ht="12.75" customHeight="1">
      <c r="A3064" s="380"/>
      <c r="D3064" s="344" t="s">
        <v>637</v>
      </c>
      <c r="E3064" s="345">
        <v>0</v>
      </c>
      <c r="F3064" s="356"/>
      <c r="G3064" s="356"/>
      <c r="H3064" s="356"/>
      <c r="I3064" s="356"/>
      <c r="J3064" s="411">
        <f>+E3064</f>
        <v>0</v>
      </c>
      <c r="K3064" s="364"/>
      <c r="L3064" s="362"/>
    </row>
    <row r="3065" spans="1:12" ht="12.75" customHeight="1">
      <c r="A3065" s="380"/>
      <c r="F3065" s="356"/>
      <c r="G3065" s="356"/>
      <c r="H3065" s="356"/>
      <c r="I3065" s="356"/>
      <c r="J3065" s="411"/>
      <c r="K3065" s="364"/>
      <c r="L3065" s="362"/>
    </row>
    <row r="3066" spans="1:12" ht="12.75" customHeight="1">
      <c r="A3066" s="380"/>
      <c r="C3066" s="363" t="s">
        <v>609</v>
      </c>
      <c r="F3066" s="356"/>
      <c r="G3066" s="356"/>
      <c r="H3066" s="356"/>
      <c r="I3066" s="391"/>
      <c r="J3066" s="411"/>
      <c r="K3066" s="364"/>
      <c r="L3066" s="362"/>
    </row>
    <row r="3067" spans="1:12" ht="12.75" customHeight="1">
      <c r="A3067" s="380"/>
      <c r="C3067" s="363"/>
      <c r="F3067" s="356"/>
      <c r="G3067" s="356"/>
      <c r="H3067" s="356"/>
      <c r="I3067" s="391"/>
      <c r="J3067" s="411"/>
      <c r="K3067" s="364"/>
      <c r="L3067" s="362"/>
    </row>
    <row r="3068" spans="1:12" ht="12.75" customHeight="1">
      <c r="A3068" s="380"/>
      <c r="C3068" s="352" t="s">
        <v>638</v>
      </c>
      <c r="F3068" s="356"/>
      <c r="G3068" s="356"/>
      <c r="H3068" s="356"/>
      <c r="I3068" s="391"/>
      <c r="J3068" s="411"/>
      <c r="K3068" s="364"/>
      <c r="L3068" s="362"/>
    </row>
    <row r="3069" spans="1:12" ht="12.75" customHeight="1">
      <c r="A3069" s="380"/>
      <c r="D3069" s="344" t="s">
        <v>639</v>
      </c>
      <c r="E3069" s="345">
        <v>1</v>
      </c>
      <c r="F3069" s="356"/>
      <c r="G3069" s="356"/>
      <c r="H3069" s="356"/>
      <c r="I3069" s="356"/>
      <c r="J3069" s="411">
        <f>+E3069</f>
        <v>1</v>
      </c>
      <c r="K3069" s="364"/>
      <c r="L3069" s="362"/>
    </row>
    <row r="3070" spans="1:12" ht="12.75" customHeight="1">
      <c r="A3070" s="380"/>
      <c r="D3070" s="344" t="s">
        <v>640</v>
      </c>
      <c r="E3070" s="345">
        <v>0</v>
      </c>
      <c r="F3070" s="356"/>
      <c r="G3070" s="356"/>
      <c r="H3070" s="356"/>
      <c r="I3070" s="356"/>
      <c r="J3070" s="411">
        <f>+E3070</f>
        <v>0</v>
      </c>
      <c r="K3070" s="364"/>
      <c r="L3070" s="362"/>
    </row>
    <row r="3071" spans="1:12" ht="12.75" customHeight="1">
      <c r="A3071" s="380"/>
      <c r="F3071" s="356"/>
      <c r="G3071" s="356"/>
      <c r="H3071" s="356"/>
      <c r="I3071" s="356"/>
      <c r="J3071" s="411"/>
      <c r="K3071" s="364"/>
      <c r="L3071" s="362"/>
    </row>
    <row r="3072" spans="1:12" ht="12.75" customHeight="1">
      <c r="A3072" s="380"/>
      <c r="C3072" s="352" t="s">
        <v>641</v>
      </c>
      <c r="F3072" s="356"/>
      <c r="G3072" s="356"/>
      <c r="H3072" s="356"/>
      <c r="I3072" s="391"/>
      <c r="J3072" s="411"/>
      <c r="K3072" s="364"/>
      <c r="L3072" s="362"/>
    </row>
    <row r="3073" spans="1:12" ht="12.75" customHeight="1">
      <c r="A3073" s="380"/>
      <c r="D3073" s="344" t="s">
        <v>642</v>
      </c>
      <c r="E3073" s="345">
        <v>1</v>
      </c>
      <c r="F3073" s="356"/>
      <c r="G3073" s="356"/>
      <c r="H3073" s="356"/>
      <c r="I3073" s="356"/>
      <c r="J3073" s="411">
        <f>+E3073</f>
        <v>1</v>
      </c>
      <c r="K3073" s="364"/>
      <c r="L3073" s="362"/>
    </row>
    <row r="3074" spans="1:12" ht="12.75" customHeight="1">
      <c r="A3074" s="380"/>
      <c r="F3074" s="356"/>
      <c r="G3074" s="356"/>
      <c r="H3074" s="356"/>
      <c r="I3074" s="356"/>
      <c r="J3074" s="411"/>
      <c r="K3074" s="364"/>
      <c r="L3074" s="362"/>
    </row>
    <row r="3075" spans="1:12" ht="12.75" customHeight="1">
      <c r="A3075" s="380"/>
      <c r="C3075" s="363" t="s">
        <v>597</v>
      </c>
      <c r="F3075" s="356"/>
      <c r="G3075" s="356"/>
      <c r="H3075" s="356"/>
      <c r="I3075" s="391"/>
      <c r="J3075" s="411"/>
      <c r="K3075" s="364"/>
      <c r="L3075" s="362"/>
    </row>
    <row r="3076" spans="1:12" ht="12.75" customHeight="1">
      <c r="A3076" s="380"/>
      <c r="C3076" s="352"/>
      <c r="F3076" s="356"/>
      <c r="G3076" s="356"/>
      <c r="H3076" s="356"/>
      <c r="I3076" s="391"/>
      <c r="J3076" s="411"/>
      <c r="K3076" s="364"/>
      <c r="L3076" s="362"/>
    </row>
    <row r="3077" spans="1:12" ht="12.75" customHeight="1">
      <c r="A3077" s="380"/>
      <c r="C3077" s="352" t="s">
        <v>643</v>
      </c>
      <c r="F3077" s="356"/>
      <c r="G3077" s="356"/>
      <c r="H3077" s="356"/>
      <c r="I3077" s="391"/>
      <c r="J3077" s="411"/>
      <c r="K3077" s="364"/>
      <c r="L3077" s="362"/>
    </row>
    <row r="3078" spans="1:12" ht="12.75" customHeight="1">
      <c r="A3078" s="380"/>
      <c r="D3078" s="344" t="s">
        <v>637</v>
      </c>
      <c r="E3078" s="345">
        <v>0</v>
      </c>
      <c r="F3078" s="356"/>
      <c r="G3078" s="356"/>
      <c r="H3078" s="356"/>
      <c r="I3078" s="356"/>
      <c r="J3078" s="411">
        <f>+E3078</f>
        <v>0</v>
      </c>
      <c r="K3078" s="364"/>
      <c r="L3078" s="362"/>
    </row>
    <row r="3079" spans="1:12" ht="12.75" customHeight="1">
      <c r="A3079" s="380"/>
      <c r="F3079" s="356"/>
      <c r="G3079" s="356"/>
      <c r="H3079" s="356"/>
      <c r="I3079" s="356"/>
      <c r="J3079" s="411"/>
      <c r="K3079" s="364"/>
      <c r="L3079" s="362"/>
    </row>
    <row r="3080" spans="1:12" ht="12.75" customHeight="1">
      <c r="A3080" s="380"/>
      <c r="C3080" s="352" t="s">
        <v>644</v>
      </c>
      <c r="F3080" s="356"/>
      <c r="G3080" s="356"/>
      <c r="H3080" s="356"/>
      <c r="I3080" s="391"/>
      <c r="J3080" s="411"/>
      <c r="K3080" s="364"/>
      <c r="L3080" s="362"/>
    </row>
    <row r="3081" spans="1:12" ht="12.75" customHeight="1">
      <c r="A3081" s="380"/>
      <c r="D3081" s="344" t="s">
        <v>645</v>
      </c>
      <c r="E3081" s="345">
        <v>0</v>
      </c>
      <c r="F3081" s="356"/>
      <c r="G3081" s="356"/>
      <c r="H3081" s="356"/>
      <c r="I3081" s="356"/>
      <c r="J3081" s="411">
        <f>+E3081</f>
        <v>0</v>
      </c>
      <c r="K3081" s="364"/>
      <c r="L3081" s="362"/>
    </row>
    <row r="3082" spans="1:12" ht="12.75" customHeight="1">
      <c r="A3082" s="380"/>
      <c r="D3082" s="344" t="s">
        <v>646</v>
      </c>
      <c r="E3082" s="345">
        <v>1</v>
      </c>
      <c r="F3082" s="356"/>
      <c r="G3082" s="356"/>
      <c r="H3082" s="356"/>
      <c r="I3082" s="356"/>
      <c r="J3082" s="411">
        <f>+E3082</f>
        <v>1</v>
      </c>
      <c r="K3082" s="364"/>
      <c r="L3082" s="362"/>
    </row>
    <row r="3083" spans="1:12" ht="12.75" customHeight="1">
      <c r="A3083" s="380"/>
      <c r="D3083" s="344" t="s">
        <v>647</v>
      </c>
      <c r="E3083" s="345">
        <v>1</v>
      </c>
      <c r="F3083" s="356"/>
      <c r="G3083" s="356"/>
      <c r="H3083" s="356"/>
      <c r="I3083" s="356"/>
      <c r="J3083" s="411">
        <f>+E3083</f>
        <v>1</v>
      </c>
      <c r="K3083" s="364"/>
      <c r="L3083" s="362"/>
    </row>
    <row r="3084" spans="1:12" ht="12.75" customHeight="1">
      <c r="A3084" s="380"/>
      <c r="D3084" s="344" t="s">
        <v>648</v>
      </c>
      <c r="E3084" s="345">
        <v>1</v>
      </c>
      <c r="F3084" s="356"/>
      <c r="G3084" s="356"/>
      <c r="H3084" s="356"/>
      <c r="I3084" s="356"/>
      <c r="J3084" s="411">
        <f>+E3084</f>
        <v>1</v>
      </c>
      <c r="K3084" s="364"/>
      <c r="L3084" s="362"/>
    </row>
    <row r="3085" spans="1:12" ht="12.75" customHeight="1">
      <c r="A3085" s="380"/>
      <c r="D3085" s="344" t="s">
        <v>649</v>
      </c>
      <c r="E3085" s="345">
        <v>1</v>
      </c>
      <c r="F3085" s="356"/>
      <c r="G3085" s="356"/>
      <c r="H3085" s="356"/>
      <c r="I3085" s="356"/>
      <c r="J3085" s="411">
        <f>+E3085</f>
        <v>1</v>
      </c>
      <c r="K3085" s="364"/>
      <c r="L3085" s="362"/>
    </row>
    <row r="3086" spans="1:12" ht="12.75" customHeight="1">
      <c r="A3086" s="380"/>
      <c r="F3086" s="356"/>
      <c r="G3086" s="356"/>
      <c r="H3086" s="356"/>
      <c r="I3086" s="356"/>
      <c r="J3086" s="411"/>
      <c r="K3086" s="364"/>
      <c r="L3086" s="362"/>
    </row>
    <row r="3087" spans="1:12" ht="12.75" customHeight="1">
      <c r="A3087" s="380"/>
      <c r="C3087" s="352" t="s">
        <v>650</v>
      </c>
      <c r="F3087" s="356"/>
      <c r="G3087" s="356"/>
      <c r="H3087" s="356"/>
      <c r="I3087" s="391"/>
      <c r="J3087" s="411"/>
      <c r="K3087" s="364"/>
      <c r="L3087" s="362"/>
    </row>
    <row r="3088" spans="1:12" ht="12.75" customHeight="1">
      <c r="A3088" s="380"/>
      <c r="D3088" s="344" t="s">
        <v>637</v>
      </c>
      <c r="E3088" s="345">
        <v>0</v>
      </c>
      <c r="F3088" s="356"/>
      <c r="G3088" s="356"/>
      <c r="H3088" s="356"/>
      <c r="I3088" s="356"/>
      <c r="J3088" s="411">
        <f>+E3088</f>
        <v>0</v>
      </c>
      <c r="K3088" s="364"/>
      <c r="L3088" s="362"/>
    </row>
    <row r="3089" spans="1:12" ht="12.75" customHeight="1">
      <c r="A3089" s="380"/>
      <c r="F3089" s="356"/>
      <c r="G3089" s="356"/>
      <c r="H3089" s="356"/>
      <c r="I3089" s="356"/>
      <c r="J3089" s="411"/>
      <c r="K3089" s="364"/>
      <c r="L3089" s="362"/>
    </row>
    <row r="3090" spans="1:12" ht="12.75" customHeight="1">
      <c r="A3090" s="380"/>
      <c r="C3090" s="363" t="s">
        <v>613</v>
      </c>
      <c r="F3090" s="356"/>
      <c r="G3090" s="356"/>
      <c r="H3090" s="356"/>
      <c r="I3090" s="391"/>
      <c r="J3090" s="411"/>
      <c r="K3090" s="364"/>
      <c r="L3090" s="362"/>
    </row>
    <row r="3091" spans="1:12" ht="12.75" customHeight="1">
      <c r="A3091" s="380"/>
      <c r="C3091" s="352"/>
      <c r="F3091" s="356"/>
      <c r="G3091" s="356"/>
      <c r="H3091" s="356"/>
      <c r="I3091" s="391"/>
      <c r="J3091" s="411"/>
      <c r="K3091" s="364"/>
      <c r="L3091" s="362"/>
    </row>
    <row r="3092" spans="1:12" ht="12.75" customHeight="1">
      <c r="A3092" s="380"/>
      <c r="C3092" s="352" t="s">
        <v>651</v>
      </c>
      <c r="F3092" s="356"/>
      <c r="G3092" s="356"/>
      <c r="H3092" s="356"/>
      <c r="I3092" s="391"/>
      <c r="J3092" s="411"/>
      <c r="K3092" s="364"/>
      <c r="L3092" s="362"/>
    </row>
    <row r="3093" spans="1:12" ht="12.75" customHeight="1">
      <c r="A3093" s="380"/>
      <c r="D3093" s="344" t="s">
        <v>652</v>
      </c>
      <c r="E3093" s="345">
        <v>1</v>
      </c>
      <c r="F3093" s="356"/>
      <c r="G3093" s="356"/>
      <c r="H3093" s="356"/>
      <c r="I3093" s="356"/>
      <c r="J3093" s="411">
        <f>+E3093</f>
        <v>1</v>
      </c>
      <c r="K3093" s="364"/>
      <c r="L3093" s="362"/>
    </row>
    <row r="3094" spans="1:12" ht="12.75" customHeight="1">
      <c r="A3094" s="380"/>
      <c r="D3094" s="344" t="s">
        <v>653</v>
      </c>
      <c r="E3094" s="345">
        <v>0</v>
      </c>
      <c r="F3094" s="356"/>
      <c r="G3094" s="356"/>
      <c r="H3094" s="356"/>
      <c r="I3094" s="356"/>
      <c r="J3094" s="411">
        <f>+E3094</f>
        <v>0</v>
      </c>
      <c r="K3094" s="364"/>
      <c r="L3094" s="362"/>
    </row>
    <row r="3095" spans="1:12" ht="12.75" customHeight="1">
      <c r="A3095" s="380"/>
      <c r="D3095" s="344" t="s">
        <v>654</v>
      </c>
      <c r="E3095" s="345">
        <v>0</v>
      </c>
      <c r="F3095" s="356"/>
      <c r="G3095" s="356"/>
      <c r="H3095" s="356"/>
      <c r="I3095" s="356"/>
      <c r="J3095" s="411">
        <f>+E3095</f>
        <v>0</v>
      </c>
      <c r="K3095" s="364"/>
      <c r="L3095" s="362"/>
    </row>
    <row r="3096" spans="1:12" ht="12.75" customHeight="1">
      <c r="A3096" s="380"/>
      <c r="F3096" s="356"/>
      <c r="G3096" s="356"/>
      <c r="H3096" s="356"/>
      <c r="I3096" s="356"/>
      <c r="J3096" s="411"/>
      <c r="K3096" s="364"/>
      <c r="L3096" s="362"/>
    </row>
    <row r="3097" spans="1:12" ht="12.75" customHeight="1">
      <c r="A3097" s="380"/>
      <c r="C3097" s="363" t="s">
        <v>615</v>
      </c>
      <c r="F3097" s="356"/>
      <c r="G3097" s="356"/>
      <c r="H3097" s="356"/>
      <c r="I3097" s="391"/>
      <c r="J3097" s="411"/>
      <c r="K3097" s="364"/>
      <c r="L3097" s="362"/>
    </row>
    <row r="3098" spans="1:12" ht="12.75" customHeight="1">
      <c r="A3098" s="380"/>
      <c r="C3098" s="352"/>
      <c r="F3098" s="356"/>
      <c r="G3098" s="356"/>
      <c r="H3098" s="356"/>
      <c r="I3098" s="391"/>
      <c r="J3098" s="411"/>
      <c r="K3098" s="364"/>
      <c r="L3098" s="362"/>
    </row>
    <row r="3099" spans="1:12" ht="12.75" customHeight="1">
      <c r="A3099" s="380"/>
      <c r="C3099" s="352" t="s">
        <v>655</v>
      </c>
      <c r="F3099" s="356"/>
      <c r="G3099" s="356"/>
      <c r="H3099" s="356"/>
      <c r="I3099" s="391"/>
      <c r="J3099" s="411"/>
      <c r="K3099" s="364"/>
      <c r="L3099" s="362"/>
    </row>
    <row r="3100" spans="1:12" ht="12.75" customHeight="1">
      <c r="A3100" s="380"/>
      <c r="D3100" s="344" t="s">
        <v>637</v>
      </c>
      <c r="E3100" s="345">
        <v>0</v>
      </c>
      <c r="F3100" s="356"/>
      <c r="G3100" s="356"/>
      <c r="H3100" s="356"/>
      <c r="I3100" s="356"/>
      <c r="J3100" s="411">
        <f>+PRODUCT(E3100:I3100)</f>
        <v>0</v>
      </c>
      <c r="K3100" s="364"/>
      <c r="L3100" s="362"/>
    </row>
    <row r="3101" spans="1:12" ht="12.75" customHeight="1">
      <c r="A3101" s="380"/>
      <c r="F3101" s="356"/>
      <c r="G3101" s="356"/>
      <c r="H3101" s="356"/>
      <c r="I3101" s="356"/>
      <c r="J3101" s="411"/>
      <c r="K3101" s="364"/>
      <c r="L3101" s="362"/>
    </row>
    <row r="3102" spans="1:12" ht="12.75" customHeight="1">
      <c r="A3102" s="380"/>
      <c r="C3102" s="363" t="s">
        <v>617</v>
      </c>
      <c r="F3102" s="356"/>
      <c r="G3102" s="356"/>
      <c r="H3102" s="356"/>
      <c r="I3102" s="391"/>
      <c r="J3102" s="411"/>
      <c r="K3102" s="364"/>
      <c r="L3102" s="362"/>
    </row>
    <row r="3103" spans="1:12" ht="12.75" customHeight="1">
      <c r="A3103" s="380"/>
      <c r="C3103" s="352"/>
      <c r="F3103" s="356"/>
      <c r="G3103" s="356"/>
      <c r="H3103" s="356"/>
      <c r="I3103" s="391"/>
      <c r="J3103" s="411"/>
      <c r="K3103" s="364"/>
      <c r="L3103" s="362"/>
    </row>
    <row r="3104" spans="1:12" ht="12.75" customHeight="1">
      <c r="A3104" s="380"/>
      <c r="C3104" s="352" t="s">
        <v>656</v>
      </c>
      <c r="F3104" s="356"/>
      <c r="G3104" s="356"/>
      <c r="H3104" s="356"/>
      <c r="I3104" s="391"/>
      <c r="J3104" s="411"/>
      <c r="K3104" s="364"/>
      <c r="L3104" s="362"/>
    </row>
    <row r="3105" spans="1:12" ht="12.75" customHeight="1">
      <c r="A3105" s="380"/>
      <c r="D3105" s="344" t="s">
        <v>657</v>
      </c>
      <c r="E3105" s="345">
        <v>1</v>
      </c>
      <c r="F3105" s="356"/>
      <c r="G3105" s="356"/>
      <c r="H3105" s="356"/>
      <c r="I3105" s="356"/>
      <c r="J3105" s="411">
        <f>+PRODUCT(E3105:I3105)</f>
        <v>1</v>
      </c>
      <c r="K3105" s="364"/>
      <c r="L3105" s="362"/>
    </row>
    <row r="3106" spans="1:12" ht="12.75" customHeight="1">
      <c r="A3106" s="380"/>
      <c r="F3106" s="356"/>
      <c r="G3106" s="356"/>
      <c r="H3106" s="356"/>
      <c r="I3106" s="356"/>
      <c r="J3106" s="411"/>
      <c r="K3106" s="364"/>
      <c r="L3106" s="362"/>
    </row>
    <row r="3107" spans="1:12" ht="12.75" customHeight="1">
      <c r="A3107" s="380"/>
      <c r="C3107" s="363" t="s">
        <v>619</v>
      </c>
      <c r="F3107" s="356"/>
      <c r="G3107" s="356"/>
      <c r="H3107" s="356"/>
      <c r="I3107" s="391"/>
      <c r="J3107" s="411"/>
      <c r="K3107" s="364"/>
      <c r="L3107" s="362"/>
    </row>
    <row r="3108" spans="1:12" ht="12.75" customHeight="1">
      <c r="A3108" s="380"/>
      <c r="C3108" s="352"/>
      <c r="F3108" s="356"/>
      <c r="G3108" s="356"/>
      <c r="H3108" s="356"/>
      <c r="I3108" s="391"/>
      <c r="J3108" s="411"/>
      <c r="K3108" s="364"/>
      <c r="L3108" s="362"/>
    </row>
    <row r="3109" spans="1:12" ht="12.75" customHeight="1">
      <c r="A3109" s="380"/>
      <c r="C3109" s="352" t="s">
        <v>658</v>
      </c>
      <c r="F3109" s="356"/>
      <c r="G3109" s="356"/>
      <c r="H3109" s="356"/>
      <c r="I3109" s="391"/>
      <c r="J3109" s="411"/>
      <c r="K3109" s="364"/>
      <c r="L3109" s="362"/>
    </row>
    <row r="3110" spans="1:12" ht="12.75" customHeight="1">
      <c r="A3110" s="380"/>
      <c r="D3110" s="344" t="s">
        <v>637</v>
      </c>
      <c r="E3110" s="345">
        <v>0</v>
      </c>
      <c r="F3110" s="356"/>
      <c r="G3110" s="356"/>
      <c r="H3110" s="356"/>
      <c r="I3110" s="356"/>
      <c r="J3110" s="411">
        <f>+PRODUCT(E3110:I3110)</f>
        <v>0</v>
      </c>
      <c r="K3110" s="364"/>
      <c r="L3110" s="362"/>
    </row>
    <row r="3111" spans="1:12" ht="12.75" customHeight="1">
      <c r="A3111" s="380"/>
      <c r="F3111" s="356"/>
      <c r="G3111" s="356"/>
      <c r="H3111" s="356"/>
      <c r="I3111" s="356"/>
      <c r="J3111" s="411"/>
      <c r="K3111" s="364"/>
      <c r="L3111" s="362"/>
    </row>
    <row r="3112" spans="1:12" ht="12.75" customHeight="1">
      <c r="A3112" s="380"/>
      <c r="C3112" s="363" t="s">
        <v>620</v>
      </c>
      <c r="F3112" s="356"/>
      <c r="G3112" s="356"/>
      <c r="H3112" s="356"/>
      <c r="I3112" s="391"/>
      <c r="J3112" s="411"/>
      <c r="K3112" s="364"/>
      <c r="L3112" s="362"/>
    </row>
    <row r="3113" spans="1:12" ht="12.75" customHeight="1">
      <c r="A3113" s="380"/>
      <c r="C3113" s="352"/>
      <c r="F3113" s="356"/>
      <c r="G3113" s="356"/>
      <c r="H3113" s="356"/>
      <c r="I3113" s="391"/>
      <c r="J3113" s="411"/>
      <c r="K3113" s="364"/>
      <c r="L3113" s="362"/>
    </row>
    <row r="3114" spans="1:12" ht="12.75" customHeight="1">
      <c r="A3114" s="380"/>
      <c r="C3114" s="352" t="s">
        <v>659</v>
      </c>
      <c r="F3114" s="356"/>
      <c r="G3114" s="356"/>
      <c r="H3114" s="356"/>
      <c r="I3114" s="391"/>
      <c r="J3114" s="411"/>
      <c r="K3114" s="364"/>
      <c r="L3114" s="362"/>
    </row>
    <row r="3115" spans="1:12" ht="12.75" customHeight="1">
      <c r="A3115" s="380"/>
      <c r="D3115" s="344" t="s">
        <v>660</v>
      </c>
      <c r="E3115" s="345">
        <v>1</v>
      </c>
      <c r="F3115" s="356"/>
      <c r="G3115" s="356"/>
      <c r="H3115" s="356"/>
      <c r="I3115" s="356"/>
      <c r="J3115" s="411">
        <f>+PRODUCT(E3115:I3115)</f>
        <v>1</v>
      </c>
      <c r="K3115" s="364"/>
      <c r="L3115" s="362"/>
    </row>
    <row r="3116" spans="1:12" ht="12.75" customHeight="1">
      <c r="A3116" s="380"/>
      <c r="F3116" s="356"/>
      <c r="G3116" s="356"/>
      <c r="H3116" s="356"/>
      <c r="I3116" s="356"/>
      <c r="J3116" s="411"/>
      <c r="K3116" s="364"/>
      <c r="L3116" s="362"/>
    </row>
    <row r="3117" spans="1:12" ht="12.75" customHeight="1">
      <c r="A3117" s="380"/>
      <c r="C3117" s="363" t="s">
        <v>622</v>
      </c>
      <c r="F3117" s="356"/>
      <c r="G3117" s="356"/>
      <c r="H3117" s="356"/>
      <c r="I3117" s="391"/>
      <c r="J3117" s="411">
        <f>+SUM(J3123:J3125)</f>
        <v>1</v>
      </c>
      <c r="K3117" s="364"/>
      <c r="L3117" s="362"/>
    </row>
    <row r="3118" spans="1:12" ht="13.5" customHeight="1">
      <c r="A3118" s="380"/>
      <c r="C3118" s="352"/>
      <c r="F3118" s="356"/>
      <c r="G3118" s="356"/>
      <c r="H3118" s="356"/>
      <c r="I3118" s="391"/>
      <c r="J3118" s="411"/>
      <c r="K3118" s="364"/>
      <c r="L3118" s="362"/>
    </row>
    <row r="3119" spans="1:12" ht="12.75" customHeight="1">
      <c r="A3119" s="380"/>
      <c r="C3119" s="352" t="s">
        <v>661</v>
      </c>
      <c r="F3119" s="356"/>
      <c r="G3119" s="356"/>
      <c r="H3119" s="356"/>
      <c r="I3119" s="391"/>
      <c r="J3119" s="414"/>
      <c r="K3119" s="364"/>
      <c r="L3119" s="362"/>
    </row>
    <row r="3120" spans="1:12" ht="12.75" customHeight="1">
      <c r="A3120" s="380"/>
      <c r="D3120" s="344" t="s">
        <v>662</v>
      </c>
      <c r="E3120" s="345">
        <v>1</v>
      </c>
      <c r="F3120" s="356"/>
      <c r="G3120" s="356"/>
      <c r="H3120" s="356"/>
      <c r="I3120" s="356"/>
      <c r="J3120" s="411">
        <f>+PRODUCT(E3120:I3120)</f>
        <v>1</v>
      </c>
      <c r="K3120" s="364"/>
      <c r="L3120" s="362"/>
    </row>
    <row r="3121" spans="1:12" ht="12.75" customHeight="1">
      <c r="A3121" s="380"/>
      <c r="D3121" s="344" t="s">
        <v>663</v>
      </c>
      <c r="E3121" s="345">
        <v>1</v>
      </c>
      <c r="F3121" s="356"/>
      <c r="G3121" s="356"/>
      <c r="H3121" s="356"/>
      <c r="I3121" s="356"/>
      <c r="J3121" s="411">
        <f>+PRODUCT(E3121:I3121)</f>
        <v>1</v>
      </c>
      <c r="K3121" s="364"/>
      <c r="L3121" s="362"/>
    </row>
    <row r="3122" spans="1:12" ht="12.75" customHeight="1">
      <c r="A3122" s="380"/>
      <c r="D3122" s="344" t="s">
        <v>664</v>
      </c>
      <c r="E3122" s="345">
        <v>1</v>
      </c>
      <c r="F3122" s="356"/>
      <c r="G3122" s="356"/>
      <c r="H3122" s="356"/>
      <c r="I3122" s="356"/>
      <c r="J3122" s="411">
        <f>+PRODUCT(E3122:I3122)</f>
        <v>1</v>
      </c>
      <c r="K3122" s="364"/>
      <c r="L3122" s="362"/>
    </row>
    <row r="3123" spans="1:12" ht="12.75" customHeight="1">
      <c r="A3123" s="380"/>
      <c r="F3123" s="356"/>
      <c r="G3123" s="356"/>
      <c r="H3123" s="356"/>
      <c r="I3123" s="356"/>
      <c r="J3123" s="414"/>
      <c r="K3123" s="364"/>
      <c r="L3123" s="362"/>
    </row>
    <row r="3124" spans="1:12" ht="12.75" customHeight="1">
      <c r="A3124" s="380"/>
      <c r="C3124" s="352" t="s">
        <v>665</v>
      </c>
      <c r="F3124" s="356"/>
      <c r="G3124" s="356"/>
      <c r="H3124" s="356"/>
      <c r="I3124" s="391"/>
      <c r="J3124" s="414"/>
      <c r="K3124" s="364"/>
      <c r="L3124" s="362"/>
    </row>
    <row r="3125" spans="1:12" ht="12.75" customHeight="1">
      <c r="A3125" s="380"/>
      <c r="D3125" s="344" t="s">
        <v>666</v>
      </c>
      <c r="E3125" s="345">
        <v>1</v>
      </c>
      <c r="F3125" s="356"/>
      <c r="G3125" s="356"/>
      <c r="H3125" s="356"/>
      <c r="I3125" s="356"/>
      <c r="J3125" s="411">
        <f>+PRODUCT(E3125:I3125)</f>
        <v>1</v>
      </c>
      <c r="K3125" s="364"/>
      <c r="L3125" s="362"/>
    </row>
    <row r="3126" spans="1:12" ht="12.75" customHeight="1">
      <c r="A3126" s="380"/>
      <c r="F3126" s="356"/>
      <c r="G3126" s="356"/>
      <c r="H3126" s="356"/>
      <c r="I3126" s="356"/>
      <c r="J3126" s="411"/>
      <c r="K3126" s="364"/>
      <c r="L3126" s="362"/>
    </row>
    <row r="3127" spans="1:12" ht="12.75" customHeight="1">
      <c r="A3127" s="380" t="s">
        <v>438</v>
      </c>
      <c r="B3127" s="685" t="s">
        <v>726</v>
      </c>
      <c r="C3127" s="686"/>
      <c r="D3127" s="687"/>
      <c r="E3127" s="355"/>
      <c r="F3127" s="355"/>
      <c r="G3127" s="355"/>
      <c r="H3127" s="355"/>
      <c r="I3127" s="355"/>
      <c r="J3127" s="355"/>
      <c r="K3127" s="406"/>
      <c r="L3127" s="349"/>
    </row>
    <row r="3128" spans="1:12" ht="12.75" customHeight="1">
      <c r="A3128" s="380"/>
      <c r="F3128" s="356"/>
      <c r="G3128" s="356"/>
      <c r="H3128" s="356"/>
      <c r="I3128" s="356"/>
      <c r="J3128" s="411"/>
      <c r="K3128" s="364"/>
      <c r="L3128" s="362"/>
    </row>
    <row r="3129" spans="1:12" ht="12.75" customHeight="1">
      <c r="A3129" s="380" t="s">
        <v>440</v>
      </c>
      <c r="B3129" s="685" t="s">
        <v>234</v>
      </c>
      <c r="C3129" s="686"/>
      <c r="D3129" s="687"/>
      <c r="E3129" s="355"/>
      <c r="F3129" s="355"/>
      <c r="G3129" s="355"/>
      <c r="H3129" s="355"/>
      <c r="I3129" s="355"/>
      <c r="J3129" s="355"/>
      <c r="K3129" s="406"/>
      <c r="L3129" s="349"/>
    </row>
    <row r="3130" spans="1:12" ht="12.75" customHeight="1">
      <c r="A3130" s="380" t="s">
        <v>441</v>
      </c>
      <c r="B3130" s="685" t="s">
        <v>393</v>
      </c>
      <c r="C3130" s="686"/>
      <c r="D3130" s="687"/>
      <c r="F3130" s="356"/>
      <c r="G3130" s="356"/>
      <c r="H3130" s="356"/>
      <c r="I3130" s="356"/>
      <c r="J3130" s="411"/>
      <c r="K3130" s="364">
        <f>+J3133+J3188+J3209+J3235+J3248+J3266+J3276+J3289</f>
        <v>489.63499999999999</v>
      </c>
      <c r="L3130" s="258" t="s">
        <v>16</v>
      </c>
    </row>
    <row r="3131" spans="1:12" ht="12.75" customHeight="1">
      <c r="A3131" s="380"/>
      <c r="D3131" s="344" t="s">
        <v>394</v>
      </c>
      <c r="F3131" s="356"/>
      <c r="G3131" s="356"/>
      <c r="H3131" s="356"/>
      <c r="I3131" s="391"/>
      <c r="J3131" s="411"/>
      <c r="K3131" s="364"/>
      <c r="L3131" s="362"/>
    </row>
    <row r="3132" spans="1:12" ht="12.75" customHeight="1">
      <c r="A3132" s="380"/>
      <c r="F3132" s="356"/>
      <c r="G3132" s="356"/>
      <c r="H3132" s="356"/>
      <c r="I3132" s="391"/>
      <c r="J3132" s="411"/>
      <c r="K3132" s="364"/>
      <c r="L3132" s="362"/>
    </row>
    <row r="3133" spans="1:12" ht="12.75" customHeight="1">
      <c r="A3133" s="380"/>
      <c r="C3133" s="363" t="s">
        <v>599</v>
      </c>
      <c r="F3133" s="356"/>
      <c r="G3133" s="356"/>
      <c r="H3133" s="356"/>
      <c r="I3133" s="391"/>
      <c r="J3133" s="411">
        <f>+J3135+J3154+J3170</f>
        <v>143.685</v>
      </c>
      <c r="K3133" s="364"/>
      <c r="L3133" s="362"/>
    </row>
    <row r="3134" spans="1:12" ht="12.75" customHeight="1">
      <c r="A3134" s="380"/>
      <c r="C3134" s="352"/>
      <c r="F3134" s="356"/>
      <c r="G3134" s="356"/>
      <c r="H3134" s="356"/>
      <c r="I3134" s="391"/>
      <c r="J3134" s="391"/>
      <c r="K3134" s="364"/>
      <c r="L3134" s="362"/>
    </row>
    <row r="3135" spans="1:12" ht="12.75" customHeight="1">
      <c r="A3135" s="380"/>
      <c r="C3135" s="352" t="s">
        <v>349</v>
      </c>
      <c r="F3135" s="410">
        <f>+SUM(F3138:F3152)</f>
        <v>71.94</v>
      </c>
      <c r="G3135" s="356"/>
      <c r="H3135" s="356"/>
      <c r="I3135" s="391"/>
      <c r="J3135" s="391">
        <f>+SUM(J3138:J3152)</f>
        <v>36.520000000000003</v>
      </c>
      <c r="K3135" s="364"/>
      <c r="L3135" s="362"/>
    </row>
    <row r="3136" spans="1:12" ht="12.75" customHeight="1">
      <c r="A3136" s="380"/>
      <c r="D3136" s="344" t="s">
        <v>727</v>
      </c>
      <c r="F3136" s="356"/>
      <c r="G3136" s="356"/>
      <c r="H3136" s="356"/>
      <c r="I3136" s="356"/>
      <c r="K3136" s="364"/>
      <c r="L3136" s="362"/>
    </row>
    <row r="3137" spans="1:12" ht="12.75" customHeight="1">
      <c r="A3137" s="380"/>
      <c r="F3137" s="356"/>
      <c r="G3137" s="356"/>
      <c r="H3137" s="356"/>
      <c r="I3137" s="356"/>
      <c r="K3137" s="364"/>
      <c r="L3137" s="362"/>
    </row>
    <row r="3138" spans="1:12" ht="12.75" customHeight="1">
      <c r="A3138" s="380"/>
      <c r="C3138" s="343" t="s">
        <v>728</v>
      </c>
      <c r="F3138" s="356"/>
      <c r="G3138" s="356"/>
      <c r="H3138" s="356"/>
      <c r="I3138" s="356"/>
      <c r="J3138" s="435"/>
      <c r="K3138" s="364"/>
      <c r="L3138" s="362"/>
    </row>
    <row r="3139" spans="1:12" ht="12.75" customHeight="1">
      <c r="A3139" s="380"/>
      <c r="F3139" s="356"/>
      <c r="G3139" s="356"/>
      <c r="H3139" s="356"/>
      <c r="I3139" s="356"/>
      <c r="K3139" s="364"/>
      <c r="L3139" s="362"/>
    </row>
    <row r="3140" spans="1:12" ht="12.75" customHeight="1">
      <c r="A3140" s="380"/>
      <c r="C3140" s="338" t="s">
        <v>413</v>
      </c>
      <c r="F3140" s="356"/>
      <c r="G3140" s="356"/>
      <c r="H3140" s="356"/>
      <c r="I3140" s="356"/>
      <c r="K3140" s="364"/>
      <c r="L3140" s="362"/>
    </row>
    <row r="3141" spans="1:12" ht="12.75" customHeight="1">
      <c r="A3141" s="380"/>
      <c r="D3141" s="344" t="s">
        <v>729</v>
      </c>
      <c r="E3141" s="345">
        <v>1</v>
      </c>
      <c r="F3141" s="356">
        <v>15.76</v>
      </c>
      <c r="G3141" s="356">
        <v>0.5</v>
      </c>
      <c r="H3141" s="356"/>
      <c r="I3141" s="356"/>
      <c r="J3141" s="391">
        <f>+PRODUCT(E3141:H3141)</f>
        <v>7.88</v>
      </c>
      <c r="K3141" s="364"/>
      <c r="L3141" s="362"/>
    </row>
    <row r="3142" spans="1:12" ht="12.75" customHeight="1">
      <c r="A3142" s="380"/>
      <c r="D3142" s="393" t="s">
        <v>414</v>
      </c>
      <c r="E3142" s="390"/>
      <c r="F3142" s="260"/>
      <c r="G3142" s="356"/>
      <c r="H3142" s="356"/>
      <c r="I3142" s="356"/>
      <c r="J3142" s="391"/>
      <c r="K3142" s="364"/>
      <c r="L3142" s="362"/>
    </row>
    <row r="3143" spans="1:12" ht="12.75" customHeight="1">
      <c r="A3143" s="380"/>
      <c r="C3143" s="338" t="s">
        <v>415</v>
      </c>
      <c r="F3143" s="356"/>
      <c r="G3143" s="356"/>
      <c r="H3143" s="356"/>
      <c r="I3143" s="356"/>
      <c r="K3143" s="364"/>
      <c r="L3143" s="362"/>
    </row>
    <row r="3144" spans="1:12" ht="12.75" customHeight="1">
      <c r="A3144" s="380"/>
      <c r="D3144" s="344" t="s">
        <v>730</v>
      </c>
      <c r="E3144" s="345">
        <v>1</v>
      </c>
      <c r="F3144" s="356">
        <v>36.81</v>
      </c>
      <c r="G3144" s="356">
        <v>0.5</v>
      </c>
      <c r="H3144" s="356"/>
      <c r="I3144" s="356"/>
      <c r="J3144" s="391">
        <f>+PRODUCT(E3144:H3144)</f>
        <v>18.405000000000001</v>
      </c>
      <c r="K3144" s="364"/>
      <c r="L3144" s="362"/>
    </row>
    <row r="3145" spans="1:12" ht="12.75" customHeight="1">
      <c r="A3145" s="380"/>
      <c r="F3145" s="356"/>
      <c r="G3145" s="356"/>
      <c r="H3145" s="356"/>
      <c r="I3145" s="356"/>
      <c r="J3145" s="391"/>
      <c r="K3145" s="364"/>
      <c r="L3145" s="362"/>
    </row>
    <row r="3146" spans="1:12" ht="12.75" customHeight="1">
      <c r="A3146" s="380"/>
      <c r="C3146" s="344" t="s">
        <v>731</v>
      </c>
      <c r="F3146" s="356"/>
      <c r="G3146" s="356"/>
      <c r="H3146" s="356"/>
      <c r="I3146" s="356"/>
      <c r="J3146" s="391"/>
      <c r="K3146" s="364"/>
      <c r="L3146" s="362"/>
    </row>
    <row r="3147" spans="1:12" ht="12.75" customHeight="1">
      <c r="A3147" s="380"/>
      <c r="D3147" s="344" t="s">
        <v>732</v>
      </c>
      <c r="E3147" s="345">
        <v>1</v>
      </c>
      <c r="F3147" s="356">
        <v>5.18</v>
      </c>
      <c r="G3147" s="356">
        <v>0.5</v>
      </c>
      <c r="H3147" s="356"/>
      <c r="I3147" s="356"/>
      <c r="J3147" s="391">
        <f>+PRODUCT(E3147:H3147)</f>
        <v>2.59</v>
      </c>
      <c r="K3147" s="364"/>
      <c r="L3147" s="362"/>
    </row>
    <row r="3148" spans="1:12" ht="12.75" customHeight="1">
      <c r="A3148" s="380"/>
      <c r="D3148" s="344" t="s">
        <v>733</v>
      </c>
      <c r="E3148" s="345">
        <v>1</v>
      </c>
      <c r="F3148" s="356">
        <v>6.93</v>
      </c>
      <c r="G3148" s="356">
        <v>0.5</v>
      </c>
      <c r="H3148" s="356"/>
      <c r="I3148" s="356"/>
      <c r="J3148" s="391">
        <f>+PRODUCT(E3148:H3148)</f>
        <v>3.4649999999999999</v>
      </c>
      <c r="K3148" s="364"/>
      <c r="L3148" s="362"/>
    </row>
    <row r="3149" spans="1:12" ht="12.75" customHeight="1">
      <c r="A3149" s="380"/>
      <c r="D3149" s="344" t="s">
        <v>734</v>
      </c>
      <c r="E3149" s="345">
        <v>1</v>
      </c>
      <c r="F3149" s="356">
        <v>6.16</v>
      </c>
      <c r="G3149" s="356">
        <v>0.5</v>
      </c>
      <c r="H3149" s="356"/>
      <c r="I3149" s="356"/>
      <c r="J3149" s="391">
        <f>+PRODUCT(E3149:H3149)</f>
        <v>3.08</v>
      </c>
      <c r="K3149" s="364"/>
      <c r="L3149" s="362"/>
    </row>
    <row r="3150" spans="1:12" ht="12.75" customHeight="1">
      <c r="A3150" s="380"/>
      <c r="F3150" s="356"/>
      <c r="G3150" s="356"/>
      <c r="H3150" s="356"/>
      <c r="I3150" s="356"/>
      <c r="J3150" s="391"/>
      <c r="K3150" s="364"/>
      <c r="L3150" s="362"/>
    </row>
    <row r="3151" spans="1:12" ht="12.75" customHeight="1">
      <c r="A3151" s="380"/>
      <c r="C3151" s="344" t="s">
        <v>735</v>
      </c>
      <c r="F3151" s="356"/>
      <c r="G3151" s="356"/>
      <c r="H3151" s="356"/>
      <c r="I3151" s="356"/>
      <c r="J3151" s="391"/>
      <c r="K3151" s="364"/>
      <c r="L3151" s="362"/>
    </row>
    <row r="3152" spans="1:12" ht="12.75" customHeight="1">
      <c r="A3152" s="380"/>
      <c r="D3152" s="344" t="s">
        <v>736</v>
      </c>
      <c r="E3152" s="345">
        <v>2</v>
      </c>
      <c r="F3152" s="356">
        <v>1.1000000000000001</v>
      </c>
      <c r="G3152" s="356">
        <v>0.5</v>
      </c>
      <c r="H3152" s="356"/>
      <c r="I3152" s="356"/>
      <c r="J3152" s="391">
        <f>+PRODUCT(E3152:I3152)</f>
        <v>1.1000000000000001</v>
      </c>
      <c r="K3152" s="364"/>
      <c r="L3152" s="362"/>
    </row>
    <row r="3153" spans="1:12" ht="12.75" customHeight="1">
      <c r="A3153" s="380"/>
      <c r="F3153" s="356"/>
      <c r="G3153" s="356"/>
      <c r="H3153" s="356"/>
      <c r="I3153" s="356"/>
      <c r="J3153" s="391"/>
      <c r="K3153" s="364"/>
      <c r="L3153" s="362"/>
    </row>
    <row r="3154" spans="1:12" ht="12.75" customHeight="1">
      <c r="A3154" s="380"/>
      <c r="C3154" s="352" t="s">
        <v>605</v>
      </c>
      <c r="F3154" s="410">
        <f>+SUM(F3155:F3168)</f>
        <v>70.25</v>
      </c>
      <c r="G3154" s="356"/>
      <c r="H3154" s="356"/>
      <c r="I3154" s="391"/>
      <c r="J3154" s="391">
        <f>+SUM(J3155:J3168)</f>
        <v>35.125</v>
      </c>
      <c r="K3154" s="364"/>
      <c r="L3154" s="362"/>
    </row>
    <row r="3155" spans="1:12" ht="12.75" customHeight="1">
      <c r="A3155" s="380"/>
      <c r="D3155" s="344" t="s">
        <v>737</v>
      </c>
      <c r="F3155" s="356"/>
      <c r="G3155" s="356"/>
      <c r="H3155" s="356"/>
      <c r="I3155" s="356"/>
      <c r="J3155" s="391"/>
      <c r="K3155" s="364"/>
      <c r="L3155" s="362"/>
    </row>
    <row r="3156" spans="1:12" ht="12.75" customHeight="1">
      <c r="A3156" s="380"/>
      <c r="F3156" s="356"/>
      <c r="G3156" s="356"/>
      <c r="H3156" s="356"/>
      <c r="I3156" s="356"/>
      <c r="J3156" s="391"/>
      <c r="K3156" s="364"/>
      <c r="L3156" s="362"/>
    </row>
    <row r="3157" spans="1:12" ht="12.75" customHeight="1">
      <c r="A3157" s="380"/>
      <c r="C3157" s="343" t="s">
        <v>738</v>
      </c>
      <c r="F3157" s="356"/>
      <c r="G3157" s="356"/>
      <c r="H3157" s="356"/>
      <c r="I3157" s="356"/>
      <c r="K3157" s="364"/>
      <c r="L3157" s="362"/>
    </row>
    <row r="3158" spans="1:12" ht="12.75" customHeight="1">
      <c r="A3158" s="380"/>
      <c r="D3158" s="393" t="s">
        <v>414</v>
      </c>
      <c r="E3158" s="390"/>
      <c r="F3158" s="390"/>
      <c r="G3158" s="390"/>
      <c r="H3158" s="390"/>
      <c r="I3158" s="390"/>
      <c r="J3158" s="390"/>
      <c r="K3158" s="390"/>
      <c r="L3158" s="259"/>
    </row>
    <row r="3159" spans="1:12" ht="12.75" customHeight="1">
      <c r="A3159" s="380"/>
      <c r="C3159" s="338" t="s">
        <v>413</v>
      </c>
      <c r="F3159" s="356"/>
      <c r="G3159" s="356"/>
      <c r="H3159" s="356"/>
      <c r="I3159" s="356"/>
      <c r="K3159" s="364"/>
      <c r="L3159" s="362"/>
    </row>
    <row r="3160" spans="1:12" s="331" customFormat="1" ht="12.75" customHeight="1">
      <c r="A3160" s="381"/>
      <c r="B3160" s="370"/>
      <c r="C3160" s="370"/>
      <c r="D3160" s="371" t="s">
        <v>730</v>
      </c>
      <c r="E3160" s="392">
        <v>1</v>
      </c>
      <c r="F3160" s="400">
        <v>35.380000000000003</v>
      </c>
      <c r="G3160" s="356">
        <v>0.5</v>
      </c>
      <c r="H3160" s="400"/>
      <c r="I3160" s="400"/>
      <c r="J3160" s="414">
        <f>+PRODUCT(E3160:H3160)</f>
        <v>17.690000000000001</v>
      </c>
      <c r="K3160" s="429"/>
      <c r="L3160" s="372"/>
    </row>
    <row r="3161" spans="1:12" ht="12.75" customHeight="1">
      <c r="A3161" s="380"/>
      <c r="F3161" s="356"/>
      <c r="G3161" s="356"/>
      <c r="H3161" s="356"/>
      <c r="I3161" s="356"/>
      <c r="J3161" s="391"/>
      <c r="K3161" s="364"/>
      <c r="L3161" s="362"/>
    </row>
    <row r="3162" spans="1:12" ht="12.75" customHeight="1">
      <c r="A3162" s="380"/>
      <c r="C3162" s="344" t="s">
        <v>731</v>
      </c>
      <c r="F3162" s="356"/>
      <c r="G3162" s="356"/>
      <c r="H3162" s="356"/>
      <c r="I3162" s="356"/>
      <c r="J3162" s="391"/>
      <c r="K3162" s="364"/>
      <c r="L3162" s="362"/>
    </row>
    <row r="3163" spans="1:12" ht="12.75" customHeight="1">
      <c r="A3163" s="380"/>
      <c r="D3163" s="344" t="s">
        <v>739</v>
      </c>
      <c r="E3163" s="345">
        <v>1</v>
      </c>
      <c r="F3163" s="356">
        <v>11.76</v>
      </c>
      <c r="G3163" s="356">
        <v>0.5</v>
      </c>
      <c r="H3163" s="356"/>
      <c r="I3163" s="356"/>
      <c r="J3163" s="391">
        <f>+PRODUCT(E3163:H3163)</f>
        <v>5.88</v>
      </c>
      <c r="K3163" s="364"/>
      <c r="L3163" s="362"/>
    </row>
    <row r="3164" spans="1:12" ht="12.75" customHeight="1">
      <c r="A3164" s="380"/>
      <c r="D3164" s="344" t="s">
        <v>740</v>
      </c>
      <c r="E3164" s="345">
        <v>1</v>
      </c>
      <c r="F3164" s="356">
        <v>11.25</v>
      </c>
      <c r="G3164" s="356">
        <v>0.5</v>
      </c>
      <c r="H3164" s="356"/>
      <c r="I3164" s="356"/>
      <c r="J3164" s="391">
        <f>+PRODUCT(E3164:H3164)</f>
        <v>5.625</v>
      </c>
      <c r="K3164" s="364"/>
      <c r="L3164" s="362"/>
    </row>
    <row r="3165" spans="1:12" ht="12.75" customHeight="1">
      <c r="A3165" s="380"/>
      <c r="D3165" s="344" t="s">
        <v>734</v>
      </c>
      <c r="E3165" s="345">
        <v>1</v>
      </c>
      <c r="F3165" s="356">
        <v>10.76</v>
      </c>
      <c r="G3165" s="356">
        <v>0.5</v>
      </c>
      <c r="H3165" s="356"/>
      <c r="I3165" s="356"/>
      <c r="J3165" s="391">
        <f>+PRODUCT(E3165:H3165)</f>
        <v>5.38</v>
      </c>
      <c r="K3165" s="364"/>
      <c r="L3165" s="362"/>
    </row>
    <row r="3166" spans="1:12" ht="12.75" customHeight="1">
      <c r="A3166" s="380"/>
      <c r="F3166" s="356"/>
      <c r="G3166" s="356"/>
      <c r="H3166" s="356"/>
      <c r="I3166" s="356"/>
      <c r="J3166" s="391"/>
      <c r="K3166" s="364"/>
      <c r="L3166" s="362"/>
    </row>
    <row r="3167" spans="1:12" ht="12.75" customHeight="1">
      <c r="A3167" s="380"/>
      <c r="C3167" s="344" t="s">
        <v>735</v>
      </c>
      <c r="F3167" s="356"/>
      <c r="G3167" s="356"/>
      <c r="H3167" s="356"/>
      <c r="I3167" s="356"/>
      <c r="J3167" s="391"/>
      <c r="K3167" s="364"/>
      <c r="L3167" s="362"/>
    </row>
    <row r="3168" spans="1:12" ht="12.75" customHeight="1">
      <c r="A3168" s="380"/>
      <c r="D3168" s="344" t="s">
        <v>741</v>
      </c>
      <c r="E3168" s="345">
        <v>1</v>
      </c>
      <c r="F3168" s="356">
        <v>1.1000000000000001</v>
      </c>
      <c r="G3168" s="356">
        <v>0.5</v>
      </c>
      <c r="H3168" s="356"/>
      <c r="I3168" s="356"/>
      <c r="J3168" s="391">
        <f>+PRODUCT(E3168:I3168)</f>
        <v>0.55000000000000004</v>
      </c>
      <c r="K3168" s="364"/>
      <c r="L3168" s="362"/>
    </row>
    <row r="3169" spans="1:12" ht="12.75" customHeight="1">
      <c r="A3169" s="380"/>
      <c r="F3169" s="356"/>
      <c r="G3169" s="356"/>
      <c r="H3169" s="356"/>
      <c r="I3169" s="356"/>
      <c r="J3169" s="391"/>
      <c r="K3169" s="364"/>
      <c r="L3169" s="362"/>
    </row>
    <row r="3170" spans="1:12" ht="12.75" customHeight="1">
      <c r="A3170" s="380"/>
      <c r="C3170" s="352" t="s">
        <v>607</v>
      </c>
      <c r="F3170" s="410">
        <f>+SUM(F3176:F3186)</f>
        <v>144.07999999999998</v>
      </c>
      <c r="G3170" s="356"/>
      <c r="H3170" s="356"/>
      <c r="I3170" s="391"/>
      <c r="J3170" s="391">
        <f>+SUM(J3176:J3186)</f>
        <v>72.039999999999992</v>
      </c>
      <c r="K3170" s="364"/>
      <c r="L3170" s="362"/>
    </row>
    <row r="3171" spans="1:12" ht="12.75" customHeight="1">
      <c r="A3171" s="380"/>
      <c r="D3171" s="344" t="s">
        <v>742</v>
      </c>
      <c r="F3171" s="356"/>
      <c r="G3171" s="356"/>
      <c r="H3171" s="356"/>
      <c r="I3171" s="356"/>
      <c r="J3171" s="391"/>
      <c r="K3171" s="364"/>
      <c r="L3171" s="362"/>
    </row>
    <row r="3172" spans="1:12" ht="12.75" customHeight="1">
      <c r="A3172" s="380"/>
      <c r="F3172" s="356"/>
      <c r="G3172" s="356"/>
      <c r="H3172" s="356"/>
      <c r="I3172" s="356"/>
      <c r="J3172" s="391"/>
      <c r="K3172" s="364"/>
      <c r="L3172" s="362"/>
    </row>
    <row r="3173" spans="1:12" ht="12.75" customHeight="1">
      <c r="A3173" s="380"/>
      <c r="C3173" s="343" t="s">
        <v>738</v>
      </c>
      <c r="F3173" s="356"/>
      <c r="G3173" s="356"/>
      <c r="H3173" s="356"/>
      <c r="I3173" s="356"/>
      <c r="K3173" s="364"/>
      <c r="L3173" s="362"/>
    </row>
    <row r="3174" spans="1:12" ht="12.75" customHeight="1">
      <c r="A3174" s="380"/>
      <c r="F3174" s="356"/>
      <c r="G3174" s="356"/>
      <c r="H3174" s="356"/>
      <c r="I3174" s="356"/>
      <c r="K3174" s="364"/>
      <c r="L3174" s="362"/>
    </row>
    <row r="3175" spans="1:12" ht="12.75" customHeight="1">
      <c r="A3175" s="380"/>
      <c r="C3175" s="338" t="s">
        <v>413</v>
      </c>
      <c r="F3175" s="356"/>
      <c r="G3175" s="356"/>
      <c r="H3175" s="356"/>
      <c r="I3175" s="356"/>
      <c r="K3175" s="364"/>
      <c r="L3175" s="362"/>
    </row>
    <row r="3176" spans="1:12" ht="12.75" customHeight="1">
      <c r="A3176" s="380"/>
      <c r="D3176" s="344" t="s">
        <v>743</v>
      </c>
      <c r="E3176" s="345">
        <v>1</v>
      </c>
      <c r="F3176" s="356">
        <f>115.33-F3179</f>
        <v>114.23</v>
      </c>
      <c r="G3176" s="356">
        <v>0.5</v>
      </c>
      <c r="H3176" s="356"/>
      <c r="I3176" s="356"/>
      <c r="J3176" s="391">
        <f>+PRODUCT(E3176:H3176)</f>
        <v>57.115000000000002</v>
      </c>
      <c r="K3176" s="364"/>
      <c r="L3176" s="362"/>
    </row>
    <row r="3177" spans="1:12" ht="12.75" customHeight="1">
      <c r="A3177" s="380"/>
      <c r="D3177" s="393" t="s">
        <v>414</v>
      </c>
      <c r="E3177" s="390"/>
      <c r="F3177" s="260"/>
      <c r="G3177" s="356"/>
      <c r="H3177" s="356"/>
      <c r="I3177" s="356"/>
      <c r="J3177" s="391"/>
      <c r="K3177" s="364"/>
      <c r="L3177" s="362"/>
    </row>
    <row r="3178" spans="1:12" ht="12.75" customHeight="1">
      <c r="A3178" s="380"/>
      <c r="C3178" s="344" t="s">
        <v>735</v>
      </c>
      <c r="F3178" s="356"/>
      <c r="G3178" s="356"/>
      <c r="H3178" s="356"/>
      <c r="I3178" s="356"/>
      <c r="J3178" s="391"/>
      <c r="K3178" s="364"/>
      <c r="L3178" s="362"/>
    </row>
    <row r="3179" spans="1:12" ht="12.75" customHeight="1">
      <c r="A3179" s="380"/>
      <c r="D3179" s="344" t="s">
        <v>744</v>
      </c>
      <c r="E3179" s="345">
        <v>1</v>
      </c>
      <c r="F3179" s="356">
        <v>1.1000000000000001</v>
      </c>
      <c r="G3179" s="356">
        <v>0.5</v>
      </c>
      <c r="H3179" s="356"/>
      <c r="I3179" s="356"/>
      <c r="J3179" s="391">
        <f>+PRODUCT(E3179:I3179)</f>
        <v>0.55000000000000004</v>
      </c>
      <c r="K3179" s="364"/>
      <c r="L3179" s="362"/>
    </row>
    <row r="3180" spans="1:12" ht="12.75" customHeight="1">
      <c r="A3180" s="380"/>
      <c r="F3180" s="356"/>
      <c r="G3180" s="356"/>
      <c r="H3180" s="356"/>
      <c r="I3180" s="356"/>
      <c r="J3180" s="391"/>
      <c r="K3180" s="364"/>
      <c r="L3180" s="362"/>
    </row>
    <row r="3181" spans="1:12" ht="12.75" customHeight="1">
      <c r="A3181" s="380"/>
      <c r="C3181" s="343" t="s">
        <v>745</v>
      </c>
      <c r="F3181" s="356"/>
      <c r="G3181" s="356"/>
      <c r="H3181" s="356"/>
      <c r="I3181" s="356"/>
      <c r="J3181" s="391"/>
      <c r="K3181" s="364"/>
      <c r="L3181" s="362"/>
    </row>
    <row r="3182" spans="1:12" ht="12.75" customHeight="1">
      <c r="A3182" s="380"/>
      <c r="F3182" s="356"/>
      <c r="G3182" s="356"/>
      <c r="H3182" s="356"/>
      <c r="I3182" s="356"/>
      <c r="J3182" s="391"/>
      <c r="K3182" s="364"/>
      <c r="L3182" s="362"/>
    </row>
    <row r="3183" spans="1:12" ht="12.75" customHeight="1">
      <c r="A3183" s="380"/>
      <c r="C3183" s="343" t="s">
        <v>728</v>
      </c>
      <c r="F3183" s="356"/>
      <c r="G3183" s="356"/>
      <c r="H3183" s="356"/>
      <c r="I3183" s="356"/>
      <c r="K3183" s="364"/>
      <c r="L3183" s="362"/>
    </row>
    <row r="3184" spans="1:12" ht="12.75" customHeight="1">
      <c r="A3184" s="380"/>
      <c r="F3184" s="356"/>
      <c r="G3184" s="356"/>
      <c r="H3184" s="356"/>
      <c r="I3184" s="356"/>
      <c r="K3184" s="364"/>
      <c r="L3184" s="362"/>
    </row>
    <row r="3185" spans="1:12" ht="12.75" customHeight="1">
      <c r="A3185" s="380"/>
      <c r="C3185" s="338" t="s">
        <v>413</v>
      </c>
      <c r="F3185" s="356"/>
      <c r="G3185" s="356"/>
      <c r="H3185" s="356"/>
      <c r="I3185" s="356"/>
      <c r="K3185" s="364"/>
      <c r="L3185" s="362"/>
    </row>
    <row r="3186" spans="1:12" ht="12.75" customHeight="1">
      <c r="A3186" s="380"/>
      <c r="D3186" s="344" t="s">
        <v>677</v>
      </c>
      <c r="E3186" s="345">
        <v>1</v>
      </c>
      <c r="F3186" s="356">
        <v>28.75</v>
      </c>
      <c r="G3186" s="356">
        <v>0.5</v>
      </c>
      <c r="H3186" s="356"/>
      <c r="I3186" s="356"/>
      <c r="J3186" s="391">
        <f>+PRODUCT(E3186:H3186)</f>
        <v>14.375</v>
      </c>
      <c r="K3186" s="364"/>
      <c r="L3186" s="362"/>
    </row>
    <row r="3187" spans="1:12" ht="12.75" customHeight="1">
      <c r="A3187" s="380"/>
      <c r="F3187" s="356"/>
      <c r="G3187" s="356"/>
      <c r="H3187" s="356"/>
      <c r="I3187" s="356"/>
      <c r="J3187" s="391"/>
      <c r="K3187" s="364"/>
      <c r="L3187" s="362"/>
    </row>
    <row r="3188" spans="1:12" ht="12.75" customHeight="1">
      <c r="A3188" s="380"/>
      <c r="C3188" s="363" t="s">
        <v>609</v>
      </c>
      <c r="F3188" s="356"/>
      <c r="G3188" s="356"/>
      <c r="H3188" s="356"/>
      <c r="I3188" s="391"/>
      <c r="J3188" s="411">
        <f>+J3190+J3198</f>
        <v>39.385000000000005</v>
      </c>
      <c r="K3188" s="364"/>
      <c r="L3188" s="362"/>
    </row>
    <row r="3189" spans="1:12" ht="12.75" customHeight="1">
      <c r="A3189" s="380"/>
      <c r="C3189" s="363"/>
      <c r="F3189" s="356"/>
      <c r="G3189" s="356"/>
      <c r="H3189" s="356"/>
      <c r="I3189" s="391"/>
      <c r="J3189" s="391"/>
      <c r="K3189" s="364"/>
      <c r="L3189" s="362"/>
    </row>
    <row r="3190" spans="1:12" ht="12.75" customHeight="1">
      <c r="A3190" s="380"/>
      <c r="C3190" s="352" t="s">
        <v>395</v>
      </c>
      <c r="F3190" s="459">
        <f>+SUM(F3191:F3196)</f>
        <v>39.04</v>
      </c>
      <c r="G3190" s="356"/>
      <c r="H3190" s="356"/>
      <c r="I3190" s="391"/>
      <c r="J3190" s="391">
        <f>+SUM(J3191:J3196)</f>
        <v>19.52</v>
      </c>
      <c r="K3190" s="364"/>
      <c r="L3190" s="362"/>
    </row>
    <row r="3191" spans="1:12" ht="12.75" customHeight="1">
      <c r="A3191" s="380"/>
      <c r="D3191" s="344" t="s">
        <v>746</v>
      </c>
      <c r="F3191" s="356"/>
      <c r="G3191" s="356"/>
      <c r="H3191" s="356"/>
      <c r="I3191" s="356"/>
      <c r="J3191" s="391"/>
      <c r="K3191" s="364"/>
      <c r="L3191" s="362"/>
    </row>
    <row r="3192" spans="1:12" ht="12.75" customHeight="1">
      <c r="A3192" s="380"/>
      <c r="F3192" s="356"/>
      <c r="G3192" s="356"/>
      <c r="H3192" s="356"/>
      <c r="I3192" s="356"/>
      <c r="J3192" s="391"/>
      <c r="K3192" s="364"/>
      <c r="L3192" s="362"/>
    </row>
    <row r="3193" spans="1:12" ht="12.75" customHeight="1">
      <c r="A3193" s="380"/>
      <c r="C3193" s="343" t="s">
        <v>738</v>
      </c>
      <c r="F3193" s="356"/>
      <c r="G3193" s="356"/>
      <c r="H3193" s="356"/>
      <c r="I3193" s="356"/>
      <c r="K3193" s="364"/>
      <c r="L3193" s="362"/>
    </row>
    <row r="3194" spans="1:12" ht="12.75" customHeight="1">
      <c r="A3194" s="380"/>
      <c r="C3194" s="343"/>
      <c r="F3194" s="356"/>
      <c r="G3194" s="356"/>
      <c r="H3194" s="356"/>
      <c r="I3194" s="356"/>
      <c r="K3194" s="364"/>
      <c r="L3194" s="362"/>
    </row>
    <row r="3195" spans="1:12" ht="12.75" customHeight="1">
      <c r="A3195" s="380"/>
      <c r="C3195" s="338" t="s">
        <v>413</v>
      </c>
      <c r="F3195" s="356"/>
      <c r="G3195" s="356"/>
      <c r="H3195" s="356"/>
      <c r="I3195" s="356"/>
      <c r="K3195" s="364"/>
      <c r="L3195" s="362"/>
    </row>
    <row r="3196" spans="1:12" ht="12.75" customHeight="1">
      <c r="A3196" s="380"/>
      <c r="D3196" s="344" t="s">
        <v>747</v>
      </c>
      <c r="E3196" s="345">
        <v>1</v>
      </c>
      <c r="F3196" s="356">
        <v>39.04</v>
      </c>
      <c r="G3196" s="356">
        <v>0.5</v>
      </c>
      <c r="H3196" s="356"/>
      <c r="I3196" s="356"/>
      <c r="J3196" s="391">
        <f>+PRODUCT(E3196:H3196)</f>
        <v>19.52</v>
      </c>
      <c r="K3196" s="364"/>
      <c r="L3196" s="362"/>
    </row>
    <row r="3197" spans="1:12" ht="12.75" customHeight="1">
      <c r="A3197" s="380"/>
      <c r="F3197" s="356"/>
      <c r="G3197" s="356"/>
      <c r="H3197" s="356"/>
      <c r="I3197" s="356"/>
      <c r="J3197" s="391"/>
      <c r="K3197" s="364"/>
      <c r="L3197" s="362"/>
    </row>
    <row r="3198" spans="1:12" ht="12.75" customHeight="1">
      <c r="A3198" s="380"/>
      <c r="C3198" s="352" t="s">
        <v>605</v>
      </c>
      <c r="F3198" s="410">
        <f>+SUM(F3199:F3207)</f>
        <v>39.730000000000004</v>
      </c>
      <c r="G3198" s="356"/>
      <c r="H3198" s="356"/>
      <c r="I3198" s="391"/>
      <c r="J3198" s="391">
        <f>+SUM(J3199:J3207)</f>
        <v>19.865000000000002</v>
      </c>
      <c r="K3198" s="364"/>
      <c r="L3198" s="362"/>
    </row>
    <row r="3199" spans="1:12" ht="12.75" customHeight="1">
      <c r="A3199" s="380"/>
      <c r="D3199" s="344" t="s">
        <v>748</v>
      </c>
      <c r="F3199" s="356"/>
      <c r="G3199" s="356"/>
      <c r="H3199" s="356"/>
      <c r="I3199" s="356"/>
      <c r="J3199" s="391"/>
      <c r="K3199" s="364"/>
      <c r="L3199" s="362"/>
    </row>
    <row r="3200" spans="1:12" ht="5.25" customHeight="1">
      <c r="A3200" s="380"/>
      <c r="F3200" s="356"/>
      <c r="G3200" s="356"/>
      <c r="H3200" s="356"/>
      <c r="I3200" s="356"/>
      <c r="J3200" s="391"/>
      <c r="K3200" s="364"/>
      <c r="L3200" s="362"/>
    </row>
    <row r="3201" spans="1:12" ht="12.75" customHeight="1">
      <c r="A3201" s="380"/>
      <c r="C3201" s="343" t="s">
        <v>738</v>
      </c>
      <c r="F3201" s="356"/>
      <c r="G3201" s="356"/>
      <c r="H3201" s="356"/>
      <c r="I3201" s="356"/>
      <c r="K3201" s="364"/>
      <c r="L3201" s="362"/>
    </row>
    <row r="3202" spans="1:12" ht="7.5" customHeight="1">
      <c r="A3202" s="380"/>
      <c r="F3202" s="356"/>
      <c r="G3202" s="356"/>
      <c r="H3202" s="356"/>
      <c r="I3202" s="356"/>
      <c r="K3202" s="364"/>
      <c r="L3202" s="362"/>
    </row>
    <row r="3203" spans="1:12" ht="12.75" customHeight="1">
      <c r="A3203" s="380"/>
      <c r="C3203" s="338" t="s">
        <v>413</v>
      </c>
      <c r="F3203" s="356"/>
      <c r="G3203" s="356"/>
      <c r="H3203" s="356"/>
      <c r="I3203" s="356"/>
      <c r="K3203" s="364"/>
      <c r="L3203" s="362"/>
    </row>
    <row r="3204" spans="1:12" ht="12.75" customHeight="1">
      <c r="A3204" s="380"/>
      <c r="D3204" s="344" t="s">
        <v>743</v>
      </c>
      <c r="E3204" s="345">
        <v>1</v>
      </c>
      <c r="F3204" s="356">
        <v>30.55</v>
      </c>
      <c r="G3204" s="356">
        <v>0.5</v>
      </c>
      <c r="H3204" s="356"/>
      <c r="I3204" s="356"/>
      <c r="J3204" s="391">
        <f>+PRODUCT(E3204:H3204)</f>
        <v>15.275</v>
      </c>
      <c r="K3204" s="364"/>
      <c r="L3204" s="362"/>
    </row>
    <row r="3205" spans="1:12" ht="12.75" customHeight="1">
      <c r="A3205" s="380"/>
      <c r="D3205" s="393" t="s">
        <v>414</v>
      </c>
      <c r="E3205" s="390"/>
      <c r="F3205" s="260"/>
      <c r="G3205" s="356"/>
      <c r="H3205" s="356"/>
      <c r="I3205" s="356"/>
      <c r="J3205" s="391"/>
      <c r="K3205" s="364"/>
      <c r="L3205" s="362"/>
    </row>
    <row r="3206" spans="1:12" ht="12.75" customHeight="1">
      <c r="A3206" s="380"/>
      <c r="C3206" s="344" t="s">
        <v>731</v>
      </c>
      <c r="F3206" s="356"/>
      <c r="G3206" s="356"/>
      <c r="H3206" s="356"/>
      <c r="I3206" s="356"/>
      <c r="J3206" s="391"/>
      <c r="K3206" s="364"/>
      <c r="L3206" s="362"/>
    </row>
    <row r="3207" spans="1:12" ht="12.75" customHeight="1">
      <c r="A3207" s="380"/>
      <c r="D3207" s="344" t="s">
        <v>739</v>
      </c>
      <c r="E3207" s="345">
        <v>1</v>
      </c>
      <c r="F3207" s="356">
        <v>9.18</v>
      </c>
      <c r="G3207" s="356">
        <v>0.5</v>
      </c>
      <c r="H3207" s="356"/>
      <c r="I3207" s="356"/>
      <c r="J3207" s="391">
        <f>+PRODUCT(E3207:H3207)</f>
        <v>4.59</v>
      </c>
      <c r="K3207" s="364"/>
      <c r="L3207" s="362"/>
    </row>
    <row r="3208" spans="1:12" ht="12.75" customHeight="1">
      <c r="A3208" s="380"/>
      <c r="F3208" s="356"/>
      <c r="G3208" s="356"/>
      <c r="H3208" s="356"/>
      <c r="I3208" s="356"/>
      <c r="K3208" s="364"/>
      <c r="L3208" s="362"/>
    </row>
    <row r="3209" spans="1:12" ht="12.75" customHeight="1">
      <c r="A3209" s="380"/>
      <c r="C3209" s="363" t="s">
        <v>597</v>
      </c>
      <c r="F3209" s="356"/>
      <c r="G3209" s="356"/>
      <c r="H3209" s="356"/>
      <c r="I3209" s="391"/>
      <c r="J3209" s="418">
        <f>+J3211+J3220</f>
        <v>90.55</v>
      </c>
      <c r="K3209" s="364"/>
      <c r="L3209" s="362"/>
    </row>
    <row r="3210" spans="1:12" ht="12.75" customHeight="1">
      <c r="A3210" s="380"/>
      <c r="C3210" s="352"/>
      <c r="F3210" s="356"/>
      <c r="G3210" s="356"/>
      <c r="H3210" s="356"/>
      <c r="I3210" s="391"/>
      <c r="J3210" s="391"/>
      <c r="K3210" s="364"/>
      <c r="L3210" s="362"/>
    </row>
    <row r="3211" spans="1:12" ht="12.75" customHeight="1">
      <c r="A3211" s="380"/>
      <c r="C3211" s="352" t="s">
        <v>395</v>
      </c>
      <c r="F3211" s="410">
        <f>+SUM(F3212:F3218)</f>
        <v>33.53</v>
      </c>
      <c r="G3211" s="356"/>
      <c r="H3211" s="356"/>
      <c r="I3211" s="391"/>
      <c r="J3211" s="391">
        <f>+SUM(J3212:J3218)</f>
        <v>17.864999999999998</v>
      </c>
      <c r="K3211" s="364"/>
      <c r="L3211" s="362"/>
    </row>
    <row r="3212" spans="1:12" ht="12.75" customHeight="1">
      <c r="A3212" s="380"/>
      <c r="D3212" s="344" t="s">
        <v>748</v>
      </c>
      <c r="F3212" s="356"/>
      <c r="G3212" s="356"/>
      <c r="H3212" s="356"/>
      <c r="I3212" s="356"/>
      <c r="J3212" s="391"/>
      <c r="K3212" s="364"/>
      <c r="L3212" s="362"/>
    </row>
    <row r="3213" spans="1:12" ht="8.25" customHeight="1">
      <c r="A3213" s="380"/>
      <c r="F3213" s="356"/>
      <c r="G3213" s="356"/>
      <c r="H3213" s="356"/>
      <c r="I3213" s="356"/>
      <c r="J3213" s="391"/>
      <c r="K3213" s="364"/>
      <c r="L3213" s="362"/>
    </row>
    <row r="3214" spans="1:12" ht="12.75" customHeight="1">
      <c r="A3214" s="380"/>
      <c r="C3214" s="338" t="s">
        <v>413</v>
      </c>
      <c r="F3214" s="356"/>
      <c r="G3214" s="356"/>
      <c r="H3214" s="356"/>
      <c r="I3214" s="356"/>
      <c r="K3214" s="364"/>
      <c r="L3214" s="362"/>
    </row>
    <row r="3215" spans="1:12" ht="12.75" customHeight="1">
      <c r="A3215" s="380"/>
      <c r="D3215" s="344" t="s">
        <v>743</v>
      </c>
      <c r="E3215" s="345">
        <v>1</v>
      </c>
      <c r="F3215" s="356">
        <f>35.73-(F3218*E3218)</f>
        <v>32.43</v>
      </c>
      <c r="G3215" s="356">
        <v>0.5</v>
      </c>
      <c r="H3215" s="356"/>
      <c r="I3215" s="356"/>
      <c r="J3215" s="391">
        <f>+PRODUCT(E3215:H3215)</f>
        <v>16.215</v>
      </c>
      <c r="K3215" s="364"/>
      <c r="L3215" s="362"/>
    </row>
    <row r="3216" spans="1:12" ht="5.25" customHeight="1">
      <c r="A3216" s="380"/>
      <c r="D3216" s="393" t="s">
        <v>414</v>
      </c>
      <c r="E3216" s="390"/>
      <c r="F3216" s="260"/>
      <c r="G3216" s="356"/>
      <c r="H3216" s="356"/>
      <c r="I3216" s="356"/>
      <c r="J3216" s="391"/>
      <c r="K3216" s="364"/>
      <c r="L3216" s="362"/>
    </row>
    <row r="3217" spans="1:12" ht="12.75" customHeight="1">
      <c r="A3217" s="380"/>
      <c r="C3217" s="344" t="s">
        <v>735</v>
      </c>
      <c r="F3217" s="356"/>
      <c r="G3217" s="356"/>
      <c r="H3217" s="356"/>
      <c r="I3217" s="356"/>
      <c r="J3217" s="391"/>
      <c r="K3217" s="364"/>
      <c r="L3217" s="362"/>
    </row>
    <row r="3218" spans="1:12" ht="12.75" customHeight="1">
      <c r="A3218" s="380"/>
      <c r="D3218" s="344" t="s">
        <v>744</v>
      </c>
      <c r="E3218" s="345">
        <v>3</v>
      </c>
      <c r="F3218" s="356">
        <v>1.1000000000000001</v>
      </c>
      <c r="G3218" s="356">
        <v>0.5</v>
      </c>
      <c r="H3218" s="356"/>
      <c r="I3218" s="356"/>
      <c r="J3218" s="391">
        <f>+PRODUCT(E3218:I3218)</f>
        <v>1.6500000000000001</v>
      </c>
      <c r="K3218" s="364"/>
      <c r="L3218" s="362"/>
    </row>
    <row r="3219" spans="1:12" ht="12.75" customHeight="1">
      <c r="A3219" s="380"/>
      <c r="F3219" s="356"/>
      <c r="G3219" s="356"/>
      <c r="H3219" s="356"/>
      <c r="I3219" s="356"/>
      <c r="J3219" s="391"/>
      <c r="K3219" s="364"/>
      <c r="L3219" s="362"/>
    </row>
    <row r="3220" spans="1:12" ht="12.75" customHeight="1">
      <c r="A3220" s="380"/>
      <c r="C3220" s="352" t="s">
        <v>605</v>
      </c>
      <c r="F3220" s="410">
        <f>+SUM(F3221:F3233)</f>
        <v>143.16999999999999</v>
      </c>
      <c r="G3220" s="356"/>
      <c r="H3220" s="356"/>
      <c r="I3220" s="391"/>
      <c r="J3220" s="391">
        <f>+SUM(J3221:J3233)</f>
        <v>72.685000000000002</v>
      </c>
      <c r="K3220" s="364"/>
      <c r="L3220" s="362"/>
    </row>
    <row r="3221" spans="1:12" ht="12.75" customHeight="1">
      <c r="A3221" s="380"/>
      <c r="D3221" s="344" t="s">
        <v>749</v>
      </c>
      <c r="F3221" s="356"/>
      <c r="G3221" s="356"/>
      <c r="H3221" s="356"/>
      <c r="I3221" s="356"/>
      <c r="J3221" s="391"/>
      <c r="K3221" s="364"/>
      <c r="L3221" s="362"/>
    </row>
    <row r="3222" spans="1:12" ht="12.75" customHeight="1">
      <c r="A3222" s="380"/>
      <c r="F3222" s="356"/>
      <c r="G3222" s="356"/>
      <c r="H3222" s="356"/>
      <c r="I3222" s="356"/>
      <c r="J3222" s="391"/>
      <c r="K3222" s="364"/>
      <c r="L3222" s="362"/>
    </row>
    <row r="3223" spans="1:12" ht="12.75" customHeight="1">
      <c r="A3223" s="380"/>
      <c r="C3223" s="338" t="s">
        <v>413</v>
      </c>
      <c r="F3223" s="356"/>
      <c r="G3223" s="356"/>
      <c r="H3223" s="356"/>
      <c r="I3223" s="356"/>
      <c r="K3223" s="364"/>
      <c r="L3223" s="362"/>
    </row>
    <row r="3224" spans="1:12" ht="12.75" customHeight="1">
      <c r="A3224" s="380"/>
      <c r="D3224" s="344" t="s">
        <v>730</v>
      </c>
      <c r="E3224" s="345">
        <v>1</v>
      </c>
      <c r="F3224" s="356">
        <v>81.739999999999995</v>
      </c>
      <c r="G3224" s="356">
        <v>0.5</v>
      </c>
      <c r="H3224" s="356"/>
      <c r="I3224" s="356"/>
      <c r="J3224" s="391">
        <f>+PRODUCT(E3224:H3224)</f>
        <v>40.869999999999997</v>
      </c>
      <c r="K3224" s="364"/>
      <c r="L3224" s="362"/>
    </row>
    <row r="3225" spans="1:12" ht="12.75" customHeight="1">
      <c r="A3225" s="380"/>
      <c r="D3225" s="393" t="s">
        <v>414</v>
      </c>
      <c r="E3225" s="390"/>
      <c r="F3225" s="260"/>
      <c r="G3225" s="356"/>
      <c r="H3225" s="356"/>
      <c r="I3225" s="356"/>
      <c r="J3225" s="391"/>
      <c r="K3225" s="364"/>
      <c r="L3225" s="362"/>
    </row>
    <row r="3226" spans="1:12" ht="12.75" customHeight="1">
      <c r="A3226" s="380"/>
      <c r="C3226" s="338" t="s">
        <v>415</v>
      </c>
      <c r="F3226" s="356"/>
      <c r="G3226" s="356"/>
      <c r="H3226" s="356"/>
      <c r="I3226" s="356"/>
      <c r="K3226" s="364"/>
      <c r="L3226" s="362"/>
    </row>
    <row r="3227" spans="1:12" ht="12.75" customHeight="1">
      <c r="A3227" s="380"/>
      <c r="D3227" s="344" t="s">
        <v>730</v>
      </c>
      <c r="E3227" s="345">
        <v>1</v>
      </c>
      <c r="F3227" s="356">
        <v>54.18</v>
      </c>
      <c r="G3227" s="356">
        <v>0.5</v>
      </c>
      <c r="H3227" s="356"/>
      <c r="I3227" s="356"/>
      <c r="J3227" s="391">
        <f>+PRODUCT(E3227:H3227)</f>
        <v>27.09</v>
      </c>
      <c r="K3227" s="364"/>
      <c r="L3227" s="362"/>
    </row>
    <row r="3228" spans="1:12" ht="12.75" customHeight="1">
      <c r="A3228" s="380"/>
      <c r="F3228" s="356"/>
      <c r="G3228" s="356"/>
      <c r="H3228" s="356"/>
      <c r="I3228" s="356"/>
      <c r="J3228" s="391"/>
      <c r="K3228" s="364"/>
      <c r="L3228" s="362"/>
    </row>
    <row r="3229" spans="1:12" ht="12.75" customHeight="1">
      <c r="A3229" s="380"/>
      <c r="C3229" s="344" t="s">
        <v>731</v>
      </c>
      <c r="F3229" s="356"/>
      <c r="G3229" s="356"/>
      <c r="H3229" s="356"/>
      <c r="I3229" s="356"/>
      <c r="J3229" s="391"/>
      <c r="K3229" s="364"/>
      <c r="L3229" s="362"/>
    </row>
    <row r="3230" spans="1:12" ht="12.75" customHeight="1">
      <c r="A3230" s="380"/>
      <c r="D3230" s="344" t="s">
        <v>739</v>
      </c>
      <c r="E3230" s="345">
        <v>1</v>
      </c>
      <c r="F3230" s="356">
        <v>6.15</v>
      </c>
      <c r="G3230" s="356">
        <v>0.5</v>
      </c>
      <c r="H3230" s="356"/>
      <c r="I3230" s="356"/>
      <c r="J3230" s="391">
        <f>+PRODUCT(E3230:H3230)</f>
        <v>3.0750000000000002</v>
      </c>
      <c r="K3230" s="364"/>
      <c r="L3230" s="362"/>
    </row>
    <row r="3231" spans="1:12" ht="12.75" customHeight="1">
      <c r="A3231" s="380"/>
      <c r="F3231" s="356"/>
      <c r="G3231" s="356"/>
      <c r="H3231" s="356"/>
      <c r="I3231" s="356"/>
      <c r="J3231" s="391"/>
      <c r="K3231" s="364"/>
      <c r="L3231" s="362"/>
    </row>
    <row r="3232" spans="1:12" ht="12.75" customHeight="1">
      <c r="A3232" s="380"/>
      <c r="C3232" s="344" t="s">
        <v>735</v>
      </c>
      <c r="F3232" s="356"/>
      <c r="G3232" s="356"/>
      <c r="H3232" s="356"/>
      <c r="I3232" s="356"/>
      <c r="J3232" s="391"/>
      <c r="K3232" s="364"/>
      <c r="L3232" s="362"/>
    </row>
    <row r="3233" spans="1:12" ht="12.75" customHeight="1">
      <c r="A3233" s="380"/>
      <c r="D3233" s="344" t="s">
        <v>744</v>
      </c>
      <c r="E3233" s="345">
        <v>3</v>
      </c>
      <c r="F3233" s="356">
        <v>1.1000000000000001</v>
      </c>
      <c r="G3233" s="356">
        <v>0.5</v>
      </c>
      <c r="H3233" s="356"/>
      <c r="I3233" s="356"/>
      <c r="J3233" s="391">
        <f>+PRODUCT(E3233:I3233)</f>
        <v>1.6500000000000001</v>
      </c>
      <c r="K3233" s="364"/>
      <c r="L3233" s="362"/>
    </row>
    <row r="3234" spans="1:12" ht="12.75" customHeight="1">
      <c r="A3234" s="380"/>
      <c r="F3234" s="356"/>
      <c r="G3234" s="356"/>
      <c r="H3234" s="356"/>
      <c r="I3234" s="356"/>
      <c r="J3234" s="391"/>
      <c r="K3234" s="364"/>
      <c r="L3234" s="362"/>
    </row>
    <row r="3235" spans="1:12" ht="12.75" customHeight="1">
      <c r="A3235" s="380"/>
      <c r="C3235" s="363" t="s">
        <v>613</v>
      </c>
      <c r="F3235" s="356"/>
      <c r="G3235" s="356"/>
      <c r="H3235" s="356"/>
      <c r="I3235" s="391"/>
      <c r="J3235" s="418">
        <f>+J3237</f>
        <v>48.400000000000006</v>
      </c>
      <c r="K3235" s="364"/>
      <c r="L3235" s="362"/>
    </row>
    <row r="3236" spans="1:12" ht="12.75" customHeight="1">
      <c r="A3236" s="380"/>
      <c r="C3236" s="352"/>
      <c r="F3236" s="356"/>
      <c r="G3236" s="356"/>
      <c r="H3236" s="356"/>
      <c r="I3236" s="391"/>
      <c r="J3236" s="391"/>
      <c r="K3236" s="364"/>
      <c r="L3236" s="362"/>
    </row>
    <row r="3237" spans="1:12" ht="12.75" customHeight="1">
      <c r="A3237" s="380"/>
      <c r="C3237" s="352" t="s">
        <v>395</v>
      </c>
      <c r="F3237" s="410">
        <f>+SUM(F3238:F3246)</f>
        <v>95.7</v>
      </c>
      <c r="G3237" s="356"/>
      <c r="H3237" s="356"/>
      <c r="I3237" s="391"/>
      <c r="J3237" s="391">
        <f>+SUM(J3238:J3246)</f>
        <v>48.400000000000006</v>
      </c>
      <c r="K3237" s="364"/>
      <c r="L3237" s="362"/>
    </row>
    <row r="3238" spans="1:12" ht="12.75" customHeight="1">
      <c r="A3238" s="380"/>
      <c r="D3238" s="344" t="s">
        <v>750</v>
      </c>
      <c r="F3238" s="356"/>
      <c r="G3238" s="356"/>
      <c r="H3238" s="356"/>
      <c r="I3238" s="356"/>
      <c r="J3238" s="391"/>
      <c r="K3238" s="364"/>
      <c r="L3238" s="362"/>
    </row>
    <row r="3239" spans="1:12" ht="12.75" customHeight="1">
      <c r="A3239" s="380"/>
      <c r="F3239" s="356"/>
      <c r="G3239" s="356"/>
      <c r="H3239" s="356"/>
      <c r="I3239" s="356"/>
      <c r="J3239" s="391"/>
      <c r="K3239" s="364"/>
      <c r="L3239" s="362"/>
    </row>
    <row r="3240" spans="1:12" ht="12.75" customHeight="1">
      <c r="A3240" s="380"/>
      <c r="C3240" s="343" t="s">
        <v>728</v>
      </c>
      <c r="F3240" s="356"/>
      <c r="G3240" s="356"/>
      <c r="H3240" s="356"/>
      <c r="I3240" s="356"/>
      <c r="K3240" s="364"/>
      <c r="L3240" s="362"/>
    </row>
    <row r="3241" spans="1:12" ht="12.75" customHeight="1">
      <c r="A3241" s="380"/>
      <c r="E3241" s="356"/>
      <c r="F3241" s="356"/>
      <c r="G3241" s="356"/>
      <c r="H3241" s="356"/>
      <c r="I3241" s="356"/>
      <c r="J3241" s="391"/>
      <c r="K3241" s="364"/>
      <c r="L3241" s="362"/>
    </row>
    <row r="3242" spans="1:12" ht="12.75" customHeight="1">
      <c r="A3242" s="380"/>
      <c r="C3242" s="338" t="s">
        <v>413</v>
      </c>
      <c r="F3242" s="356"/>
      <c r="G3242" s="356"/>
      <c r="H3242" s="356"/>
      <c r="I3242" s="356"/>
      <c r="K3242" s="364"/>
      <c r="L3242" s="362"/>
    </row>
    <row r="3243" spans="1:12" ht="12.75" customHeight="1">
      <c r="A3243" s="380"/>
      <c r="D3243" s="344" t="s">
        <v>743</v>
      </c>
      <c r="E3243" s="345">
        <v>1</v>
      </c>
      <c r="F3243" s="356">
        <f>95.7-F3246</f>
        <v>94.600000000000009</v>
      </c>
      <c r="G3243" s="356">
        <v>0.5</v>
      </c>
      <c r="H3243" s="356"/>
      <c r="I3243" s="356"/>
      <c r="J3243" s="391">
        <f>+PRODUCT(E3243:H3243)</f>
        <v>47.300000000000004</v>
      </c>
      <c r="K3243" s="364"/>
      <c r="L3243" s="362"/>
    </row>
    <row r="3244" spans="1:12" ht="12.75" customHeight="1">
      <c r="A3244" s="380"/>
      <c r="D3244" s="393" t="s">
        <v>414</v>
      </c>
      <c r="E3244" s="390"/>
      <c r="F3244" s="260"/>
      <c r="G3244" s="356"/>
      <c r="H3244" s="356"/>
      <c r="I3244" s="356"/>
      <c r="J3244" s="391"/>
      <c r="K3244" s="364"/>
      <c r="L3244" s="362"/>
    </row>
    <row r="3245" spans="1:12" ht="12.75" customHeight="1">
      <c r="A3245" s="380"/>
      <c r="C3245" s="344" t="s">
        <v>751</v>
      </c>
      <c r="F3245" s="356"/>
      <c r="G3245" s="356"/>
      <c r="H3245" s="356"/>
      <c r="I3245" s="356"/>
      <c r="J3245" s="391"/>
      <c r="K3245" s="364"/>
      <c r="L3245" s="362"/>
    </row>
    <row r="3246" spans="1:12" ht="12.75" customHeight="1">
      <c r="A3246" s="380"/>
      <c r="D3246" s="344" t="s">
        <v>744</v>
      </c>
      <c r="E3246" s="345">
        <v>2</v>
      </c>
      <c r="F3246" s="356">
        <v>1.1000000000000001</v>
      </c>
      <c r="G3246" s="356">
        <v>0.5</v>
      </c>
      <c r="H3246" s="356"/>
      <c r="I3246" s="356"/>
      <c r="J3246" s="391">
        <f>+PRODUCT(E3246:I3246)</f>
        <v>1.1000000000000001</v>
      </c>
      <c r="K3246" s="364"/>
      <c r="L3246" s="362"/>
    </row>
    <row r="3247" spans="1:12" ht="12.75" customHeight="1">
      <c r="A3247" s="380"/>
      <c r="F3247" s="356"/>
      <c r="G3247" s="356"/>
      <c r="H3247" s="356"/>
      <c r="I3247" s="356"/>
      <c r="J3247" s="411"/>
      <c r="K3247" s="364"/>
      <c r="L3247" s="362"/>
    </row>
    <row r="3248" spans="1:12" ht="12.75" customHeight="1">
      <c r="A3248" s="380"/>
      <c r="C3248" s="363" t="s">
        <v>617</v>
      </c>
      <c r="F3248" s="356"/>
      <c r="G3248" s="356"/>
      <c r="H3248" s="356"/>
      <c r="I3248" s="391"/>
      <c r="J3248" s="411">
        <f>+J3250+J3258</f>
        <v>33.594999999999999</v>
      </c>
      <c r="K3248" s="364"/>
      <c r="L3248" s="362"/>
    </row>
    <row r="3249" spans="1:14" ht="12.75" customHeight="1">
      <c r="A3249" s="380"/>
      <c r="C3249" s="352"/>
      <c r="F3249" s="356"/>
      <c r="G3249" s="356"/>
      <c r="H3249" s="356"/>
      <c r="I3249" s="391"/>
      <c r="J3249" s="411"/>
      <c r="K3249" s="364"/>
      <c r="L3249" s="362"/>
    </row>
    <row r="3250" spans="1:14" ht="12.75" customHeight="1">
      <c r="A3250" s="380"/>
      <c r="C3250" s="352" t="s">
        <v>395</v>
      </c>
      <c r="F3250" s="422">
        <f>+F3256</f>
        <v>47.37</v>
      </c>
      <c r="G3250" s="356"/>
      <c r="H3250" s="356"/>
      <c r="I3250" s="391"/>
      <c r="J3250" s="414">
        <f>+J3256</f>
        <v>23.684999999999999</v>
      </c>
      <c r="K3250" s="364"/>
      <c r="L3250" s="362"/>
    </row>
    <row r="3251" spans="1:14" ht="12.75" customHeight="1">
      <c r="A3251" s="380"/>
      <c r="D3251" s="344" t="s">
        <v>752</v>
      </c>
      <c r="F3251" s="356"/>
      <c r="G3251" s="356"/>
      <c r="H3251" s="356"/>
      <c r="I3251" s="356"/>
      <c r="J3251" s="414"/>
      <c r="K3251" s="364"/>
      <c r="L3251" s="362"/>
      <c r="M3251" s="253">
        <v>18.8</v>
      </c>
      <c r="N3251" s="253" t="s">
        <v>350</v>
      </c>
    </row>
    <row r="3252" spans="1:14" ht="12.75" customHeight="1">
      <c r="A3252" s="380"/>
      <c r="F3252" s="356"/>
      <c r="G3252" s="356"/>
      <c r="H3252" s="356"/>
      <c r="I3252" s="356"/>
      <c r="J3252" s="411"/>
      <c r="K3252" s="364"/>
      <c r="L3252" s="362"/>
    </row>
    <row r="3253" spans="1:14" ht="12.75" customHeight="1">
      <c r="A3253" s="380"/>
      <c r="C3253" s="343" t="s">
        <v>738</v>
      </c>
      <c r="F3253" s="356"/>
      <c r="G3253" s="356"/>
      <c r="H3253" s="356"/>
      <c r="I3253" s="356"/>
      <c r="J3253" s="435"/>
      <c r="K3253" s="364"/>
      <c r="L3253" s="362"/>
    </row>
    <row r="3254" spans="1:14" ht="12.75" customHeight="1">
      <c r="A3254" s="380"/>
      <c r="F3254" s="356"/>
      <c r="G3254" s="356"/>
      <c r="H3254" s="356"/>
      <c r="I3254" s="356"/>
      <c r="K3254" s="364"/>
      <c r="L3254" s="362"/>
    </row>
    <row r="3255" spans="1:14" ht="12.75" customHeight="1">
      <c r="A3255" s="380"/>
      <c r="C3255" s="338" t="s">
        <v>413</v>
      </c>
      <c r="F3255" s="356"/>
      <c r="G3255" s="356"/>
      <c r="H3255" s="356"/>
      <c r="I3255" s="356"/>
      <c r="K3255" s="364"/>
      <c r="L3255" s="362"/>
    </row>
    <row r="3256" spans="1:14" ht="12.75" customHeight="1">
      <c r="A3256" s="380"/>
      <c r="D3256" s="344" t="s">
        <v>729</v>
      </c>
      <c r="E3256" s="345">
        <v>1</v>
      </c>
      <c r="F3256" s="356">
        <v>47.37</v>
      </c>
      <c r="G3256" s="356">
        <v>0.5</v>
      </c>
      <c r="H3256" s="356"/>
      <c r="I3256" s="356"/>
      <c r="J3256" s="391">
        <f>+PRODUCT(E3256:H3256)</f>
        <v>23.684999999999999</v>
      </c>
      <c r="K3256" s="364"/>
      <c r="L3256" s="362"/>
    </row>
    <row r="3257" spans="1:14" ht="12.75" customHeight="1">
      <c r="A3257" s="380"/>
      <c r="D3257" s="393" t="s">
        <v>414</v>
      </c>
      <c r="E3257" s="390"/>
      <c r="F3257" s="260"/>
      <c r="G3257" s="356"/>
      <c r="H3257" s="356"/>
      <c r="I3257" s="356"/>
      <c r="J3257" s="391"/>
      <c r="K3257" s="364"/>
      <c r="L3257" s="362"/>
    </row>
    <row r="3258" spans="1:14" ht="12.75" customHeight="1">
      <c r="A3258" s="380"/>
      <c r="C3258" s="352" t="s">
        <v>605</v>
      </c>
      <c r="F3258" s="422">
        <f>+F3264</f>
        <v>19.82</v>
      </c>
      <c r="G3258" s="356"/>
      <c r="H3258" s="356"/>
      <c r="I3258" s="391"/>
      <c r="J3258" s="414">
        <f>+J3264</f>
        <v>9.91</v>
      </c>
      <c r="K3258" s="364"/>
      <c r="L3258" s="362"/>
    </row>
    <row r="3259" spans="1:14" ht="12.75" customHeight="1">
      <c r="A3259" s="380"/>
      <c r="D3259" s="344" t="s">
        <v>753</v>
      </c>
      <c r="F3259" s="356"/>
      <c r="G3259" s="356"/>
      <c r="H3259" s="356"/>
      <c r="I3259" s="356"/>
      <c r="J3259" s="414"/>
      <c r="K3259" s="364"/>
      <c r="L3259" s="362"/>
      <c r="M3259" s="253">
        <v>18.8</v>
      </c>
      <c r="N3259" s="253" t="s">
        <v>350</v>
      </c>
    </row>
    <row r="3260" spans="1:14" ht="12.75" customHeight="1">
      <c r="A3260" s="380"/>
      <c r="F3260" s="356"/>
      <c r="G3260" s="356"/>
      <c r="H3260" s="356"/>
      <c r="I3260" s="356"/>
      <c r="J3260" s="411"/>
      <c r="K3260" s="364"/>
      <c r="L3260" s="362"/>
    </row>
    <row r="3261" spans="1:14" ht="12.75" customHeight="1">
      <c r="A3261" s="380"/>
      <c r="C3261" s="343" t="s">
        <v>738</v>
      </c>
      <c r="F3261" s="356"/>
      <c r="G3261" s="356"/>
      <c r="H3261" s="356"/>
      <c r="I3261" s="356"/>
      <c r="J3261" s="435"/>
      <c r="K3261" s="364"/>
      <c r="L3261" s="362"/>
    </row>
    <row r="3262" spans="1:14" ht="12.75" customHeight="1">
      <c r="A3262" s="380"/>
      <c r="F3262" s="356"/>
      <c r="G3262" s="356"/>
      <c r="H3262" s="356"/>
      <c r="I3262" s="356"/>
      <c r="K3262" s="364"/>
      <c r="L3262" s="362"/>
    </row>
    <row r="3263" spans="1:14" ht="12.75" customHeight="1">
      <c r="A3263" s="380"/>
      <c r="C3263" s="338" t="s">
        <v>413</v>
      </c>
      <c r="F3263" s="356"/>
      <c r="G3263" s="356"/>
      <c r="H3263" s="356"/>
      <c r="I3263" s="356"/>
      <c r="K3263" s="364"/>
      <c r="L3263" s="362"/>
    </row>
    <row r="3264" spans="1:14" ht="12.75" customHeight="1">
      <c r="A3264" s="380"/>
      <c r="D3264" s="344" t="s">
        <v>754</v>
      </c>
      <c r="E3264" s="345">
        <v>1</v>
      </c>
      <c r="F3264" s="356">
        <v>19.82</v>
      </c>
      <c r="G3264" s="356">
        <v>0.5</v>
      </c>
      <c r="H3264" s="356"/>
      <c r="I3264" s="356"/>
      <c r="J3264" s="391">
        <f>+PRODUCT(E3264:H3264)</f>
        <v>9.91</v>
      </c>
      <c r="K3264" s="364"/>
      <c r="L3264" s="362"/>
    </row>
    <row r="3265" spans="1:14" ht="12.75" customHeight="1">
      <c r="A3265" s="380"/>
      <c r="F3265" s="356"/>
      <c r="G3265" s="356"/>
      <c r="H3265" s="356"/>
      <c r="I3265" s="356"/>
      <c r="J3265" s="411"/>
      <c r="K3265" s="364"/>
      <c r="L3265" s="362"/>
    </row>
    <row r="3266" spans="1:14" ht="12.75" customHeight="1">
      <c r="A3266" s="380"/>
      <c r="C3266" s="363" t="s">
        <v>619</v>
      </c>
      <c r="F3266" s="356"/>
      <c r="G3266" s="356"/>
      <c r="H3266" s="356"/>
      <c r="I3266" s="391"/>
      <c r="J3266" s="411">
        <f>+J3274</f>
        <v>13.545</v>
      </c>
      <c r="K3266" s="364"/>
      <c r="L3266" s="362"/>
    </row>
    <row r="3267" spans="1:14" ht="12.75" customHeight="1">
      <c r="A3267" s="380"/>
      <c r="C3267" s="352"/>
      <c r="F3267" s="356"/>
      <c r="G3267" s="356"/>
      <c r="H3267" s="356"/>
      <c r="I3267" s="391"/>
      <c r="J3267" s="411"/>
      <c r="K3267" s="364"/>
      <c r="L3267" s="362"/>
    </row>
    <row r="3268" spans="1:14" ht="12.75" customHeight="1">
      <c r="A3268" s="380"/>
      <c r="C3268" s="352" t="s">
        <v>605</v>
      </c>
      <c r="F3268" s="356"/>
      <c r="G3268" s="356"/>
      <c r="H3268" s="356"/>
      <c r="I3268" s="391"/>
      <c r="J3268" s="411"/>
      <c r="K3268" s="364"/>
      <c r="L3268" s="362"/>
    </row>
    <row r="3269" spans="1:14" ht="12.75" customHeight="1">
      <c r="A3269" s="380"/>
      <c r="D3269" s="344" t="s">
        <v>755</v>
      </c>
      <c r="F3269" s="356"/>
      <c r="G3269" s="356"/>
      <c r="H3269" s="356"/>
      <c r="I3269" s="356"/>
      <c r="J3269" s="411"/>
      <c r="K3269" s="364"/>
      <c r="L3269" s="362"/>
      <c r="M3269" s="253">
        <v>29.1</v>
      </c>
      <c r="N3269" s="253" t="s">
        <v>349</v>
      </c>
    </row>
    <row r="3270" spans="1:14" ht="12.75" customHeight="1">
      <c r="A3270" s="380"/>
      <c r="F3270" s="356"/>
      <c r="G3270" s="356"/>
      <c r="H3270" s="356"/>
      <c r="I3270" s="356"/>
      <c r="J3270" s="411"/>
      <c r="K3270" s="364"/>
      <c r="L3270" s="362"/>
    </row>
    <row r="3271" spans="1:14" ht="12.75" customHeight="1">
      <c r="A3271" s="380"/>
      <c r="C3271" s="343" t="s">
        <v>728</v>
      </c>
      <c r="F3271" s="356"/>
      <c r="G3271" s="356"/>
      <c r="H3271" s="356"/>
      <c r="I3271" s="356"/>
      <c r="J3271" s="435"/>
      <c r="K3271" s="364"/>
      <c r="L3271" s="362"/>
    </row>
    <row r="3272" spans="1:14" ht="12.75" customHeight="1">
      <c r="A3272" s="380"/>
      <c r="F3272" s="356"/>
      <c r="G3272" s="356"/>
      <c r="H3272" s="356"/>
      <c r="I3272" s="356"/>
      <c r="K3272" s="364"/>
      <c r="L3272" s="362"/>
    </row>
    <row r="3273" spans="1:14" ht="12.75" customHeight="1">
      <c r="A3273" s="380"/>
      <c r="C3273" s="338" t="s">
        <v>413</v>
      </c>
      <c r="F3273" s="356"/>
      <c r="G3273" s="356"/>
      <c r="H3273" s="356"/>
      <c r="I3273" s="356"/>
      <c r="K3273" s="364"/>
      <c r="L3273" s="362"/>
    </row>
    <row r="3274" spans="1:14" ht="12.75" customHeight="1">
      <c r="A3274" s="380"/>
      <c r="D3274" s="344" t="s">
        <v>729</v>
      </c>
      <c r="E3274" s="345">
        <v>1</v>
      </c>
      <c r="F3274" s="397">
        <v>27.09</v>
      </c>
      <c r="G3274" s="356">
        <v>0.5</v>
      </c>
      <c r="H3274" s="356"/>
      <c r="I3274" s="356"/>
      <c r="J3274" s="391">
        <f>+PRODUCT(E3274:H3274)</f>
        <v>13.545</v>
      </c>
      <c r="K3274" s="364"/>
      <c r="L3274" s="362"/>
    </row>
    <row r="3275" spans="1:14" ht="12.75" customHeight="1">
      <c r="A3275" s="380"/>
      <c r="F3275" s="356"/>
      <c r="G3275" s="356"/>
      <c r="H3275" s="356"/>
      <c r="I3275" s="356"/>
      <c r="J3275" s="411"/>
      <c r="K3275" s="364"/>
      <c r="L3275" s="362"/>
    </row>
    <row r="3276" spans="1:14" ht="12.75" customHeight="1">
      <c r="A3276" s="380"/>
      <c r="C3276" s="363" t="s">
        <v>620</v>
      </c>
      <c r="F3276" s="356"/>
      <c r="G3276" s="356"/>
      <c r="H3276" s="356"/>
      <c r="I3276" s="391"/>
      <c r="J3276" s="411">
        <f>+J3278</f>
        <v>29.47</v>
      </c>
      <c r="K3276" s="364"/>
      <c r="L3276" s="362"/>
    </row>
    <row r="3277" spans="1:14" ht="12.75" customHeight="1">
      <c r="A3277" s="380"/>
      <c r="C3277" s="352"/>
      <c r="F3277" s="356"/>
      <c r="G3277" s="356"/>
      <c r="H3277" s="356"/>
      <c r="I3277" s="391"/>
      <c r="J3277" s="411"/>
      <c r="K3277" s="364"/>
      <c r="L3277" s="362"/>
    </row>
    <row r="3278" spans="1:14" ht="12.75" customHeight="1">
      <c r="A3278" s="380"/>
      <c r="C3278" s="352" t="s">
        <v>395</v>
      </c>
      <c r="F3278" s="422">
        <f>+SUM(F3284:F3287)</f>
        <v>57.839999999999996</v>
      </c>
      <c r="G3278" s="356"/>
      <c r="H3278" s="356"/>
      <c r="I3278" s="391"/>
      <c r="J3278" s="414">
        <f>+SUM(J3284:J3287)</f>
        <v>29.47</v>
      </c>
      <c r="K3278" s="364"/>
      <c r="L3278" s="362"/>
    </row>
    <row r="3279" spans="1:14" ht="12.75" customHeight="1">
      <c r="A3279" s="380"/>
      <c r="D3279" s="344" t="s">
        <v>756</v>
      </c>
      <c r="F3279" s="356"/>
      <c r="G3279" s="356"/>
      <c r="H3279" s="356"/>
      <c r="I3279" s="356"/>
      <c r="J3279" s="411"/>
      <c r="K3279" s="364"/>
      <c r="L3279" s="362"/>
    </row>
    <row r="3280" spans="1:14" ht="12.75" customHeight="1">
      <c r="A3280" s="380"/>
      <c r="F3280" s="356"/>
      <c r="G3280" s="356"/>
      <c r="H3280" s="356"/>
      <c r="I3280" s="356"/>
      <c r="J3280" s="411"/>
      <c r="K3280" s="364"/>
      <c r="L3280" s="362"/>
    </row>
    <row r="3281" spans="1:14" ht="12.75" customHeight="1">
      <c r="A3281" s="380"/>
      <c r="C3281" s="343" t="s">
        <v>728</v>
      </c>
      <c r="F3281" s="356"/>
      <c r="G3281" s="356"/>
      <c r="H3281" s="356"/>
      <c r="I3281" s="356"/>
      <c r="K3281" s="364"/>
      <c r="L3281" s="362"/>
    </row>
    <row r="3282" spans="1:14" ht="12.75" customHeight="1">
      <c r="A3282" s="380"/>
      <c r="F3282" s="356"/>
      <c r="G3282" s="356"/>
      <c r="H3282" s="356"/>
      <c r="I3282" s="356"/>
      <c r="K3282" s="364"/>
      <c r="L3282" s="362"/>
    </row>
    <row r="3283" spans="1:14" ht="12.75" customHeight="1">
      <c r="A3283" s="380"/>
      <c r="C3283" s="338" t="s">
        <v>413</v>
      </c>
      <c r="F3283" s="356"/>
      <c r="G3283" s="356"/>
      <c r="H3283" s="356"/>
      <c r="I3283" s="356"/>
      <c r="K3283" s="364"/>
      <c r="L3283" s="362"/>
    </row>
    <row r="3284" spans="1:14" ht="12.75" customHeight="1">
      <c r="A3284" s="380"/>
      <c r="D3284" s="344" t="s">
        <v>743</v>
      </c>
      <c r="E3284" s="345">
        <v>1</v>
      </c>
      <c r="F3284" s="356">
        <f>58.94-(F3287*E3287)</f>
        <v>56.739999999999995</v>
      </c>
      <c r="G3284" s="356">
        <v>0.5</v>
      </c>
      <c r="H3284" s="356"/>
      <c r="I3284" s="356"/>
      <c r="J3284" s="391">
        <f>+PRODUCT(E3284:H3284)</f>
        <v>28.369999999999997</v>
      </c>
      <c r="K3284" s="364"/>
      <c r="L3284" s="362"/>
    </row>
    <row r="3285" spans="1:14" ht="12.75" customHeight="1">
      <c r="A3285" s="380"/>
      <c r="D3285" s="393" t="s">
        <v>414</v>
      </c>
      <c r="E3285" s="390"/>
      <c r="F3285" s="260"/>
      <c r="G3285" s="356"/>
      <c r="H3285" s="356"/>
      <c r="I3285" s="356"/>
      <c r="J3285" s="391"/>
      <c r="K3285" s="364"/>
      <c r="L3285" s="362"/>
    </row>
    <row r="3286" spans="1:14" ht="12.75" customHeight="1">
      <c r="A3286" s="380"/>
      <c r="C3286" s="344" t="s">
        <v>735</v>
      </c>
      <c r="F3286" s="356"/>
      <c r="G3286" s="356"/>
      <c r="H3286" s="356"/>
      <c r="I3286" s="356"/>
      <c r="J3286" s="391"/>
      <c r="K3286" s="364"/>
      <c r="L3286" s="362"/>
    </row>
    <row r="3287" spans="1:14" ht="12.75" customHeight="1">
      <c r="A3287" s="380"/>
      <c r="D3287" s="344" t="s">
        <v>744</v>
      </c>
      <c r="E3287" s="345">
        <v>2</v>
      </c>
      <c r="F3287" s="356">
        <v>1.1000000000000001</v>
      </c>
      <c r="G3287" s="356">
        <v>0.5</v>
      </c>
      <c r="H3287" s="356"/>
      <c r="I3287" s="356"/>
      <c r="J3287" s="391">
        <f>+PRODUCT(E3287:I3287)</f>
        <v>1.1000000000000001</v>
      </c>
      <c r="K3287" s="364"/>
      <c r="L3287" s="362"/>
    </row>
    <row r="3288" spans="1:14" ht="12.75" customHeight="1">
      <c r="A3288" s="380"/>
      <c r="F3288" s="356"/>
      <c r="G3288" s="356"/>
      <c r="H3288" s="356"/>
      <c r="I3288" s="356"/>
      <c r="J3288" s="391"/>
      <c r="K3288" s="364"/>
      <c r="L3288" s="362"/>
    </row>
    <row r="3289" spans="1:14" ht="12.75" customHeight="1">
      <c r="A3289" s="380"/>
      <c r="C3289" s="363" t="s">
        <v>622</v>
      </c>
      <c r="F3289" s="356"/>
      <c r="G3289" s="356"/>
      <c r="H3289" s="356"/>
      <c r="I3289" s="391"/>
      <c r="J3289" s="411">
        <f>+J3291+J3306</f>
        <v>91.00500000000001</v>
      </c>
      <c r="K3289" s="364"/>
      <c r="L3289" s="362"/>
    </row>
    <row r="3290" spans="1:14" ht="13.5" customHeight="1">
      <c r="A3290" s="380"/>
      <c r="C3290" s="352"/>
      <c r="F3290" s="356"/>
      <c r="G3290" s="356"/>
      <c r="H3290" s="356"/>
      <c r="I3290" s="391"/>
      <c r="J3290" s="411"/>
      <c r="K3290" s="364"/>
      <c r="L3290" s="362"/>
    </row>
    <row r="3291" spans="1:14" ht="12.75" customHeight="1">
      <c r="A3291" s="380"/>
      <c r="C3291" s="352" t="s">
        <v>395</v>
      </c>
      <c r="F3291" s="422">
        <f>+SUM(F3297:F3304)</f>
        <v>131.05000000000001</v>
      </c>
      <c r="G3291" s="356"/>
      <c r="H3291" s="356"/>
      <c r="I3291" s="391"/>
      <c r="J3291" s="414">
        <f>+SUM(J3297:J3304)</f>
        <v>66.625000000000014</v>
      </c>
      <c r="K3291" s="364"/>
      <c r="L3291" s="362"/>
    </row>
    <row r="3292" spans="1:14" ht="12.75" customHeight="1">
      <c r="A3292" s="380"/>
      <c r="D3292" s="344" t="s">
        <v>757</v>
      </c>
      <c r="F3292" s="356"/>
      <c r="G3292" s="356"/>
      <c r="H3292" s="356"/>
      <c r="I3292" s="356"/>
      <c r="J3292" s="411"/>
      <c r="K3292" s="364"/>
      <c r="L3292" s="362"/>
      <c r="M3292" s="253">
        <v>29.3</v>
      </c>
      <c r="N3292" s="253" t="s">
        <v>624</v>
      </c>
    </row>
    <row r="3293" spans="1:14" ht="12.75" customHeight="1">
      <c r="A3293" s="380"/>
      <c r="F3293" s="356"/>
      <c r="G3293" s="356"/>
      <c r="H3293" s="356"/>
      <c r="I3293" s="356"/>
      <c r="J3293" s="411"/>
      <c r="K3293" s="364"/>
      <c r="L3293" s="362"/>
    </row>
    <row r="3294" spans="1:14" ht="12.75" customHeight="1">
      <c r="A3294" s="380"/>
      <c r="C3294" s="343" t="s">
        <v>728</v>
      </c>
      <c r="F3294" s="356"/>
      <c r="G3294" s="356"/>
      <c r="H3294" s="356"/>
      <c r="I3294" s="356"/>
      <c r="J3294" s="435"/>
      <c r="K3294" s="364"/>
      <c r="L3294" s="362"/>
    </row>
    <row r="3295" spans="1:14" ht="12.75" customHeight="1">
      <c r="A3295" s="380"/>
      <c r="F3295" s="356"/>
      <c r="G3295" s="356"/>
      <c r="H3295" s="356"/>
      <c r="I3295" s="356"/>
      <c r="K3295" s="364"/>
      <c r="L3295" s="362"/>
    </row>
    <row r="3296" spans="1:14" ht="12.75" customHeight="1">
      <c r="A3296" s="380"/>
      <c r="C3296" s="338" t="s">
        <v>413</v>
      </c>
      <c r="F3296" s="356"/>
      <c r="G3296" s="356"/>
      <c r="H3296" s="356"/>
      <c r="I3296" s="356"/>
      <c r="K3296" s="364"/>
      <c r="L3296" s="362"/>
    </row>
    <row r="3297" spans="1:12" ht="12.75" customHeight="1">
      <c r="A3297" s="380"/>
      <c r="D3297" s="344" t="s">
        <v>729</v>
      </c>
      <c r="E3297" s="345">
        <v>1</v>
      </c>
      <c r="F3297" s="356">
        <f>124.34-(E3304*F3304)</f>
        <v>121.04</v>
      </c>
      <c r="G3297" s="356">
        <v>0.5</v>
      </c>
      <c r="H3297" s="356"/>
      <c r="I3297" s="356"/>
      <c r="J3297" s="391">
        <f>+PRODUCT(E3297:H3297)</f>
        <v>60.52</v>
      </c>
      <c r="K3297" s="364"/>
      <c r="L3297" s="362"/>
    </row>
    <row r="3298" spans="1:12" ht="12.75" customHeight="1">
      <c r="A3298" s="380"/>
      <c r="F3298" s="356"/>
      <c r="G3298" s="356"/>
      <c r="H3298" s="356"/>
      <c r="I3298" s="356"/>
      <c r="J3298" s="391"/>
      <c r="K3298" s="364"/>
      <c r="L3298" s="362"/>
    </row>
    <row r="3299" spans="1:12" ht="12.75" customHeight="1">
      <c r="A3299" s="380"/>
      <c r="C3299" s="344" t="s">
        <v>731</v>
      </c>
      <c r="F3299" s="356"/>
      <c r="G3299" s="356"/>
      <c r="H3299" s="356"/>
      <c r="I3299" s="356"/>
      <c r="J3299" s="391"/>
      <c r="K3299" s="364"/>
      <c r="L3299" s="362"/>
    </row>
    <row r="3300" spans="1:12" ht="12.75" customHeight="1">
      <c r="A3300" s="380"/>
      <c r="D3300" s="344" t="s">
        <v>732</v>
      </c>
      <c r="E3300" s="345">
        <v>1</v>
      </c>
      <c r="F3300" s="356">
        <v>4.55</v>
      </c>
      <c r="G3300" s="356">
        <v>0.5</v>
      </c>
      <c r="H3300" s="356"/>
      <c r="I3300" s="356"/>
      <c r="J3300" s="391">
        <f>+PRODUCT(E3300:H3300)</f>
        <v>2.2749999999999999</v>
      </c>
      <c r="K3300" s="364"/>
      <c r="L3300" s="362"/>
    </row>
    <row r="3301" spans="1:12" ht="12.75" customHeight="1">
      <c r="A3301" s="380"/>
      <c r="D3301" s="344" t="s">
        <v>733</v>
      </c>
      <c r="E3301" s="345">
        <v>1</v>
      </c>
      <c r="F3301" s="356">
        <v>4.3600000000000003</v>
      </c>
      <c r="G3301" s="356">
        <v>0.5</v>
      </c>
      <c r="H3301" s="356"/>
      <c r="I3301" s="356"/>
      <c r="J3301" s="391">
        <f>+PRODUCT(E3301:H3301)</f>
        <v>2.1800000000000002</v>
      </c>
      <c r="K3301" s="364"/>
      <c r="L3301" s="362"/>
    </row>
    <row r="3302" spans="1:12" ht="12.75" customHeight="1">
      <c r="A3302" s="380"/>
      <c r="F3302" s="356"/>
      <c r="G3302" s="356"/>
      <c r="H3302" s="356"/>
      <c r="I3302" s="356"/>
      <c r="J3302" s="391"/>
      <c r="K3302" s="364"/>
      <c r="L3302" s="362"/>
    </row>
    <row r="3303" spans="1:12" ht="12.75" customHeight="1">
      <c r="A3303" s="380"/>
      <c r="C3303" s="344" t="s">
        <v>735</v>
      </c>
      <c r="F3303" s="356"/>
      <c r="G3303" s="356"/>
      <c r="H3303" s="356"/>
      <c r="I3303" s="356"/>
      <c r="J3303" s="391"/>
      <c r="K3303" s="364"/>
      <c r="L3303" s="362"/>
    </row>
    <row r="3304" spans="1:12" ht="12.75" customHeight="1">
      <c r="A3304" s="380"/>
      <c r="D3304" s="344" t="s">
        <v>736</v>
      </c>
      <c r="E3304" s="345">
        <v>3</v>
      </c>
      <c r="F3304" s="356">
        <v>1.1000000000000001</v>
      </c>
      <c r="G3304" s="356">
        <v>0.5</v>
      </c>
      <c r="H3304" s="356"/>
      <c r="I3304" s="356"/>
      <c r="J3304" s="391">
        <f>+PRODUCT(E3304:I3304)</f>
        <v>1.6500000000000001</v>
      </c>
      <c r="K3304" s="364"/>
      <c r="L3304" s="362"/>
    </row>
    <row r="3305" spans="1:12" ht="4.5" customHeight="1">
      <c r="A3305" s="380"/>
      <c r="F3305" s="356"/>
      <c r="G3305" s="356"/>
      <c r="H3305" s="356"/>
      <c r="I3305" s="356"/>
      <c r="J3305" s="411"/>
      <c r="K3305" s="364"/>
      <c r="L3305" s="362"/>
    </row>
    <row r="3306" spans="1:12" ht="12.75" customHeight="1">
      <c r="A3306" s="380"/>
      <c r="C3306" s="352" t="s">
        <v>607</v>
      </c>
      <c r="F3306" s="422">
        <f>+SUM(F3312:F3315)</f>
        <v>48.76</v>
      </c>
      <c r="G3306" s="356"/>
      <c r="H3306" s="356"/>
      <c r="I3306" s="391"/>
      <c r="J3306" s="414">
        <f>+SUM(J3312:J3315)</f>
        <v>24.38</v>
      </c>
      <c r="K3306" s="364"/>
      <c r="L3306" s="362"/>
    </row>
    <row r="3307" spans="1:12" ht="12.75" customHeight="1">
      <c r="A3307" s="380"/>
      <c r="D3307" s="344" t="s">
        <v>758</v>
      </c>
      <c r="F3307" s="356"/>
      <c r="G3307" s="356"/>
      <c r="H3307" s="356"/>
      <c r="I3307" s="356"/>
      <c r="J3307" s="411"/>
      <c r="K3307" s="364"/>
      <c r="L3307" s="362"/>
    </row>
    <row r="3308" spans="1:12" ht="12.75" customHeight="1">
      <c r="A3308" s="380"/>
      <c r="E3308" s="391"/>
      <c r="F3308" s="356"/>
      <c r="G3308" s="356"/>
      <c r="H3308" s="356"/>
      <c r="I3308" s="356"/>
      <c r="J3308" s="411"/>
      <c r="K3308" s="364"/>
      <c r="L3308" s="362"/>
    </row>
    <row r="3309" spans="1:12" ht="12.75" customHeight="1">
      <c r="A3309" s="380"/>
      <c r="C3309" s="343" t="s">
        <v>738</v>
      </c>
      <c r="F3309" s="356"/>
      <c r="G3309" s="356"/>
      <c r="H3309" s="356"/>
      <c r="I3309" s="356"/>
      <c r="K3309" s="364"/>
      <c r="L3309" s="362"/>
    </row>
    <row r="3310" spans="1:12" ht="6" customHeight="1">
      <c r="A3310" s="380"/>
      <c r="F3310" s="356"/>
      <c r="G3310" s="356"/>
      <c r="H3310" s="356"/>
      <c r="I3310" s="356"/>
      <c r="K3310" s="364"/>
      <c r="L3310" s="362"/>
    </row>
    <row r="3311" spans="1:12" ht="12.75" customHeight="1">
      <c r="A3311" s="380"/>
      <c r="C3311" s="338" t="s">
        <v>413</v>
      </c>
      <c r="F3311" s="356"/>
      <c r="G3311" s="356"/>
      <c r="H3311" s="356"/>
      <c r="I3311" s="356"/>
      <c r="K3311" s="364"/>
      <c r="L3311" s="362"/>
    </row>
    <row r="3312" spans="1:12" ht="12.75" customHeight="1">
      <c r="A3312" s="380"/>
      <c r="D3312" s="344" t="s">
        <v>743</v>
      </c>
      <c r="E3312" s="345">
        <v>1</v>
      </c>
      <c r="F3312" s="356">
        <f>48.76-(E3315*F3315)</f>
        <v>47.66</v>
      </c>
      <c r="G3312" s="356">
        <v>0.5</v>
      </c>
      <c r="H3312" s="356"/>
      <c r="I3312" s="356"/>
      <c r="J3312" s="391">
        <f>+PRODUCT(E3312:H3312)</f>
        <v>23.83</v>
      </c>
      <c r="K3312" s="364"/>
      <c r="L3312" s="362"/>
    </row>
    <row r="3313" spans="1:13" ht="12.75" customHeight="1">
      <c r="A3313" s="380"/>
      <c r="D3313" s="393" t="s">
        <v>414</v>
      </c>
      <c r="E3313" s="390"/>
      <c r="F3313" s="260"/>
      <c r="G3313" s="356"/>
      <c r="H3313" s="356"/>
      <c r="I3313" s="356"/>
      <c r="J3313" s="391"/>
      <c r="K3313" s="364"/>
      <c r="L3313" s="362"/>
    </row>
    <row r="3314" spans="1:13" ht="12.75" customHeight="1">
      <c r="A3314" s="380"/>
      <c r="C3314" s="344" t="s">
        <v>735</v>
      </c>
      <c r="F3314" s="356"/>
      <c r="G3314" s="356"/>
      <c r="H3314" s="356"/>
      <c r="I3314" s="356"/>
      <c r="J3314" s="391"/>
      <c r="K3314" s="364"/>
      <c r="L3314" s="362"/>
    </row>
    <row r="3315" spans="1:13" ht="12.75" customHeight="1">
      <c r="A3315" s="380"/>
      <c r="D3315" s="344" t="s">
        <v>744</v>
      </c>
      <c r="E3315" s="345">
        <v>1</v>
      </c>
      <c r="F3315" s="356">
        <v>1.1000000000000001</v>
      </c>
      <c r="G3315" s="356">
        <v>0.5</v>
      </c>
      <c r="H3315" s="356"/>
      <c r="I3315" s="356"/>
      <c r="J3315" s="391">
        <f>+PRODUCT(E3315:I3315)</f>
        <v>0.55000000000000004</v>
      </c>
      <c r="K3315" s="364"/>
      <c r="L3315" s="362"/>
    </row>
    <row r="3316" spans="1:13" ht="5.25" customHeight="1">
      <c r="A3316" s="380"/>
      <c r="F3316" s="345"/>
      <c r="G3316" s="356"/>
      <c r="H3316" s="356"/>
      <c r="I3316" s="356"/>
      <c r="J3316" s="411"/>
      <c r="K3316" s="364"/>
      <c r="L3316" s="362"/>
    </row>
    <row r="3317" spans="1:13" ht="12.75" customHeight="1">
      <c r="A3317" s="380" t="s">
        <v>444</v>
      </c>
      <c r="B3317" s="685" t="s">
        <v>759</v>
      </c>
      <c r="C3317" s="686"/>
      <c r="D3317" s="687"/>
      <c r="F3317" s="356"/>
      <c r="G3317" s="356"/>
      <c r="H3317" s="356"/>
      <c r="I3317" s="356"/>
      <c r="J3317" s="411"/>
      <c r="K3317" s="364">
        <f>SUM(J3318:J3318)</f>
        <v>489.63499999999999</v>
      </c>
      <c r="L3317" s="258" t="s">
        <v>16</v>
      </c>
      <c r="M3317" s="255">
        <f>+K3317-K3130</f>
        <v>0</v>
      </c>
    </row>
    <row r="3318" spans="1:13" ht="12.75" customHeight="1">
      <c r="A3318" s="380"/>
      <c r="D3318" s="344" t="s">
        <v>397</v>
      </c>
      <c r="E3318" s="345">
        <v>1</v>
      </c>
      <c r="F3318" s="356"/>
      <c r="G3318" s="403"/>
      <c r="H3318" s="356"/>
      <c r="I3318" s="391">
        <f>+K3130</f>
        <v>489.63499999999999</v>
      </c>
      <c r="J3318" s="411">
        <f>E3318*I3318</f>
        <v>489.63499999999999</v>
      </c>
      <c r="K3318" s="364"/>
      <c r="L3318" s="362"/>
    </row>
    <row r="3319" spans="1:13" ht="12.75" customHeight="1">
      <c r="A3319" s="380"/>
      <c r="F3319" s="356"/>
      <c r="G3319" s="403"/>
      <c r="H3319" s="356"/>
      <c r="I3319" s="391"/>
      <c r="J3319" s="411"/>
      <c r="K3319" s="364"/>
      <c r="L3319" s="362"/>
    </row>
    <row r="3320" spans="1:13" ht="12.75" customHeight="1">
      <c r="A3320" s="380" t="s">
        <v>445</v>
      </c>
      <c r="B3320" s="685" t="s">
        <v>355</v>
      </c>
      <c r="C3320" s="686"/>
      <c r="D3320" s="687"/>
      <c r="E3320" s="355"/>
      <c r="F3320" s="355"/>
      <c r="G3320" s="355"/>
      <c r="H3320" s="355"/>
      <c r="I3320" s="355"/>
      <c r="J3320" s="355"/>
      <c r="K3320" s="406"/>
      <c r="L3320" s="349"/>
    </row>
    <row r="3321" spans="1:13" ht="12.75" customHeight="1">
      <c r="A3321" s="380"/>
      <c r="F3321" s="356"/>
      <c r="G3321" s="403"/>
      <c r="H3321" s="356"/>
      <c r="I3321" s="391"/>
      <c r="J3321" s="411"/>
      <c r="K3321" s="364"/>
      <c r="L3321" s="362"/>
    </row>
    <row r="3322" spans="1:13" ht="12.75" customHeight="1">
      <c r="A3322" s="380" t="s">
        <v>446</v>
      </c>
      <c r="B3322" s="685" t="s">
        <v>760</v>
      </c>
      <c r="C3322" s="686"/>
      <c r="D3322" s="687"/>
      <c r="E3322" s="376"/>
      <c r="F3322" s="355"/>
      <c r="G3322" s="355"/>
      <c r="H3322" s="355"/>
      <c r="I3322" s="355"/>
      <c r="J3322" s="412"/>
      <c r="K3322" s="364">
        <f>+J3325</f>
        <v>1.68</v>
      </c>
      <c r="L3322" s="335" t="s">
        <v>17</v>
      </c>
    </row>
    <row r="3323" spans="1:13" ht="12.75" customHeight="1">
      <c r="A3323" s="380"/>
      <c r="D3323" s="344" t="s">
        <v>394</v>
      </c>
      <c r="F3323" s="356"/>
      <c r="G3323" s="356"/>
      <c r="H3323" s="356"/>
      <c r="I3323" s="391"/>
      <c r="J3323" s="411"/>
      <c r="K3323" s="364"/>
      <c r="L3323" s="362"/>
    </row>
    <row r="3324" spans="1:13" ht="12.75" customHeight="1">
      <c r="A3324" s="380"/>
      <c r="F3324" s="356"/>
      <c r="G3324" s="356"/>
      <c r="H3324" s="356"/>
      <c r="I3324" s="391"/>
      <c r="J3324" s="411"/>
      <c r="K3324" s="364"/>
      <c r="L3324" s="362"/>
    </row>
    <row r="3325" spans="1:13" ht="12.75" customHeight="1">
      <c r="A3325" s="380"/>
      <c r="C3325" s="363" t="s">
        <v>599</v>
      </c>
      <c r="F3325" s="356"/>
      <c r="G3325" s="356"/>
      <c r="H3325" s="356"/>
      <c r="I3325" s="391"/>
      <c r="J3325" s="411">
        <f>+J3327</f>
        <v>1.68</v>
      </c>
      <c r="K3325" s="364"/>
      <c r="L3325" s="362"/>
    </row>
    <row r="3326" spans="1:13" ht="12.75" customHeight="1">
      <c r="A3326" s="380"/>
      <c r="C3326" s="352"/>
      <c r="F3326" s="356"/>
      <c r="G3326" s="356"/>
      <c r="H3326" s="356"/>
      <c r="I3326" s="391"/>
      <c r="J3326" s="411"/>
      <c r="K3326" s="364"/>
      <c r="L3326" s="362"/>
    </row>
    <row r="3327" spans="1:13" ht="12.75" customHeight="1">
      <c r="A3327" s="380"/>
      <c r="C3327" s="352" t="s">
        <v>349</v>
      </c>
      <c r="F3327" s="356"/>
      <c r="G3327" s="356"/>
      <c r="H3327" s="356"/>
      <c r="I3327" s="391"/>
      <c r="J3327" s="414">
        <f>+SUM(J3331:J3332)</f>
        <v>1.68</v>
      </c>
      <c r="K3327" s="364"/>
      <c r="L3327" s="362"/>
    </row>
    <row r="3328" spans="1:13" ht="12.75" customHeight="1">
      <c r="A3328" s="380"/>
      <c r="D3328" s="344" t="s">
        <v>761</v>
      </c>
      <c r="F3328" s="356"/>
      <c r="G3328" s="356"/>
      <c r="H3328" s="356"/>
      <c r="I3328" s="356"/>
      <c r="J3328" s="411"/>
      <c r="K3328" s="364"/>
      <c r="L3328" s="362"/>
    </row>
    <row r="3329" spans="1:13" ht="12.75" customHeight="1">
      <c r="A3329" s="380"/>
      <c r="C3329" s="338" t="s">
        <v>762</v>
      </c>
      <c r="F3329" s="356"/>
      <c r="G3329" s="356"/>
      <c r="H3329" s="356"/>
      <c r="I3329" s="356"/>
      <c r="J3329" s="414"/>
      <c r="K3329" s="364"/>
      <c r="L3329" s="362"/>
    </row>
    <row r="3330" spans="1:13" ht="12.75" customHeight="1">
      <c r="A3330" s="380"/>
      <c r="F3330" s="356"/>
      <c r="G3330" s="356"/>
      <c r="H3330" s="356"/>
      <c r="I3330" s="356"/>
      <c r="J3330" s="414"/>
      <c r="K3330" s="364"/>
      <c r="L3330" s="362"/>
    </row>
    <row r="3331" spans="1:13" ht="12.75" customHeight="1">
      <c r="A3331" s="380"/>
      <c r="D3331" s="344" t="s">
        <v>763</v>
      </c>
      <c r="E3331" s="345">
        <v>2</v>
      </c>
      <c r="F3331" s="356">
        <v>8</v>
      </c>
      <c r="G3331" s="356">
        <v>0.4</v>
      </c>
      <c r="H3331" s="356">
        <v>0.15</v>
      </c>
      <c r="I3331" s="356"/>
      <c r="J3331" s="414">
        <f>+PRODUCT(E3331:H3331)</f>
        <v>0.96</v>
      </c>
      <c r="K3331" s="364"/>
      <c r="L3331" s="362"/>
    </row>
    <row r="3332" spans="1:13" ht="12.75" customHeight="1">
      <c r="A3332" s="380"/>
      <c r="B3332" s="191"/>
      <c r="C3332" s="191"/>
      <c r="D3332" s="344" t="s">
        <v>764</v>
      </c>
      <c r="E3332" s="345">
        <v>2</v>
      </c>
      <c r="F3332" s="356">
        <v>8</v>
      </c>
      <c r="G3332" s="356">
        <v>0.15</v>
      </c>
      <c r="H3332" s="356">
        <v>0.3</v>
      </c>
      <c r="I3332" s="407"/>
      <c r="J3332" s="414">
        <f>+PRODUCT(E3332:H3332)</f>
        <v>0.72</v>
      </c>
      <c r="K3332" s="407"/>
      <c r="L3332" s="349"/>
    </row>
    <row r="3333" spans="1:13" ht="12.75" customHeight="1">
      <c r="A3333" s="380"/>
      <c r="B3333" s="191"/>
      <c r="C3333" s="191"/>
      <c r="D3333" s="351"/>
      <c r="F3333" s="345"/>
      <c r="G3333" s="345"/>
      <c r="H3333" s="356"/>
      <c r="I3333" s="407"/>
      <c r="J3333" s="407"/>
      <c r="K3333" s="430"/>
      <c r="L3333" s="349"/>
    </row>
    <row r="3334" spans="1:13" ht="12.75" customHeight="1">
      <c r="A3334" s="380" t="s">
        <v>452</v>
      </c>
      <c r="B3334" s="685" t="s">
        <v>10</v>
      </c>
      <c r="C3334" s="686"/>
      <c r="D3334" s="687"/>
      <c r="E3334" s="376"/>
      <c r="F3334" s="355"/>
      <c r="G3334" s="355"/>
      <c r="H3334" s="355"/>
      <c r="I3334" s="355"/>
      <c r="J3334" s="406"/>
      <c r="K3334" s="424"/>
      <c r="L3334" s="349"/>
    </row>
    <row r="3335" spans="1:13" ht="12.75" customHeight="1">
      <c r="A3335" s="380"/>
      <c r="B3335" s="191"/>
      <c r="D3335" s="351"/>
      <c r="E3335" s="376"/>
      <c r="F3335" s="355"/>
      <c r="G3335" s="355"/>
      <c r="H3335" s="355"/>
      <c r="I3335" s="355"/>
      <c r="J3335" s="412"/>
      <c r="K3335" s="424"/>
      <c r="L3335" s="349"/>
    </row>
    <row r="3336" spans="1:13" ht="12.75" customHeight="1">
      <c r="A3336" s="380" t="s">
        <v>453</v>
      </c>
      <c r="B3336" s="685" t="s">
        <v>419</v>
      </c>
      <c r="C3336" s="686"/>
      <c r="D3336" s="687"/>
      <c r="F3336" s="356"/>
      <c r="G3336" s="356"/>
      <c r="H3336" s="356"/>
      <c r="I3336" s="356"/>
      <c r="J3336" s="411"/>
      <c r="K3336" s="364">
        <f>SUM(J3337:J3337)</f>
        <v>489.63499999999999</v>
      </c>
      <c r="L3336" s="258" t="s">
        <v>16</v>
      </c>
    </row>
    <row r="3337" spans="1:13" ht="12.75" customHeight="1">
      <c r="A3337" s="380"/>
      <c r="D3337" s="344" t="s">
        <v>397</v>
      </c>
      <c r="E3337" s="356">
        <v>1</v>
      </c>
      <c r="F3337" s="356"/>
      <c r="G3337" s="403"/>
      <c r="H3337" s="356"/>
      <c r="I3337" s="391">
        <f>+K3130</f>
        <v>489.63499999999999</v>
      </c>
      <c r="J3337" s="411">
        <f>E3337*I3337</f>
        <v>489.63499999999999</v>
      </c>
      <c r="K3337" s="364"/>
      <c r="L3337" s="362"/>
      <c r="M3337" s="253" t="b">
        <f>+K3336=K3317</f>
        <v>1</v>
      </c>
    </row>
    <row r="3338" spans="1:13" ht="12.75" customHeight="1">
      <c r="A3338" s="380"/>
      <c r="D3338" s="346"/>
      <c r="F3338" s="356"/>
      <c r="G3338" s="356"/>
      <c r="H3338" s="356"/>
      <c r="I3338" s="356"/>
      <c r="J3338" s="411"/>
      <c r="K3338" s="364"/>
      <c r="L3338" s="258"/>
    </row>
    <row r="3339" spans="1:13" ht="12.75" customHeight="1">
      <c r="A3339" s="380" t="s">
        <v>458</v>
      </c>
      <c r="B3339" s="685" t="s">
        <v>420</v>
      </c>
      <c r="C3339" s="686"/>
      <c r="D3339" s="687"/>
      <c r="F3339" s="356"/>
      <c r="G3339" s="345"/>
      <c r="H3339" s="356"/>
      <c r="I3339" s="356"/>
      <c r="J3339" s="417"/>
      <c r="K3339" s="427"/>
      <c r="L3339" s="258"/>
    </row>
    <row r="3340" spans="1:13" ht="12.75" customHeight="1">
      <c r="A3340" s="380"/>
      <c r="B3340" s="685"/>
      <c r="C3340" s="686"/>
      <c r="D3340" s="687"/>
      <c r="F3340" s="356"/>
      <c r="G3340" s="345"/>
      <c r="H3340" s="356"/>
      <c r="I3340" s="356"/>
      <c r="J3340" s="417"/>
      <c r="K3340" s="364"/>
      <c r="L3340" s="258"/>
    </row>
    <row r="3341" spans="1:13" ht="12.75" customHeight="1">
      <c r="A3341" s="380" t="s">
        <v>460</v>
      </c>
      <c r="B3341" s="685" t="s">
        <v>991</v>
      </c>
      <c r="C3341" s="686"/>
      <c r="D3341" s="687"/>
      <c r="F3341" s="356"/>
      <c r="G3341" s="356"/>
      <c r="H3341" s="356"/>
      <c r="I3341" s="356"/>
      <c r="J3341" s="411"/>
      <c r="K3341" s="364">
        <f>+J3344+J3392+J3413+J3439+J3452+J3470+J3480+J3493</f>
        <v>285.37599999999998</v>
      </c>
      <c r="L3341" s="258" t="s">
        <v>16</v>
      </c>
    </row>
    <row r="3342" spans="1:13" ht="12.75" customHeight="1">
      <c r="A3342" s="380"/>
      <c r="D3342" s="344" t="s">
        <v>394</v>
      </c>
      <c r="F3342" s="356"/>
      <c r="G3342" s="356"/>
      <c r="H3342" s="356"/>
      <c r="I3342" s="391"/>
      <c r="J3342" s="411"/>
      <c r="K3342" s="364"/>
      <c r="L3342" s="362"/>
    </row>
    <row r="3343" spans="1:13" ht="12.75" customHeight="1">
      <c r="A3343" s="380"/>
      <c r="F3343" s="356"/>
      <c r="G3343" s="356"/>
      <c r="H3343" s="356"/>
      <c r="I3343" s="391"/>
      <c r="J3343" s="411"/>
      <c r="K3343" s="364"/>
      <c r="L3343" s="362"/>
    </row>
    <row r="3344" spans="1:13" ht="12.75" customHeight="1">
      <c r="A3344" s="380"/>
      <c r="C3344" s="363" t="s">
        <v>599</v>
      </c>
      <c r="F3344" s="356"/>
      <c r="G3344" s="356"/>
      <c r="H3344" s="356"/>
      <c r="I3344" s="391"/>
      <c r="J3344" s="411">
        <f>+J3346+J3365+J3381</f>
        <v>77.585999999999999</v>
      </c>
      <c r="K3344" s="364"/>
      <c r="L3344" s="362"/>
    </row>
    <row r="3345" spans="1:12" ht="12.75" customHeight="1">
      <c r="A3345" s="380"/>
      <c r="C3345" s="352"/>
      <c r="F3345" s="356"/>
      <c r="G3345" s="356"/>
      <c r="H3345" s="356"/>
      <c r="I3345" s="391"/>
      <c r="J3345" s="391"/>
      <c r="K3345" s="364"/>
      <c r="L3345" s="362"/>
    </row>
    <row r="3346" spans="1:12" ht="12.75" customHeight="1">
      <c r="A3346" s="380"/>
      <c r="C3346" s="352" t="s">
        <v>349</v>
      </c>
      <c r="F3346" s="356"/>
      <c r="G3346" s="356"/>
      <c r="H3346" s="356"/>
      <c r="I3346" s="391"/>
      <c r="J3346" s="391">
        <f>+SUM(J3349:J3363)</f>
        <v>21.911999999999999</v>
      </c>
      <c r="K3346" s="364"/>
      <c r="L3346" s="362"/>
    </row>
    <row r="3347" spans="1:12" ht="12.75" customHeight="1">
      <c r="A3347" s="380"/>
      <c r="D3347" s="344" t="s">
        <v>727</v>
      </c>
      <c r="F3347" s="356"/>
      <c r="G3347" s="356"/>
      <c r="H3347" s="356"/>
      <c r="I3347" s="356"/>
      <c r="K3347" s="364"/>
      <c r="L3347" s="362"/>
    </row>
    <row r="3348" spans="1:12" ht="12.75" customHeight="1">
      <c r="A3348" s="380"/>
      <c r="F3348" s="356"/>
      <c r="G3348" s="356"/>
      <c r="H3348" s="356"/>
      <c r="I3348" s="356"/>
      <c r="K3348" s="364"/>
      <c r="L3348" s="362"/>
    </row>
    <row r="3349" spans="1:12" ht="12.75" customHeight="1">
      <c r="A3349" s="380"/>
      <c r="C3349" s="343" t="s">
        <v>728</v>
      </c>
      <c r="F3349" s="356"/>
      <c r="G3349" s="356"/>
      <c r="H3349" s="356"/>
      <c r="I3349" s="356"/>
      <c r="J3349" s="435"/>
      <c r="K3349" s="364"/>
      <c r="L3349" s="362"/>
    </row>
    <row r="3350" spans="1:12" ht="12.75" customHeight="1">
      <c r="A3350" s="380"/>
      <c r="F3350" s="356"/>
      <c r="G3350" s="356"/>
      <c r="H3350" s="356"/>
      <c r="I3350" s="356"/>
      <c r="K3350" s="364"/>
      <c r="L3350" s="362"/>
    </row>
    <row r="3351" spans="1:12" ht="12.75" customHeight="1">
      <c r="A3351" s="380"/>
      <c r="C3351" s="338" t="s">
        <v>413</v>
      </c>
      <c r="F3351" s="356"/>
      <c r="G3351" s="356"/>
      <c r="H3351" s="356"/>
      <c r="I3351" s="356"/>
      <c r="K3351" s="364"/>
      <c r="L3351" s="362"/>
    </row>
    <row r="3352" spans="1:12" ht="12.75" customHeight="1">
      <c r="A3352" s="380"/>
      <c r="D3352" s="344" t="s">
        <v>729</v>
      </c>
      <c r="E3352" s="356">
        <f>+E3141</f>
        <v>1</v>
      </c>
      <c r="F3352" s="356">
        <f>+F3141</f>
        <v>15.76</v>
      </c>
      <c r="G3352" s="356">
        <v>0.3</v>
      </c>
      <c r="H3352" s="356"/>
      <c r="I3352" s="356"/>
      <c r="J3352" s="391">
        <f>+PRODUCT(E3352:H3352)</f>
        <v>4.7279999999999998</v>
      </c>
      <c r="K3352" s="364"/>
      <c r="L3352" s="362"/>
    </row>
    <row r="3353" spans="1:12" ht="12.75" customHeight="1">
      <c r="A3353" s="380"/>
      <c r="D3353" s="393" t="s">
        <v>414</v>
      </c>
      <c r="E3353" s="390"/>
      <c r="F3353" s="260"/>
      <c r="G3353" s="356"/>
      <c r="H3353" s="356"/>
      <c r="I3353" s="356"/>
      <c r="J3353" s="391"/>
      <c r="K3353" s="364"/>
      <c r="L3353" s="362"/>
    </row>
    <row r="3354" spans="1:12" ht="12.75" customHeight="1">
      <c r="A3354" s="380"/>
      <c r="C3354" s="338" t="s">
        <v>415</v>
      </c>
      <c r="F3354" s="356"/>
      <c r="G3354" s="356"/>
      <c r="H3354" s="356"/>
      <c r="I3354" s="356"/>
      <c r="K3354" s="364"/>
      <c r="L3354" s="362"/>
    </row>
    <row r="3355" spans="1:12" ht="12.75" customHeight="1">
      <c r="A3355" s="380"/>
      <c r="D3355" s="344" t="s">
        <v>730</v>
      </c>
      <c r="E3355" s="356">
        <f>+E3144</f>
        <v>1</v>
      </c>
      <c r="F3355" s="356">
        <f>+F3144</f>
        <v>36.81</v>
      </c>
      <c r="G3355" s="356">
        <v>0.3</v>
      </c>
      <c r="H3355" s="356"/>
      <c r="I3355" s="356"/>
      <c r="J3355" s="391">
        <f>+PRODUCT(E3355:H3355)</f>
        <v>11.043000000000001</v>
      </c>
      <c r="K3355" s="364"/>
      <c r="L3355" s="362"/>
    </row>
    <row r="3356" spans="1:12" ht="12.75" customHeight="1">
      <c r="A3356" s="380"/>
      <c r="F3356" s="356"/>
      <c r="G3356" s="356"/>
      <c r="H3356" s="356"/>
      <c r="I3356" s="356"/>
      <c r="J3356" s="391"/>
      <c r="K3356" s="364"/>
      <c r="L3356" s="362"/>
    </row>
    <row r="3357" spans="1:12" ht="12.75" customHeight="1">
      <c r="A3357" s="380"/>
      <c r="C3357" s="344" t="s">
        <v>731</v>
      </c>
      <c r="F3357" s="356"/>
      <c r="G3357" s="356"/>
      <c r="H3357" s="356"/>
      <c r="I3357" s="356"/>
      <c r="J3357" s="391"/>
      <c r="K3357" s="364"/>
      <c r="L3357" s="362"/>
    </row>
    <row r="3358" spans="1:12" ht="12.75" customHeight="1">
      <c r="A3358" s="380"/>
      <c r="D3358" s="344" t="s">
        <v>732</v>
      </c>
      <c r="E3358" s="356">
        <f t="shared" ref="E3358:F3360" si="90">+E3147</f>
        <v>1</v>
      </c>
      <c r="F3358" s="356">
        <f t="shared" si="90"/>
        <v>5.18</v>
      </c>
      <c r="G3358" s="356">
        <v>0.3</v>
      </c>
      <c r="H3358" s="356"/>
      <c r="I3358" s="356"/>
      <c r="J3358" s="391">
        <f>+PRODUCT(E3358:H3358)</f>
        <v>1.5539999999999998</v>
      </c>
      <c r="K3358" s="364"/>
      <c r="L3358" s="362"/>
    </row>
    <row r="3359" spans="1:12" ht="12.75" customHeight="1">
      <c r="A3359" s="380"/>
      <c r="D3359" s="344" t="s">
        <v>733</v>
      </c>
      <c r="E3359" s="356">
        <f t="shared" si="90"/>
        <v>1</v>
      </c>
      <c r="F3359" s="356">
        <f t="shared" si="90"/>
        <v>6.93</v>
      </c>
      <c r="G3359" s="356">
        <v>0.3</v>
      </c>
      <c r="H3359" s="356"/>
      <c r="I3359" s="356"/>
      <c r="J3359" s="391">
        <f>+PRODUCT(E3359:H3359)</f>
        <v>2.0789999999999997</v>
      </c>
      <c r="K3359" s="364"/>
      <c r="L3359" s="362"/>
    </row>
    <row r="3360" spans="1:12" ht="12.75" customHeight="1">
      <c r="A3360" s="380"/>
      <c r="D3360" s="344" t="s">
        <v>734</v>
      </c>
      <c r="E3360" s="356">
        <f t="shared" si="90"/>
        <v>1</v>
      </c>
      <c r="F3360" s="356">
        <f t="shared" si="90"/>
        <v>6.16</v>
      </c>
      <c r="G3360" s="356">
        <v>0.3</v>
      </c>
      <c r="H3360" s="356"/>
      <c r="I3360" s="356"/>
      <c r="J3360" s="391">
        <f>+PRODUCT(E3360:H3360)</f>
        <v>1.8479999999999999</v>
      </c>
      <c r="K3360" s="364"/>
      <c r="L3360" s="362"/>
    </row>
    <row r="3361" spans="1:12" ht="12.75" customHeight="1">
      <c r="A3361" s="380"/>
      <c r="F3361" s="356"/>
      <c r="G3361" s="356"/>
      <c r="H3361" s="356"/>
      <c r="I3361" s="356"/>
      <c r="J3361" s="391"/>
      <c r="K3361" s="364"/>
      <c r="L3361" s="362"/>
    </row>
    <row r="3362" spans="1:12" ht="12.75" customHeight="1">
      <c r="A3362" s="380"/>
      <c r="C3362" s="344" t="s">
        <v>735</v>
      </c>
      <c r="F3362" s="356"/>
      <c r="G3362" s="356"/>
      <c r="H3362" s="356"/>
      <c r="I3362" s="356"/>
      <c r="J3362" s="391"/>
      <c r="K3362" s="364"/>
      <c r="L3362" s="362"/>
    </row>
    <row r="3363" spans="1:12" ht="12.75" customHeight="1">
      <c r="A3363" s="380"/>
      <c r="D3363" s="344" t="s">
        <v>736</v>
      </c>
      <c r="E3363" s="356">
        <f>+E3152</f>
        <v>2</v>
      </c>
      <c r="F3363" s="356">
        <f>+F3152</f>
        <v>1.1000000000000001</v>
      </c>
      <c r="G3363" s="356">
        <v>0.3</v>
      </c>
      <c r="H3363" s="356"/>
      <c r="I3363" s="356"/>
      <c r="J3363" s="391">
        <f>+PRODUCT(E3363:I3363)</f>
        <v>0.66</v>
      </c>
      <c r="K3363" s="364"/>
      <c r="L3363" s="362"/>
    </row>
    <row r="3364" spans="1:12" ht="12.75" customHeight="1">
      <c r="A3364" s="380"/>
      <c r="F3364" s="356"/>
      <c r="G3364" s="356"/>
      <c r="H3364" s="356"/>
      <c r="I3364" s="356"/>
      <c r="J3364" s="391"/>
      <c r="K3364" s="364"/>
      <c r="L3364" s="362"/>
    </row>
    <row r="3365" spans="1:12" ht="12.75" customHeight="1">
      <c r="A3365" s="380"/>
      <c r="C3365" s="352" t="s">
        <v>605</v>
      </c>
      <c r="F3365" s="356"/>
      <c r="G3365" s="356"/>
      <c r="H3365" s="356"/>
      <c r="I3365" s="391"/>
      <c r="J3365" s="391">
        <f>+SUM(J3366:J3379)</f>
        <v>21.075000000000003</v>
      </c>
      <c r="K3365" s="364"/>
      <c r="L3365" s="362"/>
    </row>
    <row r="3366" spans="1:12" ht="12.75" customHeight="1">
      <c r="A3366" s="380"/>
      <c r="D3366" s="344" t="s">
        <v>606</v>
      </c>
      <c r="F3366" s="356"/>
      <c r="G3366" s="356"/>
      <c r="H3366" s="356"/>
      <c r="I3366" s="356"/>
      <c r="J3366" s="391"/>
      <c r="K3366" s="364"/>
      <c r="L3366" s="362"/>
    </row>
    <row r="3367" spans="1:12" ht="12.75" customHeight="1">
      <c r="A3367" s="380"/>
      <c r="F3367" s="356"/>
      <c r="G3367" s="356"/>
      <c r="H3367" s="356"/>
      <c r="I3367" s="356"/>
      <c r="J3367" s="391"/>
      <c r="K3367" s="364"/>
      <c r="L3367" s="362"/>
    </row>
    <row r="3368" spans="1:12" ht="12.75" customHeight="1">
      <c r="A3368" s="380"/>
      <c r="C3368" s="343" t="s">
        <v>738</v>
      </c>
      <c r="F3368" s="356"/>
      <c r="G3368" s="356"/>
      <c r="H3368" s="356"/>
      <c r="I3368" s="356"/>
      <c r="K3368" s="364"/>
      <c r="L3368" s="362"/>
    </row>
    <row r="3369" spans="1:12" ht="12.75" customHeight="1">
      <c r="A3369" s="380"/>
      <c r="C3369" s="343"/>
      <c r="F3369" s="356"/>
      <c r="G3369" s="356"/>
      <c r="H3369" s="356"/>
      <c r="I3369" s="356"/>
      <c r="K3369" s="364"/>
      <c r="L3369" s="362"/>
    </row>
    <row r="3370" spans="1:12" ht="12.75" customHeight="1">
      <c r="A3370" s="380"/>
      <c r="C3370" s="338" t="s">
        <v>413</v>
      </c>
      <c r="F3370" s="356"/>
      <c r="G3370" s="356"/>
      <c r="H3370" s="356"/>
      <c r="I3370" s="356"/>
      <c r="K3370" s="364"/>
      <c r="L3370" s="362"/>
    </row>
    <row r="3371" spans="1:12" ht="12.75" customHeight="1">
      <c r="A3371" s="380"/>
      <c r="D3371" s="344" t="s">
        <v>766</v>
      </c>
      <c r="E3371" s="356">
        <f>+E3160</f>
        <v>1</v>
      </c>
      <c r="F3371" s="356">
        <f>+F3160</f>
        <v>35.380000000000003</v>
      </c>
      <c r="G3371" s="356">
        <v>0.3</v>
      </c>
      <c r="H3371" s="356"/>
      <c r="I3371" s="356"/>
      <c r="J3371" s="391">
        <f>+PRODUCT(E3371:H3371)</f>
        <v>10.614000000000001</v>
      </c>
      <c r="K3371" s="364"/>
      <c r="L3371" s="362"/>
    </row>
    <row r="3372" spans="1:12" ht="12.75" customHeight="1">
      <c r="A3372" s="380"/>
      <c r="F3372" s="356"/>
      <c r="G3372" s="356"/>
      <c r="H3372" s="356"/>
      <c r="I3372" s="356"/>
      <c r="J3372" s="391"/>
      <c r="K3372" s="364"/>
      <c r="L3372" s="362"/>
    </row>
    <row r="3373" spans="1:12" ht="12.75" customHeight="1">
      <c r="A3373" s="380"/>
      <c r="C3373" s="344" t="s">
        <v>731</v>
      </c>
      <c r="F3373" s="356"/>
      <c r="G3373" s="356"/>
      <c r="H3373" s="356"/>
      <c r="I3373" s="356"/>
      <c r="J3373" s="391"/>
      <c r="K3373" s="364"/>
      <c r="L3373" s="362"/>
    </row>
    <row r="3374" spans="1:12" ht="12.75" customHeight="1">
      <c r="A3374" s="380"/>
      <c r="D3374" s="344" t="s">
        <v>739</v>
      </c>
      <c r="E3374" s="356">
        <f t="shared" ref="E3374:F3376" si="91">+E3163</f>
        <v>1</v>
      </c>
      <c r="F3374" s="356">
        <f t="shared" si="91"/>
        <v>11.76</v>
      </c>
      <c r="G3374" s="356">
        <v>0.3</v>
      </c>
      <c r="H3374" s="356"/>
      <c r="I3374" s="356"/>
      <c r="J3374" s="391">
        <f>+PRODUCT(E3374:H3374)</f>
        <v>3.528</v>
      </c>
      <c r="K3374" s="364"/>
      <c r="L3374" s="362"/>
    </row>
    <row r="3375" spans="1:12" ht="12.75" customHeight="1">
      <c r="A3375" s="380"/>
      <c r="D3375" s="344" t="s">
        <v>740</v>
      </c>
      <c r="E3375" s="356">
        <f t="shared" si="91"/>
        <v>1</v>
      </c>
      <c r="F3375" s="356">
        <f t="shared" si="91"/>
        <v>11.25</v>
      </c>
      <c r="G3375" s="356">
        <v>0.3</v>
      </c>
      <c r="H3375" s="356"/>
      <c r="I3375" s="356"/>
      <c r="J3375" s="391">
        <f>+PRODUCT(E3375:H3375)</f>
        <v>3.375</v>
      </c>
      <c r="K3375" s="364"/>
      <c r="L3375" s="362"/>
    </row>
    <row r="3376" spans="1:12" ht="12.75" customHeight="1">
      <c r="A3376" s="380"/>
      <c r="D3376" s="344" t="s">
        <v>767</v>
      </c>
      <c r="E3376" s="356">
        <f t="shared" si="91"/>
        <v>1</v>
      </c>
      <c r="F3376" s="356">
        <f t="shared" si="91"/>
        <v>10.76</v>
      </c>
      <c r="G3376" s="356">
        <v>0.3</v>
      </c>
      <c r="H3376" s="356"/>
      <c r="I3376" s="356"/>
      <c r="J3376" s="391">
        <f>+PRODUCT(E3376:H3376)</f>
        <v>3.2279999999999998</v>
      </c>
      <c r="K3376" s="364"/>
      <c r="L3376" s="362"/>
    </row>
    <row r="3377" spans="1:12" ht="12.75" customHeight="1">
      <c r="A3377" s="380"/>
      <c r="F3377" s="356"/>
      <c r="G3377" s="356"/>
      <c r="H3377" s="356"/>
      <c r="I3377" s="356"/>
      <c r="J3377" s="391"/>
      <c r="K3377" s="364"/>
      <c r="L3377" s="362"/>
    </row>
    <row r="3378" spans="1:12" ht="12.75" customHeight="1">
      <c r="A3378" s="380"/>
      <c r="C3378" s="344" t="s">
        <v>735</v>
      </c>
      <c r="F3378" s="356"/>
      <c r="G3378" s="356"/>
      <c r="H3378" s="356"/>
      <c r="I3378" s="356"/>
      <c r="J3378" s="391"/>
      <c r="K3378" s="364"/>
      <c r="L3378" s="362"/>
    </row>
    <row r="3379" spans="1:12" ht="12.75" customHeight="1">
      <c r="A3379" s="380"/>
      <c r="D3379" s="344" t="s">
        <v>741</v>
      </c>
      <c r="E3379" s="356">
        <f>+E3168</f>
        <v>1</v>
      </c>
      <c r="F3379" s="356">
        <f>+F3168</f>
        <v>1.1000000000000001</v>
      </c>
      <c r="G3379" s="356">
        <v>0.3</v>
      </c>
      <c r="H3379" s="356"/>
      <c r="I3379" s="356"/>
      <c r="J3379" s="391">
        <f>+PRODUCT(E3379:I3379)</f>
        <v>0.33</v>
      </c>
      <c r="K3379" s="364"/>
      <c r="L3379" s="362"/>
    </row>
    <row r="3380" spans="1:12" ht="12.75" customHeight="1">
      <c r="A3380" s="380"/>
      <c r="F3380" s="356"/>
      <c r="G3380" s="356"/>
      <c r="H3380" s="356"/>
      <c r="I3380" s="356"/>
      <c r="J3380" s="391"/>
      <c r="K3380" s="364"/>
      <c r="L3380" s="362"/>
    </row>
    <row r="3381" spans="1:12" ht="12.75" customHeight="1">
      <c r="A3381" s="380"/>
      <c r="C3381" s="352" t="s">
        <v>607</v>
      </c>
      <c r="F3381" s="356"/>
      <c r="G3381" s="356"/>
      <c r="H3381" s="356"/>
      <c r="I3381" s="391"/>
      <c r="J3381" s="391">
        <f>+SUM(J3387:J3390)</f>
        <v>34.598999999999997</v>
      </c>
      <c r="K3381" s="364"/>
      <c r="L3381" s="362"/>
    </row>
    <row r="3382" spans="1:12" ht="12.75" customHeight="1">
      <c r="A3382" s="380"/>
      <c r="D3382" s="344" t="s">
        <v>608</v>
      </c>
      <c r="F3382" s="356"/>
      <c r="G3382" s="356"/>
      <c r="H3382" s="356"/>
      <c r="I3382" s="356"/>
      <c r="J3382" s="391"/>
      <c r="K3382" s="364"/>
      <c r="L3382" s="362"/>
    </row>
    <row r="3383" spans="1:12" ht="12.75" customHeight="1">
      <c r="A3383" s="380"/>
      <c r="F3383" s="356"/>
      <c r="G3383" s="356"/>
      <c r="H3383" s="356"/>
      <c r="I3383" s="356"/>
      <c r="J3383" s="391"/>
      <c r="K3383" s="364"/>
      <c r="L3383" s="362"/>
    </row>
    <row r="3384" spans="1:12" ht="12.75" customHeight="1">
      <c r="A3384" s="380"/>
      <c r="C3384" s="343" t="s">
        <v>738</v>
      </c>
      <c r="F3384" s="356"/>
      <c r="G3384" s="356"/>
      <c r="H3384" s="356"/>
      <c r="I3384" s="356"/>
      <c r="K3384" s="364"/>
      <c r="L3384" s="362"/>
    </row>
    <row r="3385" spans="1:12" ht="12.75" customHeight="1">
      <c r="A3385" s="380"/>
      <c r="F3385" s="356"/>
      <c r="G3385" s="356"/>
      <c r="H3385" s="356"/>
      <c r="I3385" s="356"/>
      <c r="K3385" s="364"/>
      <c r="L3385" s="362"/>
    </row>
    <row r="3386" spans="1:12" ht="12.75" customHeight="1">
      <c r="A3386" s="380"/>
      <c r="C3386" s="338" t="s">
        <v>413</v>
      </c>
      <c r="F3386" s="356"/>
      <c r="G3386" s="356"/>
      <c r="H3386" s="356"/>
      <c r="I3386" s="356"/>
      <c r="K3386" s="364"/>
      <c r="L3386" s="362"/>
    </row>
    <row r="3387" spans="1:12" ht="12.75" customHeight="1">
      <c r="A3387" s="380"/>
      <c r="D3387" s="344" t="s">
        <v>743</v>
      </c>
      <c r="E3387" s="356">
        <f>+E3176</f>
        <v>1</v>
      </c>
      <c r="F3387" s="356">
        <f>+F3176</f>
        <v>114.23</v>
      </c>
      <c r="G3387" s="356">
        <v>0.3</v>
      </c>
      <c r="H3387" s="356"/>
      <c r="I3387" s="356"/>
      <c r="J3387" s="391">
        <f>+PRODUCT(E3387:H3387)</f>
        <v>34.268999999999998</v>
      </c>
      <c r="K3387" s="364"/>
      <c r="L3387" s="362"/>
    </row>
    <row r="3388" spans="1:12" ht="12.75" customHeight="1">
      <c r="A3388" s="380"/>
      <c r="D3388" s="393" t="s">
        <v>414</v>
      </c>
      <c r="E3388" s="390"/>
      <c r="F3388" s="260"/>
      <c r="G3388" s="356"/>
      <c r="H3388" s="356"/>
      <c r="I3388" s="356"/>
      <c r="J3388" s="391"/>
      <c r="K3388" s="364"/>
      <c r="L3388" s="362"/>
    </row>
    <row r="3389" spans="1:12" ht="12.75" customHeight="1">
      <c r="A3389" s="380"/>
      <c r="C3389" s="344" t="s">
        <v>735</v>
      </c>
      <c r="F3389" s="356"/>
      <c r="G3389" s="356"/>
      <c r="H3389" s="356"/>
      <c r="I3389" s="356"/>
      <c r="J3389" s="391"/>
      <c r="K3389" s="364"/>
      <c r="L3389" s="362"/>
    </row>
    <row r="3390" spans="1:12" ht="12.75" customHeight="1">
      <c r="A3390" s="380"/>
      <c r="D3390" s="344" t="s">
        <v>744</v>
      </c>
      <c r="E3390" s="356">
        <f>+E3179</f>
        <v>1</v>
      </c>
      <c r="F3390" s="356">
        <f>+F3179</f>
        <v>1.1000000000000001</v>
      </c>
      <c r="G3390" s="356">
        <v>0.3</v>
      </c>
      <c r="H3390" s="356"/>
      <c r="I3390" s="356"/>
      <c r="J3390" s="391">
        <f>+PRODUCT(E3390:I3390)</f>
        <v>0.33</v>
      </c>
      <c r="K3390" s="364"/>
      <c r="L3390" s="362"/>
    </row>
    <row r="3391" spans="1:12" ht="12.75" customHeight="1">
      <c r="A3391" s="380"/>
      <c r="F3391" s="356"/>
      <c r="G3391" s="356"/>
      <c r="H3391" s="356"/>
      <c r="I3391" s="356"/>
      <c r="J3391" s="391"/>
      <c r="K3391" s="364"/>
      <c r="L3391" s="362"/>
    </row>
    <row r="3392" spans="1:12" ht="12.75" customHeight="1">
      <c r="A3392" s="380"/>
      <c r="C3392" s="363" t="s">
        <v>609</v>
      </c>
      <c r="F3392" s="356"/>
      <c r="G3392" s="356"/>
      <c r="H3392" s="356"/>
      <c r="I3392" s="391"/>
      <c r="J3392" s="411">
        <f>+J3394+J3402</f>
        <v>23.631</v>
      </c>
      <c r="K3392" s="364"/>
      <c r="L3392" s="362"/>
    </row>
    <row r="3393" spans="1:12" ht="12.75" customHeight="1">
      <c r="A3393" s="380"/>
      <c r="C3393" s="363"/>
      <c r="F3393" s="356"/>
      <c r="G3393" s="356"/>
      <c r="H3393" s="356"/>
      <c r="I3393" s="391"/>
      <c r="J3393" s="391"/>
      <c r="K3393" s="364"/>
      <c r="L3393" s="362"/>
    </row>
    <row r="3394" spans="1:12" ht="12.75" customHeight="1">
      <c r="A3394" s="380"/>
      <c r="C3394" s="352" t="s">
        <v>395</v>
      </c>
      <c r="F3394" s="356"/>
      <c r="G3394" s="356"/>
      <c r="H3394" s="356"/>
      <c r="I3394" s="391"/>
      <c r="J3394" s="391">
        <f>+SUM(J3395:J3400)</f>
        <v>11.712</v>
      </c>
      <c r="K3394" s="364"/>
      <c r="L3394" s="362"/>
    </row>
    <row r="3395" spans="1:12" ht="12.75" customHeight="1">
      <c r="A3395" s="380"/>
      <c r="D3395" s="344" t="s">
        <v>610</v>
      </c>
      <c r="F3395" s="356"/>
      <c r="G3395" s="356"/>
      <c r="H3395" s="356"/>
      <c r="I3395" s="356"/>
      <c r="J3395" s="391"/>
      <c r="K3395" s="364"/>
      <c r="L3395" s="362"/>
    </row>
    <row r="3396" spans="1:12" ht="12.75" customHeight="1">
      <c r="A3396" s="380"/>
      <c r="F3396" s="356"/>
      <c r="G3396" s="356"/>
      <c r="H3396" s="356"/>
      <c r="I3396" s="356"/>
      <c r="J3396" s="391"/>
      <c r="K3396" s="364"/>
      <c r="L3396" s="362"/>
    </row>
    <row r="3397" spans="1:12" ht="12.75" customHeight="1">
      <c r="A3397" s="380"/>
      <c r="C3397" s="343" t="s">
        <v>738</v>
      </c>
      <c r="F3397" s="356"/>
      <c r="G3397" s="356"/>
      <c r="H3397" s="356"/>
      <c r="I3397" s="356"/>
      <c r="K3397" s="364"/>
      <c r="L3397" s="362"/>
    </row>
    <row r="3398" spans="1:12" ht="12.75" customHeight="1">
      <c r="A3398" s="380"/>
      <c r="C3398" s="343"/>
      <c r="F3398" s="356"/>
      <c r="G3398" s="356"/>
      <c r="H3398" s="356"/>
      <c r="I3398" s="356"/>
      <c r="K3398" s="364"/>
      <c r="L3398" s="362"/>
    </row>
    <row r="3399" spans="1:12" ht="12.75" customHeight="1">
      <c r="A3399" s="380"/>
      <c r="C3399" s="338" t="s">
        <v>413</v>
      </c>
      <c r="F3399" s="356"/>
      <c r="G3399" s="356"/>
      <c r="H3399" s="356"/>
      <c r="I3399" s="356"/>
      <c r="K3399" s="364"/>
      <c r="L3399" s="362"/>
    </row>
    <row r="3400" spans="1:12" ht="12.75" customHeight="1">
      <c r="A3400" s="380"/>
      <c r="D3400" s="344" t="s">
        <v>765</v>
      </c>
      <c r="E3400" s="356">
        <f>+E3196</f>
        <v>1</v>
      </c>
      <c r="F3400" s="356">
        <f>+F3196</f>
        <v>39.04</v>
      </c>
      <c r="G3400" s="356">
        <v>0.3</v>
      </c>
      <c r="H3400" s="356"/>
      <c r="I3400" s="356"/>
      <c r="J3400" s="391">
        <f>+PRODUCT(E3400:H3400)</f>
        <v>11.712</v>
      </c>
      <c r="K3400" s="364"/>
      <c r="L3400" s="362"/>
    </row>
    <row r="3401" spans="1:12" ht="12.75" customHeight="1">
      <c r="A3401" s="380"/>
      <c r="F3401" s="356"/>
      <c r="G3401" s="356"/>
      <c r="H3401" s="356"/>
      <c r="I3401" s="356"/>
      <c r="J3401" s="391"/>
      <c r="K3401" s="364"/>
      <c r="L3401" s="362"/>
    </row>
    <row r="3402" spans="1:12" ht="12.75" customHeight="1">
      <c r="A3402" s="380"/>
      <c r="C3402" s="352" t="s">
        <v>605</v>
      </c>
      <c r="F3402" s="356"/>
      <c r="G3402" s="356"/>
      <c r="H3402" s="356"/>
      <c r="I3402" s="391"/>
      <c r="J3402" s="391">
        <f>+SUM(J3403:J3411)</f>
        <v>11.918999999999999</v>
      </c>
      <c r="K3402" s="364"/>
      <c r="L3402" s="362"/>
    </row>
    <row r="3403" spans="1:12" ht="12.75" customHeight="1">
      <c r="A3403" s="380"/>
      <c r="D3403" s="344" t="s">
        <v>451</v>
      </c>
      <c r="F3403" s="356"/>
      <c r="G3403" s="356"/>
      <c r="H3403" s="356"/>
      <c r="I3403" s="356"/>
      <c r="J3403" s="391"/>
      <c r="K3403" s="364"/>
      <c r="L3403" s="362"/>
    </row>
    <row r="3404" spans="1:12" ht="12.75" customHeight="1">
      <c r="A3404" s="380"/>
      <c r="F3404" s="356"/>
      <c r="G3404" s="356"/>
      <c r="H3404" s="356"/>
      <c r="I3404" s="356"/>
      <c r="J3404" s="391"/>
      <c r="K3404" s="364"/>
      <c r="L3404" s="362"/>
    </row>
    <row r="3405" spans="1:12" ht="12.75" customHeight="1">
      <c r="A3405" s="380"/>
      <c r="C3405" s="343" t="s">
        <v>738</v>
      </c>
      <c r="F3405" s="356"/>
      <c r="G3405" s="356"/>
      <c r="H3405" s="356"/>
      <c r="I3405" s="356"/>
      <c r="K3405" s="364"/>
      <c r="L3405" s="362"/>
    </row>
    <row r="3406" spans="1:12" ht="12.75" customHeight="1">
      <c r="A3406" s="380"/>
      <c r="F3406" s="356"/>
      <c r="G3406" s="356"/>
      <c r="H3406" s="356"/>
      <c r="I3406" s="356"/>
      <c r="K3406" s="364"/>
      <c r="L3406" s="362"/>
    </row>
    <row r="3407" spans="1:12" ht="12.75" customHeight="1">
      <c r="A3407" s="380"/>
      <c r="C3407" s="338" t="s">
        <v>413</v>
      </c>
      <c r="F3407" s="356"/>
      <c r="G3407" s="356"/>
      <c r="H3407" s="356"/>
      <c r="I3407" s="356"/>
      <c r="K3407" s="364"/>
      <c r="L3407" s="362"/>
    </row>
    <row r="3408" spans="1:12" ht="12.75" customHeight="1">
      <c r="A3408" s="380"/>
      <c r="D3408" s="344" t="s">
        <v>765</v>
      </c>
      <c r="E3408" s="356">
        <f>+E3204</f>
        <v>1</v>
      </c>
      <c r="F3408" s="356">
        <f>+F3204</f>
        <v>30.55</v>
      </c>
      <c r="G3408" s="356">
        <v>0.3</v>
      </c>
      <c r="H3408" s="356"/>
      <c r="I3408" s="356"/>
      <c r="J3408" s="391">
        <f>+PRODUCT(E3408:H3408)</f>
        <v>9.1649999999999991</v>
      </c>
      <c r="K3408" s="364"/>
      <c r="L3408" s="362"/>
    </row>
    <row r="3409" spans="1:12" ht="12.75" customHeight="1">
      <c r="A3409" s="380"/>
      <c r="D3409" s="393" t="s">
        <v>414</v>
      </c>
      <c r="E3409" s="390"/>
      <c r="F3409" s="260"/>
      <c r="G3409" s="356"/>
      <c r="H3409" s="356"/>
      <c r="I3409" s="356"/>
      <c r="J3409" s="391"/>
      <c r="K3409" s="364"/>
      <c r="L3409" s="362"/>
    </row>
    <row r="3410" spans="1:12" ht="12.75" customHeight="1">
      <c r="A3410" s="380"/>
      <c r="C3410" s="344" t="s">
        <v>731</v>
      </c>
      <c r="F3410" s="356"/>
      <c r="G3410" s="356"/>
      <c r="H3410" s="356"/>
      <c r="I3410" s="356"/>
      <c r="J3410" s="391"/>
      <c r="K3410" s="364"/>
      <c r="L3410" s="362"/>
    </row>
    <row r="3411" spans="1:12" ht="12.75" customHeight="1">
      <c r="A3411" s="380"/>
      <c r="D3411" s="344" t="s">
        <v>739</v>
      </c>
      <c r="E3411" s="356">
        <f>+E3207</f>
        <v>1</v>
      </c>
      <c r="F3411" s="356">
        <f>+F3207</f>
        <v>9.18</v>
      </c>
      <c r="G3411" s="356">
        <v>0.3</v>
      </c>
      <c r="H3411" s="356"/>
      <c r="I3411" s="356"/>
      <c r="J3411" s="391">
        <f>+PRODUCT(E3411:H3411)</f>
        <v>2.754</v>
      </c>
      <c r="K3411" s="364"/>
      <c r="L3411" s="362"/>
    </row>
    <row r="3412" spans="1:12" ht="12.75" customHeight="1">
      <c r="A3412" s="380"/>
      <c r="F3412" s="356"/>
      <c r="G3412" s="356"/>
      <c r="H3412" s="356"/>
      <c r="I3412" s="356"/>
      <c r="K3412" s="364"/>
      <c r="L3412" s="362"/>
    </row>
    <row r="3413" spans="1:12" ht="12.75" customHeight="1">
      <c r="A3413" s="380"/>
      <c r="C3413" s="363" t="s">
        <v>597</v>
      </c>
      <c r="F3413" s="356"/>
      <c r="G3413" s="356"/>
      <c r="H3413" s="356"/>
      <c r="I3413" s="391"/>
      <c r="J3413" s="418">
        <f>+J3415+J3424</f>
        <v>54.33</v>
      </c>
      <c r="K3413" s="364"/>
      <c r="L3413" s="362"/>
    </row>
    <row r="3414" spans="1:12" ht="12.75" customHeight="1">
      <c r="A3414" s="380"/>
      <c r="C3414" s="352"/>
      <c r="F3414" s="356"/>
      <c r="G3414" s="356"/>
      <c r="H3414" s="356"/>
      <c r="I3414" s="391"/>
      <c r="J3414" s="391"/>
      <c r="K3414" s="364"/>
      <c r="L3414" s="362"/>
    </row>
    <row r="3415" spans="1:12" ht="12.75" customHeight="1">
      <c r="A3415" s="380"/>
      <c r="C3415" s="352" t="s">
        <v>395</v>
      </c>
      <c r="F3415" s="356"/>
      <c r="G3415" s="356"/>
      <c r="H3415" s="356"/>
      <c r="I3415" s="391"/>
      <c r="J3415" s="391">
        <f>+SUM(J3416:J3422)</f>
        <v>10.718999999999999</v>
      </c>
      <c r="K3415" s="364"/>
      <c r="L3415" s="362"/>
    </row>
    <row r="3416" spans="1:12" ht="12.75" customHeight="1">
      <c r="A3416" s="380"/>
      <c r="D3416" s="344" t="s">
        <v>451</v>
      </c>
      <c r="F3416" s="356"/>
      <c r="G3416" s="356"/>
      <c r="H3416" s="356"/>
      <c r="I3416" s="356"/>
      <c r="J3416" s="391"/>
      <c r="K3416" s="364"/>
      <c r="L3416" s="362"/>
    </row>
    <row r="3417" spans="1:12" ht="12.75" customHeight="1">
      <c r="A3417" s="380"/>
      <c r="F3417" s="356"/>
      <c r="G3417" s="356"/>
      <c r="H3417" s="356"/>
      <c r="I3417" s="356"/>
      <c r="J3417" s="391"/>
      <c r="K3417" s="364"/>
      <c r="L3417" s="362"/>
    </row>
    <row r="3418" spans="1:12" ht="12.75" customHeight="1">
      <c r="A3418" s="380"/>
      <c r="C3418" s="338" t="s">
        <v>413</v>
      </c>
      <c r="F3418" s="356"/>
      <c r="G3418" s="356"/>
      <c r="H3418" s="356"/>
      <c r="I3418" s="356"/>
      <c r="K3418" s="364"/>
      <c r="L3418" s="362"/>
    </row>
    <row r="3419" spans="1:12" ht="12.75" customHeight="1">
      <c r="A3419" s="380"/>
      <c r="D3419" s="344" t="s">
        <v>743</v>
      </c>
      <c r="E3419" s="356">
        <f>+E3215</f>
        <v>1</v>
      </c>
      <c r="F3419" s="356">
        <f>+F3215</f>
        <v>32.43</v>
      </c>
      <c r="G3419" s="356">
        <v>0.3</v>
      </c>
      <c r="H3419" s="356"/>
      <c r="I3419" s="356"/>
      <c r="J3419" s="391">
        <f>+PRODUCT(E3419:H3419)</f>
        <v>9.7289999999999992</v>
      </c>
      <c r="K3419" s="364"/>
      <c r="L3419" s="362"/>
    </row>
    <row r="3420" spans="1:12" ht="12.75" customHeight="1">
      <c r="A3420" s="380"/>
      <c r="D3420" s="393" t="s">
        <v>414</v>
      </c>
      <c r="E3420" s="390"/>
      <c r="F3420" s="260"/>
      <c r="G3420" s="356"/>
      <c r="H3420" s="356"/>
      <c r="I3420" s="356"/>
      <c r="J3420" s="391"/>
      <c r="K3420" s="364"/>
      <c r="L3420" s="362"/>
    </row>
    <row r="3421" spans="1:12" ht="12.75" customHeight="1">
      <c r="A3421" s="380"/>
      <c r="C3421" s="344" t="s">
        <v>735</v>
      </c>
      <c r="F3421" s="356"/>
      <c r="G3421" s="356"/>
      <c r="H3421" s="356"/>
      <c r="I3421" s="356"/>
      <c r="J3421" s="391"/>
      <c r="K3421" s="364"/>
      <c r="L3421" s="362"/>
    </row>
    <row r="3422" spans="1:12" ht="12.75" customHeight="1">
      <c r="A3422" s="380"/>
      <c r="D3422" s="344" t="s">
        <v>744</v>
      </c>
      <c r="E3422" s="356">
        <f>+E3218</f>
        <v>3</v>
      </c>
      <c r="F3422" s="356">
        <f>+F3218</f>
        <v>1.1000000000000001</v>
      </c>
      <c r="G3422" s="356">
        <v>0.3</v>
      </c>
      <c r="H3422" s="356"/>
      <c r="I3422" s="356"/>
      <c r="J3422" s="391">
        <f>+PRODUCT(E3422:I3422)</f>
        <v>0.99</v>
      </c>
      <c r="K3422" s="364"/>
      <c r="L3422" s="362"/>
    </row>
    <row r="3423" spans="1:12" ht="12.75" customHeight="1">
      <c r="A3423" s="380"/>
      <c r="F3423" s="356"/>
      <c r="G3423" s="356"/>
      <c r="H3423" s="356"/>
      <c r="I3423" s="356"/>
      <c r="J3423" s="391"/>
      <c r="K3423" s="364"/>
      <c r="L3423" s="362"/>
    </row>
    <row r="3424" spans="1:12" ht="12.75" customHeight="1">
      <c r="A3424" s="380"/>
      <c r="C3424" s="352" t="s">
        <v>605</v>
      </c>
      <c r="F3424" s="356"/>
      <c r="G3424" s="356"/>
      <c r="H3424" s="356"/>
      <c r="I3424" s="391"/>
      <c r="J3424" s="391">
        <f>+SUM(J3425:J3437)</f>
        <v>43.610999999999997</v>
      </c>
      <c r="K3424" s="364"/>
      <c r="L3424" s="362"/>
    </row>
    <row r="3425" spans="1:12" ht="12.75" customHeight="1">
      <c r="A3425" s="380"/>
      <c r="D3425" s="344" t="s">
        <v>611</v>
      </c>
      <c r="F3425" s="356"/>
      <c r="G3425" s="356"/>
      <c r="H3425" s="356"/>
      <c r="I3425" s="356"/>
      <c r="J3425" s="391"/>
      <c r="K3425" s="364"/>
      <c r="L3425" s="362"/>
    </row>
    <row r="3426" spans="1:12" ht="12.75" customHeight="1">
      <c r="A3426" s="380"/>
      <c r="F3426" s="356"/>
      <c r="G3426" s="356"/>
      <c r="H3426" s="356"/>
      <c r="I3426" s="356"/>
      <c r="J3426" s="391"/>
      <c r="K3426" s="364"/>
      <c r="L3426" s="362"/>
    </row>
    <row r="3427" spans="1:12" ht="12.75" customHeight="1">
      <c r="A3427" s="380"/>
      <c r="C3427" s="338" t="s">
        <v>413</v>
      </c>
      <c r="F3427" s="356"/>
      <c r="G3427" s="356"/>
      <c r="H3427" s="356"/>
      <c r="I3427" s="356"/>
      <c r="K3427" s="364"/>
      <c r="L3427" s="362"/>
    </row>
    <row r="3428" spans="1:12" ht="12.75" customHeight="1">
      <c r="A3428" s="380"/>
      <c r="D3428" s="344" t="s">
        <v>730</v>
      </c>
      <c r="E3428" s="356">
        <f>+E3224</f>
        <v>1</v>
      </c>
      <c r="F3428" s="356">
        <f>+F3224</f>
        <v>81.739999999999995</v>
      </c>
      <c r="G3428" s="356">
        <v>0.3</v>
      </c>
      <c r="H3428" s="356"/>
      <c r="I3428" s="356"/>
      <c r="J3428" s="391">
        <f>+PRODUCT(E3428:H3428)</f>
        <v>24.521999999999998</v>
      </c>
      <c r="K3428" s="364"/>
      <c r="L3428" s="362"/>
    </row>
    <row r="3429" spans="1:12" ht="12.75" customHeight="1">
      <c r="A3429" s="380"/>
      <c r="D3429" s="393" t="s">
        <v>414</v>
      </c>
      <c r="E3429" s="390"/>
      <c r="F3429" s="260"/>
      <c r="G3429" s="356"/>
      <c r="H3429" s="356"/>
      <c r="I3429" s="356"/>
      <c r="J3429" s="391"/>
      <c r="K3429" s="364"/>
      <c r="L3429" s="362"/>
    </row>
    <row r="3430" spans="1:12" ht="12.75" customHeight="1">
      <c r="A3430" s="380"/>
      <c r="C3430" s="338" t="s">
        <v>415</v>
      </c>
      <c r="F3430" s="356"/>
      <c r="G3430" s="356"/>
      <c r="H3430" s="356"/>
      <c r="I3430" s="356"/>
      <c r="K3430" s="364"/>
      <c r="L3430" s="362"/>
    </row>
    <row r="3431" spans="1:12" ht="12.75" customHeight="1">
      <c r="A3431" s="380"/>
      <c r="D3431" s="344" t="s">
        <v>730</v>
      </c>
      <c r="E3431" s="356">
        <f>+E3227</f>
        <v>1</v>
      </c>
      <c r="F3431" s="356">
        <f>+F3227</f>
        <v>54.18</v>
      </c>
      <c r="G3431" s="356">
        <v>0.3</v>
      </c>
      <c r="H3431" s="356"/>
      <c r="I3431" s="356"/>
      <c r="J3431" s="391">
        <f>+PRODUCT(E3431:H3431)</f>
        <v>16.253999999999998</v>
      </c>
      <c r="K3431" s="364"/>
      <c r="L3431" s="362"/>
    </row>
    <row r="3432" spans="1:12" ht="12.75" customHeight="1">
      <c r="A3432" s="380"/>
      <c r="F3432" s="356"/>
      <c r="G3432" s="356"/>
      <c r="H3432" s="356"/>
      <c r="I3432" s="356"/>
      <c r="J3432" s="391"/>
      <c r="K3432" s="364"/>
      <c r="L3432" s="362"/>
    </row>
    <row r="3433" spans="1:12" ht="12.75" customHeight="1">
      <c r="A3433" s="380"/>
      <c r="C3433" s="344" t="s">
        <v>731</v>
      </c>
      <c r="F3433" s="356"/>
      <c r="G3433" s="356"/>
      <c r="H3433" s="356"/>
      <c r="I3433" s="356"/>
      <c r="J3433" s="391"/>
      <c r="K3433" s="364"/>
      <c r="L3433" s="362"/>
    </row>
    <row r="3434" spans="1:12" ht="12.75" customHeight="1">
      <c r="A3434" s="380"/>
      <c r="D3434" s="344" t="s">
        <v>739</v>
      </c>
      <c r="E3434" s="356">
        <f>+E3230</f>
        <v>1</v>
      </c>
      <c r="F3434" s="356">
        <f>+F3230</f>
        <v>6.15</v>
      </c>
      <c r="G3434" s="356">
        <v>0.3</v>
      </c>
      <c r="H3434" s="356"/>
      <c r="I3434" s="356"/>
      <c r="J3434" s="391">
        <f>+PRODUCT(E3434:H3434)</f>
        <v>1.845</v>
      </c>
      <c r="K3434" s="364"/>
      <c r="L3434" s="362"/>
    </row>
    <row r="3435" spans="1:12" ht="12.75" customHeight="1">
      <c r="A3435" s="380"/>
      <c r="E3435" s="356"/>
      <c r="F3435" s="356"/>
      <c r="G3435" s="356"/>
      <c r="H3435" s="356"/>
      <c r="I3435" s="356"/>
      <c r="J3435" s="391"/>
      <c r="K3435" s="364"/>
      <c r="L3435" s="362"/>
    </row>
    <row r="3436" spans="1:12" ht="12.75" customHeight="1">
      <c r="A3436" s="380"/>
      <c r="C3436" s="344" t="s">
        <v>735</v>
      </c>
      <c r="F3436" s="356"/>
      <c r="G3436" s="356"/>
      <c r="H3436" s="356"/>
      <c r="I3436" s="356"/>
      <c r="J3436" s="391"/>
      <c r="K3436" s="364"/>
      <c r="L3436" s="362"/>
    </row>
    <row r="3437" spans="1:12" ht="12.75" customHeight="1">
      <c r="A3437" s="380"/>
      <c r="D3437" s="344" t="s">
        <v>744</v>
      </c>
      <c r="E3437" s="345">
        <f>+E3233</f>
        <v>3</v>
      </c>
      <c r="F3437" s="356">
        <f>+F3233</f>
        <v>1.1000000000000001</v>
      </c>
      <c r="G3437" s="356">
        <v>0.3</v>
      </c>
      <c r="H3437" s="356"/>
      <c r="I3437" s="356"/>
      <c r="J3437" s="391">
        <f>+PRODUCT(E3437:I3437)</f>
        <v>0.99</v>
      </c>
      <c r="K3437" s="364"/>
      <c r="L3437" s="362"/>
    </row>
    <row r="3438" spans="1:12" ht="12.75" customHeight="1">
      <c r="A3438" s="380"/>
      <c r="E3438" s="356"/>
      <c r="F3438" s="356"/>
      <c r="G3438" s="356"/>
      <c r="H3438" s="356"/>
      <c r="I3438" s="356"/>
      <c r="J3438" s="391"/>
      <c r="K3438" s="364"/>
      <c r="L3438" s="362"/>
    </row>
    <row r="3439" spans="1:12" ht="12.75" customHeight="1">
      <c r="A3439" s="380"/>
      <c r="C3439" s="363" t="s">
        <v>613</v>
      </c>
      <c r="F3439" s="356"/>
      <c r="G3439" s="356"/>
      <c r="H3439" s="356"/>
      <c r="I3439" s="391"/>
      <c r="J3439" s="418">
        <f>+J3441</f>
        <v>29.26</v>
      </c>
      <c r="K3439" s="364"/>
      <c r="L3439" s="362"/>
    </row>
    <row r="3440" spans="1:12" ht="12.75" customHeight="1">
      <c r="A3440" s="380"/>
      <c r="C3440" s="352"/>
      <c r="F3440" s="356"/>
      <c r="G3440" s="356"/>
      <c r="H3440" s="356"/>
      <c r="I3440" s="391"/>
      <c r="J3440" s="391"/>
      <c r="K3440" s="364"/>
      <c r="L3440" s="362"/>
    </row>
    <row r="3441" spans="1:14" ht="12.75" customHeight="1">
      <c r="A3441" s="380"/>
      <c r="C3441" s="352" t="s">
        <v>395</v>
      </c>
      <c r="F3441" s="356"/>
      <c r="G3441" s="356"/>
      <c r="H3441" s="356"/>
      <c r="I3441" s="391"/>
      <c r="J3441" s="391">
        <f>+SUM(J3442:J3450)</f>
        <v>29.26</v>
      </c>
      <c r="K3441" s="364"/>
      <c r="L3441" s="362"/>
    </row>
    <row r="3442" spans="1:14" ht="12.75" customHeight="1">
      <c r="A3442" s="380"/>
      <c r="D3442" s="344" t="s">
        <v>614</v>
      </c>
      <c r="F3442" s="356"/>
      <c r="G3442" s="356"/>
      <c r="H3442" s="356"/>
      <c r="I3442" s="356"/>
      <c r="J3442" s="391"/>
      <c r="K3442" s="364"/>
      <c r="L3442" s="362"/>
    </row>
    <row r="3443" spans="1:14" ht="12.75" customHeight="1">
      <c r="A3443" s="380"/>
      <c r="F3443" s="356"/>
      <c r="G3443" s="356"/>
      <c r="H3443" s="356"/>
      <c r="I3443" s="356"/>
      <c r="J3443" s="391"/>
      <c r="K3443" s="364"/>
      <c r="L3443" s="362"/>
    </row>
    <row r="3444" spans="1:14" ht="12.75" customHeight="1">
      <c r="A3444" s="380"/>
      <c r="C3444" s="343" t="s">
        <v>728</v>
      </c>
      <c r="F3444" s="356"/>
      <c r="G3444" s="356"/>
      <c r="H3444" s="356"/>
      <c r="I3444" s="356"/>
      <c r="K3444" s="364"/>
      <c r="L3444" s="362"/>
    </row>
    <row r="3445" spans="1:14" ht="12.75" customHeight="1">
      <c r="A3445" s="380"/>
      <c r="F3445" s="356"/>
      <c r="G3445" s="356"/>
      <c r="H3445" s="356"/>
      <c r="I3445" s="356"/>
      <c r="J3445" s="391"/>
      <c r="K3445" s="364"/>
      <c r="L3445" s="362"/>
    </row>
    <row r="3446" spans="1:14" ht="12.75" customHeight="1">
      <c r="A3446" s="380"/>
      <c r="C3446" s="338" t="s">
        <v>413</v>
      </c>
      <c r="F3446" s="356"/>
      <c r="G3446" s="356"/>
      <c r="H3446" s="356"/>
      <c r="I3446" s="356"/>
      <c r="K3446" s="364"/>
      <c r="L3446" s="362"/>
    </row>
    <row r="3447" spans="1:14" ht="12.75" customHeight="1">
      <c r="A3447" s="380"/>
      <c r="D3447" s="344" t="s">
        <v>743</v>
      </c>
      <c r="E3447" s="356">
        <f>+E3243</f>
        <v>1</v>
      </c>
      <c r="F3447" s="356">
        <f>+F3243</f>
        <v>94.600000000000009</v>
      </c>
      <c r="G3447" s="356">
        <v>0.3</v>
      </c>
      <c r="H3447" s="356"/>
      <c r="I3447" s="356"/>
      <c r="J3447" s="391">
        <f>+PRODUCT(E3447:H3447)</f>
        <v>28.380000000000003</v>
      </c>
      <c r="K3447" s="364"/>
      <c r="L3447" s="362"/>
    </row>
    <row r="3448" spans="1:14" ht="12.75" customHeight="1">
      <c r="A3448" s="380"/>
      <c r="F3448" s="356"/>
      <c r="G3448" s="356"/>
      <c r="H3448" s="356"/>
      <c r="I3448" s="356"/>
      <c r="J3448" s="391"/>
      <c r="K3448" s="364"/>
      <c r="L3448" s="362"/>
    </row>
    <row r="3449" spans="1:14" ht="12.75" customHeight="1">
      <c r="A3449" s="380"/>
      <c r="C3449" s="344" t="s">
        <v>751</v>
      </c>
      <c r="F3449" s="356"/>
      <c r="G3449" s="356"/>
      <c r="H3449" s="356"/>
      <c r="I3449" s="356"/>
      <c r="J3449" s="391"/>
      <c r="K3449" s="364"/>
      <c r="L3449" s="362"/>
    </row>
    <row r="3450" spans="1:14" ht="12.75" customHeight="1">
      <c r="A3450" s="380"/>
      <c r="D3450" s="344" t="s">
        <v>744</v>
      </c>
      <c r="E3450" s="356">
        <f>+E3246</f>
        <v>2</v>
      </c>
      <c r="F3450" s="356">
        <f>+F3246</f>
        <v>1.1000000000000001</v>
      </c>
      <c r="G3450" s="356">
        <v>0.4</v>
      </c>
      <c r="H3450" s="356"/>
      <c r="I3450" s="356"/>
      <c r="J3450" s="391">
        <f>+PRODUCT(E3450:I3450)</f>
        <v>0.88000000000000012</v>
      </c>
      <c r="K3450" s="364"/>
      <c r="L3450" s="362"/>
    </row>
    <row r="3451" spans="1:14" ht="12.75" customHeight="1">
      <c r="A3451" s="380"/>
      <c r="F3451" s="356"/>
      <c r="G3451" s="356"/>
      <c r="H3451" s="356"/>
      <c r="I3451" s="356"/>
      <c r="J3451" s="391"/>
      <c r="K3451" s="364"/>
      <c r="L3451" s="362"/>
    </row>
    <row r="3452" spans="1:14" ht="12.75" customHeight="1">
      <c r="A3452" s="380"/>
      <c r="C3452" s="363" t="s">
        <v>617</v>
      </c>
      <c r="F3452" s="356"/>
      <c r="G3452" s="356"/>
      <c r="H3452" s="356"/>
      <c r="I3452" s="391"/>
      <c r="J3452" s="411">
        <f>+J3454+J3462</f>
        <v>20.156999999999996</v>
      </c>
      <c r="K3452" s="364"/>
      <c r="L3452" s="362"/>
    </row>
    <row r="3453" spans="1:14" ht="12.75" customHeight="1">
      <c r="A3453" s="380"/>
      <c r="C3453" s="352"/>
      <c r="F3453" s="356"/>
      <c r="G3453" s="356"/>
      <c r="H3453" s="356"/>
      <c r="I3453" s="391"/>
      <c r="J3453" s="411"/>
      <c r="K3453" s="364"/>
      <c r="L3453" s="362"/>
    </row>
    <row r="3454" spans="1:14" ht="12.75" customHeight="1">
      <c r="A3454" s="380"/>
      <c r="C3454" s="352" t="s">
        <v>395</v>
      </c>
      <c r="F3454" s="356"/>
      <c r="G3454" s="356"/>
      <c r="H3454" s="356"/>
      <c r="I3454" s="391"/>
      <c r="J3454" s="414">
        <f>+J3460</f>
        <v>14.210999999999999</v>
      </c>
      <c r="K3454" s="364"/>
      <c r="L3454" s="362"/>
    </row>
    <row r="3455" spans="1:14" ht="12.75" customHeight="1">
      <c r="A3455" s="380"/>
      <c r="D3455" s="344" t="s">
        <v>752</v>
      </c>
      <c r="F3455" s="356"/>
      <c r="G3455" s="356"/>
      <c r="H3455" s="356"/>
      <c r="I3455" s="356"/>
      <c r="J3455" s="414"/>
      <c r="K3455" s="364"/>
      <c r="L3455" s="362"/>
      <c r="M3455" s="253">
        <v>18.8</v>
      </c>
      <c r="N3455" s="253" t="s">
        <v>350</v>
      </c>
    </row>
    <row r="3456" spans="1:14" ht="12.75" customHeight="1">
      <c r="A3456" s="380"/>
      <c r="F3456" s="356"/>
      <c r="G3456" s="356"/>
      <c r="H3456" s="356"/>
      <c r="I3456" s="356"/>
      <c r="J3456" s="411"/>
      <c r="K3456" s="364"/>
      <c r="L3456" s="362"/>
    </row>
    <row r="3457" spans="1:14" ht="12.75" customHeight="1">
      <c r="A3457" s="380"/>
      <c r="C3457" s="343" t="s">
        <v>738</v>
      </c>
      <c r="F3457" s="356"/>
      <c r="G3457" s="356"/>
      <c r="H3457" s="356"/>
      <c r="I3457" s="356"/>
      <c r="J3457" s="435"/>
      <c r="K3457" s="364"/>
      <c r="L3457" s="362"/>
    </row>
    <row r="3458" spans="1:14" ht="12.75" customHeight="1">
      <c r="A3458" s="380"/>
      <c r="F3458" s="356"/>
      <c r="G3458" s="356"/>
      <c r="H3458" s="356"/>
      <c r="I3458" s="356"/>
      <c r="K3458" s="364"/>
      <c r="L3458" s="362"/>
    </row>
    <row r="3459" spans="1:14" ht="12.75" customHeight="1">
      <c r="A3459" s="380"/>
      <c r="C3459" s="338" t="s">
        <v>413</v>
      </c>
      <c r="F3459" s="356"/>
      <c r="G3459" s="356"/>
      <c r="H3459" s="356"/>
      <c r="I3459" s="356"/>
      <c r="K3459" s="364"/>
      <c r="L3459" s="362"/>
    </row>
    <row r="3460" spans="1:14" ht="12.75" customHeight="1">
      <c r="A3460" s="380"/>
      <c r="D3460" s="344" t="s">
        <v>729</v>
      </c>
      <c r="E3460" s="356">
        <f>+E3256</f>
        <v>1</v>
      </c>
      <c r="F3460" s="356">
        <f>+F3256</f>
        <v>47.37</v>
      </c>
      <c r="G3460" s="356">
        <v>0.3</v>
      </c>
      <c r="H3460" s="356"/>
      <c r="I3460" s="356"/>
      <c r="J3460" s="391">
        <f>+PRODUCT(E3460:H3460)</f>
        <v>14.210999999999999</v>
      </c>
      <c r="K3460" s="364"/>
      <c r="L3460" s="362"/>
    </row>
    <row r="3461" spans="1:14" ht="12.75" customHeight="1">
      <c r="A3461" s="380"/>
      <c r="D3461" s="393" t="s">
        <v>414</v>
      </c>
      <c r="E3461" s="390"/>
      <c r="F3461" s="260"/>
      <c r="G3461" s="356"/>
      <c r="H3461" s="356"/>
      <c r="I3461" s="356"/>
      <c r="J3461" s="391"/>
      <c r="K3461" s="364"/>
      <c r="L3461" s="362"/>
    </row>
    <row r="3462" spans="1:14" ht="12.75" customHeight="1">
      <c r="A3462" s="380"/>
      <c r="C3462" s="352" t="s">
        <v>605</v>
      </c>
      <c r="F3462" s="356"/>
      <c r="G3462" s="356"/>
      <c r="H3462" s="356"/>
      <c r="I3462" s="391"/>
      <c r="J3462" s="414">
        <f>+J3468</f>
        <v>5.9459999999999997</v>
      </c>
      <c r="K3462" s="364"/>
      <c r="L3462" s="362"/>
    </row>
    <row r="3463" spans="1:14" ht="12.75" customHeight="1">
      <c r="A3463" s="380"/>
      <c r="D3463" s="344" t="s">
        <v>753</v>
      </c>
      <c r="F3463" s="356"/>
      <c r="G3463" s="356"/>
      <c r="H3463" s="356"/>
      <c r="I3463" s="356"/>
      <c r="J3463" s="414"/>
      <c r="K3463" s="364"/>
      <c r="L3463" s="362"/>
      <c r="M3463" s="253">
        <v>18.8</v>
      </c>
      <c r="N3463" s="253" t="s">
        <v>350</v>
      </c>
    </row>
    <row r="3464" spans="1:14" ht="12.75" customHeight="1">
      <c r="A3464" s="380"/>
      <c r="F3464" s="356"/>
      <c r="G3464" s="356"/>
      <c r="H3464" s="356"/>
      <c r="I3464" s="356"/>
      <c r="J3464" s="411"/>
      <c r="K3464" s="364"/>
      <c r="L3464" s="362"/>
    </row>
    <row r="3465" spans="1:14" ht="12.75" customHeight="1">
      <c r="A3465" s="380"/>
      <c r="C3465" s="343" t="s">
        <v>738</v>
      </c>
      <c r="F3465" s="356"/>
      <c r="G3465" s="356"/>
      <c r="H3465" s="356"/>
      <c r="I3465" s="356"/>
      <c r="J3465" s="435"/>
      <c r="K3465" s="364"/>
      <c r="L3465" s="362"/>
    </row>
    <row r="3466" spans="1:14" ht="12.75" customHeight="1">
      <c r="A3466" s="380"/>
      <c r="F3466" s="356"/>
      <c r="G3466" s="356"/>
      <c r="H3466" s="356"/>
      <c r="I3466" s="356"/>
      <c r="K3466" s="364"/>
      <c r="L3466" s="362"/>
    </row>
    <row r="3467" spans="1:14" ht="12.75" customHeight="1">
      <c r="A3467" s="380"/>
      <c r="C3467" s="338" t="s">
        <v>413</v>
      </c>
      <c r="F3467" s="356"/>
      <c r="G3467" s="356"/>
      <c r="H3467" s="356"/>
      <c r="I3467" s="356"/>
      <c r="K3467" s="364"/>
      <c r="L3467" s="362"/>
    </row>
    <row r="3468" spans="1:14" ht="12.75" customHeight="1">
      <c r="A3468" s="380"/>
      <c r="D3468" s="344" t="s">
        <v>754</v>
      </c>
      <c r="E3468" s="356">
        <f>+E3264</f>
        <v>1</v>
      </c>
      <c r="F3468" s="356">
        <f>+F3264</f>
        <v>19.82</v>
      </c>
      <c r="G3468" s="356">
        <v>0.3</v>
      </c>
      <c r="H3468" s="356"/>
      <c r="I3468" s="356"/>
      <c r="J3468" s="391">
        <f>+PRODUCT(E3468:H3468)</f>
        <v>5.9459999999999997</v>
      </c>
      <c r="K3468" s="364"/>
      <c r="L3468" s="362"/>
    </row>
    <row r="3469" spans="1:14" ht="12.75" customHeight="1">
      <c r="A3469" s="380"/>
      <c r="F3469" s="356"/>
      <c r="G3469" s="356"/>
      <c r="H3469" s="356"/>
      <c r="I3469" s="356"/>
      <c r="J3469" s="411"/>
      <c r="K3469" s="364"/>
      <c r="L3469" s="362"/>
    </row>
    <row r="3470" spans="1:14" ht="12.75" customHeight="1">
      <c r="A3470" s="380"/>
      <c r="C3470" s="363" t="s">
        <v>619</v>
      </c>
      <c r="F3470" s="356"/>
      <c r="G3470" s="356"/>
      <c r="H3470" s="356"/>
      <c r="I3470" s="391"/>
      <c r="J3470" s="411">
        <f>+J3478</f>
        <v>8.1269999999999989</v>
      </c>
      <c r="K3470" s="364"/>
      <c r="L3470" s="362"/>
    </row>
    <row r="3471" spans="1:14" ht="12.75" customHeight="1">
      <c r="A3471" s="380"/>
      <c r="C3471" s="352"/>
      <c r="F3471" s="356"/>
      <c r="G3471" s="356"/>
      <c r="H3471" s="356"/>
      <c r="I3471" s="391"/>
      <c r="J3471" s="411"/>
      <c r="K3471" s="364"/>
      <c r="L3471" s="362"/>
    </row>
    <row r="3472" spans="1:14" ht="12.75" customHeight="1">
      <c r="A3472" s="380"/>
      <c r="C3472" s="352" t="s">
        <v>605</v>
      </c>
      <c r="F3472" s="356"/>
      <c r="G3472" s="356"/>
      <c r="H3472" s="356"/>
      <c r="I3472" s="391"/>
      <c r="J3472" s="411"/>
      <c r="K3472" s="364"/>
      <c r="L3472" s="362"/>
    </row>
    <row r="3473" spans="1:14" ht="12.75" customHeight="1">
      <c r="A3473" s="380"/>
      <c r="D3473" s="344" t="s">
        <v>755</v>
      </c>
      <c r="F3473" s="356"/>
      <c r="G3473" s="356"/>
      <c r="H3473" s="356"/>
      <c r="I3473" s="356"/>
      <c r="J3473" s="411"/>
      <c r="K3473" s="364"/>
      <c r="L3473" s="362"/>
      <c r="M3473" s="253">
        <v>29.1</v>
      </c>
      <c r="N3473" s="253" t="s">
        <v>349</v>
      </c>
    </row>
    <row r="3474" spans="1:14" ht="12.75" customHeight="1">
      <c r="A3474" s="380"/>
      <c r="F3474" s="356"/>
      <c r="G3474" s="356"/>
      <c r="H3474" s="356"/>
      <c r="I3474" s="356"/>
      <c r="J3474" s="411"/>
      <c r="K3474" s="364"/>
      <c r="L3474" s="362"/>
    </row>
    <row r="3475" spans="1:14" ht="12.75" customHeight="1">
      <c r="A3475" s="380"/>
      <c r="C3475" s="343" t="s">
        <v>728</v>
      </c>
      <c r="F3475" s="356"/>
      <c r="G3475" s="356"/>
      <c r="H3475" s="356"/>
      <c r="I3475" s="356"/>
      <c r="J3475" s="435"/>
      <c r="K3475" s="364"/>
      <c r="L3475" s="362"/>
    </row>
    <row r="3476" spans="1:14" ht="12.75" customHeight="1">
      <c r="A3476" s="380"/>
      <c r="F3476" s="356"/>
      <c r="G3476" s="356"/>
      <c r="H3476" s="356"/>
      <c r="I3476" s="356"/>
      <c r="K3476" s="364"/>
      <c r="L3476" s="362"/>
    </row>
    <row r="3477" spans="1:14" ht="12.75" customHeight="1">
      <c r="A3477" s="380"/>
      <c r="C3477" s="338" t="s">
        <v>413</v>
      </c>
      <c r="F3477" s="356"/>
      <c r="G3477" s="356"/>
      <c r="H3477" s="356"/>
      <c r="I3477" s="356"/>
      <c r="K3477" s="364"/>
      <c r="L3477" s="362"/>
    </row>
    <row r="3478" spans="1:14" ht="12.75" customHeight="1">
      <c r="A3478" s="380"/>
      <c r="D3478" s="344" t="s">
        <v>729</v>
      </c>
      <c r="E3478" s="356">
        <f>+E3274</f>
        <v>1</v>
      </c>
      <c r="F3478" s="356">
        <f>+F3274</f>
        <v>27.09</v>
      </c>
      <c r="G3478" s="356">
        <v>0.3</v>
      </c>
      <c r="H3478" s="356"/>
      <c r="I3478" s="356"/>
      <c r="J3478" s="391">
        <f>+PRODUCT(E3478:H3478)</f>
        <v>8.1269999999999989</v>
      </c>
      <c r="K3478" s="364"/>
      <c r="L3478" s="362"/>
    </row>
    <row r="3479" spans="1:14" ht="12.75" customHeight="1">
      <c r="A3479" s="380"/>
      <c r="F3479" s="356"/>
      <c r="G3479" s="356"/>
      <c r="H3479" s="356"/>
      <c r="I3479" s="356"/>
      <c r="J3479" s="411"/>
      <c r="K3479" s="364"/>
      <c r="L3479" s="362"/>
    </row>
    <row r="3480" spans="1:14" ht="12.75" customHeight="1">
      <c r="A3480" s="380"/>
      <c r="C3480" s="363" t="s">
        <v>620</v>
      </c>
      <c r="F3480" s="356"/>
      <c r="G3480" s="356"/>
      <c r="H3480" s="356"/>
      <c r="I3480" s="391"/>
      <c r="J3480" s="411">
        <f>+J3482</f>
        <v>17.681999999999999</v>
      </c>
      <c r="K3480" s="364"/>
      <c r="L3480" s="362"/>
    </row>
    <row r="3481" spans="1:14" ht="12.75" customHeight="1">
      <c r="A3481" s="380"/>
      <c r="C3481" s="352"/>
      <c r="F3481" s="356"/>
      <c r="G3481" s="356"/>
      <c r="H3481" s="356"/>
      <c r="I3481" s="391"/>
      <c r="J3481" s="411"/>
      <c r="K3481" s="364"/>
      <c r="L3481" s="362"/>
    </row>
    <row r="3482" spans="1:14" ht="12.75" customHeight="1">
      <c r="A3482" s="380"/>
      <c r="C3482" s="352" t="s">
        <v>395</v>
      </c>
      <c r="F3482" s="356"/>
      <c r="G3482" s="356"/>
      <c r="H3482" s="356"/>
      <c r="I3482" s="391"/>
      <c r="J3482" s="414">
        <f>+SUM(J3488:J3491)</f>
        <v>17.681999999999999</v>
      </c>
      <c r="K3482" s="364"/>
      <c r="L3482" s="362"/>
    </row>
    <row r="3483" spans="1:14" ht="12.75" customHeight="1">
      <c r="A3483" s="380"/>
      <c r="D3483" s="344" t="s">
        <v>756</v>
      </c>
      <c r="F3483" s="356"/>
      <c r="G3483" s="356"/>
      <c r="H3483" s="356"/>
      <c r="I3483" s="356"/>
      <c r="J3483" s="411"/>
      <c r="K3483" s="364"/>
      <c r="L3483" s="362"/>
    </row>
    <row r="3484" spans="1:14" ht="12.75" customHeight="1">
      <c r="A3484" s="380"/>
      <c r="F3484" s="356"/>
      <c r="G3484" s="356"/>
      <c r="H3484" s="356"/>
      <c r="I3484" s="356"/>
      <c r="J3484" s="411"/>
      <c r="K3484" s="364"/>
      <c r="L3484" s="362"/>
    </row>
    <row r="3485" spans="1:14" ht="12.75" customHeight="1">
      <c r="A3485" s="380"/>
      <c r="C3485" s="343" t="s">
        <v>728</v>
      </c>
      <c r="F3485" s="356"/>
      <c r="G3485" s="356"/>
      <c r="H3485" s="356"/>
      <c r="I3485" s="356"/>
      <c r="K3485" s="364"/>
      <c r="L3485" s="362"/>
    </row>
    <row r="3486" spans="1:14" ht="12.75" customHeight="1">
      <c r="A3486" s="380"/>
      <c r="F3486" s="356"/>
      <c r="G3486" s="356"/>
      <c r="H3486" s="356"/>
      <c r="I3486" s="356"/>
      <c r="K3486" s="364"/>
      <c r="L3486" s="362"/>
    </row>
    <row r="3487" spans="1:14" ht="12.75" customHeight="1">
      <c r="A3487" s="380"/>
      <c r="C3487" s="338" t="s">
        <v>413</v>
      </c>
      <c r="F3487" s="356"/>
      <c r="G3487" s="356"/>
      <c r="H3487" s="356"/>
      <c r="I3487" s="356"/>
      <c r="K3487" s="364"/>
      <c r="L3487" s="362"/>
    </row>
    <row r="3488" spans="1:14" ht="12.75" customHeight="1">
      <c r="A3488" s="380"/>
      <c r="D3488" s="344" t="s">
        <v>743</v>
      </c>
      <c r="E3488" s="345">
        <v>1</v>
      </c>
      <c r="F3488" s="356">
        <f>+F3284</f>
        <v>56.739999999999995</v>
      </c>
      <c r="G3488" s="356">
        <v>0.3</v>
      </c>
      <c r="H3488" s="356"/>
      <c r="I3488" s="356"/>
      <c r="J3488" s="391">
        <f>+PRODUCT(E3488:H3488)</f>
        <v>17.021999999999998</v>
      </c>
      <c r="K3488" s="364"/>
      <c r="L3488" s="362"/>
    </row>
    <row r="3489" spans="1:14" ht="12.75" customHeight="1">
      <c r="A3489" s="380"/>
      <c r="D3489" s="393" t="s">
        <v>414</v>
      </c>
      <c r="E3489" s="390"/>
      <c r="F3489" s="260"/>
      <c r="G3489" s="356"/>
      <c r="H3489" s="356"/>
      <c r="I3489" s="356"/>
      <c r="J3489" s="391"/>
      <c r="K3489" s="364"/>
      <c r="L3489" s="362"/>
    </row>
    <row r="3490" spans="1:14" ht="12.75" customHeight="1">
      <c r="A3490" s="380"/>
      <c r="C3490" s="344" t="s">
        <v>735</v>
      </c>
      <c r="F3490" s="356"/>
      <c r="G3490" s="356"/>
      <c r="H3490" s="356"/>
      <c r="I3490" s="356"/>
      <c r="J3490" s="391"/>
      <c r="K3490" s="364"/>
      <c r="L3490" s="362"/>
    </row>
    <row r="3491" spans="1:14" ht="12.75" customHeight="1">
      <c r="A3491" s="380"/>
      <c r="D3491" s="344" t="s">
        <v>744</v>
      </c>
      <c r="E3491" s="356">
        <f>+E3287</f>
        <v>2</v>
      </c>
      <c r="F3491" s="356">
        <f>+F3287</f>
        <v>1.1000000000000001</v>
      </c>
      <c r="G3491" s="356">
        <v>0.3</v>
      </c>
      <c r="H3491" s="356"/>
      <c r="I3491" s="356"/>
      <c r="J3491" s="391">
        <f>+PRODUCT(E3491:I3491)</f>
        <v>0.66</v>
      </c>
      <c r="K3491" s="364"/>
      <c r="L3491" s="362"/>
    </row>
    <row r="3492" spans="1:14" ht="12.75" customHeight="1">
      <c r="A3492" s="380"/>
      <c r="F3492" s="356"/>
      <c r="G3492" s="356"/>
      <c r="H3492" s="356"/>
      <c r="I3492" s="356"/>
      <c r="J3492" s="391"/>
      <c r="K3492" s="364"/>
      <c r="L3492" s="362"/>
    </row>
    <row r="3493" spans="1:14" ht="12.75" customHeight="1">
      <c r="A3493" s="380"/>
      <c r="C3493" s="363" t="s">
        <v>622</v>
      </c>
      <c r="F3493" s="356"/>
      <c r="G3493" s="356"/>
      <c r="H3493" s="356"/>
      <c r="I3493" s="391"/>
      <c r="J3493" s="411">
        <f>+J3495+J3510</f>
        <v>54.603000000000002</v>
      </c>
      <c r="K3493" s="364"/>
      <c r="L3493" s="362"/>
    </row>
    <row r="3494" spans="1:14" ht="13.5" customHeight="1">
      <c r="A3494" s="380"/>
      <c r="C3494" s="352"/>
      <c r="F3494" s="356"/>
      <c r="G3494" s="356"/>
      <c r="H3494" s="356"/>
      <c r="I3494" s="391"/>
      <c r="J3494" s="411"/>
      <c r="K3494" s="364"/>
      <c r="L3494" s="362"/>
    </row>
    <row r="3495" spans="1:14" ht="12.75" customHeight="1">
      <c r="A3495" s="380"/>
      <c r="C3495" s="352" t="s">
        <v>395</v>
      </c>
      <c r="F3495" s="356"/>
      <c r="G3495" s="356"/>
      <c r="H3495" s="356"/>
      <c r="I3495" s="391"/>
      <c r="J3495" s="414">
        <f>+SUM(J3501:J3508)</f>
        <v>39.975000000000001</v>
      </c>
      <c r="K3495" s="364"/>
      <c r="L3495" s="362"/>
    </row>
    <row r="3496" spans="1:14" ht="12.75" customHeight="1">
      <c r="A3496" s="380"/>
      <c r="D3496" s="344" t="s">
        <v>757</v>
      </c>
      <c r="F3496" s="356"/>
      <c r="G3496" s="356"/>
      <c r="H3496" s="356"/>
      <c r="I3496" s="356"/>
      <c r="J3496" s="411"/>
      <c r="K3496" s="364"/>
      <c r="L3496" s="362"/>
      <c r="M3496" s="253">
        <v>29.3</v>
      </c>
      <c r="N3496" s="253" t="s">
        <v>624</v>
      </c>
    </row>
    <row r="3497" spans="1:14" ht="12.75" customHeight="1">
      <c r="A3497" s="380"/>
      <c r="F3497" s="356"/>
      <c r="G3497" s="356"/>
      <c r="H3497" s="356"/>
      <c r="I3497" s="356"/>
      <c r="J3497" s="411"/>
      <c r="K3497" s="364"/>
      <c r="L3497" s="362"/>
    </row>
    <row r="3498" spans="1:14" ht="12.75" customHeight="1">
      <c r="A3498" s="380"/>
      <c r="C3498" s="343" t="s">
        <v>728</v>
      </c>
      <c r="F3498" s="356"/>
      <c r="G3498" s="356"/>
      <c r="H3498" s="356"/>
      <c r="I3498" s="356"/>
      <c r="J3498" s="435"/>
      <c r="K3498" s="364"/>
      <c r="L3498" s="362"/>
    </row>
    <row r="3499" spans="1:14" ht="12.75" customHeight="1">
      <c r="A3499" s="380"/>
      <c r="F3499" s="356"/>
      <c r="G3499" s="356"/>
      <c r="H3499" s="356"/>
      <c r="I3499" s="356"/>
      <c r="K3499" s="364"/>
      <c r="L3499" s="362"/>
    </row>
    <row r="3500" spans="1:14" ht="12.75" customHeight="1">
      <c r="A3500" s="380"/>
      <c r="C3500" s="338" t="s">
        <v>413</v>
      </c>
      <c r="F3500" s="356"/>
      <c r="G3500" s="356"/>
      <c r="H3500" s="356"/>
      <c r="I3500" s="356"/>
      <c r="K3500" s="364"/>
      <c r="L3500" s="362"/>
    </row>
    <row r="3501" spans="1:14" ht="12.75" customHeight="1">
      <c r="A3501" s="380"/>
      <c r="D3501" s="344" t="s">
        <v>729</v>
      </c>
      <c r="E3501" s="345">
        <v>1</v>
      </c>
      <c r="F3501" s="356">
        <f>+F3297</f>
        <v>121.04</v>
      </c>
      <c r="G3501" s="356">
        <v>0.3</v>
      </c>
      <c r="H3501" s="356"/>
      <c r="I3501" s="356"/>
      <c r="J3501" s="391">
        <f>+PRODUCT(E3501:H3501)</f>
        <v>36.311999999999998</v>
      </c>
      <c r="K3501" s="364"/>
      <c r="L3501" s="362"/>
    </row>
    <row r="3502" spans="1:14" ht="12.75" customHeight="1">
      <c r="A3502" s="380"/>
      <c r="F3502" s="356"/>
      <c r="G3502" s="356"/>
      <c r="H3502" s="356"/>
      <c r="I3502" s="356"/>
      <c r="J3502" s="391"/>
      <c r="K3502" s="364"/>
      <c r="L3502" s="362"/>
    </row>
    <row r="3503" spans="1:14" ht="12.75" customHeight="1">
      <c r="A3503" s="380"/>
      <c r="C3503" s="344" t="s">
        <v>731</v>
      </c>
      <c r="F3503" s="356"/>
      <c r="G3503" s="356"/>
      <c r="H3503" s="356"/>
      <c r="I3503" s="356"/>
      <c r="J3503" s="391"/>
      <c r="K3503" s="364"/>
      <c r="L3503" s="362"/>
    </row>
    <row r="3504" spans="1:14" ht="12.75" customHeight="1">
      <c r="A3504" s="380"/>
      <c r="D3504" s="344" t="s">
        <v>732</v>
      </c>
      <c r="E3504" s="345">
        <v>1</v>
      </c>
      <c r="F3504" s="356">
        <f>+F3300</f>
        <v>4.55</v>
      </c>
      <c r="G3504" s="356">
        <v>0.3</v>
      </c>
      <c r="H3504" s="356"/>
      <c r="I3504" s="356"/>
      <c r="J3504" s="391">
        <f>+PRODUCT(E3504:H3504)</f>
        <v>1.365</v>
      </c>
      <c r="K3504" s="364"/>
      <c r="L3504" s="362"/>
    </row>
    <row r="3505" spans="1:12" ht="12.75" customHeight="1">
      <c r="A3505" s="380"/>
      <c r="D3505" s="344" t="s">
        <v>733</v>
      </c>
      <c r="E3505" s="345">
        <v>1</v>
      </c>
      <c r="F3505" s="356">
        <f>+F3301</f>
        <v>4.3600000000000003</v>
      </c>
      <c r="G3505" s="356">
        <v>0.3</v>
      </c>
      <c r="H3505" s="356"/>
      <c r="I3505" s="356"/>
      <c r="J3505" s="391">
        <f>+PRODUCT(E3505:H3505)</f>
        <v>1.3080000000000001</v>
      </c>
      <c r="K3505" s="364"/>
      <c r="L3505" s="362"/>
    </row>
    <row r="3506" spans="1:12" ht="12.75" customHeight="1">
      <c r="A3506" s="380"/>
      <c r="F3506" s="356"/>
      <c r="G3506" s="356"/>
      <c r="H3506" s="356"/>
      <c r="I3506" s="356"/>
      <c r="J3506" s="391"/>
      <c r="K3506" s="364"/>
      <c r="L3506" s="362"/>
    </row>
    <row r="3507" spans="1:12" ht="12.75" customHeight="1">
      <c r="A3507" s="380"/>
      <c r="C3507" s="344" t="s">
        <v>735</v>
      </c>
      <c r="F3507" s="356"/>
      <c r="G3507" s="356"/>
      <c r="H3507" s="356"/>
      <c r="I3507" s="356"/>
      <c r="J3507" s="391"/>
      <c r="K3507" s="364"/>
      <c r="L3507" s="362"/>
    </row>
    <row r="3508" spans="1:12" ht="12.75" customHeight="1">
      <c r="A3508" s="380"/>
      <c r="D3508" s="344" t="s">
        <v>736</v>
      </c>
      <c r="E3508" s="345">
        <f>+E3304</f>
        <v>3</v>
      </c>
      <c r="F3508" s="356">
        <f>+F3304</f>
        <v>1.1000000000000001</v>
      </c>
      <c r="G3508" s="356">
        <v>0.3</v>
      </c>
      <c r="H3508" s="356"/>
      <c r="I3508" s="356"/>
      <c r="J3508" s="391">
        <f>+PRODUCT(E3508:I3508)</f>
        <v>0.99</v>
      </c>
      <c r="K3508" s="364"/>
      <c r="L3508" s="362"/>
    </row>
    <row r="3509" spans="1:12" ht="12.75" customHeight="1">
      <c r="A3509" s="380"/>
      <c r="F3509" s="356"/>
      <c r="G3509" s="356"/>
      <c r="H3509" s="356"/>
      <c r="I3509" s="356"/>
      <c r="J3509" s="411"/>
      <c r="K3509" s="364"/>
      <c r="L3509" s="362"/>
    </row>
    <row r="3510" spans="1:12" ht="12.75" customHeight="1">
      <c r="A3510" s="380"/>
      <c r="C3510" s="352" t="s">
        <v>607</v>
      </c>
      <c r="F3510" s="356"/>
      <c r="G3510" s="356"/>
      <c r="H3510" s="356"/>
      <c r="I3510" s="391"/>
      <c r="J3510" s="414">
        <f>+SUM(J3516:J3519)</f>
        <v>14.627999999999998</v>
      </c>
      <c r="K3510" s="364"/>
      <c r="L3510" s="362"/>
    </row>
    <row r="3511" spans="1:12" ht="12.75" customHeight="1">
      <c r="A3511" s="380"/>
      <c r="D3511" s="344" t="s">
        <v>758</v>
      </c>
      <c r="F3511" s="356"/>
      <c r="G3511" s="356"/>
      <c r="H3511" s="356"/>
      <c r="I3511" s="356"/>
      <c r="J3511" s="411"/>
      <c r="K3511" s="364"/>
      <c r="L3511" s="362"/>
    </row>
    <row r="3512" spans="1:12" ht="12.75" customHeight="1">
      <c r="A3512" s="380"/>
      <c r="E3512" s="391"/>
      <c r="F3512" s="356"/>
      <c r="G3512" s="356"/>
      <c r="H3512" s="356"/>
      <c r="I3512" s="356"/>
      <c r="J3512" s="411"/>
      <c r="K3512" s="364"/>
      <c r="L3512" s="362"/>
    </row>
    <row r="3513" spans="1:12" ht="12.75" customHeight="1">
      <c r="A3513" s="380"/>
      <c r="C3513" s="343" t="s">
        <v>738</v>
      </c>
      <c r="F3513" s="356"/>
      <c r="G3513" s="356"/>
      <c r="H3513" s="356"/>
      <c r="I3513" s="356"/>
      <c r="K3513" s="364"/>
      <c r="L3513" s="362"/>
    </row>
    <row r="3514" spans="1:12" ht="12.75" customHeight="1">
      <c r="A3514" s="380"/>
      <c r="F3514" s="356"/>
      <c r="G3514" s="356"/>
      <c r="H3514" s="356"/>
      <c r="I3514" s="356"/>
      <c r="K3514" s="364"/>
      <c r="L3514" s="362"/>
    </row>
    <row r="3515" spans="1:12" ht="12.75" customHeight="1">
      <c r="A3515" s="380"/>
      <c r="C3515" s="338" t="s">
        <v>413</v>
      </c>
      <c r="F3515" s="356"/>
      <c r="G3515" s="356"/>
      <c r="H3515" s="356"/>
      <c r="I3515" s="356"/>
      <c r="K3515" s="364"/>
      <c r="L3515" s="362"/>
    </row>
    <row r="3516" spans="1:12" ht="12.75" customHeight="1">
      <c r="A3516" s="380"/>
      <c r="D3516" s="344" t="s">
        <v>743</v>
      </c>
      <c r="E3516" s="345">
        <v>1</v>
      </c>
      <c r="F3516" s="356">
        <f>+F3312</f>
        <v>47.66</v>
      </c>
      <c r="G3516" s="356">
        <v>0.3</v>
      </c>
      <c r="H3516" s="356"/>
      <c r="I3516" s="356"/>
      <c r="J3516" s="391">
        <f>+PRODUCT(E3516:H3516)</f>
        <v>14.297999999999998</v>
      </c>
      <c r="K3516" s="364"/>
      <c r="L3516" s="362"/>
    </row>
    <row r="3517" spans="1:12" ht="12.75" customHeight="1">
      <c r="A3517" s="380"/>
      <c r="D3517" s="393" t="s">
        <v>414</v>
      </c>
      <c r="E3517" s="390"/>
      <c r="F3517" s="260"/>
      <c r="G3517" s="356"/>
      <c r="H3517" s="356"/>
      <c r="I3517" s="356"/>
      <c r="J3517" s="391"/>
      <c r="K3517" s="364"/>
      <c r="L3517" s="362"/>
    </row>
    <row r="3518" spans="1:12" ht="12.75" customHeight="1">
      <c r="A3518" s="380"/>
      <c r="C3518" s="344" t="s">
        <v>735</v>
      </c>
      <c r="F3518" s="356"/>
      <c r="G3518" s="356"/>
      <c r="H3518" s="356"/>
      <c r="I3518" s="356"/>
      <c r="J3518" s="391"/>
      <c r="K3518" s="364"/>
      <c r="L3518" s="362"/>
    </row>
    <row r="3519" spans="1:12" ht="12.75" customHeight="1">
      <c r="A3519" s="380"/>
      <c r="D3519" s="344" t="s">
        <v>744</v>
      </c>
      <c r="E3519" s="345">
        <v>1</v>
      </c>
      <c r="F3519" s="356">
        <f>+F3315</f>
        <v>1.1000000000000001</v>
      </c>
      <c r="G3519" s="356">
        <v>0.3</v>
      </c>
      <c r="H3519" s="356"/>
      <c r="I3519" s="356"/>
      <c r="J3519" s="391">
        <f>+PRODUCT(E3519:I3519)</f>
        <v>0.33</v>
      </c>
      <c r="K3519" s="364"/>
      <c r="L3519" s="362"/>
    </row>
    <row r="3520" spans="1:12" ht="12.75" customHeight="1">
      <c r="A3520" s="380"/>
      <c r="B3520" s="191"/>
      <c r="D3520" s="351"/>
      <c r="E3520" s="376"/>
      <c r="F3520" s="355"/>
      <c r="G3520" s="355"/>
      <c r="H3520" s="355"/>
      <c r="I3520" s="355"/>
      <c r="J3520" s="412"/>
      <c r="K3520" s="424"/>
      <c r="L3520" s="349"/>
    </row>
    <row r="3521" spans="1:12" ht="12.75" customHeight="1">
      <c r="A3521" s="380" t="s">
        <v>466</v>
      </c>
      <c r="B3521" s="685" t="s">
        <v>768</v>
      </c>
      <c r="C3521" s="686"/>
      <c r="D3521" s="687"/>
      <c r="E3521" s="356"/>
      <c r="F3521" s="356"/>
      <c r="G3521" s="356"/>
      <c r="H3521" s="356"/>
      <c r="I3521" s="356"/>
      <c r="J3521" s="356"/>
      <c r="K3521" s="427"/>
      <c r="L3521" s="258"/>
    </row>
    <row r="3522" spans="1:12" ht="12.75" customHeight="1">
      <c r="A3522" s="380" t="s">
        <v>468</v>
      </c>
      <c r="B3522" s="685" t="s">
        <v>769</v>
      </c>
      <c r="C3522" s="686"/>
      <c r="D3522" s="687"/>
      <c r="F3522" s="356"/>
      <c r="G3522" s="356"/>
      <c r="H3522" s="356"/>
      <c r="I3522" s="356"/>
      <c r="J3522" s="411"/>
      <c r="K3522" s="364">
        <f>+J3525+J3677+J3721+J3794++J3823+J3856+J3874+J3903</f>
        <v>1098.4546</v>
      </c>
      <c r="L3522" s="258" t="s">
        <v>16</v>
      </c>
    </row>
    <row r="3523" spans="1:12" ht="12.75" customHeight="1">
      <c r="A3523" s="380"/>
      <c r="D3523" s="344" t="s">
        <v>394</v>
      </c>
      <c r="F3523" s="356"/>
      <c r="G3523" s="356"/>
      <c r="H3523" s="356"/>
      <c r="I3523" s="391"/>
      <c r="J3523" s="411"/>
      <c r="K3523" s="364"/>
      <c r="L3523" s="362"/>
    </row>
    <row r="3524" spans="1:12" ht="12.75" customHeight="1">
      <c r="A3524" s="380"/>
      <c r="F3524" s="356"/>
      <c r="G3524" s="356"/>
      <c r="H3524" s="356"/>
      <c r="I3524" s="391"/>
      <c r="J3524" s="411"/>
      <c r="K3524" s="364"/>
      <c r="L3524" s="362"/>
    </row>
    <row r="3525" spans="1:12" ht="12.75" customHeight="1">
      <c r="A3525" s="380"/>
      <c r="C3525" s="363" t="s">
        <v>599</v>
      </c>
      <c r="F3525" s="356"/>
      <c r="G3525" s="356"/>
      <c r="H3525" s="356"/>
      <c r="I3525" s="391"/>
      <c r="J3525" s="411">
        <f>+J3527+J3593+J3649</f>
        <v>295.6182</v>
      </c>
      <c r="K3525" s="364"/>
      <c r="L3525" s="362"/>
    </row>
    <row r="3526" spans="1:12" ht="12.75" customHeight="1">
      <c r="A3526" s="380"/>
      <c r="C3526" s="352"/>
      <c r="F3526" s="356"/>
      <c r="G3526" s="356"/>
      <c r="H3526" s="356"/>
      <c r="I3526" s="391"/>
      <c r="J3526" s="391"/>
      <c r="K3526" s="364"/>
      <c r="L3526" s="362"/>
    </row>
    <row r="3527" spans="1:12" ht="12.75" customHeight="1">
      <c r="A3527" s="380"/>
      <c r="C3527" s="352" t="s">
        <v>349</v>
      </c>
      <c r="F3527" s="356"/>
      <c r="G3527" s="356"/>
      <c r="H3527" s="356"/>
      <c r="I3527" s="391"/>
      <c r="J3527" s="391">
        <f>+SUM(J3530:J3591)</f>
        <v>83.216500000000039</v>
      </c>
      <c r="K3527" s="364"/>
      <c r="L3527" s="362"/>
    </row>
    <row r="3528" spans="1:12" ht="12.75" customHeight="1">
      <c r="A3528" s="380"/>
      <c r="D3528" s="344" t="s">
        <v>727</v>
      </c>
      <c r="F3528" s="356"/>
      <c r="G3528" s="356"/>
      <c r="H3528" s="356"/>
      <c r="I3528" s="356"/>
      <c r="K3528" s="364"/>
      <c r="L3528" s="362"/>
    </row>
    <row r="3529" spans="1:12" ht="12.75" customHeight="1">
      <c r="A3529" s="380"/>
      <c r="F3529" s="356"/>
      <c r="G3529" s="356"/>
      <c r="H3529" s="356"/>
      <c r="I3529" s="356"/>
      <c r="K3529" s="364"/>
      <c r="L3529" s="362"/>
    </row>
    <row r="3530" spans="1:12" ht="12.75" customHeight="1">
      <c r="A3530" s="380"/>
      <c r="C3530" s="343" t="s">
        <v>728</v>
      </c>
      <c r="F3530" s="356"/>
      <c r="G3530" s="356"/>
      <c r="H3530" s="356"/>
      <c r="I3530" s="356"/>
      <c r="J3530" s="435"/>
      <c r="K3530" s="364"/>
      <c r="L3530" s="362"/>
    </row>
    <row r="3531" spans="1:12" ht="12.75" customHeight="1">
      <c r="A3531" s="380"/>
      <c r="F3531" s="356"/>
      <c r="G3531" s="356"/>
      <c r="H3531" s="356"/>
      <c r="I3531" s="356"/>
      <c r="K3531" s="364"/>
      <c r="L3531" s="362"/>
    </row>
    <row r="3532" spans="1:12" ht="12.75" customHeight="1">
      <c r="A3532" s="380"/>
      <c r="C3532" s="338" t="s">
        <v>413</v>
      </c>
      <c r="F3532" s="356"/>
      <c r="G3532" s="356"/>
      <c r="H3532" s="356"/>
      <c r="I3532" s="356"/>
      <c r="K3532" s="364"/>
      <c r="L3532" s="362"/>
    </row>
    <row r="3533" spans="1:12" ht="12.75" customHeight="1">
      <c r="A3533" s="380"/>
      <c r="D3533" s="344" t="s">
        <v>729</v>
      </c>
      <c r="F3533" s="356">
        <f>+F3141</f>
        <v>15.76</v>
      </c>
      <c r="G3533" s="356"/>
      <c r="H3533" s="356"/>
      <c r="I3533" s="356"/>
      <c r="J3533" s="391"/>
      <c r="K3533" s="364"/>
      <c r="L3533" s="362"/>
    </row>
    <row r="3534" spans="1:12" ht="12.75" customHeight="1">
      <c r="A3534" s="380"/>
      <c r="F3534" s="356"/>
      <c r="G3534" s="356"/>
      <c r="H3534" s="356"/>
      <c r="I3534" s="356"/>
      <c r="J3534" s="391"/>
      <c r="K3534" s="364"/>
      <c r="L3534" s="362"/>
    </row>
    <row r="3535" spans="1:12" ht="12.75" customHeight="1">
      <c r="A3535" s="380"/>
      <c r="D3535" s="344" t="s">
        <v>423</v>
      </c>
      <c r="E3535" s="345">
        <v>1</v>
      </c>
      <c r="F3535" s="356">
        <f>+F3533</f>
        <v>15.76</v>
      </c>
      <c r="G3535" s="356"/>
      <c r="H3535" s="356">
        <v>0.5</v>
      </c>
      <c r="I3535" s="356"/>
      <c r="J3535" s="391">
        <f>+PRODUCT(E3535:H3535)</f>
        <v>7.88</v>
      </c>
      <c r="K3535" s="364"/>
      <c r="L3535" s="362"/>
    </row>
    <row r="3536" spans="1:12" ht="12.75" customHeight="1">
      <c r="A3536" s="380"/>
      <c r="D3536" s="344" t="s">
        <v>424</v>
      </c>
      <c r="E3536" s="345">
        <v>1</v>
      </c>
      <c r="F3536" s="356">
        <f>+F3535</f>
        <v>15.76</v>
      </c>
      <c r="G3536" s="356"/>
      <c r="H3536" s="356">
        <v>0.4</v>
      </c>
      <c r="I3536" s="356"/>
      <c r="J3536" s="391">
        <f>+PRODUCT(E3536:H3536)</f>
        <v>6.3040000000000003</v>
      </c>
      <c r="K3536" s="364"/>
      <c r="L3536" s="362"/>
    </row>
    <row r="3537" spans="1:12" ht="12.75" customHeight="1">
      <c r="A3537" s="380"/>
      <c r="D3537" s="344" t="s">
        <v>770</v>
      </c>
      <c r="E3537" s="345">
        <v>1</v>
      </c>
      <c r="F3537" s="356">
        <f>+F3536</f>
        <v>15.76</v>
      </c>
      <c r="G3537" s="356"/>
      <c r="H3537" s="356">
        <v>0.23</v>
      </c>
      <c r="I3537" s="356"/>
      <c r="J3537" s="391">
        <f>+PRODUCT(E3537:H3537)</f>
        <v>3.6248</v>
      </c>
      <c r="K3537" s="364"/>
      <c r="L3537" s="362"/>
    </row>
    <row r="3538" spans="1:12" ht="12.75" customHeight="1">
      <c r="A3538" s="380"/>
      <c r="F3538" s="356"/>
      <c r="G3538" s="356"/>
      <c r="H3538" s="356"/>
      <c r="I3538" s="356"/>
      <c r="J3538" s="391"/>
      <c r="K3538" s="364"/>
      <c r="L3538" s="362"/>
    </row>
    <row r="3539" spans="1:12" ht="12.75" customHeight="1">
      <c r="A3539" s="380"/>
      <c r="D3539" s="344" t="s">
        <v>771</v>
      </c>
      <c r="F3539" s="356">
        <f>+F3533</f>
        <v>15.76</v>
      </c>
      <c r="G3539" s="356"/>
      <c r="H3539" s="356"/>
      <c r="I3539" s="356"/>
      <c r="J3539" s="391"/>
      <c r="K3539" s="364"/>
      <c r="L3539" s="362"/>
    </row>
    <row r="3540" spans="1:12" ht="12.75" customHeight="1">
      <c r="A3540" s="380"/>
      <c r="F3540" s="356"/>
      <c r="G3540" s="356"/>
      <c r="H3540" s="356"/>
      <c r="I3540" s="356"/>
      <c r="J3540" s="391"/>
      <c r="K3540" s="364"/>
      <c r="L3540" s="362"/>
    </row>
    <row r="3541" spans="1:12" ht="12.75" customHeight="1">
      <c r="A3541" s="380"/>
      <c r="D3541" s="344" t="s">
        <v>425</v>
      </c>
      <c r="E3541" s="345">
        <f>+INT(F3541/5)</f>
        <v>3</v>
      </c>
      <c r="F3541" s="356">
        <f>+F3539</f>
        <v>15.76</v>
      </c>
      <c r="G3541" s="356"/>
      <c r="H3541" s="356"/>
      <c r="I3541" s="356">
        <v>0.1</v>
      </c>
      <c r="J3541" s="391">
        <f>+E3541*I3541</f>
        <v>0.30000000000000004</v>
      </c>
      <c r="K3541" s="364"/>
      <c r="L3541" s="362"/>
    </row>
    <row r="3542" spans="1:12" ht="12.75" customHeight="1">
      <c r="A3542" s="380"/>
      <c r="D3542" s="393" t="s">
        <v>414</v>
      </c>
      <c r="E3542" s="390"/>
      <c r="F3542" s="260"/>
      <c r="G3542" s="356"/>
      <c r="H3542" s="356"/>
      <c r="I3542" s="356"/>
      <c r="J3542" s="391"/>
      <c r="K3542" s="364"/>
      <c r="L3542" s="362"/>
    </row>
    <row r="3543" spans="1:12" ht="12.75" customHeight="1">
      <c r="A3543" s="380"/>
      <c r="C3543" s="338" t="s">
        <v>415</v>
      </c>
      <c r="F3543" s="356"/>
      <c r="G3543" s="356"/>
      <c r="H3543" s="356"/>
      <c r="I3543" s="356"/>
      <c r="K3543" s="364"/>
      <c r="L3543" s="362"/>
    </row>
    <row r="3544" spans="1:12" ht="12.75" customHeight="1">
      <c r="A3544" s="380"/>
      <c r="D3544" s="344" t="s">
        <v>730</v>
      </c>
      <c r="F3544" s="356">
        <f>+F3144</f>
        <v>36.81</v>
      </c>
      <c r="G3544" s="356"/>
      <c r="H3544" s="356"/>
      <c r="I3544" s="356"/>
      <c r="J3544" s="391"/>
      <c r="K3544" s="364"/>
      <c r="L3544" s="362"/>
    </row>
    <row r="3545" spans="1:12" ht="12.75" customHeight="1">
      <c r="A3545" s="380"/>
      <c r="F3545" s="356"/>
      <c r="G3545" s="356"/>
      <c r="H3545" s="356"/>
      <c r="I3545" s="356"/>
      <c r="J3545" s="391"/>
      <c r="K3545" s="364"/>
      <c r="L3545" s="362"/>
    </row>
    <row r="3546" spans="1:12" ht="12.75" customHeight="1">
      <c r="A3546" s="380"/>
      <c r="D3546" s="344" t="s">
        <v>423</v>
      </c>
      <c r="E3546" s="345">
        <v>1</v>
      </c>
      <c r="F3546" s="356">
        <f>+F3544</f>
        <v>36.81</v>
      </c>
      <c r="G3546" s="356"/>
      <c r="H3546" s="356">
        <v>0.5</v>
      </c>
      <c r="I3546" s="356"/>
      <c r="J3546" s="391">
        <f>+PRODUCT(E3546:H3546)</f>
        <v>18.405000000000001</v>
      </c>
      <c r="K3546" s="364"/>
      <c r="L3546" s="362"/>
    </row>
    <row r="3547" spans="1:12" ht="12.75" customHeight="1">
      <c r="A3547" s="380"/>
      <c r="D3547" s="344" t="s">
        <v>424</v>
      </c>
      <c r="E3547" s="345">
        <v>1</v>
      </c>
      <c r="F3547" s="356">
        <f>+F3546</f>
        <v>36.81</v>
      </c>
      <c r="G3547" s="356"/>
      <c r="H3547" s="356">
        <v>0.4</v>
      </c>
      <c r="I3547" s="356"/>
      <c r="J3547" s="391">
        <f>+PRODUCT(E3547:H3547)</f>
        <v>14.724000000000002</v>
      </c>
      <c r="K3547" s="364"/>
      <c r="L3547" s="362"/>
    </row>
    <row r="3548" spans="1:12" ht="12.75" customHeight="1">
      <c r="A3548" s="380"/>
      <c r="D3548" s="344" t="s">
        <v>770</v>
      </c>
      <c r="E3548" s="345">
        <v>1</v>
      </c>
      <c r="F3548" s="356">
        <f>+F3547</f>
        <v>36.81</v>
      </c>
      <c r="G3548" s="356"/>
      <c r="H3548" s="356">
        <v>0.23</v>
      </c>
      <c r="I3548" s="356"/>
      <c r="J3548" s="391">
        <f>+PRODUCT(E3548:H3548)</f>
        <v>8.4663000000000004</v>
      </c>
      <c r="K3548" s="364"/>
      <c r="L3548" s="362"/>
    </row>
    <row r="3549" spans="1:12" ht="12.75" customHeight="1">
      <c r="A3549" s="380"/>
      <c r="F3549" s="356"/>
      <c r="G3549" s="356"/>
      <c r="H3549" s="356"/>
      <c r="I3549" s="356"/>
      <c r="J3549" s="391"/>
      <c r="K3549" s="364"/>
      <c r="L3549" s="362"/>
    </row>
    <row r="3550" spans="1:12" ht="12.75" customHeight="1">
      <c r="A3550" s="380"/>
      <c r="D3550" s="344" t="s">
        <v>771</v>
      </c>
      <c r="F3550" s="356">
        <f>+F3544</f>
        <v>36.81</v>
      </c>
      <c r="G3550" s="356"/>
      <c r="H3550" s="356"/>
      <c r="I3550" s="356"/>
      <c r="J3550" s="391"/>
      <c r="K3550" s="364"/>
      <c r="L3550" s="362"/>
    </row>
    <row r="3551" spans="1:12" ht="12.75" customHeight="1">
      <c r="A3551" s="380"/>
      <c r="F3551" s="356"/>
      <c r="G3551" s="356"/>
      <c r="H3551" s="356"/>
      <c r="I3551" s="356"/>
      <c r="J3551" s="391"/>
      <c r="K3551" s="364"/>
      <c r="L3551" s="362"/>
    </row>
    <row r="3552" spans="1:12" ht="12.75" customHeight="1">
      <c r="A3552" s="380"/>
      <c r="D3552" s="344" t="s">
        <v>425</v>
      </c>
      <c r="E3552" s="345">
        <f>+INT(F3552/5)</f>
        <v>7</v>
      </c>
      <c r="F3552" s="356">
        <f>+F3550</f>
        <v>36.81</v>
      </c>
      <c r="G3552" s="356"/>
      <c r="H3552" s="356"/>
      <c r="I3552" s="356">
        <v>0.1</v>
      </c>
      <c r="J3552" s="391">
        <f>+E3552*I3552</f>
        <v>0.70000000000000007</v>
      </c>
      <c r="K3552" s="364"/>
      <c r="L3552" s="362"/>
    </row>
    <row r="3553" spans="1:12" ht="12.75" customHeight="1">
      <c r="A3553" s="380"/>
      <c r="F3553" s="356"/>
      <c r="G3553" s="356"/>
      <c r="H3553" s="356"/>
      <c r="I3553" s="356"/>
      <c r="J3553" s="391"/>
      <c r="K3553" s="364"/>
      <c r="L3553" s="362"/>
    </row>
    <row r="3554" spans="1:12" ht="12.75" customHeight="1">
      <c r="A3554" s="380"/>
      <c r="C3554" s="344" t="s">
        <v>731</v>
      </c>
      <c r="F3554" s="356"/>
      <c r="G3554" s="356"/>
      <c r="H3554" s="356"/>
      <c r="I3554" s="356"/>
      <c r="J3554" s="391"/>
      <c r="K3554" s="364"/>
      <c r="L3554" s="362"/>
    </row>
    <row r="3555" spans="1:12" ht="12.75" customHeight="1">
      <c r="A3555" s="380"/>
      <c r="D3555" s="368" t="s">
        <v>732</v>
      </c>
      <c r="F3555" s="356">
        <f>+F3147</f>
        <v>5.18</v>
      </c>
      <c r="G3555" s="356"/>
      <c r="H3555" s="356"/>
      <c r="I3555" s="356"/>
      <c r="J3555" s="391"/>
      <c r="K3555" s="364"/>
      <c r="L3555" s="362"/>
    </row>
    <row r="3556" spans="1:12" ht="12.75" customHeight="1">
      <c r="A3556" s="380"/>
      <c r="D3556" s="368"/>
      <c r="F3556" s="356"/>
      <c r="G3556" s="356"/>
      <c r="H3556" s="356"/>
      <c r="I3556" s="356"/>
      <c r="J3556" s="391"/>
      <c r="K3556" s="364"/>
      <c r="L3556" s="362"/>
    </row>
    <row r="3557" spans="1:12" ht="12.75" customHeight="1">
      <c r="A3557" s="380"/>
      <c r="D3557" s="344" t="s">
        <v>426</v>
      </c>
      <c r="F3557" s="356"/>
      <c r="G3557" s="356"/>
      <c r="H3557" s="356"/>
      <c r="I3557" s="356"/>
      <c r="J3557" s="391"/>
      <c r="K3557" s="364"/>
      <c r="L3557" s="362"/>
    </row>
    <row r="3558" spans="1:12" ht="12.75" customHeight="1">
      <c r="A3558" s="380"/>
      <c r="D3558" s="344" t="s">
        <v>424</v>
      </c>
      <c r="E3558" s="345">
        <v>2</v>
      </c>
      <c r="F3558" s="356">
        <f>+F3555</f>
        <v>5.18</v>
      </c>
      <c r="G3558" s="356"/>
      <c r="H3558" s="356">
        <v>0.23</v>
      </c>
      <c r="I3558" s="356"/>
      <c r="J3558" s="391">
        <f>+PRODUCT(E3558:H3558)</f>
        <v>2.3828</v>
      </c>
      <c r="K3558" s="364"/>
      <c r="L3558" s="362"/>
    </row>
    <row r="3559" spans="1:12" ht="12.75" customHeight="1">
      <c r="A3559" s="380"/>
      <c r="D3559" s="344" t="s">
        <v>423</v>
      </c>
      <c r="E3559" s="345">
        <v>2</v>
      </c>
      <c r="F3559" s="356">
        <f>+F3555</f>
        <v>5.18</v>
      </c>
      <c r="G3559" s="356"/>
      <c r="H3559" s="356">
        <v>0.33</v>
      </c>
      <c r="I3559" s="356"/>
      <c r="J3559" s="391">
        <f>+PRODUCT(E3559:H3559)</f>
        <v>3.4188000000000001</v>
      </c>
      <c r="K3559" s="364"/>
      <c r="L3559" s="362"/>
    </row>
    <row r="3560" spans="1:12" ht="12.75" customHeight="1">
      <c r="A3560" s="380"/>
      <c r="F3560" s="356"/>
      <c r="G3560" s="356"/>
      <c r="H3560" s="356"/>
      <c r="I3560" s="356"/>
      <c r="J3560" s="391"/>
      <c r="K3560" s="364"/>
      <c r="L3560" s="362"/>
    </row>
    <row r="3561" spans="1:12" ht="12.75" customHeight="1">
      <c r="A3561" s="380" t="s">
        <v>429</v>
      </c>
      <c r="D3561" s="344" t="s">
        <v>427</v>
      </c>
      <c r="F3561" s="356">
        <f>+F3555</f>
        <v>5.18</v>
      </c>
      <c r="G3561" s="356"/>
      <c r="H3561" s="356"/>
      <c r="I3561" s="356"/>
      <c r="J3561" s="391"/>
      <c r="K3561" s="364"/>
      <c r="L3561" s="362"/>
    </row>
    <row r="3562" spans="1:12" ht="12.75" customHeight="1">
      <c r="A3562" s="380"/>
      <c r="D3562" s="344" t="s">
        <v>425</v>
      </c>
      <c r="E3562" s="345">
        <f>+INT(F3562/5)</f>
        <v>1</v>
      </c>
      <c r="F3562" s="356">
        <f>+F3561</f>
        <v>5.18</v>
      </c>
      <c r="G3562" s="356"/>
      <c r="H3562" s="356"/>
      <c r="I3562" s="356">
        <v>0.09</v>
      </c>
      <c r="J3562" s="391">
        <f>+E3562*I3562</f>
        <v>0.09</v>
      </c>
      <c r="K3562" s="364"/>
      <c r="L3562" s="362"/>
    </row>
    <row r="3563" spans="1:12" ht="12.75" customHeight="1">
      <c r="A3563" s="380"/>
      <c r="F3563" s="356"/>
      <c r="G3563" s="356"/>
      <c r="H3563" s="356"/>
      <c r="I3563" s="356"/>
      <c r="J3563" s="391"/>
      <c r="K3563" s="364"/>
      <c r="L3563" s="362"/>
    </row>
    <row r="3564" spans="1:12" ht="12.75" customHeight="1">
      <c r="A3564" s="380"/>
      <c r="D3564" s="368" t="s">
        <v>733</v>
      </c>
      <c r="F3564" s="356">
        <f>+F3148</f>
        <v>6.93</v>
      </c>
      <c r="G3564" s="356"/>
      <c r="H3564" s="356"/>
      <c r="I3564" s="356"/>
      <c r="J3564" s="391"/>
      <c r="K3564" s="364"/>
      <c r="L3564" s="362"/>
    </row>
    <row r="3565" spans="1:12" ht="12.75" customHeight="1">
      <c r="A3565" s="380"/>
      <c r="F3565" s="356"/>
      <c r="G3565" s="356"/>
      <c r="H3565" s="356"/>
      <c r="I3565" s="356"/>
      <c r="J3565" s="391"/>
      <c r="K3565" s="364"/>
      <c r="L3565" s="362"/>
    </row>
    <row r="3566" spans="1:12" ht="12.75" customHeight="1">
      <c r="A3566" s="380"/>
      <c r="D3566" s="344" t="s">
        <v>426</v>
      </c>
      <c r="F3566" s="356"/>
      <c r="G3566" s="356"/>
      <c r="H3566" s="356"/>
      <c r="I3566" s="356"/>
      <c r="J3566" s="391"/>
      <c r="K3566" s="364"/>
      <c r="L3566" s="362"/>
    </row>
    <row r="3567" spans="1:12" ht="12.75" customHeight="1">
      <c r="A3567" s="380"/>
      <c r="D3567" s="344" t="s">
        <v>424</v>
      </c>
      <c r="E3567" s="345">
        <v>2</v>
      </c>
      <c r="F3567" s="356">
        <f>+F3564</f>
        <v>6.93</v>
      </c>
      <c r="G3567" s="356"/>
      <c r="H3567" s="356">
        <v>0.23</v>
      </c>
      <c r="I3567" s="356"/>
      <c r="J3567" s="391">
        <f>+PRODUCT(E3567:H3567)</f>
        <v>3.1878000000000002</v>
      </c>
      <c r="K3567" s="364"/>
      <c r="L3567" s="362"/>
    </row>
    <row r="3568" spans="1:12" ht="12.75" customHeight="1">
      <c r="A3568" s="380"/>
      <c r="D3568" s="344" t="s">
        <v>423</v>
      </c>
      <c r="E3568" s="345">
        <v>2</v>
      </c>
      <c r="F3568" s="356">
        <f>+F3564</f>
        <v>6.93</v>
      </c>
      <c r="G3568" s="356"/>
      <c r="H3568" s="356">
        <v>0.33</v>
      </c>
      <c r="I3568" s="356"/>
      <c r="J3568" s="391">
        <f>+PRODUCT(E3568:H3568)</f>
        <v>4.5738000000000003</v>
      </c>
      <c r="K3568" s="364"/>
      <c r="L3568" s="362"/>
    </row>
    <row r="3569" spans="1:12" ht="12.75" customHeight="1">
      <c r="A3569" s="380"/>
      <c r="F3569" s="356"/>
      <c r="G3569" s="356"/>
      <c r="H3569" s="356"/>
      <c r="I3569" s="356"/>
      <c r="J3569" s="391"/>
      <c r="K3569" s="364"/>
      <c r="L3569" s="362"/>
    </row>
    <row r="3570" spans="1:12" ht="12.75" customHeight="1">
      <c r="A3570" s="380"/>
      <c r="D3570" s="344" t="s">
        <v>427</v>
      </c>
      <c r="F3570" s="356">
        <f>+F3564</f>
        <v>6.93</v>
      </c>
      <c r="G3570" s="356"/>
      <c r="H3570" s="356"/>
      <c r="I3570" s="356"/>
      <c r="J3570" s="391"/>
      <c r="K3570" s="364"/>
      <c r="L3570" s="362"/>
    </row>
    <row r="3571" spans="1:12" ht="12.75" customHeight="1">
      <c r="A3571" s="380"/>
      <c r="D3571" s="344" t="s">
        <v>425</v>
      </c>
      <c r="E3571" s="345">
        <f>+INT(F3571/5)</f>
        <v>1</v>
      </c>
      <c r="F3571" s="356">
        <f>+F3570</f>
        <v>6.93</v>
      </c>
      <c r="G3571" s="356"/>
      <c r="H3571" s="356"/>
      <c r="I3571" s="356">
        <v>0.09</v>
      </c>
      <c r="J3571" s="391">
        <f>+E3571*I3571</f>
        <v>0.09</v>
      </c>
      <c r="K3571" s="364"/>
      <c r="L3571" s="362"/>
    </row>
    <row r="3572" spans="1:12" ht="12.75" customHeight="1">
      <c r="A3572" s="380"/>
      <c r="F3572" s="356"/>
      <c r="G3572" s="356"/>
      <c r="H3572" s="356"/>
      <c r="I3572" s="356"/>
      <c r="J3572" s="391"/>
      <c r="K3572" s="364"/>
      <c r="L3572" s="362"/>
    </row>
    <row r="3573" spans="1:12" ht="12.75" customHeight="1">
      <c r="A3573" s="380"/>
      <c r="D3573" s="368" t="s">
        <v>734</v>
      </c>
      <c r="F3573" s="356">
        <f>+F3149</f>
        <v>6.16</v>
      </c>
      <c r="G3573" s="356"/>
      <c r="H3573" s="356"/>
      <c r="I3573" s="356"/>
      <c r="J3573" s="391"/>
      <c r="K3573" s="364"/>
      <c r="L3573" s="362"/>
    </row>
    <row r="3574" spans="1:12" ht="12.75" customHeight="1">
      <c r="A3574" s="380"/>
      <c r="D3574" s="368"/>
      <c r="F3574" s="356"/>
      <c r="G3574" s="356"/>
      <c r="H3574" s="356"/>
      <c r="I3574" s="356"/>
      <c r="J3574" s="391"/>
      <c r="K3574" s="364"/>
      <c r="L3574" s="362"/>
    </row>
    <row r="3575" spans="1:12" ht="12.75" customHeight="1">
      <c r="A3575" s="380"/>
      <c r="D3575" s="344" t="s">
        <v>426</v>
      </c>
      <c r="F3575" s="356"/>
      <c r="G3575" s="356"/>
      <c r="H3575" s="356"/>
      <c r="I3575" s="356"/>
      <c r="J3575" s="391"/>
      <c r="K3575" s="364"/>
      <c r="L3575" s="362"/>
    </row>
    <row r="3576" spans="1:12" ht="12.75" customHeight="1">
      <c r="A3576" s="380"/>
      <c r="D3576" s="344" t="s">
        <v>424</v>
      </c>
      <c r="E3576" s="345">
        <v>2</v>
      </c>
      <c r="F3576" s="356">
        <f>+F3573</f>
        <v>6.16</v>
      </c>
      <c r="G3576" s="356"/>
      <c r="H3576" s="356">
        <v>0.23</v>
      </c>
      <c r="I3576" s="356"/>
      <c r="J3576" s="391">
        <f>+PRODUCT(E3576:H3576)</f>
        <v>2.8336000000000001</v>
      </c>
      <c r="K3576" s="364"/>
      <c r="L3576" s="362"/>
    </row>
    <row r="3577" spans="1:12" ht="12.75" customHeight="1">
      <c r="A3577" s="380"/>
      <c r="D3577" s="344" t="s">
        <v>423</v>
      </c>
      <c r="E3577" s="345">
        <v>2</v>
      </c>
      <c r="F3577" s="356">
        <f>+F3573</f>
        <v>6.16</v>
      </c>
      <c r="G3577" s="356"/>
      <c r="H3577" s="356">
        <v>0.33</v>
      </c>
      <c r="I3577" s="356"/>
      <c r="J3577" s="391">
        <f>+PRODUCT(E3577:H3577)</f>
        <v>4.0655999999999999</v>
      </c>
      <c r="K3577" s="364"/>
      <c r="L3577" s="362"/>
    </row>
    <row r="3578" spans="1:12" ht="12.75" customHeight="1">
      <c r="A3578" s="380"/>
      <c r="F3578" s="356"/>
      <c r="G3578" s="356"/>
      <c r="H3578" s="356"/>
      <c r="I3578" s="356"/>
      <c r="J3578" s="391"/>
      <c r="K3578" s="364"/>
      <c r="L3578" s="362"/>
    </row>
    <row r="3579" spans="1:12" ht="12.75" customHeight="1">
      <c r="A3579" s="380"/>
      <c r="D3579" s="344" t="s">
        <v>427</v>
      </c>
      <c r="F3579" s="356">
        <f>+F3573</f>
        <v>6.16</v>
      </c>
      <c r="G3579" s="356"/>
      <c r="H3579" s="356"/>
      <c r="I3579" s="356"/>
      <c r="J3579" s="391"/>
      <c r="K3579" s="364"/>
      <c r="L3579" s="362"/>
    </row>
    <row r="3580" spans="1:12" ht="12.75" customHeight="1">
      <c r="A3580" s="380"/>
      <c r="D3580" s="344" t="s">
        <v>425</v>
      </c>
      <c r="E3580" s="345">
        <f>+INT(F3580/5)</f>
        <v>1</v>
      </c>
      <c r="F3580" s="356">
        <f>+F3579</f>
        <v>6.16</v>
      </c>
      <c r="G3580" s="356"/>
      <c r="H3580" s="356"/>
      <c r="I3580" s="356">
        <v>0.09</v>
      </c>
      <c r="J3580" s="391">
        <f>+E3580*I3580</f>
        <v>0.09</v>
      </c>
      <c r="K3580" s="364"/>
      <c r="L3580" s="362"/>
    </row>
    <row r="3581" spans="1:12" ht="12.75" customHeight="1">
      <c r="A3581" s="380"/>
      <c r="F3581" s="356"/>
      <c r="G3581" s="356"/>
      <c r="H3581" s="356"/>
      <c r="I3581" s="356"/>
      <c r="J3581" s="391"/>
      <c r="K3581" s="364"/>
      <c r="L3581" s="362"/>
    </row>
    <row r="3582" spans="1:12" ht="12.75" customHeight="1">
      <c r="A3582" s="380"/>
      <c r="C3582" s="344" t="s">
        <v>735</v>
      </c>
      <c r="F3582" s="356"/>
      <c r="G3582" s="356"/>
      <c r="H3582" s="356"/>
      <c r="I3582" s="356"/>
      <c r="J3582" s="391"/>
      <c r="K3582" s="364"/>
      <c r="L3582" s="362"/>
    </row>
    <row r="3583" spans="1:12" ht="12.75" customHeight="1">
      <c r="A3583" s="380"/>
      <c r="D3583" s="344" t="s">
        <v>736</v>
      </c>
      <c r="F3583" s="356">
        <f>+F3152</f>
        <v>1.1000000000000001</v>
      </c>
      <c r="G3583" s="356"/>
      <c r="H3583" s="356"/>
      <c r="I3583" s="356"/>
      <c r="J3583" s="391"/>
      <c r="K3583" s="364"/>
      <c r="L3583" s="362"/>
    </row>
    <row r="3584" spans="1:12" ht="12.75" customHeight="1">
      <c r="A3584" s="380"/>
      <c r="F3584" s="356"/>
      <c r="G3584" s="356"/>
      <c r="H3584" s="356"/>
      <c r="I3584" s="356"/>
      <c r="J3584" s="391"/>
      <c r="K3584" s="364"/>
      <c r="L3584" s="362"/>
    </row>
    <row r="3585" spans="1:12" ht="12.75" customHeight="1">
      <c r="A3585" s="380"/>
      <c r="D3585" s="344" t="s">
        <v>423</v>
      </c>
      <c r="E3585" s="345">
        <v>1</v>
      </c>
      <c r="F3585" s="356">
        <f>+F3583</f>
        <v>1.1000000000000001</v>
      </c>
      <c r="G3585" s="356">
        <f>+E3152</f>
        <v>2</v>
      </c>
      <c r="H3585" s="356">
        <v>0.33</v>
      </c>
      <c r="I3585" s="356"/>
      <c r="J3585" s="391">
        <f>+PRODUCT(E3585:H3585)</f>
        <v>0.72600000000000009</v>
      </c>
      <c r="K3585" s="364"/>
      <c r="L3585" s="362"/>
    </row>
    <row r="3586" spans="1:12" ht="12.75" customHeight="1">
      <c r="A3586" s="380"/>
      <c r="D3586" s="344" t="s">
        <v>424</v>
      </c>
      <c r="E3586" s="345">
        <v>1</v>
      </c>
      <c r="F3586" s="356">
        <f>+F3585</f>
        <v>1.1000000000000001</v>
      </c>
      <c r="G3586" s="356">
        <f>+G3585</f>
        <v>2</v>
      </c>
      <c r="H3586" s="356">
        <v>0.23</v>
      </c>
      <c r="I3586" s="356"/>
      <c r="J3586" s="391">
        <f>+PRODUCT(E3586:H3586)</f>
        <v>0.50600000000000012</v>
      </c>
      <c r="K3586" s="364"/>
      <c r="L3586" s="362"/>
    </row>
    <row r="3587" spans="1:12" ht="12.75" customHeight="1">
      <c r="A3587" s="380"/>
      <c r="D3587" s="344" t="s">
        <v>770</v>
      </c>
      <c r="E3587" s="345">
        <v>1</v>
      </c>
      <c r="F3587" s="356">
        <f>+F3586</f>
        <v>1.1000000000000001</v>
      </c>
      <c r="G3587" s="356">
        <f>+G3586</f>
        <v>2</v>
      </c>
      <c r="H3587" s="356">
        <v>0.24</v>
      </c>
      <c r="I3587" s="356"/>
      <c r="J3587" s="391">
        <f>+PRODUCT(E3587:H3587)</f>
        <v>0.52800000000000002</v>
      </c>
      <c r="K3587" s="364"/>
      <c r="L3587" s="362"/>
    </row>
    <row r="3588" spans="1:12" ht="12.75" customHeight="1">
      <c r="A3588" s="380"/>
      <c r="F3588" s="356"/>
      <c r="G3588" s="356"/>
      <c r="H3588" s="356"/>
      <c r="I3588" s="356"/>
      <c r="J3588" s="391"/>
      <c r="K3588" s="364"/>
      <c r="L3588" s="362"/>
    </row>
    <row r="3589" spans="1:12" ht="12.75" customHeight="1">
      <c r="A3589" s="380"/>
      <c r="D3589" s="344" t="s">
        <v>771</v>
      </c>
      <c r="F3589" s="356">
        <f>+F3583</f>
        <v>1.1000000000000001</v>
      </c>
      <c r="G3589" s="356"/>
      <c r="H3589" s="356"/>
      <c r="I3589" s="356"/>
      <c r="J3589" s="391"/>
      <c r="K3589" s="364"/>
      <c r="L3589" s="362"/>
    </row>
    <row r="3590" spans="1:12" ht="12.75" customHeight="1">
      <c r="A3590" s="380"/>
      <c r="F3590" s="356"/>
      <c r="G3590" s="356"/>
      <c r="H3590" s="356"/>
      <c r="I3590" s="356"/>
      <c r="J3590" s="391"/>
      <c r="K3590" s="364"/>
      <c r="L3590" s="362"/>
    </row>
    <row r="3591" spans="1:12" ht="12.75" customHeight="1">
      <c r="A3591" s="380"/>
      <c r="D3591" s="344" t="s">
        <v>772</v>
      </c>
      <c r="E3591" s="345">
        <f>+INT(F3591/0.55)</f>
        <v>2</v>
      </c>
      <c r="F3591" s="356">
        <f>+F3589</f>
        <v>1.1000000000000001</v>
      </c>
      <c r="G3591" s="356">
        <f>+G3587</f>
        <v>2</v>
      </c>
      <c r="H3591" s="356"/>
      <c r="I3591" s="356">
        <v>0.08</v>
      </c>
      <c r="J3591" s="391">
        <f>+E3591*I3591*G3591</f>
        <v>0.32</v>
      </c>
      <c r="K3591" s="364"/>
      <c r="L3591" s="362"/>
    </row>
    <row r="3592" spans="1:12" ht="12.75" customHeight="1">
      <c r="A3592" s="380"/>
      <c r="D3592" s="393" t="s">
        <v>414</v>
      </c>
      <c r="E3592" s="390"/>
      <c r="F3592" s="260"/>
      <c r="G3592" s="356"/>
      <c r="H3592" s="356"/>
      <c r="I3592" s="356"/>
      <c r="J3592" s="391"/>
      <c r="K3592" s="364"/>
      <c r="L3592" s="362"/>
    </row>
    <row r="3593" spans="1:12" ht="12.75" customHeight="1">
      <c r="A3593" s="380"/>
      <c r="C3593" s="352" t="s">
        <v>605</v>
      </c>
      <c r="F3593" s="356"/>
      <c r="G3593" s="356"/>
      <c r="H3593" s="356"/>
      <c r="I3593" s="391"/>
      <c r="J3593" s="391">
        <f>+SUM(J3594:J3647)</f>
        <v>80.081800000000015</v>
      </c>
      <c r="K3593" s="364"/>
      <c r="L3593" s="362"/>
    </row>
    <row r="3594" spans="1:12" ht="12.75" customHeight="1">
      <c r="A3594" s="380"/>
      <c r="D3594" s="344" t="s">
        <v>606</v>
      </c>
      <c r="F3594" s="356"/>
      <c r="G3594" s="356"/>
      <c r="H3594" s="356"/>
      <c r="I3594" s="356"/>
      <c r="J3594" s="391"/>
      <c r="K3594" s="364"/>
      <c r="L3594" s="362"/>
    </row>
    <row r="3595" spans="1:12" ht="12.75" customHeight="1">
      <c r="A3595" s="380"/>
      <c r="F3595" s="356"/>
      <c r="G3595" s="356"/>
      <c r="H3595" s="356"/>
      <c r="I3595" s="356"/>
      <c r="J3595" s="391"/>
      <c r="K3595" s="364"/>
      <c r="L3595" s="362"/>
    </row>
    <row r="3596" spans="1:12" ht="12.75" customHeight="1">
      <c r="A3596" s="380"/>
      <c r="C3596" s="343" t="s">
        <v>738</v>
      </c>
      <c r="F3596" s="356"/>
      <c r="G3596" s="356"/>
      <c r="H3596" s="356"/>
      <c r="I3596" s="356"/>
      <c r="K3596" s="364"/>
      <c r="L3596" s="362"/>
    </row>
    <row r="3597" spans="1:12" ht="12.75" customHeight="1">
      <c r="A3597" s="380"/>
      <c r="D3597" s="393" t="s">
        <v>414</v>
      </c>
      <c r="E3597" s="390"/>
      <c r="F3597" s="260"/>
      <c r="G3597" s="356"/>
      <c r="H3597" s="356"/>
      <c r="I3597" s="356"/>
      <c r="J3597" s="391"/>
      <c r="K3597" s="364"/>
      <c r="L3597" s="362"/>
    </row>
    <row r="3598" spans="1:12" ht="12.75" customHeight="1">
      <c r="A3598" s="380"/>
      <c r="C3598" s="338" t="s">
        <v>413</v>
      </c>
      <c r="F3598" s="356"/>
      <c r="G3598" s="356"/>
      <c r="H3598" s="356"/>
      <c r="I3598" s="356"/>
      <c r="K3598" s="364"/>
      <c r="L3598" s="362"/>
    </row>
    <row r="3599" spans="1:12" ht="12.75" customHeight="1">
      <c r="A3599" s="380"/>
      <c r="D3599" s="344" t="s">
        <v>730</v>
      </c>
      <c r="F3599" s="356">
        <f>+F3160</f>
        <v>35.380000000000003</v>
      </c>
      <c r="G3599" s="356"/>
      <c r="H3599" s="356"/>
      <c r="I3599" s="356"/>
      <c r="J3599" s="391"/>
      <c r="K3599" s="364"/>
      <c r="L3599" s="362"/>
    </row>
    <row r="3600" spans="1:12" ht="12.75" customHeight="1">
      <c r="A3600" s="380"/>
      <c r="F3600" s="356"/>
      <c r="G3600" s="356"/>
      <c r="H3600" s="356"/>
      <c r="I3600" s="356"/>
      <c r="J3600" s="391"/>
      <c r="K3600" s="364"/>
      <c r="L3600" s="362"/>
    </row>
    <row r="3601" spans="1:12" ht="12.75" customHeight="1">
      <c r="A3601" s="380"/>
      <c r="F3601" s="356"/>
      <c r="G3601" s="356"/>
      <c r="H3601" s="356"/>
      <c r="I3601" s="356"/>
      <c r="J3601" s="391"/>
      <c r="K3601" s="364"/>
      <c r="L3601" s="362"/>
    </row>
    <row r="3602" spans="1:12" ht="12.75" customHeight="1">
      <c r="A3602" s="380"/>
      <c r="D3602" s="344" t="s">
        <v>423</v>
      </c>
      <c r="E3602" s="345">
        <v>1</v>
      </c>
      <c r="F3602" s="356">
        <f>+F3599</f>
        <v>35.380000000000003</v>
      </c>
      <c r="G3602" s="356"/>
      <c r="H3602" s="356">
        <v>0.5</v>
      </c>
      <c r="I3602" s="356"/>
      <c r="J3602" s="391">
        <f>+PRODUCT(E3602:H3602)</f>
        <v>17.690000000000001</v>
      </c>
      <c r="K3602" s="364"/>
      <c r="L3602" s="362"/>
    </row>
    <row r="3603" spans="1:12" ht="12.75" customHeight="1">
      <c r="A3603" s="380"/>
      <c r="D3603" s="344" t="s">
        <v>424</v>
      </c>
      <c r="E3603" s="345">
        <v>1</v>
      </c>
      <c r="F3603" s="356">
        <f>+F3602</f>
        <v>35.380000000000003</v>
      </c>
      <c r="G3603" s="356"/>
      <c r="H3603" s="356">
        <v>0.4</v>
      </c>
      <c r="I3603" s="356"/>
      <c r="J3603" s="391">
        <f>+PRODUCT(E3603:H3603)</f>
        <v>14.152000000000001</v>
      </c>
      <c r="K3603" s="364"/>
      <c r="L3603" s="362"/>
    </row>
    <row r="3604" spans="1:12" ht="12.75" customHeight="1">
      <c r="A3604" s="380"/>
      <c r="D3604" s="344" t="s">
        <v>770</v>
      </c>
      <c r="E3604" s="345">
        <v>1</v>
      </c>
      <c r="F3604" s="356">
        <f>+F3603</f>
        <v>35.380000000000003</v>
      </c>
      <c r="G3604" s="356"/>
      <c r="H3604" s="356">
        <v>0.23</v>
      </c>
      <c r="I3604" s="356"/>
      <c r="J3604" s="391">
        <f>+PRODUCT(E3604:H3604)</f>
        <v>8.1374000000000013</v>
      </c>
      <c r="K3604" s="364"/>
      <c r="L3604" s="362"/>
    </row>
    <row r="3605" spans="1:12" ht="12.75" customHeight="1">
      <c r="A3605" s="380"/>
      <c r="F3605" s="356"/>
      <c r="G3605" s="356"/>
      <c r="H3605" s="356"/>
      <c r="I3605" s="356"/>
      <c r="J3605" s="391"/>
      <c r="K3605" s="364"/>
      <c r="L3605" s="362"/>
    </row>
    <row r="3606" spans="1:12" ht="12.75" customHeight="1">
      <c r="A3606" s="380"/>
      <c r="D3606" s="344" t="s">
        <v>771</v>
      </c>
      <c r="F3606" s="356">
        <f>+F3599</f>
        <v>35.380000000000003</v>
      </c>
      <c r="G3606" s="356"/>
      <c r="H3606" s="356"/>
      <c r="I3606" s="356"/>
      <c r="J3606" s="391"/>
      <c r="K3606" s="364"/>
      <c r="L3606" s="362"/>
    </row>
    <row r="3607" spans="1:12" ht="12.75" customHeight="1">
      <c r="A3607" s="380"/>
      <c r="F3607" s="356"/>
      <c r="G3607" s="356"/>
      <c r="H3607" s="356"/>
      <c r="I3607" s="356"/>
      <c r="J3607" s="391"/>
      <c r="K3607" s="364"/>
      <c r="L3607" s="362"/>
    </row>
    <row r="3608" spans="1:12" ht="12.75" customHeight="1">
      <c r="A3608" s="380"/>
      <c r="D3608" s="344" t="s">
        <v>425</v>
      </c>
      <c r="E3608" s="345">
        <f>+INT(F3608/5)</f>
        <v>7</v>
      </c>
      <c r="F3608" s="356">
        <f>+F3606</f>
        <v>35.380000000000003</v>
      </c>
      <c r="G3608" s="356"/>
      <c r="H3608" s="356"/>
      <c r="I3608" s="356">
        <v>0.1</v>
      </c>
      <c r="J3608" s="391">
        <f>+E3608*I3608</f>
        <v>0.70000000000000007</v>
      </c>
      <c r="K3608" s="364"/>
      <c r="L3608" s="362"/>
    </row>
    <row r="3609" spans="1:12" ht="12.75" customHeight="1">
      <c r="A3609" s="380"/>
      <c r="D3609" s="393" t="s">
        <v>414</v>
      </c>
      <c r="E3609" s="390"/>
      <c r="F3609" s="260"/>
      <c r="G3609" s="356"/>
      <c r="H3609" s="356"/>
      <c r="I3609" s="356"/>
      <c r="J3609" s="391"/>
      <c r="K3609" s="364"/>
      <c r="L3609" s="362"/>
    </row>
    <row r="3610" spans="1:12" ht="12.75" customHeight="1">
      <c r="A3610" s="380"/>
      <c r="C3610" s="344" t="s">
        <v>731</v>
      </c>
      <c r="F3610" s="356"/>
      <c r="G3610" s="356"/>
      <c r="H3610" s="356"/>
      <c r="I3610" s="356"/>
      <c r="J3610" s="391"/>
      <c r="K3610" s="364"/>
      <c r="L3610" s="362"/>
    </row>
    <row r="3611" spans="1:12" ht="12.75" customHeight="1">
      <c r="A3611" s="380"/>
      <c r="D3611" s="344" t="s">
        <v>739</v>
      </c>
      <c r="F3611" s="356">
        <f>+F3163</f>
        <v>11.76</v>
      </c>
      <c r="G3611" s="356"/>
      <c r="H3611" s="356"/>
      <c r="I3611" s="356"/>
      <c r="J3611" s="391"/>
      <c r="K3611" s="364"/>
      <c r="L3611" s="362"/>
    </row>
    <row r="3612" spans="1:12" ht="12.75" customHeight="1">
      <c r="A3612" s="380"/>
      <c r="F3612" s="356"/>
      <c r="G3612" s="356"/>
      <c r="H3612" s="356"/>
      <c r="I3612" s="356"/>
      <c r="J3612" s="391"/>
      <c r="K3612" s="364"/>
      <c r="L3612" s="362"/>
    </row>
    <row r="3613" spans="1:12" ht="12.75" customHeight="1">
      <c r="A3613" s="380"/>
      <c r="D3613" s="344" t="s">
        <v>426</v>
      </c>
      <c r="F3613" s="356"/>
      <c r="G3613" s="356"/>
      <c r="H3613" s="356"/>
      <c r="I3613" s="356"/>
      <c r="J3613" s="391"/>
      <c r="K3613" s="364"/>
      <c r="L3613" s="362"/>
    </row>
    <row r="3614" spans="1:12" ht="12.75" customHeight="1">
      <c r="A3614" s="380"/>
      <c r="D3614" s="344" t="s">
        <v>424</v>
      </c>
      <c r="E3614" s="345">
        <v>2</v>
      </c>
      <c r="F3614" s="356">
        <f>+F3611</f>
        <v>11.76</v>
      </c>
      <c r="G3614" s="356"/>
      <c r="H3614" s="356">
        <v>0.23</v>
      </c>
      <c r="I3614" s="356"/>
      <c r="J3614" s="391">
        <f>+PRODUCT(E3614:H3614)</f>
        <v>5.4096000000000002</v>
      </c>
      <c r="K3614" s="364"/>
      <c r="L3614" s="362"/>
    </row>
    <row r="3615" spans="1:12" ht="12.75" customHeight="1">
      <c r="A3615" s="380"/>
      <c r="D3615" s="344" t="s">
        <v>423</v>
      </c>
      <c r="E3615" s="345">
        <v>2</v>
      </c>
      <c r="F3615" s="356">
        <f>+F3611</f>
        <v>11.76</v>
      </c>
      <c r="G3615" s="356"/>
      <c r="H3615" s="356">
        <v>0.33</v>
      </c>
      <c r="I3615" s="356"/>
      <c r="J3615" s="391">
        <f>+PRODUCT(E3615:H3615)</f>
        <v>7.7616000000000005</v>
      </c>
      <c r="K3615" s="364"/>
      <c r="L3615" s="362"/>
    </row>
    <row r="3616" spans="1:12" ht="12.75" customHeight="1">
      <c r="A3616" s="380"/>
      <c r="F3616" s="356"/>
      <c r="G3616" s="356"/>
      <c r="H3616" s="356"/>
      <c r="I3616" s="356"/>
      <c r="J3616" s="391"/>
      <c r="K3616" s="364"/>
      <c r="L3616" s="362"/>
    </row>
    <row r="3617" spans="1:12" ht="12.75" customHeight="1">
      <c r="A3617" s="380" t="s">
        <v>429</v>
      </c>
      <c r="D3617" s="344" t="s">
        <v>427</v>
      </c>
      <c r="F3617" s="356">
        <f>+F3611</f>
        <v>11.76</v>
      </c>
      <c r="G3617" s="356"/>
      <c r="H3617" s="356"/>
      <c r="I3617" s="356"/>
      <c r="J3617" s="391"/>
      <c r="K3617" s="364"/>
      <c r="L3617" s="362"/>
    </row>
    <row r="3618" spans="1:12" ht="12.75" customHeight="1">
      <c r="A3618" s="380"/>
      <c r="D3618" s="344" t="s">
        <v>425</v>
      </c>
      <c r="E3618" s="345">
        <f>+INT(F3618/5)</f>
        <v>2</v>
      </c>
      <c r="F3618" s="356">
        <f>+F3617</f>
        <v>11.76</v>
      </c>
      <c r="G3618" s="356"/>
      <c r="H3618" s="356"/>
      <c r="I3618" s="356">
        <v>0.09</v>
      </c>
      <c r="J3618" s="391">
        <f>+E3618*I3618</f>
        <v>0.18</v>
      </c>
      <c r="K3618" s="364"/>
      <c r="L3618" s="362"/>
    </row>
    <row r="3619" spans="1:12" ht="12.75" customHeight="1">
      <c r="A3619" s="380"/>
      <c r="F3619" s="356"/>
      <c r="G3619" s="356"/>
      <c r="H3619" s="356"/>
      <c r="I3619" s="356"/>
      <c r="J3619" s="391"/>
      <c r="K3619" s="364"/>
      <c r="L3619" s="362"/>
    </row>
    <row r="3620" spans="1:12" ht="12.75" customHeight="1">
      <c r="A3620" s="380"/>
      <c r="D3620" s="344" t="s">
        <v>740</v>
      </c>
      <c r="F3620" s="356">
        <f>+F3164</f>
        <v>11.25</v>
      </c>
      <c r="G3620" s="356"/>
      <c r="H3620" s="356"/>
      <c r="I3620" s="356"/>
      <c r="J3620" s="391"/>
      <c r="K3620" s="364"/>
      <c r="L3620" s="362"/>
    </row>
    <row r="3621" spans="1:12" ht="12.75" customHeight="1">
      <c r="A3621" s="380"/>
      <c r="F3621" s="356"/>
      <c r="G3621" s="356"/>
      <c r="H3621" s="356"/>
      <c r="I3621" s="356"/>
      <c r="J3621" s="391"/>
      <c r="K3621" s="364"/>
      <c r="L3621" s="362"/>
    </row>
    <row r="3622" spans="1:12" ht="12.75" customHeight="1">
      <c r="A3622" s="380"/>
      <c r="D3622" s="344" t="s">
        <v>426</v>
      </c>
      <c r="F3622" s="356"/>
      <c r="G3622" s="356"/>
      <c r="H3622" s="356"/>
      <c r="I3622" s="356"/>
      <c r="J3622" s="391"/>
      <c r="K3622" s="364"/>
      <c r="L3622" s="362"/>
    </row>
    <row r="3623" spans="1:12" ht="12.75" customHeight="1">
      <c r="A3623" s="380"/>
      <c r="D3623" s="344" t="s">
        <v>424</v>
      </c>
      <c r="E3623" s="345">
        <v>2</v>
      </c>
      <c r="F3623" s="356">
        <f>+F3620</f>
        <v>11.25</v>
      </c>
      <c r="G3623" s="356"/>
      <c r="H3623" s="356">
        <v>0.23</v>
      </c>
      <c r="I3623" s="356"/>
      <c r="J3623" s="391">
        <f>+PRODUCT(E3623:H3623)</f>
        <v>5.1749999999999998</v>
      </c>
      <c r="K3623" s="364"/>
      <c r="L3623" s="362"/>
    </row>
    <row r="3624" spans="1:12" ht="12.75" customHeight="1">
      <c r="A3624" s="380"/>
      <c r="D3624" s="344" t="s">
        <v>423</v>
      </c>
      <c r="E3624" s="345">
        <v>2</v>
      </c>
      <c r="F3624" s="356">
        <f>+F3620</f>
        <v>11.25</v>
      </c>
      <c r="G3624" s="356"/>
      <c r="H3624" s="356">
        <v>0.33</v>
      </c>
      <c r="I3624" s="356"/>
      <c r="J3624" s="391">
        <f>+PRODUCT(E3624:H3624)</f>
        <v>7.4250000000000007</v>
      </c>
      <c r="K3624" s="364"/>
      <c r="L3624" s="362"/>
    </row>
    <row r="3625" spans="1:12" ht="12.75" customHeight="1">
      <c r="A3625" s="380"/>
      <c r="F3625" s="356"/>
      <c r="G3625" s="356"/>
      <c r="H3625" s="356"/>
      <c r="I3625" s="356"/>
      <c r="J3625" s="391"/>
      <c r="K3625" s="364"/>
      <c r="L3625" s="362"/>
    </row>
    <row r="3626" spans="1:12" ht="12.75" customHeight="1">
      <c r="A3626" s="380" t="s">
        <v>429</v>
      </c>
      <c r="D3626" s="344" t="s">
        <v>427</v>
      </c>
      <c r="F3626" s="356">
        <f>+F3620</f>
        <v>11.25</v>
      </c>
      <c r="G3626" s="356"/>
      <c r="H3626" s="356"/>
      <c r="I3626" s="356"/>
      <c r="J3626" s="391"/>
      <c r="K3626" s="364"/>
      <c r="L3626" s="362"/>
    </row>
    <row r="3627" spans="1:12" ht="12.75" customHeight="1">
      <c r="A3627" s="380"/>
      <c r="D3627" s="344" t="s">
        <v>425</v>
      </c>
      <c r="E3627" s="345">
        <f>+INT(F3627/5)</f>
        <v>2</v>
      </c>
      <c r="F3627" s="356">
        <f>+F3626</f>
        <v>11.25</v>
      </c>
      <c r="G3627" s="356"/>
      <c r="H3627" s="356"/>
      <c r="I3627" s="356">
        <v>0.09</v>
      </c>
      <c r="J3627" s="391">
        <f>+E3627*I3627</f>
        <v>0.18</v>
      </c>
      <c r="K3627" s="364"/>
      <c r="L3627" s="362"/>
    </row>
    <row r="3628" spans="1:12" ht="12.75" customHeight="1">
      <c r="A3628" s="380"/>
      <c r="F3628" s="356"/>
      <c r="G3628" s="356"/>
      <c r="H3628" s="356"/>
      <c r="I3628" s="356"/>
      <c r="J3628" s="391"/>
      <c r="K3628" s="364"/>
      <c r="L3628" s="362"/>
    </row>
    <row r="3629" spans="1:12" ht="12.75" customHeight="1">
      <c r="A3629" s="380"/>
      <c r="D3629" s="344" t="s">
        <v>767</v>
      </c>
      <c r="F3629" s="356">
        <f>+F3165</f>
        <v>10.76</v>
      </c>
      <c r="G3629" s="356"/>
      <c r="H3629" s="356"/>
      <c r="I3629" s="356"/>
      <c r="J3629" s="391"/>
      <c r="K3629" s="364"/>
      <c r="L3629" s="362"/>
    </row>
    <row r="3630" spans="1:12" ht="12.75" customHeight="1">
      <c r="A3630" s="380"/>
      <c r="F3630" s="356"/>
      <c r="G3630" s="356"/>
      <c r="H3630" s="356"/>
      <c r="I3630" s="356"/>
      <c r="J3630" s="391"/>
      <c r="K3630" s="364"/>
      <c r="L3630" s="362"/>
    </row>
    <row r="3631" spans="1:12" ht="12.75" customHeight="1">
      <c r="A3631" s="380"/>
      <c r="D3631" s="344" t="s">
        <v>426</v>
      </c>
      <c r="F3631" s="356"/>
      <c r="G3631" s="356"/>
      <c r="H3631" s="356"/>
      <c r="I3631" s="356"/>
      <c r="J3631" s="391"/>
      <c r="K3631" s="364"/>
      <c r="L3631" s="362"/>
    </row>
    <row r="3632" spans="1:12" ht="12.75" customHeight="1">
      <c r="A3632" s="380"/>
      <c r="D3632" s="344" t="s">
        <v>424</v>
      </c>
      <c r="E3632" s="345">
        <v>2</v>
      </c>
      <c r="F3632" s="356">
        <f>+F3629</f>
        <v>10.76</v>
      </c>
      <c r="G3632" s="356"/>
      <c r="H3632" s="356">
        <v>0.23</v>
      </c>
      <c r="I3632" s="356"/>
      <c r="J3632" s="391">
        <f>+PRODUCT(E3632:H3632)</f>
        <v>4.9496000000000002</v>
      </c>
      <c r="K3632" s="364"/>
      <c r="L3632" s="362"/>
    </row>
    <row r="3633" spans="1:12" ht="12.75" customHeight="1">
      <c r="A3633" s="380"/>
      <c r="D3633" s="344" t="s">
        <v>423</v>
      </c>
      <c r="E3633" s="345">
        <v>2</v>
      </c>
      <c r="F3633" s="356">
        <f>+F3629</f>
        <v>10.76</v>
      </c>
      <c r="G3633" s="356"/>
      <c r="H3633" s="356">
        <v>0.33</v>
      </c>
      <c r="I3633" s="356"/>
      <c r="J3633" s="391">
        <f>+PRODUCT(E3633:H3633)</f>
        <v>7.1016000000000004</v>
      </c>
      <c r="K3633" s="364"/>
      <c r="L3633" s="362"/>
    </row>
    <row r="3634" spans="1:12" ht="12.75" customHeight="1">
      <c r="A3634" s="380"/>
      <c r="F3634" s="356"/>
      <c r="G3634" s="356"/>
      <c r="H3634" s="356"/>
      <c r="I3634" s="356"/>
      <c r="J3634" s="391"/>
      <c r="K3634" s="364"/>
      <c r="L3634" s="362"/>
    </row>
    <row r="3635" spans="1:12" ht="12.75" customHeight="1">
      <c r="A3635" s="380" t="s">
        <v>429</v>
      </c>
      <c r="D3635" s="344" t="s">
        <v>427</v>
      </c>
      <c r="F3635" s="356">
        <f>+F3629</f>
        <v>10.76</v>
      </c>
      <c r="G3635" s="356"/>
      <c r="H3635" s="356"/>
      <c r="I3635" s="356"/>
      <c r="J3635" s="391"/>
      <c r="K3635" s="364"/>
      <c r="L3635" s="362"/>
    </row>
    <row r="3636" spans="1:12" ht="12.75" customHeight="1">
      <c r="A3636" s="380"/>
      <c r="D3636" s="344" t="s">
        <v>425</v>
      </c>
      <c r="E3636" s="345">
        <f>+INT(F3636/5)</f>
        <v>2</v>
      </c>
      <c r="F3636" s="356">
        <f>+F3635</f>
        <v>10.76</v>
      </c>
      <c r="G3636" s="356"/>
      <c r="H3636" s="356"/>
      <c r="I3636" s="356">
        <v>0.09</v>
      </c>
      <c r="J3636" s="391">
        <f>+E3636*I3636</f>
        <v>0.18</v>
      </c>
      <c r="K3636" s="364"/>
      <c r="L3636" s="362"/>
    </row>
    <row r="3637" spans="1:12" ht="12.75" customHeight="1">
      <c r="A3637" s="380"/>
      <c r="F3637" s="356"/>
      <c r="G3637" s="356"/>
      <c r="H3637" s="356"/>
      <c r="I3637" s="356"/>
      <c r="J3637" s="391"/>
      <c r="K3637" s="364"/>
      <c r="L3637" s="362"/>
    </row>
    <row r="3638" spans="1:12" ht="12.75" customHeight="1">
      <c r="A3638" s="380"/>
      <c r="C3638" s="344" t="s">
        <v>735</v>
      </c>
      <c r="F3638" s="356"/>
      <c r="G3638" s="356"/>
      <c r="H3638" s="356"/>
      <c r="I3638" s="356"/>
      <c r="J3638" s="391"/>
      <c r="K3638" s="364"/>
      <c r="L3638" s="362"/>
    </row>
    <row r="3639" spans="1:12" ht="12.75" customHeight="1">
      <c r="A3639" s="380"/>
      <c r="D3639" s="344" t="s">
        <v>741</v>
      </c>
      <c r="F3639" s="356">
        <f>+F3168</f>
        <v>1.1000000000000001</v>
      </c>
      <c r="G3639" s="356"/>
      <c r="H3639" s="356"/>
      <c r="I3639" s="356"/>
      <c r="J3639" s="391"/>
      <c r="K3639" s="364"/>
      <c r="L3639" s="362"/>
    </row>
    <row r="3640" spans="1:12" ht="12.75" customHeight="1">
      <c r="A3640" s="380"/>
      <c r="F3640" s="356"/>
      <c r="G3640" s="356"/>
      <c r="H3640" s="356"/>
      <c r="I3640" s="356"/>
      <c r="J3640" s="391"/>
      <c r="K3640" s="364"/>
      <c r="L3640" s="362"/>
    </row>
    <row r="3641" spans="1:12" ht="12.75" customHeight="1">
      <c r="A3641" s="380"/>
      <c r="D3641" s="344" t="s">
        <v>423</v>
      </c>
      <c r="E3641" s="345">
        <v>1</v>
      </c>
      <c r="F3641" s="356">
        <f>+F3639</f>
        <v>1.1000000000000001</v>
      </c>
      <c r="G3641" s="356">
        <f>+E3168</f>
        <v>1</v>
      </c>
      <c r="H3641" s="356">
        <v>0.33</v>
      </c>
      <c r="I3641" s="356"/>
      <c r="J3641" s="391">
        <f>+PRODUCT(E3641:H3641)</f>
        <v>0.36300000000000004</v>
      </c>
      <c r="K3641" s="364"/>
      <c r="L3641" s="362"/>
    </row>
    <row r="3642" spans="1:12" ht="12.75" customHeight="1">
      <c r="A3642" s="380"/>
      <c r="D3642" s="344" t="s">
        <v>424</v>
      </c>
      <c r="E3642" s="345">
        <v>1</v>
      </c>
      <c r="F3642" s="356">
        <f>+F3641</f>
        <v>1.1000000000000001</v>
      </c>
      <c r="G3642" s="356">
        <f>+G3641</f>
        <v>1</v>
      </c>
      <c r="H3642" s="356">
        <v>0.23</v>
      </c>
      <c r="I3642" s="356"/>
      <c r="J3642" s="391">
        <f>+PRODUCT(E3642:H3642)</f>
        <v>0.25300000000000006</v>
      </c>
      <c r="K3642" s="364"/>
      <c r="L3642" s="362"/>
    </row>
    <row r="3643" spans="1:12" ht="12.75" customHeight="1">
      <c r="A3643" s="380"/>
      <c r="D3643" s="344" t="s">
        <v>770</v>
      </c>
      <c r="E3643" s="345">
        <v>1</v>
      </c>
      <c r="F3643" s="356">
        <f>+F3642</f>
        <v>1.1000000000000001</v>
      </c>
      <c r="G3643" s="356">
        <f>+G3641</f>
        <v>1</v>
      </c>
      <c r="H3643" s="356">
        <v>0.24</v>
      </c>
      <c r="I3643" s="356"/>
      <c r="J3643" s="391">
        <f>+PRODUCT(E3643:H3643)</f>
        <v>0.26400000000000001</v>
      </c>
      <c r="K3643" s="364"/>
      <c r="L3643" s="362"/>
    </row>
    <row r="3644" spans="1:12" ht="12.75" customHeight="1">
      <c r="A3644" s="380"/>
      <c r="F3644" s="356"/>
      <c r="G3644" s="356"/>
      <c r="H3644" s="356"/>
      <c r="I3644" s="356"/>
      <c r="J3644" s="391"/>
      <c r="K3644" s="364"/>
      <c r="L3644" s="362"/>
    </row>
    <row r="3645" spans="1:12" ht="12.75" customHeight="1">
      <c r="A3645" s="380"/>
      <c r="D3645" s="344" t="s">
        <v>771</v>
      </c>
      <c r="F3645" s="356">
        <f>+F3639</f>
        <v>1.1000000000000001</v>
      </c>
      <c r="G3645" s="356"/>
      <c r="H3645" s="356"/>
      <c r="I3645" s="356"/>
      <c r="J3645" s="391"/>
      <c r="K3645" s="364"/>
      <c r="L3645" s="362"/>
    </row>
    <row r="3646" spans="1:12" ht="12.75" customHeight="1">
      <c r="A3646" s="380"/>
      <c r="F3646" s="356"/>
      <c r="G3646" s="356"/>
      <c r="H3646" s="356"/>
      <c r="I3646" s="356"/>
      <c r="J3646" s="391"/>
      <c r="K3646" s="364"/>
      <c r="L3646" s="362"/>
    </row>
    <row r="3647" spans="1:12" ht="12.75" customHeight="1">
      <c r="A3647" s="380"/>
      <c r="D3647" s="344" t="s">
        <v>772</v>
      </c>
      <c r="E3647" s="345">
        <f>+INT(F3647/0.55)</f>
        <v>2</v>
      </c>
      <c r="F3647" s="356">
        <f>+F3645</f>
        <v>1.1000000000000001</v>
      </c>
      <c r="G3647" s="356">
        <f>+G3641</f>
        <v>1</v>
      </c>
      <c r="H3647" s="356"/>
      <c r="I3647" s="356">
        <v>0.08</v>
      </c>
      <c r="J3647" s="391">
        <f>+E3647*I3647*G3647</f>
        <v>0.16</v>
      </c>
      <c r="K3647" s="364"/>
      <c r="L3647" s="362"/>
    </row>
    <row r="3648" spans="1:12" ht="12.75" customHeight="1">
      <c r="A3648" s="380"/>
      <c r="F3648" s="356"/>
      <c r="G3648" s="356"/>
      <c r="H3648" s="356"/>
      <c r="I3648" s="356"/>
      <c r="J3648" s="391"/>
      <c r="K3648" s="364"/>
      <c r="L3648" s="362"/>
    </row>
    <row r="3649" spans="1:12" ht="12.75" customHeight="1">
      <c r="A3649" s="380"/>
      <c r="C3649" s="352" t="s">
        <v>607</v>
      </c>
      <c r="F3649" s="356"/>
      <c r="G3649" s="356"/>
      <c r="H3649" s="356"/>
      <c r="I3649" s="391"/>
      <c r="J3649" s="391">
        <f>+SUM(J3655:J3675)</f>
        <v>132.31989999999999</v>
      </c>
      <c r="K3649" s="364"/>
      <c r="L3649" s="362"/>
    </row>
    <row r="3650" spans="1:12" ht="12.75" customHeight="1">
      <c r="A3650" s="380"/>
      <c r="D3650" s="344" t="s">
        <v>608</v>
      </c>
      <c r="F3650" s="356"/>
      <c r="G3650" s="356"/>
      <c r="H3650" s="356"/>
      <c r="I3650" s="356"/>
      <c r="J3650" s="391"/>
      <c r="K3650" s="364"/>
      <c r="L3650" s="362"/>
    </row>
    <row r="3651" spans="1:12" ht="12.75" customHeight="1">
      <c r="A3651" s="380"/>
      <c r="F3651" s="356"/>
      <c r="G3651" s="356"/>
      <c r="H3651" s="356"/>
      <c r="I3651" s="356"/>
      <c r="J3651" s="391"/>
      <c r="K3651" s="364"/>
      <c r="L3651" s="362"/>
    </row>
    <row r="3652" spans="1:12" ht="12.75" customHeight="1">
      <c r="A3652" s="380"/>
      <c r="C3652" s="343" t="s">
        <v>738</v>
      </c>
      <c r="F3652" s="356"/>
      <c r="G3652" s="356"/>
      <c r="H3652" s="356"/>
      <c r="I3652" s="356"/>
      <c r="K3652" s="364"/>
      <c r="L3652" s="362"/>
    </row>
    <row r="3653" spans="1:12" ht="12.75" customHeight="1">
      <c r="A3653" s="380"/>
      <c r="F3653" s="356"/>
      <c r="G3653" s="356"/>
      <c r="H3653" s="356"/>
      <c r="I3653" s="356"/>
      <c r="K3653" s="364"/>
      <c r="L3653" s="362"/>
    </row>
    <row r="3654" spans="1:12" ht="12.75" customHeight="1">
      <c r="A3654" s="380"/>
      <c r="C3654" s="338" t="s">
        <v>413</v>
      </c>
      <c r="F3654" s="356"/>
      <c r="G3654" s="356"/>
      <c r="H3654" s="356"/>
      <c r="I3654" s="356"/>
      <c r="K3654" s="364"/>
      <c r="L3654" s="362"/>
    </row>
    <row r="3655" spans="1:12" ht="12.75" customHeight="1">
      <c r="A3655" s="380"/>
      <c r="D3655" s="344" t="s">
        <v>743</v>
      </c>
      <c r="F3655" s="356">
        <f>+F3176</f>
        <v>114.23</v>
      </c>
      <c r="G3655" s="356"/>
      <c r="H3655" s="356"/>
      <c r="I3655" s="356"/>
      <c r="J3655" s="391"/>
      <c r="K3655" s="364"/>
      <c r="L3655" s="362"/>
    </row>
    <row r="3656" spans="1:12" ht="12.75" customHeight="1">
      <c r="A3656" s="380"/>
      <c r="F3656" s="356"/>
      <c r="G3656" s="356"/>
      <c r="H3656" s="356"/>
      <c r="I3656" s="356"/>
      <c r="J3656" s="391"/>
      <c r="K3656" s="364"/>
      <c r="L3656" s="362"/>
    </row>
    <row r="3657" spans="1:12" ht="12.75" customHeight="1">
      <c r="A3657" s="380"/>
      <c r="F3657" s="356"/>
      <c r="G3657" s="356"/>
      <c r="H3657" s="356"/>
      <c r="I3657" s="356"/>
      <c r="J3657" s="391"/>
      <c r="K3657" s="364"/>
      <c r="L3657" s="362"/>
    </row>
    <row r="3658" spans="1:12" ht="12.75" customHeight="1">
      <c r="A3658" s="380"/>
      <c r="D3658" s="344" t="s">
        <v>423</v>
      </c>
      <c r="E3658" s="345">
        <v>1</v>
      </c>
      <c r="F3658" s="356">
        <f>+F3655</f>
        <v>114.23</v>
      </c>
      <c r="G3658" s="356"/>
      <c r="H3658" s="356">
        <v>0.5</v>
      </c>
      <c r="I3658" s="356"/>
      <c r="J3658" s="391">
        <f>+PRODUCT(E3658:H3658)</f>
        <v>57.115000000000002</v>
      </c>
      <c r="K3658" s="364"/>
      <c r="L3658" s="362"/>
    </row>
    <row r="3659" spans="1:12" ht="12.75" customHeight="1">
      <c r="A3659" s="380"/>
      <c r="D3659" s="344" t="s">
        <v>424</v>
      </c>
      <c r="E3659" s="345">
        <v>1</v>
      </c>
      <c r="F3659" s="356">
        <f>+F3658</f>
        <v>114.23</v>
      </c>
      <c r="G3659" s="356"/>
      <c r="H3659" s="356">
        <v>0.4</v>
      </c>
      <c r="I3659" s="356"/>
      <c r="J3659" s="391">
        <f>+PRODUCT(E3659:H3659)</f>
        <v>45.692000000000007</v>
      </c>
      <c r="K3659" s="364"/>
      <c r="L3659" s="362"/>
    </row>
    <row r="3660" spans="1:12" ht="12.75" customHeight="1">
      <c r="A3660" s="380"/>
      <c r="D3660" s="344" t="s">
        <v>770</v>
      </c>
      <c r="E3660" s="345">
        <v>1</v>
      </c>
      <c r="F3660" s="356">
        <f>+F3659</f>
        <v>114.23</v>
      </c>
      <c r="G3660" s="356"/>
      <c r="H3660" s="356">
        <v>0.23</v>
      </c>
      <c r="I3660" s="356"/>
      <c r="J3660" s="391">
        <f>+PRODUCT(E3660:H3660)</f>
        <v>26.272900000000003</v>
      </c>
      <c r="K3660" s="364"/>
      <c r="L3660" s="362"/>
    </row>
    <row r="3661" spans="1:12" ht="12.75" customHeight="1">
      <c r="A3661" s="380"/>
      <c r="F3661" s="356"/>
      <c r="G3661" s="356"/>
      <c r="H3661" s="356"/>
      <c r="I3661" s="356"/>
      <c r="J3661" s="391"/>
      <c r="K3661" s="364"/>
      <c r="L3661" s="362"/>
    </row>
    <row r="3662" spans="1:12" ht="12.75" customHeight="1">
      <c r="A3662" s="380"/>
      <c r="D3662" s="344" t="s">
        <v>771</v>
      </c>
      <c r="F3662" s="356">
        <f>+F3655</f>
        <v>114.23</v>
      </c>
      <c r="G3662" s="356"/>
      <c r="H3662" s="356"/>
      <c r="I3662" s="356"/>
      <c r="J3662" s="391"/>
      <c r="K3662" s="364"/>
      <c r="L3662" s="362"/>
    </row>
    <row r="3663" spans="1:12" ht="12.75" customHeight="1">
      <c r="A3663" s="380"/>
      <c r="F3663" s="356"/>
      <c r="G3663" s="356"/>
      <c r="H3663" s="356"/>
      <c r="I3663" s="356"/>
      <c r="J3663" s="391"/>
      <c r="K3663" s="364"/>
      <c r="L3663" s="362"/>
    </row>
    <row r="3664" spans="1:12" ht="12.75" customHeight="1">
      <c r="A3664" s="380"/>
      <c r="D3664" s="344" t="s">
        <v>425</v>
      </c>
      <c r="E3664" s="345">
        <f>+INT(F3664/5)</f>
        <v>22</v>
      </c>
      <c r="F3664" s="356">
        <f>+F3662</f>
        <v>114.23</v>
      </c>
      <c r="G3664" s="356"/>
      <c r="H3664" s="356"/>
      <c r="I3664" s="356">
        <v>0.1</v>
      </c>
      <c r="J3664" s="391">
        <f>+E3664*I3664</f>
        <v>2.2000000000000002</v>
      </c>
      <c r="K3664" s="364"/>
      <c r="L3664" s="362"/>
    </row>
    <row r="3665" spans="1:12" ht="12.75" customHeight="1">
      <c r="A3665" s="380"/>
      <c r="D3665" s="393" t="s">
        <v>414</v>
      </c>
      <c r="E3665" s="390"/>
      <c r="F3665" s="260"/>
      <c r="G3665" s="356"/>
      <c r="H3665" s="356"/>
      <c r="I3665" s="356"/>
      <c r="J3665" s="391"/>
      <c r="K3665" s="364"/>
      <c r="L3665" s="362"/>
    </row>
    <row r="3666" spans="1:12" ht="12.75" customHeight="1">
      <c r="A3666" s="380"/>
      <c r="C3666" s="344" t="s">
        <v>735</v>
      </c>
      <c r="F3666" s="356"/>
      <c r="G3666" s="356"/>
      <c r="H3666" s="356"/>
      <c r="I3666" s="356"/>
      <c r="J3666" s="391"/>
      <c r="K3666" s="364"/>
      <c r="L3666" s="362"/>
    </row>
    <row r="3667" spans="1:12" ht="12.75" customHeight="1">
      <c r="A3667" s="380"/>
      <c r="D3667" s="344" t="s">
        <v>744</v>
      </c>
      <c r="F3667" s="356">
        <f>+F3179</f>
        <v>1.1000000000000001</v>
      </c>
      <c r="G3667" s="356"/>
      <c r="H3667" s="356"/>
      <c r="I3667" s="356"/>
      <c r="J3667" s="391"/>
      <c r="K3667" s="364"/>
      <c r="L3667" s="362"/>
    </row>
    <row r="3668" spans="1:12" ht="12.75" customHeight="1">
      <c r="A3668" s="380"/>
      <c r="F3668" s="356"/>
      <c r="G3668" s="356"/>
      <c r="H3668" s="356"/>
      <c r="I3668" s="356"/>
      <c r="J3668" s="391"/>
      <c r="K3668" s="364"/>
      <c r="L3668" s="362"/>
    </row>
    <row r="3669" spans="1:12" ht="12.75" customHeight="1">
      <c r="A3669" s="380"/>
      <c r="D3669" s="344" t="s">
        <v>423</v>
      </c>
      <c r="E3669" s="345">
        <v>1</v>
      </c>
      <c r="F3669" s="356">
        <f>+F3667</f>
        <v>1.1000000000000001</v>
      </c>
      <c r="G3669" s="356">
        <f>+E3179</f>
        <v>1</v>
      </c>
      <c r="H3669" s="356">
        <v>0.33</v>
      </c>
      <c r="I3669" s="356"/>
      <c r="J3669" s="391">
        <f>+PRODUCT(E3669:H3669)</f>
        <v>0.36300000000000004</v>
      </c>
      <c r="K3669" s="364"/>
      <c r="L3669" s="362"/>
    </row>
    <row r="3670" spans="1:12" ht="12.75" customHeight="1">
      <c r="A3670" s="380"/>
      <c r="D3670" s="344" t="s">
        <v>424</v>
      </c>
      <c r="E3670" s="345">
        <v>1</v>
      </c>
      <c r="F3670" s="356">
        <f>+F3669</f>
        <v>1.1000000000000001</v>
      </c>
      <c r="G3670" s="356">
        <f>+G3669</f>
        <v>1</v>
      </c>
      <c r="H3670" s="356">
        <v>0.23</v>
      </c>
      <c r="I3670" s="356"/>
      <c r="J3670" s="391">
        <f>+PRODUCT(E3670:H3670)</f>
        <v>0.25300000000000006</v>
      </c>
      <c r="K3670" s="364"/>
      <c r="L3670" s="362"/>
    </row>
    <row r="3671" spans="1:12" ht="12.75" customHeight="1">
      <c r="A3671" s="380"/>
      <c r="D3671" s="344" t="s">
        <v>770</v>
      </c>
      <c r="E3671" s="345">
        <v>1</v>
      </c>
      <c r="F3671" s="356">
        <f>+F3670</f>
        <v>1.1000000000000001</v>
      </c>
      <c r="G3671" s="356">
        <f>+G3669</f>
        <v>1</v>
      </c>
      <c r="H3671" s="356">
        <v>0.24</v>
      </c>
      <c r="I3671" s="356"/>
      <c r="J3671" s="391">
        <f>+PRODUCT(E3671:H3671)</f>
        <v>0.26400000000000001</v>
      </c>
      <c r="K3671" s="364"/>
      <c r="L3671" s="362"/>
    </row>
    <row r="3672" spans="1:12" ht="12.75" customHeight="1">
      <c r="A3672" s="380"/>
      <c r="F3672" s="356"/>
      <c r="G3672" s="356">
        <f>+G3669</f>
        <v>1</v>
      </c>
      <c r="H3672" s="356"/>
      <c r="I3672" s="356"/>
      <c r="J3672" s="391"/>
      <c r="K3672" s="364"/>
      <c r="L3672" s="362"/>
    </row>
    <row r="3673" spans="1:12" ht="12.75" customHeight="1">
      <c r="A3673" s="380"/>
      <c r="D3673" s="344" t="s">
        <v>771</v>
      </c>
      <c r="F3673" s="356">
        <f>+F3667</f>
        <v>1.1000000000000001</v>
      </c>
      <c r="G3673" s="356"/>
      <c r="H3673" s="356"/>
      <c r="I3673" s="356"/>
      <c r="J3673" s="391"/>
      <c r="K3673" s="364"/>
      <c r="L3673" s="362"/>
    </row>
    <row r="3674" spans="1:12" ht="12.75" customHeight="1">
      <c r="A3674" s="380"/>
      <c r="F3674" s="356"/>
      <c r="G3674" s="356"/>
      <c r="H3674" s="356"/>
      <c r="I3674" s="356"/>
      <c r="J3674" s="391"/>
      <c r="K3674" s="364"/>
      <c r="L3674" s="362"/>
    </row>
    <row r="3675" spans="1:12" ht="12.75" customHeight="1">
      <c r="A3675" s="380"/>
      <c r="D3675" s="344" t="s">
        <v>772</v>
      </c>
      <c r="E3675" s="345">
        <f>+INT(F3675/0.55)</f>
        <v>2</v>
      </c>
      <c r="F3675" s="356">
        <f>+F3673</f>
        <v>1.1000000000000001</v>
      </c>
      <c r="G3675" s="356">
        <f>+G3669</f>
        <v>1</v>
      </c>
      <c r="H3675" s="356"/>
      <c r="I3675" s="356">
        <v>0.08</v>
      </c>
      <c r="J3675" s="391">
        <f>+E3675*I3675*G3675</f>
        <v>0.16</v>
      </c>
      <c r="K3675" s="364"/>
      <c r="L3675" s="362"/>
    </row>
    <row r="3676" spans="1:12" ht="12.75" customHeight="1">
      <c r="A3676" s="380"/>
      <c r="F3676" s="356"/>
      <c r="G3676" s="356"/>
      <c r="H3676" s="356"/>
      <c r="I3676" s="356"/>
      <c r="J3676" s="391"/>
      <c r="K3676" s="364"/>
      <c r="L3676" s="362"/>
    </row>
    <row r="3677" spans="1:12" ht="12.75" customHeight="1">
      <c r="A3677" s="380"/>
      <c r="C3677" s="363" t="s">
        <v>609</v>
      </c>
      <c r="F3677" s="356"/>
      <c r="G3677" s="356"/>
      <c r="H3677" s="356"/>
      <c r="I3677" s="391"/>
      <c r="J3677" s="411">
        <f>+J3679+J3695</f>
        <v>90.2483</v>
      </c>
      <c r="K3677" s="364"/>
      <c r="L3677" s="362"/>
    </row>
    <row r="3678" spans="1:12" ht="12.75" customHeight="1">
      <c r="A3678" s="380"/>
      <c r="C3678" s="363"/>
      <c r="F3678" s="356"/>
      <c r="G3678" s="356"/>
      <c r="H3678" s="356"/>
      <c r="I3678" s="391"/>
      <c r="J3678" s="391"/>
      <c r="K3678" s="364"/>
      <c r="L3678" s="362"/>
    </row>
    <row r="3679" spans="1:12" ht="12.75" customHeight="1">
      <c r="A3679" s="380"/>
      <c r="C3679" s="352" t="s">
        <v>395</v>
      </c>
      <c r="F3679" s="356"/>
      <c r="G3679" s="356"/>
      <c r="H3679" s="356"/>
      <c r="I3679" s="391"/>
      <c r="J3679" s="391">
        <f>+SUM(J3680:J3693)</f>
        <v>44.815199999999997</v>
      </c>
      <c r="K3679" s="364"/>
      <c r="L3679" s="362"/>
    </row>
    <row r="3680" spans="1:12" ht="12.75" customHeight="1">
      <c r="A3680" s="380"/>
      <c r="D3680" s="344" t="s">
        <v>610</v>
      </c>
      <c r="F3680" s="356"/>
      <c r="G3680" s="356"/>
      <c r="H3680" s="356"/>
      <c r="I3680" s="356"/>
      <c r="J3680" s="391"/>
      <c r="K3680" s="364"/>
      <c r="L3680" s="362"/>
    </row>
    <row r="3681" spans="1:12" ht="12.75" customHeight="1">
      <c r="A3681" s="380"/>
      <c r="F3681" s="356"/>
      <c r="G3681" s="356"/>
      <c r="H3681" s="356"/>
      <c r="I3681" s="356"/>
      <c r="J3681" s="391"/>
      <c r="K3681" s="364"/>
      <c r="L3681" s="362"/>
    </row>
    <row r="3682" spans="1:12" ht="12.75" customHeight="1">
      <c r="A3682" s="380"/>
      <c r="C3682" s="343" t="s">
        <v>738</v>
      </c>
      <c r="F3682" s="356"/>
      <c r="G3682" s="356"/>
      <c r="H3682" s="356"/>
      <c r="I3682" s="356"/>
      <c r="K3682" s="364"/>
      <c r="L3682" s="362"/>
    </row>
    <row r="3683" spans="1:12" ht="12.75" customHeight="1">
      <c r="A3683" s="380"/>
      <c r="C3683" s="343"/>
      <c r="F3683" s="356"/>
      <c r="G3683" s="356"/>
      <c r="H3683" s="356"/>
      <c r="I3683" s="356"/>
      <c r="K3683" s="364"/>
      <c r="L3683" s="362"/>
    </row>
    <row r="3684" spans="1:12" ht="12.75" customHeight="1">
      <c r="A3684" s="380"/>
      <c r="C3684" s="338" t="s">
        <v>413</v>
      </c>
      <c r="F3684" s="356"/>
      <c r="G3684" s="356"/>
      <c r="H3684" s="356"/>
      <c r="I3684" s="356"/>
      <c r="K3684" s="364"/>
      <c r="L3684" s="362"/>
    </row>
    <row r="3685" spans="1:12" ht="12.75" customHeight="1">
      <c r="A3685" s="380"/>
      <c r="D3685" s="344" t="s">
        <v>729</v>
      </c>
      <c r="F3685" s="356">
        <f>+F3196</f>
        <v>39.04</v>
      </c>
      <c r="G3685" s="356"/>
      <c r="H3685" s="356"/>
      <c r="I3685" s="356"/>
      <c r="J3685" s="391"/>
      <c r="K3685" s="364"/>
      <c r="L3685" s="362"/>
    </row>
    <row r="3686" spans="1:12" ht="12.75" customHeight="1">
      <c r="A3686" s="380"/>
      <c r="F3686" s="356"/>
      <c r="G3686" s="356"/>
      <c r="H3686" s="356"/>
      <c r="I3686" s="356"/>
      <c r="J3686" s="391"/>
      <c r="K3686" s="364"/>
      <c r="L3686" s="362"/>
    </row>
    <row r="3687" spans="1:12" ht="12.75" customHeight="1">
      <c r="A3687" s="380"/>
      <c r="D3687" s="344" t="s">
        <v>423</v>
      </c>
      <c r="E3687" s="345">
        <v>1</v>
      </c>
      <c r="F3687" s="356">
        <f>+F3685</f>
        <v>39.04</v>
      </c>
      <c r="G3687" s="356"/>
      <c r="H3687" s="356">
        <v>0.5</v>
      </c>
      <c r="I3687" s="356"/>
      <c r="J3687" s="391">
        <f>+PRODUCT(E3687:H3687)</f>
        <v>19.52</v>
      </c>
      <c r="K3687" s="364"/>
      <c r="L3687" s="362"/>
    </row>
    <row r="3688" spans="1:12" ht="12.75" customHeight="1">
      <c r="A3688" s="380"/>
      <c r="D3688" s="344" t="s">
        <v>424</v>
      </c>
      <c r="E3688" s="345">
        <v>1</v>
      </c>
      <c r="F3688" s="356">
        <f>+F3687</f>
        <v>39.04</v>
      </c>
      <c r="G3688" s="356"/>
      <c r="H3688" s="356">
        <v>0.4</v>
      </c>
      <c r="I3688" s="356"/>
      <c r="J3688" s="391">
        <f>+PRODUCT(E3688:H3688)</f>
        <v>15.616</v>
      </c>
      <c r="K3688" s="364"/>
      <c r="L3688" s="362"/>
    </row>
    <row r="3689" spans="1:12" ht="12.75" customHeight="1">
      <c r="A3689" s="380"/>
      <c r="D3689" s="344" t="s">
        <v>770</v>
      </c>
      <c r="E3689" s="345">
        <v>1</v>
      </c>
      <c r="F3689" s="356">
        <f>+F3688</f>
        <v>39.04</v>
      </c>
      <c r="G3689" s="356"/>
      <c r="H3689" s="356">
        <v>0.23</v>
      </c>
      <c r="I3689" s="356"/>
      <c r="J3689" s="391">
        <f>+PRODUCT(E3689:H3689)</f>
        <v>8.9792000000000005</v>
      </c>
      <c r="K3689" s="364"/>
      <c r="L3689" s="362"/>
    </row>
    <row r="3690" spans="1:12" ht="12.75" customHeight="1">
      <c r="A3690" s="380"/>
      <c r="F3690" s="356"/>
      <c r="G3690" s="356"/>
      <c r="H3690" s="356"/>
      <c r="I3690" s="356"/>
      <c r="J3690" s="391"/>
      <c r="K3690" s="364"/>
      <c r="L3690" s="362"/>
    </row>
    <row r="3691" spans="1:12" ht="12.75" customHeight="1">
      <c r="A3691" s="380"/>
      <c r="D3691" s="344" t="s">
        <v>771</v>
      </c>
      <c r="F3691" s="356">
        <f>+F3685</f>
        <v>39.04</v>
      </c>
      <c r="G3691" s="356"/>
      <c r="H3691" s="356"/>
      <c r="I3691" s="356"/>
      <c r="J3691" s="391"/>
      <c r="K3691" s="364"/>
      <c r="L3691" s="362"/>
    </row>
    <row r="3692" spans="1:12" ht="12.75" customHeight="1">
      <c r="A3692" s="380"/>
      <c r="F3692" s="356"/>
      <c r="G3692" s="356"/>
      <c r="H3692" s="356"/>
      <c r="I3692" s="356"/>
      <c r="J3692" s="391"/>
      <c r="K3692" s="364"/>
      <c r="L3692" s="362"/>
    </row>
    <row r="3693" spans="1:12" ht="12.75" customHeight="1">
      <c r="A3693" s="380"/>
      <c r="D3693" s="344" t="s">
        <v>425</v>
      </c>
      <c r="E3693" s="345">
        <f>+INT(F3693/5)</f>
        <v>7</v>
      </c>
      <c r="F3693" s="356">
        <f>+F3691</f>
        <v>39.04</v>
      </c>
      <c r="G3693" s="356"/>
      <c r="H3693" s="356"/>
      <c r="I3693" s="356">
        <v>0.1</v>
      </c>
      <c r="J3693" s="391">
        <f>+E3693*I3693</f>
        <v>0.70000000000000007</v>
      </c>
      <c r="K3693" s="364"/>
      <c r="L3693" s="362"/>
    </row>
    <row r="3694" spans="1:12" ht="12.75" customHeight="1">
      <c r="A3694" s="380"/>
      <c r="D3694" s="393" t="s">
        <v>414</v>
      </c>
      <c r="E3694" s="390"/>
      <c r="F3694" s="260"/>
      <c r="G3694" s="356"/>
      <c r="H3694" s="356"/>
      <c r="I3694" s="356"/>
      <c r="J3694" s="391"/>
      <c r="K3694" s="364"/>
      <c r="L3694" s="362"/>
    </row>
    <row r="3695" spans="1:12" ht="12.75" customHeight="1">
      <c r="A3695" s="380"/>
      <c r="C3695" s="352" t="s">
        <v>605</v>
      </c>
      <c r="F3695" s="356"/>
      <c r="G3695" s="356"/>
      <c r="H3695" s="356"/>
      <c r="I3695" s="391"/>
      <c r="J3695" s="391">
        <f>+SUM(J3696:J3719)</f>
        <v>45.433100000000003</v>
      </c>
      <c r="K3695" s="364"/>
      <c r="L3695" s="362"/>
    </row>
    <row r="3696" spans="1:12" ht="12.75" customHeight="1">
      <c r="A3696" s="380"/>
      <c r="D3696" s="344" t="s">
        <v>451</v>
      </c>
      <c r="F3696" s="356"/>
      <c r="G3696" s="356"/>
      <c r="H3696" s="356"/>
      <c r="I3696" s="356"/>
      <c r="J3696" s="391"/>
      <c r="K3696" s="364"/>
      <c r="L3696" s="362"/>
    </row>
    <row r="3697" spans="1:12" ht="12.75" customHeight="1">
      <c r="A3697" s="380"/>
      <c r="F3697" s="356"/>
      <c r="G3697" s="356"/>
      <c r="H3697" s="356"/>
      <c r="I3697" s="356"/>
      <c r="J3697" s="391"/>
      <c r="K3697" s="364"/>
      <c r="L3697" s="362"/>
    </row>
    <row r="3698" spans="1:12" ht="12.75" customHeight="1">
      <c r="A3698" s="380"/>
      <c r="C3698" s="343" t="s">
        <v>738</v>
      </c>
      <c r="F3698" s="356"/>
      <c r="G3698" s="356"/>
      <c r="H3698" s="356"/>
      <c r="I3698" s="356"/>
      <c r="K3698" s="364"/>
      <c r="L3698" s="362"/>
    </row>
    <row r="3699" spans="1:12" ht="12.75" customHeight="1">
      <c r="A3699" s="380"/>
      <c r="F3699" s="356"/>
      <c r="G3699" s="356"/>
      <c r="H3699" s="356"/>
      <c r="I3699" s="356"/>
      <c r="K3699" s="364"/>
      <c r="L3699" s="362"/>
    </row>
    <row r="3700" spans="1:12" ht="12.75" customHeight="1">
      <c r="A3700" s="380"/>
      <c r="C3700" s="338" t="s">
        <v>413</v>
      </c>
      <c r="F3700" s="356"/>
      <c r="G3700" s="356"/>
      <c r="H3700" s="356"/>
      <c r="I3700" s="356"/>
      <c r="K3700" s="364"/>
      <c r="L3700" s="362"/>
    </row>
    <row r="3701" spans="1:12" ht="12.75" customHeight="1">
      <c r="A3701" s="380"/>
      <c r="D3701" s="344" t="s">
        <v>730</v>
      </c>
      <c r="F3701" s="356">
        <f>+F3204</f>
        <v>30.55</v>
      </c>
      <c r="G3701" s="356"/>
      <c r="H3701" s="356"/>
      <c r="I3701" s="356"/>
      <c r="J3701" s="391"/>
      <c r="K3701" s="364"/>
      <c r="L3701" s="362"/>
    </row>
    <row r="3702" spans="1:12" ht="12.75" customHeight="1">
      <c r="A3702" s="380"/>
      <c r="F3702" s="356"/>
      <c r="G3702" s="356"/>
      <c r="H3702" s="356"/>
      <c r="I3702" s="356"/>
      <c r="J3702" s="391"/>
      <c r="K3702" s="364"/>
      <c r="L3702" s="362"/>
    </row>
    <row r="3703" spans="1:12" ht="12.75" customHeight="1">
      <c r="A3703" s="380"/>
      <c r="D3703" s="344" t="s">
        <v>423</v>
      </c>
      <c r="E3703" s="345">
        <v>1</v>
      </c>
      <c r="F3703" s="356">
        <f>+F3701</f>
        <v>30.55</v>
      </c>
      <c r="G3703" s="356"/>
      <c r="H3703" s="356">
        <v>0.5</v>
      </c>
      <c r="I3703" s="356"/>
      <c r="J3703" s="391">
        <f>+PRODUCT(E3703:H3703)</f>
        <v>15.275</v>
      </c>
      <c r="K3703" s="364"/>
      <c r="L3703" s="362"/>
    </row>
    <row r="3704" spans="1:12" ht="12.75" customHeight="1">
      <c r="A3704" s="380"/>
      <c r="D3704" s="344" t="s">
        <v>424</v>
      </c>
      <c r="E3704" s="345">
        <v>1</v>
      </c>
      <c r="F3704" s="356">
        <f>+F3703</f>
        <v>30.55</v>
      </c>
      <c r="G3704" s="356"/>
      <c r="H3704" s="356">
        <v>0.4</v>
      </c>
      <c r="I3704" s="356"/>
      <c r="J3704" s="391">
        <f>+PRODUCT(E3704:H3704)</f>
        <v>12.22</v>
      </c>
      <c r="K3704" s="364"/>
      <c r="L3704" s="362"/>
    </row>
    <row r="3705" spans="1:12" ht="12.75" customHeight="1">
      <c r="A3705" s="380"/>
      <c r="D3705" s="344" t="s">
        <v>770</v>
      </c>
      <c r="E3705" s="345">
        <v>1</v>
      </c>
      <c r="F3705" s="356">
        <f>+F3704</f>
        <v>30.55</v>
      </c>
      <c r="G3705" s="356"/>
      <c r="H3705" s="356">
        <v>0.23</v>
      </c>
      <c r="I3705" s="356"/>
      <c r="J3705" s="391">
        <f>+PRODUCT(E3705:H3705)</f>
        <v>7.0265000000000004</v>
      </c>
      <c r="K3705" s="364"/>
      <c r="L3705" s="362"/>
    </row>
    <row r="3706" spans="1:12" ht="12.75" customHeight="1">
      <c r="A3706" s="380"/>
      <c r="F3706" s="356"/>
      <c r="G3706" s="356"/>
      <c r="H3706" s="356"/>
      <c r="I3706" s="356"/>
      <c r="J3706" s="391"/>
      <c r="K3706" s="364"/>
      <c r="L3706" s="362"/>
    </row>
    <row r="3707" spans="1:12" ht="12.75" customHeight="1">
      <c r="A3707" s="380"/>
      <c r="D3707" s="344" t="s">
        <v>771</v>
      </c>
      <c r="F3707" s="356">
        <f>+F3701</f>
        <v>30.55</v>
      </c>
      <c r="G3707" s="356"/>
      <c r="H3707" s="356"/>
      <c r="I3707" s="356"/>
      <c r="J3707" s="391"/>
      <c r="K3707" s="364"/>
      <c r="L3707" s="362"/>
    </row>
    <row r="3708" spans="1:12" ht="12.75" customHeight="1">
      <c r="A3708" s="380"/>
      <c r="F3708" s="356"/>
      <c r="G3708" s="356"/>
      <c r="H3708" s="356"/>
      <c r="I3708" s="356"/>
      <c r="J3708" s="391"/>
      <c r="K3708" s="364"/>
      <c r="L3708" s="362"/>
    </row>
    <row r="3709" spans="1:12" ht="12.75" customHeight="1">
      <c r="A3709" s="380"/>
      <c r="D3709" s="344" t="s">
        <v>425</v>
      </c>
      <c r="E3709" s="345">
        <f>+INT(F3709/5)</f>
        <v>6</v>
      </c>
      <c r="F3709" s="356">
        <f>+F3707</f>
        <v>30.55</v>
      </c>
      <c r="G3709" s="356"/>
      <c r="H3709" s="356"/>
      <c r="I3709" s="356">
        <v>0.09</v>
      </c>
      <c r="J3709" s="391">
        <f>+E3709*I3709</f>
        <v>0.54</v>
      </c>
      <c r="K3709" s="364"/>
      <c r="L3709" s="362"/>
    </row>
    <row r="3710" spans="1:12" ht="12.75" customHeight="1">
      <c r="A3710" s="380"/>
      <c r="D3710" s="393" t="s">
        <v>414</v>
      </c>
      <c r="E3710" s="390"/>
      <c r="F3710" s="260"/>
      <c r="G3710" s="356"/>
      <c r="H3710" s="356"/>
      <c r="I3710" s="356"/>
      <c r="J3710" s="391"/>
      <c r="K3710" s="364"/>
      <c r="L3710" s="362"/>
    </row>
    <row r="3711" spans="1:12" ht="12.75" customHeight="1">
      <c r="A3711" s="380"/>
      <c r="C3711" s="344" t="s">
        <v>731</v>
      </c>
      <c r="F3711" s="356"/>
      <c r="G3711" s="356"/>
      <c r="H3711" s="356"/>
      <c r="I3711" s="356"/>
      <c r="J3711" s="391"/>
      <c r="K3711" s="364"/>
      <c r="L3711" s="362"/>
    </row>
    <row r="3712" spans="1:12" ht="12.75" customHeight="1">
      <c r="A3712" s="380"/>
      <c r="D3712" s="344" t="s">
        <v>739</v>
      </c>
      <c r="F3712" s="356">
        <f>+F3207</f>
        <v>9.18</v>
      </c>
      <c r="G3712" s="356"/>
      <c r="H3712" s="356"/>
      <c r="I3712" s="356"/>
      <c r="J3712" s="391"/>
      <c r="K3712" s="364"/>
      <c r="L3712" s="362"/>
    </row>
    <row r="3713" spans="1:12" ht="12.75" customHeight="1">
      <c r="A3713" s="380"/>
      <c r="D3713" s="368"/>
      <c r="F3713" s="356"/>
      <c r="G3713" s="356"/>
      <c r="H3713" s="356"/>
      <c r="I3713" s="356"/>
      <c r="J3713" s="391"/>
      <c r="K3713" s="364"/>
      <c r="L3713" s="362"/>
    </row>
    <row r="3714" spans="1:12" ht="12.75" customHeight="1">
      <c r="A3714" s="380"/>
      <c r="D3714" s="344" t="s">
        <v>426</v>
      </c>
      <c r="F3714" s="356"/>
      <c r="G3714" s="356"/>
      <c r="H3714" s="356"/>
      <c r="I3714" s="356"/>
      <c r="J3714" s="391"/>
      <c r="K3714" s="364"/>
      <c r="L3714" s="362"/>
    </row>
    <row r="3715" spans="1:12" ht="12.75" customHeight="1">
      <c r="A3715" s="380"/>
      <c r="D3715" s="344" t="s">
        <v>424</v>
      </c>
      <c r="E3715" s="345">
        <v>2</v>
      </c>
      <c r="F3715" s="356">
        <f>+F3712</f>
        <v>9.18</v>
      </c>
      <c r="G3715" s="356"/>
      <c r="H3715" s="356">
        <v>0.23</v>
      </c>
      <c r="I3715" s="356"/>
      <c r="J3715" s="391">
        <f>+PRODUCT(E3715:H3715)</f>
        <v>4.2228000000000003</v>
      </c>
      <c r="K3715" s="364"/>
      <c r="L3715" s="362"/>
    </row>
    <row r="3716" spans="1:12" ht="12.75" customHeight="1">
      <c r="A3716" s="380"/>
      <c r="D3716" s="344" t="s">
        <v>423</v>
      </c>
      <c r="E3716" s="345">
        <v>2</v>
      </c>
      <c r="F3716" s="356">
        <f>+F3712</f>
        <v>9.18</v>
      </c>
      <c r="G3716" s="356"/>
      <c r="H3716" s="356">
        <v>0.33</v>
      </c>
      <c r="I3716" s="356"/>
      <c r="J3716" s="391">
        <f>+PRODUCT(E3716:H3716)</f>
        <v>6.0587999999999997</v>
      </c>
      <c r="K3716" s="364"/>
      <c r="L3716" s="362"/>
    </row>
    <row r="3717" spans="1:12" ht="12.75" customHeight="1">
      <c r="A3717" s="380"/>
      <c r="F3717" s="356"/>
      <c r="G3717" s="356"/>
      <c r="H3717" s="356"/>
      <c r="I3717" s="356"/>
      <c r="J3717" s="391"/>
      <c r="K3717" s="364"/>
      <c r="L3717" s="362"/>
    </row>
    <row r="3718" spans="1:12" ht="12.75" customHeight="1">
      <c r="A3718" s="380" t="s">
        <v>429</v>
      </c>
      <c r="D3718" s="344" t="s">
        <v>427</v>
      </c>
      <c r="F3718" s="356">
        <f>+F3712</f>
        <v>9.18</v>
      </c>
      <c r="G3718" s="356"/>
      <c r="H3718" s="356"/>
      <c r="I3718" s="356"/>
      <c r="J3718" s="391"/>
      <c r="K3718" s="364"/>
      <c r="L3718" s="362"/>
    </row>
    <row r="3719" spans="1:12" ht="12.75" customHeight="1">
      <c r="A3719" s="380"/>
      <c r="D3719" s="344" t="s">
        <v>425</v>
      </c>
      <c r="E3719" s="345">
        <f>+INT(F3719/5)</f>
        <v>1</v>
      </c>
      <c r="F3719" s="356">
        <f>+F3718</f>
        <v>9.18</v>
      </c>
      <c r="G3719" s="356"/>
      <c r="H3719" s="356"/>
      <c r="I3719" s="356">
        <v>0.09</v>
      </c>
      <c r="J3719" s="391">
        <f>+E3719*I3719</f>
        <v>0.09</v>
      </c>
      <c r="K3719" s="364"/>
      <c r="L3719" s="362"/>
    </row>
    <row r="3720" spans="1:12" s="458" customFormat="1" ht="12.75" customHeight="1">
      <c r="A3720" s="451"/>
      <c r="B3720" s="452"/>
      <c r="C3720" s="452"/>
      <c r="D3720" s="453"/>
      <c r="E3720" s="454"/>
      <c r="F3720" s="404"/>
      <c r="G3720" s="404"/>
      <c r="H3720" s="404"/>
      <c r="I3720" s="404"/>
      <c r="J3720" s="455"/>
      <c r="K3720" s="456"/>
      <c r="L3720" s="457"/>
    </row>
    <row r="3721" spans="1:12" ht="12.75" customHeight="1">
      <c r="A3721" s="380"/>
      <c r="C3721" s="363" t="s">
        <v>597</v>
      </c>
      <c r="F3721" s="356"/>
      <c r="G3721" s="356"/>
      <c r="H3721" s="356"/>
      <c r="I3721" s="391"/>
      <c r="J3721" s="418">
        <f>+J3723+J3748</f>
        <v>206.19149999999999</v>
      </c>
      <c r="K3721" s="364"/>
      <c r="L3721" s="362"/>
    </row>
    <row r="3722" spans="1:12" ht="12.75" customHeight="1">
      <c r="A3722" s="380"/>
      <c r="C3722" s="352"/>
      <c r="F3722" s="356"/>
      <c r="G3722" s="356"/>
      <c r="H3722" s="356"/>
      <c r="I3722" s="391"/>
      <c r="J3722" s="391"/>
      <c r="K3722" s="364"/>
      <c r="L3722" s="362"/>
    </row>
    <row r="3723" spans="1:12" ht="12.75" customHeight="1">
      <c r="A3723" s="380"/>
      <c r="C3723" s="352" t="s">
        <v>395</v>
      </c>
      <c r="F3723" s="356"/>
      <c r="G3723" s="356"/>
      <c r="H3723" s="356"/>
      <c r="I3723" s="391"/>
      <c r="J3723" s="391">
        <f>+SUM(J3724:J3746)</f>
        <v>39.903899999999993</v>
      </c>
      <c r="K3723" s="364"/>
      <c r="L3723" s="362"/>
    </row>
    <row r="3724" spans="1:12" ht="12.75" customHeight="1">
      <c r="A3724" s="380"/>
      <c r="D3724" s="344" t="s">
        <v>451</v>
      </c>
      <c r="F3724" s="356"/>
      <c r="G3724" s="356"/>
      <c r="H3724" s="356"/>
      <c r="I3724" s="356"/>
      <c r="J3724" s="391"/>
      <c r="K3724" s="364"/>
      <c r="L3724" s="362"/>
    </row>
    <row r="3725" spans="1:12" ht="12.75" customHeight="1">
      <c r="A3725" s="380"/>
      <c r="F3725" s="356"/>
      <c r="G3725" s="356"/>
      <c r="H3725" s="356"/>
      <c r="I3725" s="356"/>
      <c r="J3725" s="391"/>
      <c r="K3725" s="364"/>
      <c r="L3725" s="362"/>
    </row>
    <row r="3726" spans="1:12" ht="12.75" customHeight="1">
      <c r="A3726" s="380"/>
      <c r="C3726" s="338" t="s">
        <v>413</v>
      </c>
      <c r="F3726" s="356"/>
      <c r="G3726" s="356"/>
      <c r="H3726" s="356"/>
      <c r="I3726" s="356"/>
      <c r="K3726" s="364"/>
      <c r="L3726" s="362"/>
    </row>
    <row r="3727" spans="1:12" ht="12.75" customHeight="1">
      <c r="A3727" s="380"/>
      <c r="D3727" s="344" t="s">
        <v>743</v>
      </c>
      <c r="F3727" s="356">
        <f>+F3215</f>
        <v>32.43</v>
      </c>
      <c r="G3727" s="356"/>
      <c r="H3727" s="356"/>
      <c r="I3727" s="356"/>
      <c r="J3727" s="391"/>
      <c r="K3727" s="364"/>
      <c r="L3727" s="362"/>
    </row>
    <row r="3728" spans="1:12" ht="12.75" customHeight="1">
      <c r="A3728" s="380"/>
      <c r="F3728" s="356"/>
      <c r="G3728" s="356"/>
      <c r="H3728" s="356"/>
      <c r="I3728" s="356"/>
      <c r="J3728" s="391"/>
      <c r="K3728" s="364"/>
      <c r="L3728" s="362"/>
    </row>
    <row r="3729" spans="1:12" ht="12.75" customHeight="1">
      <c r="A3729" s="380"/>
      <c r="D3729" s="344" t="s">
        <v>423</v>
      </c>
      <c r="E3729" s="345">
        <v>1</v>
      </c>
      <c r="F3729" s="356">
        <f>+F3727</f>
        <v>32.43</v>
      </c>
      <c r="G3729" s="356"/>
      <c r="H3729" s="356">
        <v>0.5</v>
      </c>
      <c r="I3729" s="356"/>
      <c r="J3729" s="391">
        <f>+PRODUCT(E3729:H3729)</f>
        <v>16.215</v>
      </c>
      <c r="K3729" s="364"/>
      <c r="L3729" s="362"/>
    </row>
    <row r="3730" spans="1:12" ht="12.75" customHeight="1">
      <c r="A3730" s="380"/>
      <c r="D3730" s="344" t="s">
        <v>424</v>
      </c>
      <c r="E3730" s="345">
        <v>1</v>
      </c>
      <c r="F3730" s="356">
        <f>+F3729</f>
        <v>32.43</v>
      </c>
      <c r="G3730" s="356"/>
      <c r="H3730" s="356">
        <v>0.4</v>
      </c>
      <c r="I3730" s="356"/>
      <c r="J3730" s="391">
        <f>+PRODUCT(E3730:H3730)</f>
        <v>12.972000000000001</v>
      </c>
      <c r="K3730" s="364"/>
      <c r="L3730" s="362"/>
    </row>
    <row r="3731" spans="1:12" ht="12.75" customHeight="1">
      <c r="A3731" s="380"/>
      <c r="D3731" s="344" t="s">
        <v>770</v>
      </c>
      <c r="E3731" s="345">
        <v>1</v>
      </c>
      <c r="F3731" s="356">
        <f>+F3730</f>
        <v>32.43</v>
      </c>
      <c r="G3731" s="356"/>
      <c r="H3731" s="356">
        <v>0.23</v>
      </c>
      <c r="I3731" s="356"/>
      <c r="J3731" s="391">
        <f>+PRODUCT(E3731:H3731)</f>
        <v>7.4588999999999999</v>
      </c>
      <c r="K3731" s="364"/>
      <c r="L3731" s="362"/>
    </row>
    <row r="3732" spans="1:12" ht="12.75" customHeight="1">
      <c r="A3732" s="380"/>
      <c r="F3732" s="356"/>
      <c r="G3732" s="356"/>
      <c r="H3732" s="356"/>
      <c r="I3732" s="356"/>
      <c r="J3732" s="391"/>
      <c r="K3732" s="364"/>
      <c r="L3732" s="362"/>
    </row>
    <row r="3733" spans="1:12" ht="12.75" customHeight="1">
      <c r="A3733" s="380"/>
      <c r="D3733" s="344" t="s">
        <v>771</v>
      </c>
      <c r="F3733" s="356">
        <f>+F3727</f>
        <v>32.43</v>
      </c>
      <c r="G3733" s="356"/>
      <c r="H3733" s="356"/>
      <c r="I3733" s="356"/>
      <c r="J3733" s="391"/>
      <c r="K3733" s="364"/>
      <c r="L3733" s="362"/>
    </row>
    <row r="3734" spans="1:12" ht="12.75" customHeight="1">
      <c r="A3734" s="380"/>
      <c r="F3734" s="356"/>
      <c r="G3734" s="356"/>
      <c r="H3734" s="356"/>
      <c r="I3734" s="356"/>
      <c r="J3734" s="391"/>
      <c r="K3734" s="364"/>
      <c r="L3734" s="362"/>
    </row>
    <row r="3735" spans="1:12" ht="12.75" customHeight="1">
      <c r="A3735" s="380"/>
      <c r="D3735" s="344" t="s">
        <v>425</v>
      </c>
      <c r="E3735" s="345">
        <f>+INT(F3735/5)</f>
        <v>6</v>
      </c>
      <c r="F3735" s="356">
        <f>+F3733</f>
        <v>32.43</v>
      </c>
      <c r="G3735" s="356"/>
      <c r="H3735" s="356"/>
      <c r="I3735" s="356">
        <v>0.1</v>
      </c>
      <c r="J3735" s="391">
        <f>+E3735*I3735</f>
        <v>0.60000000000000009</v>
      </c>
      <c r="K3735" s="364"/>
      <c r="L3735" s="362"/>
    </row>
    <row r="3736" spans="1:12" ht="12.75" customHeight="1">
      <c r="A3736" s="380"/>
      <c r="D3736" s="393" t="s">
        <v>414</v>
      </c>
      <c r="E3736" s="390"/>
      <c r="F3736" s="260"/>
      <c r="G3736" s="356"/>
      <c r="H3736" s="356"/>
      <c r="I3736" s="356"/>
      <c r="J3736" s="391"/>
      <c r="K3736" s="364"/>
      <c r="L3736" s="362"/>
    </row>
    <row r="3737" spans="1:12" ht="12.75" customHeight="1">
      <c r="A3737" s="380"/>
      <c r="C3737" s="344" t="s">
        <v>735</v>
      </c>
      <c r="F3737" s="356"/>
      <c r="G3737" s="356"/>
      <c r="H3737" s="356"/>
      <c r="I3737" s="356"/>
      <c r="J3737" s="391"/>
      <c r="K3737" s="364"/>
      <c r="L3737" s="362"/>
    </row>
    <row r="3738" spans="1:12" ht="12.75" customHeight="1">
      <c r="A3738" s="380"/>
      <c r="D3738" s="344" t="s">
        <v>744</v>
      </c>
      <c r="F3738" s="356">
        <f>+F3218</f>
        <v>1.1000000000000001</v>
      </c>
      <c r="G3738" s="356"/>
      <c r="H3738" s="356"/>
      <c r="I3738" s="356"/>
      <c r="J3738" s="391"/>
      <c r="K3738" s="364"/>
      <c r="L3738" s="362"/>
    </row>
    <row r="3739" spans="1:12" ht="12.75" customHeight="1">
      <c r="A3739" s="380"/>
      <c r="F3739" s="356"/>
      <c r="G3739" s="356"/>
      <c r="H3739" s="356"/>
      <c r="I3739" s="356"/>
      <c r="J3739" s="391"/>
      <c r="K3739" s="364"/>
      <c r="L3739" s="362"/>
    </row>
    <row r="3740" spans="1:12" ht="12.75" customHeight="1">
      <c r="A3740" s="380"/>
      <c r="D3740" s="344" t="s">
        <v>423</v>
      </c>
      <c r="E3740" s="345">
        <v>1</v>
      </c>
      <c r="F3740" s="356">
        <f>+F3738</f>
        <v>1.1000000000000001</v>
      </c>
      <c r="G3740" s="356">
        <f>+E3218</f>
        <v>3</v>
      </c>
      <c r="H3740" s="356">
        <v>0.33</v>
      </c>
      <c r="I3740" s="356"/>
      <c r="J3740" s="391">
        <f>+PRODUCT(E3740:H3740)</f>
        <v>1.0890000000000002</v>
      </c>
      <c r="K3740" s="364"/>
      <c r="L3740" s="362"/>
    </row>
    <row r="3741" spans="1:12" ht="12.75" customHeight="1">
      <c r="A3741" s="380"/>
      <c r="D3741" s="344" t="s">
        <v>424</v>
      </c>
      <c r="E3741" s="345">
        <v>1</v>
      </c>
      <c r="F3741" s="356">
        <f>+F3740</f>
        <v>1.1000000000000001</v>
      </c>
      <c r="G3741" s="356">
        <f>+G3740</f>
        <v>3</v>
      </c>
      <c r="H3741" s="356">
        <v>0.23</v>
      </c>
      <c r="I3741" s="356"/>
      <c r="J3741" s="391">
        <f>+PRODUCT(E3741:H3741)</f>
        <v>0.75900000000000012</v>
      </c>
      <c r="K3741" s="364"/>
      <c r="L3741" s="362"/>
    </row>
    <row r="3742" spans="1:12" ht="12.75" customHeight="1">
      <c r="A3742" s="380"/>
      <c r="D3742" s="344" t="s">
        <v>770</v>
      </c>
      <c r="E3742" s="345">
        <v>1</v>
      </c>
      <c r="F3742" s="356">
        <f>+F3741</f>
        <v>1.1000000000000001</v>
      </c>
      <c r="G3742" s="356">
        <f>+G3740</f>
        <v>3</v>
      </c>
      <c r="H3742" s="356">
        <v>0.1</v>
      </c>
      <c r="I3742" s="356"/>
      <c r="J3742" s="391">
        <f>+PRODUCT(E3742:H3742)</f>
        <v>0.33000000000000007</v>
      </c>
      <c r="K3742" s="364"/>
      <c r="L3742" s="362"/>
    </row>
    <row r="3743" spans="1:12" ht="12.75" customHeight="1">
      <c r="A3743" s="380"/>
      <c r="F3743" s="356"/>
      <c r="G3743" s="356"/>
      <c r="H3743" s="356"/>
      <c r="I3743" s="356"/>
      <c r="J3743" s="391"/>
      <c r="K3743" s="364"/>
      <c r="L3743" s="362"/>
    </row>
    <row r="3744" spans="1:12" ht="12.75" customHeight="1">
      <c r="A3744" s="380"/>
      <c r="D3744" s="344" t="s">
        <v>771</v>
      </c>
      <c r="F3744" s="356">
        <f>+F3738</f>
        <v>1.1000000000000001</v>
      </c>
      <c r="G3744" s="356"/>
      <c r="H3744" s="356"/>
      <c r="I3744" s="356"/>
      <c r="J3744" s="391"/>
      <c r="K3744" s="364"/>
      <c r="L3744" s="362"/>
    </row>
    <row r="3745" spans="1:12" ht="12.75" customHeight="1">
      <c r="A3745" s="380"/>
      <c r="F3745" s="356"/>
      <c r="G3745" s="356"/>
      <c r="H3745" s="356"/>
      <c r="I3745" s="356"/>
      <c r="J3745" s="391"/>
      <c r="K3745" s="364"/>
      <c r="L3745" s="362"/>
    </row>
    <row r="3746" spans="1:12" ht="12.75" customHeight="1">
      <c r="A3746" s="380"/>
      <c r="D3746" s="344" t="s">
        <v>772</v>
      </c>
      <c r="E3746" s="345">
        <f>+INT(F3746/0.55)</f>
        <v>2</v>
      </c>
      <c r="F3746" s="356">
        <f>+F3744</f>
        <v>1.1000000000000001</v>
      </c>
      <c r="G3746" s="356">
        <f>+G3740</f>
        <v>3</v>
      </c>
      <c r="H3746" s="356"/>
      <c r="I3746" s="356">
        <v>0.08</v>
      </c>
      <c r="J3746" s="391">
        <f>+E3746*I3746*G3746</f>
        <v>0.48</v>
      </c>
      <c r="K3746" s="364"/>
      <c r="L3746" s="362"/>
    </row>
    <row r="3747" spans="1:12" ht="12" customHeight="1">
      <c r="A3747" s="380"/>
      <c r="F3747" s="356"/>
      <c r="G3747" s="356"/>
      <c r="H3747" s="356"/>
      <c r="I3747" s="356"/>
      <c r="J3747" s="391"/>
      <c r="K3747" s="364"/>
      <c r="L3747" s="362"/>
    </row>
    <row r="3748" spans="1:12" ht="12.75" customHeight="1">
      <c r="A3748" s="380"/>
      <c r="C3748" s="352" t="s">
        <v>605</v>
      </c>
      <c r="F3748" s="356"/>
      <c r="G3748" s="356"/>
      <c r="H3748" s="356"/>
      <c r="I3748" s="391"/>
      <c r="J3748" s="391">
        <f>+SUM(J3749:J3792)</f>
        <v>166.2876</v>
      </c>
      <c r="K3748" s="364"/>
      <c r="L3748" s="362"/>
    </row>
    <row r="3749" spans="1:12" ht="12.75" customHeight="1">
      <c r="A3749" s="380"/>
      <c r="D3749" s="344" t="s">
        <v>611</v>
      </c>
      <c r="F3749" s="356"/>
      <c r="G3749" s="356"/>
      <c r="H3749" s="356"/>
      <c r="I3749" s="356"/>
      <c r="J3749" s="391"/>
      <c r="K3749" s="364"/>
      <c r="L3749" s="362"/>
    </row>
    <row r="3750" spans="1:12" ht="12.75" customHeight="1">
      <c r="A3750" s="380"/>
      <c r="F3750" s="356"/>
      <c r="G3750" s="356"/>
      <c r="H3750" s="356"/>
      <c r="I3750" s="356"/>
      <c r="J3750" s="391"/>
      <c r="K3750" s="364"/>
      <c r="L3750" s="362"/>
    </row>
    <row r="3751" spans="1:12" ht="12.75" customHeight="1">
      <c r="A3751" s="380"/>
      <c r="C3751" s="338" t="s">
        <v>413</v>
      </c>
      <c r="F3751" s="356"/>
      <c r="G3751" s="356"/>
      <c r="H3751" s="356"/>
      <c r="I3751" s="356"/>
      <c r="K3751" s="364"/>
      <c r="L3751" s="362"/>
    </row>
    <row r="3752" spans="1:12" ht="12.75" customHeight="1">
      <c r="A3752" s="380"/>
      <c r="D3752" s="344" t="s">
        <v>730</v>
      </c>
      <c r="F3752" s="356">
        <f>+F3224</f>
        <v>81.739999999999995</v>
      </c>
      <c r="G3752" s="356"/>
      <c r="H3752" s="356"/>
      <c r="I3752" s="356"/>
      <c r="J3752" s="391"/>
      <c r="K3752" s="364"/>
      <c r="L3752" s="362"/>
    </row>
    <row r="3753" spans="1:12" ht="12.75" customHeight="1">
      <c r="A3753" s="380"/>
      <c r="F3753" s="356"/>
      <c r="G3753" s="356"/>
      <c r="H3753" s="356"/>
      <c r="I3753" s="356"/>
      <c r="J3753" s="391"/>
      <c r="K3753" s="364"/>
      <c r="L3753" s="362"/>
    </row>
    <row r="3754" spans="1:12" ht="12.75" customHeight="1">
      <c r="A3754" s="380"/>
      <c r="D3754" s="344" t="s">
        <v>423</v>
      </c>
      <c r="E3754" s="345">
        <v>1</v>
      </c>
      <c r="F3754" s="356">
        <f>+F3752</f>
        <v>81.739999999999995</v>
      </c>
      <c r="G3754" s="356"/>
      <c r="H3754" s="356">
        <v>0.5</v>
      </c>
      <c r="I3754" s="356"/>
      <c r="J3754" s="391">
        <f>+PRODUCT(E3754:H3754)</f>
        <v>40.869999999999997</v>
      </c>
      <c r="K3754" s="364"/>
      <c r="L3754" s="362"/>
    </row>
    <row r="3755" spans="1:12" ht="12.75" customHeight="1">
      <c r="A3755" s="380"/>
      <c r="D3755" s="344" t="s">
        <v>424</v>
      </c>
      <c r="E3755" s="345">
        <v>1</v>
      </c>
      <c r="F3755" s="356">
        <f>+F3754</f>
        <v>81.739999999999995</v>
      </c>
      <c r="G3755" s="356"/>
      <c r="H3755" s="356">
        <v>0.4</v>
      </c>
      <c r="I3755" s="356"/>
      <c r="J3755" s="391">
        <f>+PRODUCT(E3755:H3755)</f>
        <v>32.695999999999998</v>
      </c>
      <c r="K3755" s="364"/>
      <c r="L3755" s="362"/>
    </row>
    <row r="3756" spans="1:12" ht="12.75" customHeight="1">
      <c r="A3756" s="380"/>
      <c r="D3756" s="344" t="s">
        <v>770</v>
      </c>
      <c r="E3756" s="345">
        <v>1</v>
      </c>
      <c r="F3756" s="356">
        <f>+F3755</f>
        <v>81.739999999999995</v>
      </c>
      <c r="G3756" s="356"/>
      <c r="H3756" s="356">
        <v>0.23</v>
      </c>
      <c r="I3756" s="356"/>
      <c r="J3756" s="391">
        <f>+PRODUCT(E3756:H3756)</f>
        <v>18.8002</v>
      </c>
      <c r="K3756" s="364"/>
      <c r="L3756" s="362"/>
    </row>
    <row r="3757" spans="1:12" ht="12.75" customHeight="1">
      <c r="A3757" s="380"/>
      <c r="F3757" s="356"/>
      <c r="G3757" s="356"/>
      <c r="H3757" s="356"/>
      <c r="I3757" s="356"/>
      <c r="J3757" s="391"/>
      <c r="K3757" s="364"/>
      <c r="L3757" s="362"/>
    </row>
    <row r="3758" spans="1:12" ht="12.75" customHeight="1">
      <c r="A3758" s="380"/>
      <c r="D3758" s="344" t="s">
        <v>771</v>
      </c>
      <c r="F3758" s="356">
        <f>+F3752</f>
        <v>81.739999999999995</v>
      </c>
      <c r="G3758" s="356"/>
      <c r="H3758" s="356"/>
      <c r="I3758" s="356"/>
      <c r="J3758" s="391"/>
      <c r="K3758" s="364"/>
      <c r="L3758" s="362"/>
    </row>
    <row r="3759" spans="1:12" ht="12.75" customHeight="1">
      <c r="A3759" s="380"/>
      <c r="F3759" s="356"/>
      <c r="G3759" s="356"/>
      <c r="H3759" s="356"/>
      <c r="I3759" s="356"/>
      <c r="J3759" s="391"/>
      <c r="K3759" s="364"/>
      <c r="L3759" s="362"/>
    </row>
    <row r="3760" spans="1:12" ht="12.75" customHeight="1">
      <c r="A3760" s="380"/>
      <c r="D3760" s="344" t="s">
        <v>425</v>
      </c>
      <c r="E3760" s="345">
        <f>+INT(F3760/5)</f>
        <v>16</v>
      </c>
      <c r="F3760" s="356">
        <f>+F3758</f>
        <v>81.739999999999995</v>
      </c>
      <c r="G3760" s="356"/>
      <c r="H3760" s="356"/>
      <c r="I3760" s="356">
        <v>0.1</v>
      </c>
      <c r="J3760" s="391">
        <f>+E3760*I3760</f>
        <v>1.6</v>
      </c>
      <c r="K3760" s="364"/>
      <c r="L3760" s="362"/>
    </row>
    <row r="3761" spans="1:12" ht="12.75" customHeight="1">
      <c r="A3761" s="380"/>
      <c r="D3761" s="393" t="s">
        <v>414</v>
      </c>
      <c r="E3761" s="390"/>
      <c r="F3761" s="260"/>
      <c r="G3761" s="356"/>
      <c r="H3761" s="356"/>
      <c r="I3761" s="356"/>
      <c r="J3761" s="391"/>
      <c r="K3761" s="364"/>
      <c r="L3761" s="362"/>
    </row>
    <row r="3762" spans="1:12" ht="12.75" customHeight="1">
      <c r="A3762" s="380"/>
      <c r="C3762" s="338" t="s">
        <v>415</v>
      </c>
      <c r="F3762" s="356"/>
      <c r="G3762" s="356"/>
      <c r="H3762" s="356"/>
      <c r="I3762" s="356"/>
      <c r="K3762" s="364"/>
      <c r="L3762" s="362"/>
    </row>
    <row r="3763" spans="1:12" ht="12.75" customHeight="1">
      <c r="A3763" s="380"/>
      <c r="D3763" s="344" t="s">
        <v>730</v>
      </c>
      <c r="F3763" s="356">
        <f>+F3227</f>
        <v>54.18</v>
      </c>
      <c r="G3763" s="356"/>
      <c r="H3763" s="356"/>
      <c r="I3763" s="356"/>
      <c r="J3763" s="391"/>
      <c r="K3763" s="364"/>
      <c r="L3763" s="362"/>
    </row>
    <row r="3764" spans="1:12" ht="12.75" customHeight="1">
      <c r="A3764" s="380"/>
      <c r="F3764" s="356"/>
      <c r="G3764" s="356"/>
      <c r="H3764" s="356"/>
      <c r="I3764" s="356"/>
      <c r="J3764" s="391"/>
      <c r="K3764" s="364"/>
      <c r="L3764" s="362"/>
    </row>
    <row r="3765" spans="1:12" ht="12.75" customHeight="1">
      <c r="A3765" s="380"/>
      <c r="D3765" s="344" t="s">
        <v>423</v>
      </c>
      <c r="E3765" s="345">
        <v>1</v>
      </c>
      <c r="F3765" s="356">
        <f>+F3763</f>
        <v>54.18</v>
      </c>
      <c r="G3765" s="356"/>
      <c r="H3765" s="356">
        <v>0.5</v>
      </c>
      <c r="I3765" s="356"/>
      <c r="J3765" s="391">
        <f>+PRODUCT(E3765:H3765)</f>
        <v>27.09</v>
      </c>
      <c r="K3765" s="364"/>
      <c r="L3765" s="362"/>
    </row>
    <row r="3766" spans="1:12" ht="12.75" customHeight="1">
      <c r="A3766" s="380"/>
      <c r="D3766" s="344" t="s">
        <v>424</v>
      </c>
      <c r="E3766" s="345">
        <v>1</v>
      </c>
      <c r="F3766" s="356">
        <f>+F3765</f>
        <v>54.18</v>
      </c>
      <c r="G3766" s="356"/>
      <c r="H3766" s="356">
        <v>0.4</v>
      </c>
      <c r="I3766" s="356"/>
      <c r="J3766" s="391">
        <f>+PRODUCT(E3766:H3766)</f>
        <v>21.672000000000001</v>
      </c>
      <c r="K3766" s="364"/>
      <c r="L3766" s="362"/>
    </row>
    <row r="3767" spans="1:12" ht="12.75" customHeight="1">
      <c r="A3767" s="380"/>
      <c r="D3767" s="344" t="s">
        <v>770</v>
      </c>
      <c r="E3767" s="345">
        <v>1</v>
      </c>
      <c r="F3767" s="356">
        <f>+F3766</f>
        <v>54.18</v>
      </c>
      <c r="G3767" s="356"/>
      <c r="H3767" s="356">
        <v>0.23</v>
      </c>
      <c r="I3767" s="356"/>
      <c r="J3767" s="391">
        <f>+PRODUCT(E3767:H3767)</f>
        <v>12.461400000000001</v>
      </c>
      <c r="K3767" s="364"/>
      <c r="L3767" s="362"/>
    </row>
    <row r="3768" spans="1:12" ht="12.75" customHeight="1">
      <c r="A3768" s="380"/>
      <c r="F3768" s="356"/>
      <c r="G3768" s="356"/>
      <c r="H3768" s="356"/>
      <c r="I3768" s="356"/>
      <c r="J3768" s="391"/>
      <c r="K3768" s="364"/>
      <c r="L3768" s="362"/>
    </row>
    <row r="3769" spans="1:12" ht="12.75" customHeight="1">
      <c r="A3769" s="380"/>
      <c r="D3769" s="344" t="s">
        <v>771</v>
      </c>
      <c r="F3769" s="356">
        <f>+F3763</f>
        <v>54.18</v>
      </c>
      <c r="G3769" s="356"/>
      <c r="H3769" s="356"/>
      <c r="I3769" s="356"/>
      <c r="J3769" s="391"/>
      <c r="K3769" s="364"/>
      <c r="L3769" s="362"/>
    </row>
    <row r="3770" spans="1:12" ht="12.75" customHeight="1">
      <c r="A3770" s="380"/>
      <c r="F3770" s="356"/>
      <c r="G3770" s="356"/>
      <c r="H3770" s="356"/>
      <c r="I3770" s="356"/>
      <c r="J3770" s="391"/>
      <c r="K3770" s="364"/>
      <c r="L3770" s="362"/>
    </row>
    <row r="3771" spans="1:12" ht="12.75" customHeight="1">
      <c r="A3771" s="380"/>
      <c r="D3771" s="344" t="s">
        <v>425</v>
      </c>
      <c r="E3771" s="345">
        <f>+INT(F3771/5)</f>
        <v>10</v>
      </c>
      <c r="F3771" s="356">
        <f>+F3769</f>
        <v>54.18</v>
      </c>
      <c r="G3771" s="356"/>
      <c r="H3771" s="356"/>
      <c r="I3771" s="356">
        <v>0.1</v>
      </c>
      <c r="J3771" s="391">
        <f>+E3771*I3771</f>
        <v>1</v>
      </c>
      <c r="K3771" s="364"/>
      <c r="L3771" s="362"/>
    </row>
    <row r="3772" spans="1:12" ht="12.75" customHeight="1">
      <c r="A3772" s="380"/>
      <c r="F3772" s="356"/>
      <c r="G3772" s="356"/>
      <c r="H3772" s="356"/>
      <c r="I3772" s="356"/>
      <c r="J3772" s="391"/>
      <c r="K3772" s="364"/>
      <c r="L3772" s="362"/>
    </row>
    <row r="3773" spans="1:12" ht="12.75" customHeight="1">
      <c r="A3773" s="380"/>
      <c r="C3773" s="344" t="s">
        <v>731</v>
      </c>
      <c r="F3773" s="356"/>
      <c r="G3773" s="356"/>
      <c r="H3773" s="356"/>
      <c r="I3773" s="356"/>
      <c r="J3773" s="391"/>
      <c r="K3773" s="364"/>
      <c r="L3773" s="362"/>
    </row>
    <row r="3774" spans="1:12" ht="12.75" customHeight="1">
      <c r="A3774" s="380"/>
      <c r="D3774" s="344" t="s">
        <v>739</v>
      </c>
      <c r="F3774" s="356">
        <f>+F3230</f>
        <v>6.15</v>
      </c>
      <c r="G3774" s="356"/>
      <c r="H3774" s="356"/>
      <c r="I3774" s="356"/>
      <c r="J3774" s="391"/>
      <c r="K3774" s="364"/>
      <c r="L3774" s="362"/>
    </row>
    <row r="3775" spans="1:12" ht="12.75" customHeight="1">
      <c r="A3775" s="380"/>
      <c r="D3775" s="368"/>
      <c r="F3775" s="356"/>
      <c r="G3775" s="356"/>
      <c r="H3775" s="356"/>
      <c r="I3775" s="356"/>
      <c r="J3775" s="391"/>
      <c r="K3775" s="364"/>
      <c r="L3775" s="362"/>
    </row>
    <row r="3776" spans="1:12" ht="12.75" customHeight="1">
      <c r="A3776" s="380"/>
      <c r="D3776" s="344" t="s">
        <v>426</v>
      </c>
      <c r="F3776" s="356"/>
      <c r="G3776" s="356"/>
      <c r="H3776" s="356"/>
      <c r="I3776" s="356"/>
      <c r="J3776" s="391"/>
      <c r="K3776" s="364"/>
      <c r="L3776" s="362"/>
    </row>
    <row r="3777" spans="1:12" ht="12.75" customHeight="1">
      <c r="A3777" s="380"/>
      <c r="D3777" s="344" t="s">
        <v>424</v>
      </c>
      <c r="E3777" s="345">
        <v>2</v>
      </c>
      <c r="F3777" s="356">
        <f>+F3774</f>
        <v>6.15</v>
      </c>
      <c r="G3777" s="356"/>
      <c r="H3777" s="356">
        <v>0.23</v>
      </c>
      <c r="I3777" s="356"/>
      <c r="J3777" s="391">
        <f>+PRODUCT(E3777:H3777)</f>
        <v>2.8290000000000002</v>
      </c>
      <c r="K3777" s="364"/>
      <c r="L3777" s="362"/>
    </row>
    <row r="3778" spans="1:12" ht="12.75" customHeight="1">
      <c r="A3778" s="380"/>
      <c r="D3778" s="344" t="s">
        <v>423</v>
      </c>
      <c r="E3778" s="345">
        <v>2</v>
      </c>
      <c r="F3778" s="356">
        <f>+F3774</f>
        <v>6.15</v>
      </c>
      <c r="G3778" s="356"/>
      <c r="H3778" s="356">
        <v>0.33</v>
      </c>
      <c r="I3778" s="356"/>
      <c r="J3778" s="391">
        <f>+PRODUCT(E3778:H3778)</f>
        <v>4.0590000000000002</v>
      </c>
      <c r="K3778" s="364"/>
      <c r="L3778" s="362"/>
    </row>
    <row r="3779" spans="1:12" ht="12.75" customHeight="1">
      <c r="A3779" s="380"/>
      <c r="F3779" s="356"/>
      <c r="G3779" s="356"/>
      <c r="H3779" s="356"/>
      <c r="I3779" s="356"/>
      <c r="J3779" s="391"/>
      <c r="K3779" s="364"/>
      <c r="L3779" s="362"/>
    </row>
    <row r="3780" spans="1:12" ht="12.75" customHeight="1">
      <c r="A3780" s="380" t="s">
        <v>429</v>
      </c>
      <c r="D3780" s="344" t="s">
        <v>427</v>
      </c>
      <c r="F3780" s="356">
        <f>+F3774</f>
        <v>6.15</v>
      </c>
      <c r="G3780" s="356"/>
      <c r="H3780" s="356"/>
      <c r="I3780" s="356"/>
      <c r="J3780" s="391"/>
      <c r="K3780" s="364"/>
      <c r="L3780" s="362"/>
    </row>
    <row r="3781" spans="1:12" ht="12.75" customHeight="1">
      <c r="A3781" s="380"/>
      <c r="D3781" s="344" t="s">
        <v>425</v>
      </c>
      <c r="E3781" s="345">
        <f>+INT(F3781/5)</f>
        <v>1</v>
      </c>
      <c r="F3781" s="356">
        <f>+F3780</f>
        <v>6.15</v>
      </c>
      <c r="G3781" s="356"/>
      <c r="H3781" s="356"/>
      <c r="I3781" s="356">
        <v>0.09</v>
      </c>
      <c r="J3781" s="391">
        <f>+E3781*I3781</f>
        <v>0.09</v>
      </c>
      <c r="K3781" s="364"/>
      <c r="L3781" s="362"/>
    </row>
    <row r="3782" spans="1:12" ht="12.75" customHeight="1">
      <c r="A3782" s="380"/>
      <c r="F3782" s="356"/>
      <c r="G3782" s="356"/>
      <c r="H3782" s="356"/>
      <c r="I3782" s="356"/>
      <c r="J3782" s="391"/>
      <c r="K3782" s="364"/>
      <c r="L3782" s="362"/>
    </row>
    <row r="3783" spans="1:12" ht="12.75" customHeight="1">
      <c r="A3783" s="380"/>
      <c r="C3783" s="344" t="s">
        <v>735</v>
      </c>
      <c r="F3783" s="356"/>
      <c r="G3783" s="356"/>
      <c r="H3783" s="356"/>
      <c r="I3783" s="356"/>
      <c r="J3783" s="391"/>
      <c r="K3783" s="364"/>
      <c r="L3783" s="362"/>
    </row>
    <row r="3784" spans="1:12" ht="12.75" customHeight="1">
      <c r="A3784" s="380"/>
      <c r="D3784" s="344" t="s">
        <v>744</v>
      </c>
      <c r="F3784" s="356">
        <f>+F3233</f>
        <v>1.1000000000000001</v>
      </c>
      <c r="G3784" s="356"/>
      <c r="H3784" s="356"/>
      <c r="I3784" s="356"/>
      <c r="J3784" s="391"/>
      <c r="K3784" s="364"/>
      <c r="L3784" s="362"/>
    </row>
    <row r="3785" spans="1:12" ht="12.75" customHeight="1">
      <c r="A3785" s="380"/>
      <c r="F3785" s="356"/>
      <c r="G3785" s="356"/>
      <c r="H3785" s="356"/>
      <c r="I3785" s="356"/>
      <c r="J3785" s="391"/>
      <c r="K3785" s="364"/>
      <c r="L3785" s="362"/>
    </row>
    <row r="3786" spans="1:12" ht="12.75" customHeight="1">
      <c r="A3786" s="380"/>
      <c r="D3786" s="344" t="s">
        <v>423</v>
      </c>
      <c r="E3786" s="345">
        <v>1</v>
      </c>
      <c r="F3786" s="356">
        <f>+F3784</f>
        <v>1.1000000000000001</v>
      </c>
      <c r="G3786" s="356">
        <f>+E3233</f>
        <v>3</v>
      </c>
      <c r="H3786" s="356">
        <v>0.33</v>
      </c>
      <c r="I3786" s="356"/>
      <c r="J3786" s="391">
        <f>+PRODUCT(E3786:H3786)</f>
        <v>1.0890000000000002</v>
      </c>
      <c r="K3786" s="364"/>
      <c r="L3786" s="362"/>
    </row>
    <row r="3787" spans="1:12" ht="12.75" customHeight="1">
      <c r="A3787" s="380"/>
      <c r="D3787" s="344" t="s">
        <v>424</v>
      </c>
      <c r="E3787" s="345">
        <v>1</v>
      </c>
      <c r="F3787" s="356">
        <f>+F3786</f>
        <v>1.1000000000000001</v>
      </c>
      <c r="G3787" s="356">
        <f>+G3786</f>
        <v>3</v>
      </c>
      <c r="H3787" s="356">
        <v>0.23</v>
      </c>
      <c r="I3787" s="356"/>
      <c r="J3787" s="391">
        <f>+PRODUCT(E3787:H3787)</f>
        <v>0.75900000000000012</v>
      </c>
      <c r="K3787" s="364"/>
      <c r="L3787" s="362"/>
    </row>
    <row r="3788" spans="1:12" ht="12.75" customHeight="1">
      <c r="A3788" s="380"/>
      <c r="D3788" s="344" t="s">
        <v>770</v>
      </c>
      <c r="E3788" s="345">
        <v>1</v>
      </c>
      <c r="F3788" s="356">
        <f>+F3787</f>
        <v>1.1000000000000001</v>
      </c>
      <c r="G3788" s="356">
        <f>+G3786</f>
        <v>3</v>
      </c>
      <c r="H3788" s="356">
        <v>0.24</v>
      </c>
      <c r="I3788" s="356"/>
      <c r="J3788" s="391">
        <f>+PRODUCT(E3788:H3788)</f>
        <v>0.79200000000000004</v>
      </c>
      <c r="K3788" s="364"/>
      <c r="L3788" s="362"/>
    </row>
    <row r="3789" spans="1:12" ht="12.75" customHeight="1">
      <c r="A3789" s="380"/>
      <c r="F3789" s="356"/>
      <c r="G3789" s="356">
        <f>+G3786</f>
        <v>3</v>
      </c>
      <c r="H3789" s="356"/>
      <c r="I3789" s="356"/>
      <c r="J3789" s="391"/>
      <c r="K3789" s="364"/>
      <c r="L3789" s="362"/>
    </row>
    <row r="3790" spans="1:12" ht="12.75" customHeight="1">
      <c r="A3790" s="380"/>
      <c r="D3790" s="344" t="s">
        <v>771</v>
      </c>
      <c r="F3790" s="356">
        <f>+F3784</f>
        <v>1.1000000000000001</v>
      </c>
      <c r="G3790" s="356"/>
      <c r="H3790" s="356"/>
      <c r="I3790" s="356"/>
      <c r="J3790" s="391"/>
      <c r="K3790" s="364"/>
      <c r="L3790" s="362"/>
    </row>
    <row r="3791" spans="1:12" ht="12.75" customHeight="1">
      <c r="A3791" s="380"/>
      <c r="F3791" s="356"/>
      <c r="G3791" s="356"/>
      <c r="H3791" s="356"/>
      <c r="I3791" s="356"/>
      <c r="J3791" s="391"/>
      <c r="K3791" s="364"/>
      <c r="L3791" s="362"/>
    </row>
    <row r="3792" spans="1:12" ht="12.75" customHeight="1">
      <c r="A3792" s="380"/>
      <c r="D3792" s="344" t="s">
        <v>772</v>
      </c>
      <c r="E3792" s="345">
        <f>+INT(F3792/0.55)</f>
        <v>2</v>
      </c>
      <c r="F3792" s="356">
        <f>+F3790</f>
        <v>1.1000000000000001</v>
      </c>
      <c r="G3792" s="356">
        <f>+G3786</f>
        <v>3</v>
      </c>
      <c r="H3792" s="356"/>
      <c r="I3792" s="356">
        <v>0.08</v>
      </c>
      <c r="J3792" s="391">
        <f>+E3792*I3792*G3792</f>
        <v>0.48</v>
      </c>
      <c r="K3792" s="364"/>
      <c r="L3792" s="362"/>
    </row>
    <row r="3793" spans="1:12" ht="12.75" customHeight="1">
      <c r="A3793" s="380"/>
      <c r="F3793" s="356"/>
      <c r="G3793" s="356"/>
      <c r="H3793" s="356"/>
      <c r="I3793" s="356"/>
      <c r="J3793" s="391"/>
      <c r="K3793" s="364"/>
      <c r="L3793" s="362"/>
    </row>
    <row r="3794" spans="1:12" ht="12.75" customHeight="1">
      <c r="A3794" s="380"/>
      <c r="C3794" s="363" t="s">
        <v>613</v>
      </c>
      <c r="F3794" s="356"/>
      <c r="G3794" s="356"/>
      <c r="H3794" s="356"/>
      <c r="I3794" s="391"/>
      <c r="J3794" s="418">
        <f>+J3796</f>
        <v>110.77800000000002</v>
      </c>
      <c r="K3794" s="364"/>
      <c r="L3794" s="362"/>
    </row>
    <row r="3795" spans="1:12" ht="12.75" customHeight="1">
      <c r="A3795" s="380"/>
      <c r="C3795" s="352"/>
      <c r="F3795" s="356"/>
      <c r="G3795" s="356"/>
      <c r="H3795" s="356"/>
      <c r="I3795" s="391"/>
      <c r="J3795" s="391"/>
      <c r="K3795" s="364"/>
      <c r="L3795" s="362"/>
    </row>
    <row r="3796" spans="1:12" ht="12.75" customHeight="1">
      <c r="A3796" s="380"/>
      <c r="C3796" s="352" t="s">
        <v>395</v>
      </c>
      <c r="F3796" s="356"/>
      <c r="G3796" s="356"/>
      <c r="H3796" s="356"/>
      <c r="I3796" s="391"/>
      <c r="J3796" s="391">
        <f>+SUM(J3797:J3821)</f>
        <v>110.77800000000002</v>
      </c>
      <c r="K3796" s="364"/>
      <c r="L3796" s="362"/>
    </row>
    <row r="3797" spans="1:12" ht="12.75" customHeight="1">
      <c r="A3797" s="380"/>
      <c r="D3797" s="344" t="s">
        <v>614</v>
      </c>
      <c r="F3797" s="356"/>
      <c r="G3797" s="356"/>
      <c r="H3797" s="356"/>
      <c r="I3797" s="356"/>
      <c r="J3797" s="391"/>
      <c r="K3797" s="364"/>
      <c r="L3797" s="362"/>
    </row>
    <row r="3798" spans="1:12" ht="12.75" customHeight="1">
      <c r="A3798" s="380"/>
      <c r="F3798" s="356"/>
      <c r="G3798" s="356"/>
      <c r="H3798" s="356"/>
      <c r="I3798" s="356"/>
      <c r="J3798" s="391"/>
      <c r="K3798" s="364"/>
      <c r="L3798" s="362"/>
    </row>
    <row r="3799" spans="1:12" ht="12.75" customHeight="1">
      <c r="A3799" s="380"/>
      <c r="C3799" s="343" t="s">
        <v>728</v>
      </c>
      <c r="F3799" s="356"/>
      <c r="G3799" s="356"/>
      <c r="H3799" s="356"/>
      <c r="I3799" s="356"/>
      <c r="K3799" s="364"/>
      <c r="L3799" s="362"/>
    </row>
    <row r="3800" spans="1:12" ht="12.75" customHeight="1">
      <c r="A3800" s="380"/>
      <c r="F3800" s="356"/>
      <c r="G3800" s="356"/>
      <c r="H3800" s="356"/>
      <c r="I3800" s="356"/>
      <c r="J3800" s="391"/>
      <c r="K3800" s="364"/>
      <c r="L3800" s="362"/>
    </row>
    <row r="3801" spans="1:12" ht="12.75" customHeight="1">
      <c r="A3801" s="380"/>
      <c r="C3801" s="338" t="s">
        <v>413</v>
      </c>
      <c r="F3801" s="356"/>
      <c r="G3801" s="356"/>
      <c r="H3801" s="356"/>
      <c r="I3801" s="356"/>
      <c r="K3801" s="364"/>
      <c r="L3801" s="362"/>
    </row>
    <row r="3802" spans="1:12" ht="12.75" customHeight="1">
      <c r="A3802" s="380"/>
      <c r="D3802" s="344" t="s">
        <v>743</v>
      </c>
      <c r="F3802" s="356">
        <f>+F3243</f>
        <v>94.600000000000009</v>
      </c>
      <c r="G3802" s="356"/>
      <c r="H3802" s="356"/>
      <c r="I3802" s="356"/>
      <c r="J3802" s="391"/>
      <c r="K3802" s="364"/>
      <c r="L3802" s="362"/>
    </row>
    <row r="3803" spans="1:12" ht="12.75" customHeight="1">
      <c r="A3803" s="380"/>
      <c r="F3803" s="356"/>
      <c r="G3803" s="356"/>
      <c r="H3803" s="356"/>
      <c r="I3803" s="356"/>
      <c r="J3803" s="391"/>
      <c r="K3803" s="364"/>
      <c r="L3803" s="362"/>
    </row>
    <row r="3804" spans="1:12" ht="12.75" customHeight="1">
      <c r="A3804" s="380"/>
      <c r="D3804" s="344" t="s">
        <v>423</v>
      </c>
      <c r="E3804" s="345">
        <v>1</v>
      </c>
      <c r="F3804" s="356">
        <f>+F3802</f>
        <v>94.600000000000009</v>
      </c>
      <c r="G3804" s="356"/>
      <c r="H3804" s="356">
        <v>0.5</v>
      </c>
      <c r="I3804" s="356"/>
      <c r="J3804" s="391">
        <f>+PRODUCT(E3804:H3804)</f>
        <v>47.300000000000004</v>
      </c>
      <c r="K3804" s="364"/>
      <c r="L3804" s="362"/>
    </row>
    <row r="3805" spans="1:12" ht="12.75" customHeight="1">
      <c r="A3805" s="380"/>
      <c r="D3805" s="344" t="s">
        <v>424</v>
      </c>
      <c r="E3805" s="345">
        <v>1</v>
      </c>
      <c r="F3805" s="356">
        <f>+F3804</f>
        <v>94.600000000000009</v>
      </c>
      <c r="G3805" s="356"/>
      <c r="H3805" s="356">
        <v>0.4</v>
      </c>
      <c r="I3805" s="356"/>
      <c r="J3805" s="391">
        <f>+PRODUCT(E3805:H3805)</f>
        <v>37.840000000000003</v>
      </c>
      <c r="K3805" s="364"/>
      <c r="L3805" s="362"/>
    </row>
    <row r="3806" spans="1:12" ht="12.75" customHeight="1">
      <c r="A3806" s="380"/>
      <c r="D3806" s="344" t="s">
        <v>770</v>
      </c>
      <c r="E3806" s="345">
        <v>1</v>
      </c>
      <c r="F3806" s="356">
        <f>+F3805</f>
        <v>94.600000000000009</v>
      </c>
      <c r="G3806" s="356"/>
      <c r="H3806" s="356">
        <v>0.23</v>
      </c>
      <c r="I3806" s="356"/>
      <c r="J3806" s="391">
        <f>+PRODUCT(E3806:H3806)</f>
        <v>21.758000000000003</v>
      </c>
      <c r="K3806" s="364"/>
      <c r="L3806" s="362"/>
    </row>
    <row r="3807" spans="1:12" ht="12.75" customHeight="1">
      <c r="A3807" s="380"/>
      <c r="F3807" s="356"/>
      <c r="G3807" s="356"/>
      <c r="H3807" s="356"/>
      <c r="I3807" s="356"/>
      <c r="J3807" s="391"/>
      <c r="K3807" s="364"/>
      <c r="L3807" s="362"/>
    </row>
    <row r="3808" spans="1:12" ht="12.75" customHeight="1">
      <c r="A3808" s="380"/>
      <c r="D3808" s="344" t="s">
        <v>771</v>
      </c>
      <c r="F3808" s="356">
        <f>+F3802</f>
        <v>94.600000000000009</v>
      </c>
      <c r="G3808" s="356"/>
      <c r="H3808" s="356"/>
      <c r="I3808" s="356"/>
      <c r="J3808" s="391"/>
      <c r="K3808" s="364"/>
      <c r="L3808" s="362"/>
    </row>
    <row r="3809" spans="1:12" ht="12.75" customHeight="1">
      <c r="A3809" s="380"/>
      <c r="F3809" s="356"/>
      <c r="G3809" s="356"/>
      <c r="H3809" s="356"/>
      <c r="I3809" s="356"/>
      <c r="J3809" s="391"/>
      <c r="K3809" s="364"/>
      <c r="L3809" s="362"/>
    </row>
    <row r="3810" spans="1:12" ht="12.75" customHeight="1">
      <c r="A3810" s="380"/>
      <c r="D3810" s="344" t="s">
        <v>425</v>
      </c>
      <c r="E3810" s="345">
        <f>+INT(F3810/5)</f>
        <v>18</v>
      </c>
      <c r="F3810" s="356">
        <f>+F3808</f>
        <v>94.600000000000009</v>
      </c>
      <c r="G3810" s="356"/>
      <c r="H3810" s="356"/>
      <c r="I3810" s="356">
        <v>0.1</v>
      </c>
      <c r="J3810" s="391">
        <f>+E3810*I3810</f>
        <v>1.8</v>
      </c>
      <c r="K3810" s="364"/>
      <c r="L3810" s="362"/>
    </row>
    <row r="3811" spans="1:12" ht="12.75" customHeight="1">
      <c r="A3811" s="380"/>
      <c r="D3811" s="393" t="s">
        <v>414</v>
      </c>
      <c r="E3811" s="390"/>
      <c r="F3811" s="260"/>
      <c r="G3811" s="356"/>
      <c r="H3811" s="356"/>
      <c r="I3811" s="356"/>
      <c r="J3811" s="391"/>
      <c r="K3811" s="364"/>
      <c r="L3811" s="362"/>
    </row>
    <row r="3812" spans="1:12" ht="12.75" customHeight="1">
      <c r="A3812" s="380"/>
      <c r="C3812" s="344" t="s">
        <v>735</v>
      </c>
      <c r="F3812" s="356"/>
      <c r="G3812" s="356"/>
      <c r="H3812" s="356"/>
      <c r="I3812" s="356"/>
      <c r="J3812" s="391"/>
      <c r="K3812" s="364"/>
      <c r="L3812" s="362"/>
    </row>
    <row r="3813" spans="1:12" ht="12.75" customHeight="1">
      <c r="A3813" s="380"/>
      <c r="D3813" s="344" t="s">
        <v>744</v>
      </c>
      <c r="F3813" s="356">
        <f>+F3246</f>
        <v>1.1000000000000001</v>
      </c>
      <c r="G3813" s="356"/>
      <c r="H3813" s="356"/>
      <c r="I3813" s="356"/>
      <c r="J3813" s="391"/>
      <c r="K3813" s="364"/>
      <c r="L3813" s="362"/>
    </row>
    <row r="3814" spans="1:12" ht="12.75" customHeight="1">
      <c r="A3814" s="380"/>
      <c r="F3814" s="356"/>
      <c r="G3814" s="356"/>
      <c r="H3814" s="356"/>
      <c r="I3814" s="356"/>
      <c r="J3814" s="391"/>
      <c r="K3814" s="364"/>
      <c r="L3814" s="362"/>
    </row>
    <row r="3815" spans="1:12" ht="12.75" customHeight="1">
      <c r="A3815" s="380"/>
      <c r="D3815" s="344" t="s">
        <v>423</v>
      </c>
      <c r="E3815" s="345">
        <v>1</v>
      </c>
      <c r="F3815" s="356">
        <f>+F3813</f>
        <v>1.1000000000000001</v>
      </c>
      <c r="G3815" s="356">
        <f>+E3246</f>
        <v>2</v>
      </c>
      <c r="H3815" s="356">
        <v>0.33</v>
      </c>
      <c r="I3815" s="356"/>
      <c r="J3815" s="391">
        <f>+PRODUCT(E3815:H3815)</f>
        <v>0.72600000000000009</v>
      </c>
      <c r="K3815" s="364"/>
      <c r="L3815" s="362"/>
    </row>
    <row r="3816" spans="1:12" ht="12.75" customHeight="1">
      <c r="A3816" s="380"/>
      <c r="D3816" s="344" t="s">
        <v>424</v>
      </c>
      <c r="E3816" s="345">
        <v>1</v>
      </c>
      <c r="F3816" s="356">
        <f>+F3815</f>
        <v>1.1000000000000001</v>
      </c>
      <c r="G3816" s="356">
        <f>+G3815</f>
        <v>2</v>
      </c>
      <c r="H3816" s="356">
        <v>0.23</v>
      </c>
      <c r="I3816" s="356"/>
      <c r="J3816" s="391">
        <f>+PRODUCT(E3816:H3816)</f>
        <v>0.50600000000000012</v>
      </c>
      <c r="K3816" s="364"/>
      <c r="L3816" s="362"/>
    </row>
    <row r="3817" spans="1:12" ht="12.75" customHeight="1">
      <c r="A3817" s="380"/>
      <c r="D3817" s="344" t="s">
        <v>770</v>
      </c>
      <c r="E3817" s="345">
        <v>1</v>
      </c>
      <c r="F3817" s="356">
        <f>+F3816</f>
        <v>1.1000000000000001</v>
      </c>
      <c r="G3817" s="356">
        <f>+G3816</f>
        <v>2</v>
      </c>
      <c r="H3817" s="356">
        <v>0.24</v>
      </c>
      <c r="I3817" s="356"/>
      <c r="J3817" s="391">
        <f>+PRODUCT(E3817:H3817)</f>
        <v>0.52800000000000002</v>
      </c>
      <c r="K3817" s="364"/>
      <c r="L3817" s="362"/>
    </row>
    <row r="3818" spans="1:12" ht="12.75" customHeight="1">
      <c r="A3818" s="380"/>
      <c r="F3818" s="356"/>
      <c r="G3818" s="356"/>
      <c r="H3818" s="356"/>
      <c r="I3818" s="356"/>
      <c r="J3818" s="391"/>
      <c r="K3818" s="364"/>
      <c r="L3818" s="362"/>
    </row>
    <row r="3819" spans="1:12" ht="12.75" customHeight="1">
      <c r="A3819" s="380"/>
      <c r="D3819" s="344" t="s">
        <v>771</v>
      </c>
      <c r="F3819" s="356">
        <f>+F3813</f>
        <v>1.1000000000000001</v>
      </c>
      <c r="G3819" s="356"/>
      <c r="H3819" s="356"/>
      <c r="I3819" s="356"/>
      <c r="J3819" s="391"/>
      <c r="K3819" s="364"/>
      <c r="L3819" s="362"/>
    </row>
    <row r="3820" spans="1:12" ht="12.75" customHeight="1">
      <c r="A3820" s="380"/>
      <c r="F3820" s="356"/>
      <c r="G3820" s="356"/>
      <c r="H3820" s="356"/>
      <c r="I3820" s="356"/>
      <c r="J3820" s="391"/>
      <c r="K3820" s="364"/>
      <c r="L3820" s="362"/>
    </row>
    <row r="3821" spans="1:12" ht="12.75" customHeight="1">
      <c r="A3821" s="380"/>
      <c r="D3821" s="344" t="s">
        <v>772</v>
      </c>
      <c r="E3821" s="345">
        <f>+INT(F3821/0.55)</f>
        <v>2</v>
      </c>
      <c r="F3821" s="356">
        <f>+F3819</f>
        <v>1.1000000000000001</v>
      </c>
      <c r="G3821" s="356">
        <f>+G3815</f>
        <v>2</v>
      </c>
      <c r="H3821" s="356"/>
      <c r="I3821" s="356">
        <v>0.08</v>
      </c>
      <c r="J3821" s="391">
        <f>+E3821*I3821*G3821</f>
        <v>0.32</v>
      </c>
      <c r="K3821" s="364"/>
      <c r="L3821" s="362"/>
    </row>
    <row r="3822" spans="1:12" ht="12.75" customHeight="1">
      <c r="A3822" s="380"/>
      <c r="F3822" s="356"/>
      <c r="G3822" s="356"/>
      <c r="H3822" s="356"/>
      <c r="I3822" s="356"/>
      <c r="J3822" s="391"/>
      <c r="K3822" s="364"/>
      <c r="L3822" s="362"/>
    </row>
    <row r="3823" spans="1:12" ht="12.75" customHeight="1">
      <c r="A3823" s="380"/>
      <c r="C3823" s="363" t="s">
        <v>617</v>
      </c>
      <c r="F3823" s="356"/>
      <c r="G3823" s="356"/>
      <c r="H3823" s="356"/>
      <c r="I3823" s="391"/>
      <c r="J3823" s="411">
        <f>+J3825+J3841</f>
        <v>88.758499999999998</v>
      </c>
      <c r="K3823" s="364"/>
      <c r="L3823" s="362"/>
    </row>
    <row r="3824" spans="1:12" ht="12.75" customHeight="1">
      <c r="A3824" s="380"/>
      <c r="C3824" s="352"/>
      <c r="F3824" s="356"/>
      <c r="G3824" s="356"/>
      <c r="H3824" s="356"/>
      <c r="I3824" s="391"/>
      <c r="J3824" s="411"/>
      <c r="K3824" s="364"/>
      <c r="L3824" s="362"/>
    </row>
    <row r="3825" spans="1:14" ht="12.75" customHeight="1">
      <c r="A3825" s="380"/>
      <c r="C3825" s="352" t="s">
        <v>395</v>
      </c>
      <c r="F3825" s="356"/>
      <c r="G3825" s="356"/>
      <c r="H3825" s="356"/>
      <c r="I3825" s="391"/>
      <c r="J3825" s="414">
        <f>+SUM(J3833:J3839)</f>
        <v>54.428099999999993</v>
      </c>
      <c r="K3825" s="364"/>
      <c r="L3825" s="362"/>
    </row>
    <row r="3826" spans="1:14" ht="12.75" customHeight="1">
      <c r="A3826" s="380"/>
      <c r="D3826" s="344" t="s">
        <v>752</v>
      </c>
      <c r="F3826" s="356"/>
      <c r="G3826" s="356"/>
      <c r="H3826" s="356"/>
      <c r="I3826" s="356"/>
      <c r="J3826" s="414"/>
      <c r="K3826" s="364"/>
      <c r="L3826" s="362"/>
      <c r="M3826" s="253">
        <v>18.8</v>
      </c>
      <c r="N3826" s="253" t="s">
        <v>350</v>
      </c>
    </row>
    <row r="3827" spans="1:14" ht="12.75" customHeight="1">
      <c r="A3827" s="380"/>
      <c r="F3827" s="356"/>
      <c r="G3827" s="356"/>
      <c r="H3827" s="356"/>
      <c r="I3827" s="356"/>
      <c r="J3827" s="411"/>
      <c r="K3827" s="364"/>
      <c r="L3827" s="362"/>
    </row>
    <row r="3828" spans="1:14" ht="12.75" customHeight="1">
      <c r="A3828" s="380"/>
      <c r="C3828" s="343" t="s">
        <v>738</v>
      </c>
      <c r="F3828" s="356"/>
      <c r="G3828" s="356"/>
      <c r="H3828" s="356"/>
      <c r="I3828" s="356"/>
      <c r="J3828" s="435"/>
      <c r="K3828" s="364"/>
      <c r="L3828" s="362"/>
    </row>
    <row r="3829" spans="1:14" ht="12.75" customHeight="1">
      <c r="A3829" s="380"/>
      <c r="F3829" s="356"/>
      <c r="G3829" s="356"/>
      <c r="H3829" s="356"/>
      <c r="I3829" s="356"/>
      <c r="K3829" s="364"/>
      <c r="L3829" s="362"/>
    </row>
    <row r="3830" spans="1:14" ht="12.75" customHeight="1">
      <c r="A3830" s="380"/>
      <c r="C3830" s="338" t="s">
        <v>413</v>
      </c>
      <c r="F3830" s="356"/>
      <c r="G3830" s="356"/>
      <c r="H3830" s="356"/>
      <c r="I3830" s="356"/>
      <c r="K3830" s="364"/>
      <c r="L3830" s="362"/>
    </row>
    <row r="3831" spans="1:14" ht="12.75" customHeight="1">
      <c r="A3831" s="380"/>
      <c r="D3831" s="344" t="s">
        <v>729</v>
      </c>
      <c r="F3831" s="356">
        <f>+F3256</f>
        <v>47.37</v>
      </c>
      <c r="G3831" s="356"/>
      <c r="H3831" s="356"/>
      <c r="I3831" s="356"/>
      <c r="J3831" s="391"/>
      <c r="K3831" s="364"/>
      <c r="L3831" s="362"/>
    </row>
    <row r="3832" spans="1:14" ht="12.75" customHeight="1">
      <c r="A3832" s="380"/>
      <c r="F3832" s="356"/>
      <c r="G3832" s="356"/>
      <c r="H3832" s="356"/>
      <c r="I3832" s="356"/>
      <c r="J3832" s="391"/>
      <c r="K3832" s="364"/>
      <c r="L3832" s="362"/>
    </row>
    <row r="3833" spans="1:14" ht="12.75" customHeight="1">
      <c r="A3833" s="380"/>
      <c r="D3833" s="344" t="s">
        <v>423</v>
      </c>
      <c r="E3833" s="345">
        <v>1</v>
      </c>
      <c r="F3833" s="356">
        <f>+F3831</f>
        <v>47.37</v>
      </c>
      <c r="G3833" s="356"/>
      <c r="H3833" s="356">
        <v>0.5</v>
      </c>
      <c r="I3833" s="356"/>
      <c r="J3833" s="391">
        <f>+PRODUCT(E3833:H3833)</f>
        <v>23.684999999999999</v>
      </c>
      <c r="K3833" s="364"/>
      <c r="L3833" s="362"/>
    </row>
    <row r="3834" spans="1:14" ht="12.75" customHeight="1">
      <c r="A3834" s="380"/>
      <c r="D3834" s="344" t="s">
        <v>424</v>
      </c>
      <c r="E3834" s="345">
        <v>1</v>
      </c>
      <c r="F3834" s="356">
        <f>+F3833</f>
        <v>47.37</v>
      </c>
      <c r="G3834" s="356"/>
      <c r="H3834" s="356">
        <v>0.4</v>
      </c>
      <c r="I3834" s="356"/>
      <c r="J3834" s="391">
        <f>+PRODUCT(E3834:H3834)</f>
        <v>18.948</v>
      </c>
      <c r="K3834" s="364"/>
      <c r="L3834" s="362"/>
    </row>
    <row r="3835" spans="1:14" ht="12.75" customHeight="1">
      <c r="A3835" s="380"/>
      <c r="D3835" s="344" t="s">
        <v>770</v>
      </c>
      <c r="E3835" s="345">
        <v>1</v>
      </c>
      <c r="F3835" s="356">
        <f>+F3834</f>
        <v>47.37</v>
      </c>
      <c r="G3835" s="356"/>
      <c r="H3835" s="356">
        <v>0.23</v>
      </c>
      <c r="I3835" s="356"/>
      <c r="J3835" s="391">
        <f>+PRODUCT(E3835:H3835)</f>
        <v>10.895099999999999</v>
      </c>
      <c r="K3835" s="364"/>
      <c r="L3835" s="362"/>
    </row>
    <row r="3836" spans="1:14" ht="12.75" customHeight="1">
      <c r="A3836" s="380"/>
      <c r="F3836" s="356"/>
      <c r="G3836" s="356"/>
      <c r="H3836" s="356"/>
      <c r="I3836" s="356"/>
      <c r="J3836" s="391"/>
      <c r="K3836" s="364"/>
      <c r="L3836" s="362"/>
    </row>
    <row r="3837" spans="1:14" ht="12.75" customHeight="1">
      <c r="A3837" s="380"/>
      <c r="D3837" s="344" t="s">
        <v>771</v>
      </c>
      <c r="F3837" s="356">
        <f>+F3831</f>
        <v>47.37</v>
      </c>
      <c r="G3837" s="356"/>
      <c r="H3837" s="356"/>
      <c r="I3837" s="356"/>
      <c r="J3837" s="391"/>
      <c r="K3837" s="364"/>
      <c r="L3837" s="362"/>
    </row>
    <row r="3838" spans="1:14" ht="12.75" customHeight="1">
      <c r="A3838" s="380"/>
      <c r="F3838" s="356"/>
      <c r="G3838" s="356"/>
      <c r="H3838" s="356"/>
      <c r="I3838" s="356"/>
      <c r="J3838" s="391"/>
      <c r="K3838" s="364"/>
      <c r="L3838" s="362"/>
    </row>
    <row r="3839" spans="1:14" ht="12.75" customHeight="1">
      <c r="A3839" s="380"/>
      <c r="D3839" s="344" t="s">
        <v>425</v>
      </c>
      <c r="E3839" s="345">
        <f>+INT(F3839/5)</f>
        <v>9</v>
      </c>
      <c r="F3839" s="356">
        <f>+F3837</f>
        <v>47.37</v>
      </c>
      <c r="G3839" s="356"/>
      <c r="H3839" s="356"/>
      <c r="I3839" s="356">
        <v>0.1</v>
      </c>
      <c r="J3839" s="391">
        <f>+E3839*I3839</f>
        <v>0.9</v>
      </c>
      <c r="K3839" s="364"/>
      <c r="L3839" s="362"/>
    </row>
    <row r="3840" spans="1:14" ht="12.75" customHeight="1">
      <c r="A3840" s="380"/>
      <c r="F3840" s="356"/>
      <c r="G3840" s="356"/>
      <c r="H3840" s="356"/>
      <c r="I3840" s="356"/>
      <c r="J3840" s="391"/>
      <c r="K3840" s="364"/>
      <c r="L3840" s="362"/>
    </row>
    <row r="3841" spans="1:14" ht="12.75" customHeight="1">
      <c r="A3841" s="380"/>
      <c r="C3841" s="352" t="s">
        <v>605</v>
      </c>
      <c r="F3841" s="356"/>
      <c r="G3841" s="356"/>
      <c r="H3841" s="356"/>
      <c r="I3841" s="391"/>
      <c r="J3841" s="414">
        <f>+SUM(J3850:J3854)</f>
        <v>34.330400000000004</v>
      </c>
      <c r="K3841" s="364"/>
      <c r="L3841" s="362"/>
    </row>
    <row r="3842" spans="1:14" ht="12.75" customHeight="1">
      <c r="A3842" s="380"/>
      <c r="D3842" s="344" t="s">
        <v>753</v>
      </c>
      <c r="F3842" s="356"/>
      <c r="G3842" s="356"/>
      <c r="H3842" s="356"/>
      <c r="I3842" s="356"/>
      <c r="J3842" s="414"/>
      <c r="K3842" s="364"/>
      <c r="L3842" s="362"/>
      <c r="M3842" s="253">
        <v>18.8</v>
      </c>
      <c r="N3842" s="253" t="s">
        <v>350</v>
      </c>
    </row>
    <row r="3843" spans="1:14" ht="12.75" customHeight="1">
      <c r="A3843" s="380"/>
      <c r="F3843" s="356"/>
      <c r="G3843" s="356"/>
      <c r="H3843" s="356"/>
      <c r="I3843" s="356"/>
      <c r="J3843" s="411"/>
      <c r="K3843" s="364"/>
      <c r="L3843" s="362"/>
    </row>
    <row r="3844" spans="1:14" ht="14.25">
      <c r="A3844" s="380"/>
      <c r="C3844" s="694" t="s">
        <v>773</v>
      </c>
      <c r="D3844" s="695"/>
      <c r="F3844" s="356"/>
      <c r="G3844" s="356"/>
      <c r="H3844" s="356"/>
      <c r="I3844" s="356"/>
      <c r="J3844" s="435"/>
      <c r="K3844" s="364"/>
      <c r="L3844" s="362"/>
    </row>
    <row r="3845" spans="1:14" ht="12.75" customHeight="1">
      <c r="A3845" s="380"/>
      <c r="F3845" s="356"/>
      <c r="G3845" s="356"/>
      <c r="H3845" s="356"/>
      <c r="I3845" s="356"/>
      <c r="K3845" s="364"/>
      <c r="L3845" s="362"/>
    </row>
    <row r="3846" spans="1:14" ht="12.75" customHeight="1">
      <c r="A3846" s="380"/>
      <c r="C3846" s="344" t="s">
        <v>774</v>
      </c>
      <c r="F3846" s="356"/>
      <c r="G3846" s="356"/>
      <c r="H3846" s="356"/>
      <c r="I3846" s="356"/>
      <c r="J3846" s="391"/>
      <c r="K3846" s="364"/>
      <c r="L3846" s="362"/>
    </row>
    <row r="3847" spans="1:14" ht="12.75" customHeight="1">
      <c r="A3847" s="380"/>
      <c r="D3847" s="344" t="s">
        <v>754</v>
      </c>
      <c r="F3847" s="356">
        <f>+F3264</f>
        <v>19.82</v>
      </c>
      <c r="G3847" s="356"/>
      <c r="H3847" s="356"/>
      <c r="I3847" s="356"/>
      <c r="J3847" s="391"/>
      <c r="K3847" s="364"/>
      <c r="L3847" s="362"/>
    </row>
    <row r="3848" spans="1:14" ht="12.75" customHeight="1">
      <c r="A3848" s="380"/>
      <c r="D3848" s="393" t="s">
        <v>414</v>
      </c>
      <c r="E3848" s="390"/>
      <c r="F3848" s="260"/>
      <c r="G3848" s="356"/>
      <c r="H3848" s="356"/>
      <c r="I3848" s="356"/>
      <c r="J3848" s="391"/>
      <c r="K3848" s="364"/>
      <c r="L3848" s="362"/>
    </row>
    <row r="3849" spans="1:14" ht="12.75" customHeight="1">
      <c r="A3849" s="380"/>
      <c r="D3849" s="344" t="s">
        <v>426</v>
      </c>
      <c r="F3849" s="356"/>
      <c r="G3849" s="356"/>
      <c r="H3849" s="356"/>
      <c r="I3849" s="356"/>
      <c r="J3849" s="391"/>
      <c r="K3849" s="364"/>
      <c r="L3849" s="362"/>
    </row>
    <row r="3850" spans="1:14" ht="12.75" customHeight="1">
      <c r="A3850" s="380"/>
      <c r="D3850" s="344" t="s">
        <v>424</v>
      </c>
      <c r="E3850" s="345">
        <f>2</f>
        <v>2</v>
      </c>
      <c r="F3850" s="356">
        <f>+F3847</f>
        <v>19.82</v>
      </c>
      <c r="G3850" s="356"/>
      <c r="H3850" s="356">
        <v>0.38</v>
      </c>
      <c r="I3850" s="356"/>
      <c r="J3850" s="391">
        <f>+PRODUCT(E3850:H3850)</f>
        <v>15.0632</v>
      </c>
      <c r="K3850" s="364"/>
      <c r="L3850" s="362"/>
    </row>
    <row r="3851" spans="1:14" ht="12.75" customHeight="1">
      <c r="A3851" s="380"/>
      <c r="D3851" s="344" t="s">
        <v>423</v>
      </c>
      <c r="E3851" s="345">
        <f>2</f>
        <v>2</v>
      </c>
      <c r="F3851" s="356">
        <f>+F3850</f>
        <v>19.82</v>
      </c>
      <c r="G3851" s="356"/>
      <c r="H3851" s="356">
        <v>0.48</v>
      </c>
      <c r="I3851" s="356"/>
      <c r="J3851" s="391">
        <f>+PRODUCT(E3851:H3851)</f>
        <v>19.027200000000001</v>
      </c>
      <c r="K3851" s="364"/>
      <c r="L3851" s="362"/>
    </row>
    <row r="3852" spans="1:14" ht="12.75" customHeight="1">
      <c r="A3852" s="380"/>
      <c r="F3852" s="356"/>
      <c r="G3852" s="356"/>
      <c r="H3852" s="356"/>
      <c r="I3852" s="356"/>
      <c r="J3852" s="391"/>
      <c r="K3852" s="364"/>
      <c r="L3852" s="362"/>
    </row>
    <row r="3853" spans="1:14" ht="12.75" customHeight="1">
      <c r="A3853" s="380"/>
      <c r="D3853" s="344" t="s">
        <v>427</v>
      </c>
      <c r="F3853" s="356">
        <f>+F3847</f>
        <v>19.82</v>
      </c>
      <c r="G3853" s="356"/>
      <c r="H3853" s="356"/>
      <c r="I3853" s="356"/>
      <c r="J3853" s="391"/>
      <c r="K3853" s="364"/>
      <c r="L3853" s="362"/>
    </row>
    <row r="3854" spans="1:14" ht="12.75" customHeight="1">
      <c r="A3854" s="380"/>
      <c r="D3854" s="344" t="s">
        <v>428</v>
      </c>
      <c r="E3854" s="345">
        <f>2</f>
        <v>2</v>
      </c>
      <c r="F3854" s="356">
        <f>+F3853</f>
        <v>19.82</v>
      </c>
      <c r="G3854" s="356"/>
      <c r="H3854" s="356"/>
      <c r="I3854" s="356">
        <v>0.12</v>
      </c>
      <c r="J3854" s="391">
        <f>+E3854*I3854</f>
        <v>0.24</v>
      </c>
      <c r="K3854" s="364"/>
      <c r="L3854" s="362"/>
    </row>
    <row r="3855" spans="1:14" ht="12.75" customHeight="1">
      <c r="A3855" s="380"/>
      <c r="F3855" s="356"/>
      <c r="G3855" s="356"/>
      <c r="H3855" s="356"/>
      <c r="I3855" s="356"/>
      <c r="J3855" s="391"/>
      <c r="K3855" s="364"/>
      <c r="L3855" s="362"/>
    </row>
    <row r="3856" spans="1:14" ht="12.75" customHeight="1">
      <c r="A3856" s="380"/>
      <c r="C3856" s="363" t="s">
        <v>619</v>
      </c>
      <c r="F3856" s="356"/>
      <c r="G3856" s="356"/>
      <c r="H3856" s="356"/>
      <c r="I3856" s="391"/>
      <c r="J3856" s="411">
        <f>+SUM(J3857:J3873)</f>
        <v>31.111699999999999</v>
      </c>
      <c r="K3856" s="364"/>
      <c r="L3856" s="362"/>
    </row>
    <row r="3857" spans="1:14" ht="12.75" customHeight="1">
      <c r="A3857" s="380"/>
      <c r="C3857" s="352"/>
      <c r="F3857" s="356"/>
      <c r="G3857" s="356"/>
      <c r="H3857" s="356"/>
      <c r="I3857" s="391"/>
      <c r="J3857" s="411"/>
      <c r="K3857" s="364"/>
      <c r="L3857" s="362"/>
    </row>
    <row r="3858" spans="1:14" ht="12.75" customHeight="1">
      <c r="A3858" s="380"/>
      <c r="C3858" s="352" t="s">
        <v>605</v>
      </c>
      <c r="F3858" s="356"/>
      <c r="G3858" s="356"/>
      <c r="H3858" s="356"/>
      <c r="I3858" s="391"/>
      <c r="J3858" s="411"/>
      <c r="K3858" s="364"/>
      <c r="L3858" s="362"/>
    </row>
    <row r="3859" spans="1:14" ht="12.75" customHeight="1">
      <c r="A3859" s="380"/>
      <c r="D3859" s="344" t="s">
        <v>755</v>
      </c>
      <c r="F3859" s="356"/>
      <c r="G3859" s="356"/>
      <c r="H3859" s="356"/>
      <c r="I3859" s="356"/>
      <c r="J3859" s="411"/>
      <c r="K3859" s="364"/>
      <c r="L3859" s="362"/>
      <c r="M3859" s="253">
        <v>29.1</v>
      </c>
      <c r="N3859" s="253" t="s">
        <v>349</v>
      </c>
    </row>
    <row r="3860" spans="1:14" ht="12.75" customHeight="1">
      <c r="A3860" s="380"/>
      <c r="F3860" s="356"/>
      <c r="G3860" s="356"/>
      <c r="H3860" s="356"/>
      <c r="I3860" s="356"/>
      <c r="J3860" s="411"/>
      <c r="K3860" s="364"/>
      <c r="L3860" s="362"/>
    </row>
    <row r="3861" spans="1:14" ht="12.75" customHeight="1">
      <c r="A3861" s="380"/>
      <c r="C3861" s="343" t="s">
        <v>728</v>
      </c>
      <c r="F3861" s="356"/>
      <c r="G3861" s="356"/>
      <c r="H3861" s="356"/>
      <c r="I3861" s="356"/>
      <c r="J3861" s="435"/>
      <c r="K3861" s="364"/>
      <c r="L3861" s="362"/>
    </row>
    <row r="3862" spans="1:14" ht="12.75" customHeight="1">
      <c r="A3862" s="380"/>
      <c r="F3862" s="356"/>
      <c r="G3862" s="356"/>
      <c r="H3862" s="356"/>
      <c r="I3862" s="356"/>
      <c r="K3862" s="364"/>
      <c r="L3862" s="362"/>
    </row>
    <row r="3863" spans="1:14" ht="12.75" customHeight="1">
      <c r="A3863" s="380"/>
      <c r="C3863" s="338" t="s">
        <v>413</v>
      </c>
      <c r="F3863" s="356"/>
      <c r="G3863" s="356"/>
      <c r="H3863" s="356"/>
      <c r="I3863" s="356"/>
      <c r="K3863" s="364"/>
      <c r="L3863" s="362"/>
    </row>
    <row r="3864" spans="1:14" ht="12.75" customHeight="1">
      <c r="A3864" s="380"/>
      <c r="D3864" s="344" t="s">
        <v>729</v>
      </c>
      <c r="F3864" s="356">
        <f>+F3274</f>
        <v>27.09</v>
      </c>
      <c r="G3864" s="356"/>
      <c r="H3864" s="356"/>
      <c r="I3864" s="356"/>
      <c r="J3864" s="391"/>
      <c r="K3864" s="364"/>
      <c r="L3864" s="362"/>
    </row>
    <row r="3865" spans="1:14" ht="12.75" customHeight="1">
      <c r="A3865" s="380"/>
      <c r="F3865" s="356"/>
      <c r="G3865" s="356"/>
      <c r="H3865" s="356"/>
      <c r="I3865" s="356"/>
      <c r="J3865" s="391"/>
      <c r="K3865" s="364"/>
      <c r="L3865" s="362"/>
    </row>
    <row r="3866" spans="1:14" ht="12.75" customHeight="1">
      <c r="A3866" s="380"/>
      <c r="D3866" s="344" t="s">
        <v>423</v>
      </c>
      <c r="E3866" s="345">
        <v>1</v>
      </c>
      <c r="F3866" s="356">
        <f>+F3864</f>
        <v>27.09</v>
      </c>
      <c r="G3866" s="356"/>
      <c r="H3866" s="356">
        <v>0.5</v>
      </c>
      <c r="I3866" s="356"/>
      <c r="J3866" s="391">
        <f>+PRODUCT(E3866:H3866)</f>
        <v>13.545</v>
      </c>
      <c r="K3866" s="364"/>
      <c r="L3866" s="362"/>
    </row>
    <row r="3867" spans="1:14" ht="12.75" customHeight="1">
      <c r="A3867" s="380"/>
      <c r="D3867" s="344" t="s">
        <v>424</v>
      </c>
      <c r="E3867" s="345">
        <v>1</v>
      </c>
      <c r="F3867" s="356">
        <f>+F3866</f>
        <v>27.09</v>
      </c>
      <c r="G3867" s="356"/>
      <c r="H3867" s="356">
        <v>0.4</v>
      </c>
      <c r="I3867" s="356"/>
      <c r="J3867" s="391">
        <f>+PRODUCT(E3867:H3867)</f>
        <v>10.836</v>
      </c>
      <c r="K3867" s="364"/>
      <c r="L3867" s="362"/>
    </row>
    <row r="3868" spans="1:14" ht="12.75" customHeight="1">
      <c r="A3868" s="380"/>
      <c r="D3868" s="344" t="s">
        <v>770</v>
      </c>
      <c r="E3868" s="345">
        <v>1</v>
      </c>
      <c r="F3868" s="356">
        <f>+F3867</f>
        <v>27.09</v>
      </c>
      <c r="G3868" s="356"/>
      <c r="H3868" s="356">
        <v>0.23</v>
      </c>
      <c r="I3868" s="356"/>
      <c r="J3868" s="391">
        <f>+PRODUCT(E3868:H3868)</f>
        <v>6.2307000000000006</v>
      </c>
      <c r="K3868" s="364"/>
      <c r="L3868" s="362"/>
    </row>
    <row r="3869" spans="1:14" ht="12.75" customHeight="1">
      <c r="A3869" s="380"/>
      <c r="F3869" s="356"/>
      <c r="G3869" s="356"/>
      <c r="H3869" s="356"/>
      <c r="I3869" s="356"/>
      <c r="J3869" s="391"/>
      <c r="K3869" s="364"/>
      <c r="L3869" s="362"/>
    </row>
    <row r="3870" spans="1:14" ht="12.75" customHeight="1">
      <c r="A3870" s="380"/>
      <c r="D3870" s="344" t="s">
        <v>771</v>
      </c>
      <c r="F3870" s="356">
        <f>+F3864</f>
        <v>27.09</v>
      </c>
      <c r="G3870" s="356"/>
      <c r="H3870" s="356"/>
      <c r="I3870" s="356"/>
      <c r="J3870" s="391"/>
      <c r="K3870" s="364"/>
      <c r="L3870" s="362"/>
    </row>
    <row r="3871" spans="1:14" ht="12.75" customHeight="1">
      <c r="A3871" s="380"/>
      <c r="F3871" s="356"/>
      <c r="G3871" s="356"/>
      <c r="H3871" s="356"/>
      <c r="I3871" s="356"/>
      <c r="J3871" s="391"/>
      <c r="K3871" s="364"/>
      <c r="L3871" s="362"/>
    </row>
    <row r="3872" spans="1:14" ht="12.75" customHeight="1">
      <c r="A3872" s="380"/>
      <c r="D3872" s="344" t="s">
        <v>425</v>
      </c>
      <c r="E3872" s="345">
        <f>+INT(F3872/5)</f>
        <v>5</v>
      </c>
      <c r="F3872" s="356">
        <f>+F3870</f>
        <v>27.09</v>
      </c>
      <c r="G3872" s="356"/>
      <c r="H3872" s="356"/>
      <c r="I3872" s="356">
        <v>0.1</v>
      </c>
      <c r="J3872" s="391">
        <f>+E3872*I3872</f>
        <v>0.5</v>
      </c>
      <c r="K3872" s="364"/>
      <c r="L3872" s="362"/>
    </row>
    <row r="3873" spans="1:12" ht="12.75" customHeight="1">
      <c r="A3873" s="380"/>
      <c r="F3873" s="356"/>
      <c r="G3873" s="356"/>
      <c r="H3873" s="356"/>
      <c r="I3873" s="356"/>
      <c r="J3873" s="391"/>
      <c r="K3873" s="364"/>
      <c r="L3873" s="362"/>
    </row>
    <row r="3874" spans="1:12" ht="12.75" customHeight="1">
      <c r="A3874" s="380"/>
      <c r="C3874" s="363" t="s">
        <v>620</v>
      </c>
      <c r="F3874" s="356"/>
      <c r="G3874" s="356"/>
      <c r="H3874" s="356"/>
      <c r="I3874" s="391"/>
      <c r="J3874" s="411">
        <f>+J3876</f>
        <v>66.988199999999978</v>
      </c>
      <c r="K3874" s="364"/>
      <c r="L3874" s="362"/>
    </row>
    <row r="3875" spans="1:12" ht="12.75" customHeight="1">
      <c r="A3875" s="380"/>
      <c r="C3875" s="352"/>
      <c r="F3875" s="356"/>
      <c r="G3875" s="356"/>
      <c r="H3875" s="356"/>
      <c r="I3875" s="391"/>
      <c r="J3875" s="411"/>
      <c r="K3875" s="364"/>
      <c r="L3875" s="362"/>
    </row>
    <row r="3876" spans="1:12" ht="12.75" customHeight="1">
      <c r="A3876" s="380"/>
      <c r="C3876" s="352" t="s">
        <v>395</v>
      </c>
      <c r="F3876" s="356"/>
      <c r="G3876" s="356"/>
      <c r="H3876" s="356"/>
      <c r="I3876" s="391"/>
      <c r="J3876" s="414">
        <f>+SUM(J3882:J3901)</f>
        <v>66.988199999999978</v>
      </c>
      <c r="K3876" s="364"/>
      <c r="L3876" s="362"/>
    </row>
    <row r="3877" spans="1:12" ht="12.75" customHeight="1">
      <c r="A3877" s="380"/>
      <c r="D3877" s="344" t="s">
        <v>756</v>
      </c>
      <c r="F3877" s="356"/>
      <c r="G3877" s="356"/>
      <c r="H3877" s="356"/>
      <c r="I3877" s="356"/>
      <c r="J3877" s="411"/>
      <c r="K3877" s="364"/>
      <c r="L3877" s="362"/>
    </row>
    <row r="3878" spans="1:12" ht="12.75" customHeight="1">
      <c r="A3878" s="380"/>
      <c r="F3878" s="356"/>
      <c r="G3878" s="356"/>
      <c r="H3878" s="356"/>
      <c r="I3878" s="356"/>
      <c r="J3878" s="411"/>
      <c r="K3878" s="364"/>
      <c r="L3878" s="362"/>
    </row>
    <row r="3879" spans="1:12" ht="12.75" customHeight="1">
      <c r="A3879" s="380"/>
      <c r="C3879" s="343" t="s">
        <v>728</v>
      </c>
      <c r="F3879" s="356"/>
      <c r="G3879" s="356"/>
      <c r="H3879" s="356"/>
      <c r="I3879" s="356"/>
      <c r="K3879" s="364"/>
      <c r="L3879" s="362"/>
    </row>
    <row r="3880" spans="1:12" ht="12.75" customHeight="1">
      <c r="A3880" s="380"/>
      <c r="F3880" s="356"/>
      <c r="G3880" s="356"/>
      <c r="H3880" s="356"/>
      <c r="I3880" s="356"/>
      <c r="K3880" s="364"/>
      <c r="L3880" s="362"/>
    </row>
    <row r="3881" spans="1:12" ht="12.75" customHeight="1">
      <c r="A3881" s="380"/>
      <c r="C3881" s="338" t="s">
        <v>413</v>
      </c>
      <c r="F3881" s="356"/>
      <c r="G3881" s="356"/>
      <c r="H3881" s="356"/>
      <c r="I3881" s="356"/>
      <c r="K3881" s="364"/>
      <c r="L3881" s="362"/>
    </row>
    <row r="3882" spans="1:12" ht="12.75" customHeight="1">
      <c r="A3882" s="380"/>
      <c r="D3882" s="344" t="s">
        <v>743</v>
      </c>
      <c r="F3882" s="356">
        <f>+F3284</f>
        <v>56.739999999999995</v>
      </c>
      <c r="G3882" s="356"/>
      <c r="H3882" s="356"/>
      <c r="I3882" s="356"/>
      <c r="J3882" s="391"/>
      <c r="K3882" s="364"/>
      <c r="L3882" s="362"/>
    </row>
    <row r="3883" spans="1:12" ht="12.75" customHeight="1">
      <c r="A3883" s="380"/>
      <c r="F3883" s="356"/>
      <c r="G3883" s="356"/>
      <c r="H3883" s="356"/>
      <c r="I3883" s="356"/>
      <c r="J3883" s="391"/>
      <c r="K3883" s="364"/>
      <c r="L3883" s="362"/>
    </row>
    <row r="3884" spans="1:12" ht="12.75" customHeight="1">
      <c r="A3884" s="380"/>
      <c r="D3884" s="344" t="s">
        <v>423</v>
      </c>
      <c r="E3884" s="345">
        <v>1</v>
      </c>
      <c r="F3884" s="356">
        <f>+F3882</f>
        <v>56.739999999999995</v>
      </c>
      <c r="G3884" s="356"/>
      <c r="H3884" s="356">
        <v>0.5</v>
      </c>
      <c r="I3884" s="356"/>
      <c r="J3884" s="391">
        <f>+PRODUCT(E3884:H3884)</f>
        <v>28.369999999999997</v>
      </c>
      <c r="K3884" s="364"/>
      <c r="L3884" s="362"/>
    </row>
    <row r="3885" spans="1:12" ht="12.75" customHeight="1">
      <c r="A3885" s="380"/>
      <c r="D3885" s="344" t="s">
        <v>424</v>
      </c>
      <c r="E3885" s="345">
        <v>1</v>
      </c>
      <c r="F3885" s="356">
        <f>+F3884</f>
        <v>56.739999999999995</v>
      </c>
      <c r="G3885" s="356"/>
      <c r="H3885" s="356">
        <v>0.4</v>
      </c>
      <c r="I3885" s="356"/>
      <c r="J3885" s="391">
        <f>+PRODUCT(E3885:H3885)</f>
        <v>22.695999999999998</v>
      </c>
      <c r="K3885" s="364"/>
      <c r="L3885" s="362"/>
    </row>
    <row r="3886" spans="1:12" ht="12.75" customHeight="1">
      <c r="A3886" s="380"/>
      <c r="D3886" s="344" t="s">
        <v>770</v>
      </c>
      <c r="E3886" s="345">
        <v>1</v>
      </c>
      <c r="F3886" s="356">
        <f>+F3885</f>
        <v>56.739999999999995</v>
      </c>
      <c r="G3886" s="356"/>
      <c r="H3886" s="356">
        <v>0.23</v>
      </c>
      <c r="I3886" s="356"/>
      <c r="J3886" s="391">
        <f>+PRODUCT(E3886:H3886)</f>
        <v>13.0502</v>
      </c>
      <c r="K3886" s="364"/>
      <c r="L3886" s="362"/>
    </row>
    <row r="3887" spans="1:12" ht="12.75" customHeight="1">
      <c r="A3887" s="380"/>
      <c r="F3887" s="356"/>
      <c r="G3887" s="356"/>
      <c r="H3887" s="356"/>
      <c r="I3887" s="356"/>
      <c r="J3887" s="391"/>
      <c r="K3887" s="364"/>
      <c r="L3887" s="362"/>
    </row>
    <row r="3888" spans="1:12" ht="12.75" customHeight="1">
      <c r="A3888" s="380"/>
      <c r="D3888" s="344" t="s">
        <v>771</v>
      </c>
      <c r="F3888" s="356">
        <f>+F3882</f>
        <v>56.739999999999995</v>
      </c>
      <c r="G3888" s="356"/>
      <c r="H3888" s="356"/>
      <c r="I3888" s="356"/>
      <c r="J3888" s="391"/>
      <c r="K3888" s="364"/>
      <c r="L3888" s="362"/>
    </row>
    <row r="3889" spans="1:12" ht="12.75" customHeight="1">
      <c r="A3889" s="380"/>
      <c r="F3889" s="356"/>
      <c r="G3889" s="356"/>
      <c r="H3889" s="356"/>
      <c r="I3889" s="356"/>
      <c r="J3889" s="391"/>
      <c r="K3889" s="364"/>
      <c r="L3889" s="362"/>
    </row>
    <row r="3890" spans="1:12" ht="12.75" customHeight="1">
      <c r="A3890" s="380"/>
      <c r="D3890" s="344" t="s">
        <v>425</v>
      </c>
      <c r="E3890" s="345">
        <f>+INT(F3890/5)</f>
        <v>11</v>
      </c>
      <c r="F3890" s="356">
        <f>+F3888</f>
        <v>56.739999999999995</v>
      </c>
      <c r="G3890" s="356"/>
      <c r="H3890" s="356"/>
      <c r="I3890" s="356">
        <v>0.1</v>
      </c>
      <c r="J3890" s="391">
        <f>+E3890*I3890</f>
        <v>1.1000000000000001</v>
      </c>
      <c r="K3890" s="364"/>
      <c r="L3890" s="362"/>
    </row>
    <row r="3891" spans="1:12" ht="12.75" customHeight="1">
      <c r="A3891" s="380"/>
      <c r="F3891" s="356"/>
      <c r="G3891" s="356"/>
      <c r="H3891" s="356"/>
      <c r="I3891" s="356"/>
      <c r="J3891" s="391"/>
      <c r="K3891" s="364"/>
      <c r="L3891" s="362"/>
    </row>
    <row r="3892" spans="1:12" ht="12.75" customHeight="1">
      <c r="A3892" s="380"/>
      <c r="C3892" s="344" t="s">
        <v>735</v>
      </c>
      <c r="F3892" s="356"/>
      <c r="G3892" s="356"/>
      <c r="H3892" s="356"/>
      <c r="I3892" s="356"/>
      <c r="J3892" s="391"/>
      <c r="K3892" s="364"/>
      <c r="L3892" s="362"/>
    </row>
    <row r="3893" spans="1:12" ht="12.75" customHeight="1">
      <c r="A3893" s="380"/>
      <c r="D3893" s="344" t="s">
        <v>744</v>
      </c>
      <c r="F3893" s="356">
        <f>+F3287</f>
        <v>1.1000000000000001</v>
      </c>
      <c r="G3893" s="356"/>
      <c r="H3893" s="356"/>
      <c r="I3893" s="356"/>
      <c r="J3893" s="391"/>
      <c r="K3893" s="364"/>
      <c r="L3893" s="362"/>
    </row>
    <row r="3894" spans="1:12" ht="12.75" customHeight="1">
      <c r="A3894" s="380"/>
      <c r="F3894" s="356"/>
      <c r="G3894" s="356"/>
      <c r="H3894" s="356"/>
      <c r="I3894" s="356"/>
      <c r="J3894" s="391"/>
      <c r="K3894" s="364"/>
      <c r="L3894" s="362"/>
    </row>
    <row r="3895" spans="1:12" ht="12.75" customHeight="1">
      <c r="A3895" s="380"/>
      <c r="D3895" s="344" t="s">
        <v>423</v>
      </c>
      <c r="E3895" s="345">
        <v>1</v>
      </c>
      <c r="F3895" s="356">
        <f>+F3893</f>
        <v>1.1000000000000001</v>
      </c>
      <c r="G3895" s="356">
        <f>+E3287</f>
        <v>2</v>
      </c>
      <c r="H3895" s="356">
        <v>0.33</v>
      </c>
      <c r="I3895" s="356"/>
      <c r="J3895" s="391">
        <f>+PRODUCT(E3895:H3895)</f>
        <v>0.72600000000000009</v>
      </c>
      <c r="K3895" s="364"/>
      <c r="L3895" s="362"/>
    </row>
    <row r="3896" spans="1:12" ht="12.75" customHeight="1">
      <c r="A3896" s="380"/>
      <c r="D3896" s="344" t="s">
        <v>424</v>
      </c>
      <c r="E3896" s="345">
        <v>1</v>
      </c>
      <c r="F3896" s="356">
        <f>+F3895</f>
        <v>1.1000000000000001</v>
      </c>
      <c r="G3896" s="356">
        <f>+G3895</f>
        <v>2</v>
      </c>
      <c r="H3896" s="356">
        <v>0.23</v>
      </c>
      <c r="I3896" s="356"/>
      <c r="J3896" s="391">
        <f>+PRODUCT(E3896:H3896)</f>
        <v>0.50600000000000012</v>
      </c>
      <c r="K3896" s="364"/>
      <c r="L3896" s="362"/>
    </row>
    <row r="3897" spans="1:12" ht="12.75" customHeight="1">
      <c r="A3897" s="380"/>
      <c r="D3897" s="344" t="s">
        <v>770</v>
      </c>
      <c r="E3897" s="345">
        <v>1</v>
      </c>
      <c r="F3897" s="356">
        <f>+F3896</f>
        <v>1.1000000000000001</v>
      </c>
      <c r="G3897" s="356">
        <f>+G3895</f>
        <v>2</v>
      </c>
      <c r="H3897" s="356">
        <v>0.1</v>
      </c>
      <c r="I3897" s="356"/>
      <c r="J3897" s="391">
        <f>+PRODUCT(E3897:H3897)</f>
        <v>0.22000000000000003</v>
      </c>
      <c r="K3897" s="364"/>
      <c r="L3897" s="362"/>
    </row>
    <row r="3898" spans="1:12" ht="12.75" customHeight="1">
      <c r="A3898" s="380"/>
      <c r="F3898" s="356"/>
      <c r="G3898" s="356"/>
      <c r="H3898" s="356"/>
      <c r="I3898" s="356"/>
      <c r="J3898" s="391"/>
      <c r="K3898" s="364"/>
      <c r="L3898" s="362"/>
    </row>
    <row r="3899" spans="1:12" ht="12.75" customHeight="1">
      <c r="A3899" s="380"/>
      <c r="D3899" s="344" t="s">
        <v>771</v>
      </c>
      <c r="F3899" s="356">
        <f>+F3893</f>
        <v>1.1000000000000001</v>
      </c>
      <c r="G3899" s="356"/>
      <c r="H3899" s="356"/>
      <c r="I3899" s="356"/>
      <c r="J3899" s="391"/>
      <c r="K3899" s="364"/>
      <c r="L3899" s="362"/>
    </row>
    <row r="3900" spans="1:12" ht="12.75" customHeight="1">
      <c r="A3900" s="380"/>
      <c r="F3900" s="356"/>
      <c r="G3900" s="356"/>
      <c r="H3900" s="356"/>
      <c r="I3900" s="356"/>
      <c r="J3900" s="391"/>
      <c r="K3900" s="364"/>
      <c r="L3900" s="362"/>
    </row>
    <row r="3901" spans="1:12" ht="12.75" customHeight="1">
      <c r="A3901" s="380"/>
      <c r="D3901" s="344" t="s">
        <v>772</v>
      </c>
      <c r="E3901" s="345">
        <f>+INT(F3901/0.55)</f>
        <v>2</v>
      </c>
      <c r="F3901" s="356">
        <f>+F3899</f>
        <v>1.1000000000000001</v>
      </c>
      <c r="G3901" s="356">
        <f>+G3895</f>
        <v>2</v>
      </c>
      <c r="H3901" s="356"/>
      <c r="I3901" s="356">
        <v>0.08</v>
      </c>
      <c r="J3901" s="391">
        <f>+E3901*I3901*G3901</f>
        <v>0.32</v>
      </c>
      <c r="K3901" s="364"/>
      <c r="L3901" s="362"/>
    </row>
    <row r="3902" spans="1:12" ht="12.75" customHeight="1">
      <c r="A3902" s="380"/>
      <c r="F3902" s="356"/>
      <c r="G3902" s="356"/>
      <c r="H3902" s="356"/>
      <c r="I3902" s="356"/>
      <c r="J3902" s="391"/>
      <c r="K3902" s="364"/>
      <c r="L3902" s="362"/>
    </row>
    <row r="3903" spans="1:12" ht="12.75" customHeight="1">
      <c r="A3903" s="380"/>
      <c r="C3903" s="363" t="s">
        <v>622</v>
      </c>
      <c r="F3903" s="356"/>
      <c r="G3903" s="356"/>
      <c r="H3903" s="356"/>
      <c r="I3903" s="391"/>
      <c r="J3903" s="411">
        <f>+J3905+J3952</f>
        <v>208.7602</v>
      </c>
      <c r="K3903" s="364"/>
      <c r="L3903" s="362"/>
    </row>
    <row r="3904" spans="1:12" ht="13.5" customHeight="1">
      <c r="A3904" s="380"/>
      <c r="C3904" s="352"/>
      <c r="F3904" s="356"/>
      <c r="G3904" s="356"/>
      <c r="H3904" s="356"/>
      <c r="I3904" s="391"/>
      <c r="J3904" s="411"/>
      <c r="K3904" s="364"/>
      <c r="L3904" s="362"/>
    </row>
    <row r="3905" spans="1:14" ht="12.75" customHeight="1">
      <c r="A3905" s="380"/>
      <c r="C3905" s="352" t="s">
        <v>395</v>
      </c>
      <c r="F3905" s="356"/>
      <c r="G3905" s="356"/>
      <c r="H3905" s="356"/>
      <c r="I3905" s="391"/>
      <c r="J3905" s="414">
        <f>+SUM(J3911:J3950)</f>
        <v>152.6344</v>
      </c>
      <c r="K3905" s="364"/>
      <c r="L3905" s="362"/>
    </row>
    <row r="3906" spans="1:14" ht="12.75" customHeight="1">
      <c r="A3906" s="380"/>
      <c r="D3906" s="344" t="s">
        <v>757</v>
      </c>
      <c r="F3906" s="356"/>
      <c r="G3906" s="356"/>
      <c r="H3906" s="356"/>
      <c r="I3906" s="356"/>
      <c r="J3906" s="411"/>
      <c r="K3906" s="364"/>
      <c r="L3906" s="362"/>
      <c r="M3906" s="253">
        <v>29.3</v>
      </c>
      <c r="N3906" s="253" t="s">
        <v>624</v>
      </c>
    </row>
    <row r="3907" spans="1:14" ht="12.75" customHeight="1">
      <c r="A3907" s="380"/>
      <c r="F3907" s="356"/>
      <c r="G3907" s="356"/>
      <c r="H3907" s="356"/>
      <c r="I3907" s="356"/>
      <c r="J3907" s="411"/>
      <c r="K3907" s="364"/>
      <c r="L3907" s="362"/>
    </row>
    <row r="3908" spans="1:14" ht="12.75" customHeight="1">
      <c r="A3908" s="380"/>
      <c r="C3908" s="343" t="s">
        <v>728</v>
      </c>
      <c r="F3908" s="356"/>
      <c r="G3908" s="356"/>
      <c r="H3908" s="356"/>
      <c r="I3908" s="356"/>
      <c r="J3908" s="435"/>
      <c r="K3908" s="364"/>
      <c r="L3908" s="362"/>
    </row>
    <row r="3909" spans="1:14" ht="12.75" customHeight="1">
      <c r="A3909" s="380"/>
      <c r="F3909" s="356"/>
      <c r="G3909" s="356"/>
      <c r="H3909" s="356"/>
      <c r="I3909" s="356"/>
      <c r="K3909" s="364"/>
      <c r="L3909" s="362"/>
    </row>
    <row r="3910" spans="1:14" ht="12.75" customHeight="1">
      <c r="A3910" s="380"/>
      <c r="C3910" s="338" t="s">
        <v>413</v>
      </c>
      <c r="F3910" s="356"/>
      <c r="G3910" s="356"/>
      <c r="H3910" s="356"/>
      <c r="I3910" s="356"/>
      <c r="K3910" s="364"/>
      <c r="L3910" s="362"/>
    </row>
    <row r="3911" spans="1:14" ht="12.75" customHeight="1">
      <c r="A3911" s="380"/>
      <c r="D3911" s="344" t="s">
        <v>729</v>
      </c>
      <c r="F3911" s="356">
        <f>+F3297</f>
        <v>121.04</v>
      </c>
      <c r="G3911" s="356"/>
      <c r="H3911" s="356"/>
      <c r="I3911" s="356"/>
      <c r="J3911" s="391"/>
      <c r="K3911" s="364"/>
      <c r="L3911" s="362"/>
    </row>
    <row r="3912" spans="1:14" ht="12.75" customHeight="1">
      <c r="A3912" s="380"/>
      <c r="F3912" s="356"/>
      <c r="G3912" s="356"/>
      <c r="H3912" s="356"/>
      <c r="I3912" s="356"/>
      <c r="J3912" s="391"/>
      <c r="K3912" s="364"/>
      <c r="L3912" s="362"/>
    </row>
    <row r="3913" spans="1:14" ht="12.75" customHeight="1">
      <c r="A3913" s="380"/>
      <c r="D3913" s="344" t="s">
        <v>423</v>
      </c>
      <c r="E3913" s="345">
        <v>1</v>
      </c>
      <c r="F3913" s="356">
        <f>+F3911</f>
        <v>121.04</v>
      </c>
      <c r="G3913" s="356"/>
      <c r="H3913" s="356">
        <v>0.5</v>
      </c>
      <c r="I3913" s="356"/>
      <c r="J3913" s="391">
        <f>+PRODUCT(E3913:H3913)</f>
        <v>60.52</v>
      </c>
      <c r="K3913" s="364"/>
      <c r="L3913" s="362"/>
    </row>
    <row r="3914" spans="1:14" ht="12.75" customHeight="1">
      <c r="A3914" s="380"/>
      <c r="D3914" s="344" t="s">
        <v>424</v>
      </c>
      <c r="E3914" s="345">
        <v>1</v>
      </c>
      <c r="F3914" s="356">
        <f>+F3913</f>
        <v>121.04</v>
      </c>
      <c r="G3914" s="356"/>
      <c r="H3914" s="356">
        <v>0.4</v>
      </c>
      <c r="I3914" s="356"/>
      <c r="J3914" s="391">
        <f>+PRODUCT(E3914:H3914)</f>
        <v>48.416000000000004</v>
      </c>
      <c r="K3914" s="364"/>
      <c r="L3914" s="362"/>
    </row>
    <row r="3915" spans="1:14" ht="12.75" customHeight="1">
      <c r="A3915" s="380"/>
      <c r="D3915" s="344" t="s">
        <v>770</v>
      </c>
      <c r="E3915" s="345">
        <v>1</v>
      </c>
      <c r="F3915" s="356">
        <f>+F3914</f>
        <v>121.04</v>
      </c>
      <c r="G3915" s="356"/>
      <c r="H3915" s="356">
        <v>0.23</v>
      </c>
      <c r="I3915" s="356"/>
      <c r="J3915" s="391">
        <f>+PRODUCT(E3915:H3915)</f>
        <v>27.839200000000002</v>
      </c>
      <c r="K3915" s="364"/>
      <c r="L3915" s="362"/>
    </row>
    <row r="3916" spans="1:14" ht="12.75" customHeight="1">
      <c r="A3916" s="380"/>
      <c r="F3916" s="356"/>
      <c r="G3916" s="356"/>
      <c r="H3916" s="356"/>
      <c r="I3916" s="356"/>
      <c r="J3916" s="391"/>
      <c r="K3916" s="364"/>
      <c r="L3916" s="362"/>
    </row>
    <row r="3917" spans="1:14" ht="12.75" customHeight="1">
      <c r="A3917" s="380"/>
      <c r="D3917" s="344" t="s">
        <v>771</v>
      </c>
      <c r="F3917" s="356">
        <f>+F3911</f>
        <v>121.04</v>
      </c>
      <c r="G3917" s="356"/>
      <c r="H3917" s="356"/>
      <c r="I3917" s="356"/>
      <c r="J3917" s="391"/>
      <c r="K3917" s="364"/>
      <c r="L3917" s="362"/>
    </row>
    <row r="3918" spans="1:14" ht="12.75" customHeight="1">
      <c r="A3918" s="380"/>
      <c r="F3918" s="356"/>
      <c r="G3918" s="356"/>
      <c r="H3918" s="356"/>
      <c r="I3918" s="356"/>
      <c r="J3918" s="391"/>
      <c r="K3918" s="364"/>
      <c r="L3918" s="362"/>
    </row>
    <row r="3919" spans="1:14" ht="12.75" customHeight="1">
      <c r="A3919" s="380"/>
      <c r="D3919" s="344" t="s">
        <v>425</v>
      </c>
      <c r="E3919" s="345">
        <f>+INT(F3919/5)</f>
        <v>24</v>
      </c>
      <c r="F3919" s="356">
        <f>+F3917</f>
        <v>121.04</v>
      </c>
      <c r="G3919" s="356"/>
      <c r="H3919" s="356"/>
      <c r="I3919" s="356">
        <v>0.1</v>
      </c>
      <c r="J3919" s="391">
        <f>+E3919*I3919</f>
        <v>2.4000000000000004</v>
      </c>
      <c r="K3919" s="364"/>
      <c r="L3919" s="362"/>
    </row>
    <row r="3920" spans="1:14" ht="12.75" customHeight="1">
      <c r="A3920" s="380"/>
      <c r="F3920" s="356"/>
      <c r="G3920" s="356"/>
      <c r="H3920" s="356"/>
      <c r="I3920" s="356"/>
      <c r="J3920" s="391"/>
      <c r="K3920" s="364"/>
      <c r="L3920" s="362"/>
    </row>
    <row r="3921" spans="1:12" ht="12.75" customHeight="1">
      <c r="A3921" s="380"/>
      <c r="C3921" s="344" t="s">
        <v>731</v>
      </c>
      <c r="F3921" s="356"/>
      <c r="G3921" s="356"/>
      <c r="H3921" s="356"/>
      <c r="I3921" s="356"/>
      <c r="J3921" s="391"/>
      <c r="K3921" s="364"/>
      <c r="L3921" s="362"/>
    </row>
    <row r="3922" spans="1:12" ht="12.75" customHeight="1">
      <c r="A3922" s="380"/>
      <c r="F3922" s="356"/>
      <c r="G3922" s="356"/>
      <c r="H3922" s="356"/>
      <c r="I3922" s="356"/>
      <c r="J3922" s="391"/>
      <c r="K3922" s="364"/>
      <c r="L3922" s="362"/>
    </row>
    <row r="3923" spans="1:12" ht="12.75" customHeight="1">
      <c r="A3923" s="380"/>
      <c r="D3923" s="344" t="s">
        <v>739</v>
      </c>
      <c r="F3923" s="356">
        <f>+F3300</f>
        <v>4.55</v>
      </c>
      <c r="G3923" s="356"/>
      <c r="H3923" s="356"/>
      <c r="I3923" s="356"/>
      <c r="J3923" s="391"/>
      <c r="K3923" s="364"/>
      <c r="L3923" s="362"/>
    </row>
    <row r="3924" spans="1:12" ht="12.75" customHeight="1">
      <c r="A3924" s="380"/>
      <c r="F3924" s="356"/>
      <c r="G3924" s="356"/>
      <c r="H3924" s="356"/>
      <c r="I3924" s="356"/>
      <c r="J3924" s="391"/>
      <c r="K3924" s="364"/>
      <c r="L3924" s="362"/>
    </row>
    <row r="3925" spans="1:12" ht="12.75" customHeight="1">
      <c r="A3925" s="380"/>
      <c r="D3925" s="344" t="s">
        <v>426</v>
      </c>
      <c r="F3925" s="356"/>
      <c r="G3925" s="356"/>
      <c r="H3925" s="356"/>
      <c r="I3925" s="356"/>
      <c r="J3925" s="391"/>
      <c r="K3925" s="364"/>
      <c r="L3925" s="362"/>
    </row>
    <row r="3926" spans="1:12" ht="12.75" customHeight="1">
      <c r="A3926" s="380"/>
      <c r="D3926" s="344" t="s">
        <v>424</v>
      </c>
      <c r="E3926" s="345">
        <v>2</v>
      </c>
      <c r="F3926" s="356">
        <f>+F3923</f>
        <v>4.55</v>
      </c>
      <c r="G3926" s="356"/>
      <c r="H3926" s="356">
        <v>0.23</v>
      </c>
      <c r="I3926" s="356"/>
      <c r="J3926" s="391">
        <f>+PRODUCT(E3926:H3926)</f>
        <v>2.093</v>
      </c>
      <c r="K3926" s="364"/>
      <c r="L3926" s="362"/>
    </row>
    <row r="3927" spans="1:12" ht="12.75" customHeight="1">
      <c r="A3927" s="380"/>
      <c r="D3927" s="344" t="s">
        <v>423</v>
      </c>
      <c r="E3927" s="345">
        <v>2</v>
      </c>
      <c r="F3927" s="356">
        <f>+F3923</f>
        <v>4.55</v>
      </c>
      <c r="G3927" s="356"/>
      <c r="H3927" s="356">
        <v>0.33</v>
      </c>
      <c r="I3927" s="356"/>
      <c r="J3927" s="391">
        <f>+PRODUCT(E3927:H3927)</f>
        <v>3.0030000000000001</v>
      </c>
      <c r="K3927" s="364"/>
      <c r="L3927" s="362"/>
    </row>
    <row r="3928" spans="1:12" ht="12.75" customHeight="1">
      <c r="A3928" s="380"/>
      <c r="F3928" s="356"/>
      <c r="G3928" s="356"/>
      <c r="H3928" s="356"/>
      <c r="I3928" s="356"/>
      <c r="J3928" s="391"/>
      <c r="K3928" s="364"/>
      <c r="L3928" s="362"/>
    </row>
    <row r="3929" spans="1:12" ht="12.75" customHeight="1">
      <c r="A3929" s="380" t="s">
        <v>429</v>
      </c>
      <c r="D3929" s="344" t="s">
        <v>427</v>
      </c>
      <c r="F3929" s="356">
        <f>+F3923</f>
        <v>4.55</v>
      </c>
      <c r="G3929" s="356"/>
      <c r="H3929" s="356"/>
      <c r="I3929" s="356"/>
      <c r="J3929" s="391"/>
      <c r="K3929" s="364"/>
      <c r="L3929" s="362"/>
    </row>
    <row r="3930" spans="1:12" ht="12.75" customHeight="1">
      <c r="A3930" s="380"/>
      <c r="D3930" s="344" t="s">
        <v>425</v>
      </c>
      <c r="E3930" s="345">
        <v>2</v>
      </c>
      <c r="F3930" s="356">
        <f>+F3929</f>
        <v>4.55</v>
      </c>
      <c r="G3930" s="356"/>
      <c r="H3930" s="356"/>
      <c r="I3930" s="356">
        <v>0.09</v>
      </c>
      <c r="J3930" s="391">
        <f>+E3930*I3930</f>
        <v>0.18</v>
      </c>
      <c r="K3930" s="364"/>
      <c r="L3930" s="362"/>
    </row>
    <row r="3931" spans="1:12" ht="12.75" customHeight="1">
      <c r="A3931" s="380"/>
      <c r="F3931" s="356"/>
      <c r="G3931" s="356"/>
      <c r="H3931" s="356"/>
      <c r="I3931" s="356"/>
      <c r="J3931" s="391"/>
      <c r="K3931" s="364"/>
      <c r="L3931" s="362"/>
    </row>
    <row r="3932" spans="1:12" ht="12.75" customHeight="1">
      <c r="A3932" s="380"/>
      <c r="D3932" s="344" t="s">
        <v>740</v>
      </c>
      <c r="F3932" s="356">
        <f>+F3301</f>
        <v>4.3600000000000003</v>
      </c>
      <c r="G3932" s="356"/>
      <c r="H3932" s="356"/>
      <c r="I3932" s="356"/>
      <c r="J3932" s="391"/>
      <c r="K3932" s="364"/>
      <c r="L3932" s="362"/>
    </row>
    <row r="3933" spans="1:12" ht="12.75" customHeight="1">
      <c r="A3933" s="380"/>
      <c r="F3933" s="356"/>
      <c r="G3933" s="356"/>
      <c r="H3933" s="356"/>
      <c r="I3933" s="356"/>
      <c r="J3933" s="391"/>
      <c r="K3933" s="364"/>
      <c r="L3933" s="362"/>
    </row>
    <row r="3934" spans="1:12" ht="12.75" customHeight="1">
      <c r="A3934" s="380"/>
      <c r="D3934" s="344" t="s">
        <v>426</v>
      </c>
      <c r="F3934" s="356"/>
      <c r="G3934" s="356"/>
      <c r="H3934" s="356"/>
      <c r="I3934" s="356"/>
      <c r="J3934" s="391"/>
      <c r="K3934" s="364"/>
      <c r="L3934" s="362"/>
    </row>
    <row r="3935" spans="1:12" ht="12.75" customHeight="1">
      <c r="A3935" s="380"/>
      <c r="D3935" s="344" t="s">
        <v>424</v>
      </c>
      <c r="E3935" s="345">
        <v>2</v>
      </c>
      <c r="F3935" s="356">
        <f>+F3932</f>
        <v>4.3600000000000003</v>
      </c>
      <c r="G3935" s="356"/>
      <c r="H3935" s="356">
        <v>0.23</v>
      </c>
      <c r="I3935" s="356"/>
      <c r="J3935" s="391">
        <f>+PRODUCT(E3935:H3935)</f>
        <v>2.0056000000000003</v>
      </c>
      <c r="K3935" s="364"/>
      <c r="L3935" s="362"/>
    </row>
    <row r="3936" spans="1:12" ht="12.75" customHeight="1">
      <c r="A3936" s="380"/>
      <c r="D3936" s="344" t="s">
        <v>423</v>
      </c>
      <c r="E3936" s="345">
        <v>2</v>
      </c>
      <c r="F3936" s="356">
        <f>+F3932</f>
        <v>4.3600000000000003</v>
      </c>
      <c r="G3936" s="356"/>
      <c r="H3936" s="356">
        <v>0.33</v>
      </c>
      <c r="I3936" s="356"/>
      <c r="J3936" s="391">
        <f>+PRODUCT(E3936:H3936)</f>
        <v>2.8776000000000002</v>
      </c>
      <c r="K3936" s="364"/>
      <c r="L3936" s="362"/>
    </row>
    <row r="3937" spans="1:12" ht="12.75" customHeight="1">
      <c r="A3937" s="380"/>
      <c r="F3937" s="356"/>
      <c r="G3937" s="356"/>
      <c r="H3937" s="356"/>
      <c r="I3937" s="356"/>
      <c r="J3937" s="391"/>
      <c r="K3937" s="364"/>
      <c r="L3937" s="362"/>
    </row>
    <row r="3938" spans="1:12" ht="12.75" customHeight="1">
      <c r="A3938" s="380" t="s">
        <v>429</v>
      </c>
      <c r="D3938" s="344" t="s">
        <v>427</v>
      </c>
      <c r="F3938" s="356">
        <f>+F3932</f>
        <v>4.3600000000000003</v>
      </c>
      <c r="G3938" s="356"/>
      <c r="H3938" s="356"/>
      <c r="I3938" s="356"/>
      <c r="J3938" s="391"/>
      <c r="K3938" s="364"/>
      <c r="L3938" s="362"/>
    </row>
    <row r="3939" spans="1:12" ht="12.75" customHeight="1">
      <c r="A3939" s="380"/>
      <c r="D3939" s="344" t="s">
        <v>425</v>
      </c>
      <c r="E3939" s="345">
        <v>2</v>
      </c>
      <c r="F3939" s="356">
        <f>+F3938</f>
        <v>4.3600000000000003</v>
      </c>
      <c r="G3939" s="356"/>
      <c r="H3939" s="356"/>
      <c r="I3939" s="356">
        <v>0.09</v>
      </c>
      <c r="J3939" s="391">
        <f>+E3939*I3939</f>
        <v>0.18</v>
      </c>
      <c r="K3939" s="364"/>
      <c r="L3939" s="362"/>
    </row>
    <row r="3940" spans="1:12" ht="12.75" customHeight="1">
      <c r="A3940" s="380"/>
      <c r="F3940" s="356"/>
      <c r="G3940" s="356"/>
      <c r="H3940" s="356"/>
      <c r="I3940" s="356"/>
      <c r="J3940" s="391"/>
      <c r="K3940" s="364"/>
      <c r="L3940" s="362"/>
    </row>
    <row r="3941" spans="1:12" ht="12.75" customHeight="1">
      <c r="A3941" s="380"/>
      <c r="C3941" s="344" t="s">
        <v>735</v>
      </c>
      <c r="F3941" s="356"/>
      <c r="G3941" s="356"/>
      <c r="H3941" s="356"/>
      <c r="I3941" s="356"/>
      <c r="J3941" s="391"/>
      <c r="K3941" s="364"/>
      <c r="L3941" s="362"/>
    </row>
    <row r="3942" spans="1:12" ht="12.75" customHeight="1">
      <c r="A3942" s="380"/>
      <c r="D3942" s="344" t="s">
        <v>736</v>
      </c>
      <c r="F3942" s="356">
        <f>+F3304</f>
        <v>1.1000000000000001</v>
      </c>
      <c r="G3942" s="356"/>
      <c r="H3942" s="356"/>
      <c r="I3942" s="356"/>
      <c r="J3942" s="391"/>
      <c r="K3942" s="364"/>
      <c r="L3942" s="362"/>
    </row>
    <row r="3943" spans="1:12" ht="12.75" customHeight="1">
      <c r="A3943" s="380"/>
      <c r="F3943" s="356"/>
      <c r="G3943" s="356"/>
      <c r="H3943" s="356"/>
      <c r="I3943" s="356"/>
      <c r="J3943" s="391"/>
      <c r="K3943" s="364"/>
      <c r="L3943" s="362"/>
    </row>
    <row r="3944" spans="1:12" ht="12.75" customHeight="1">
      <c r="A3944" s="380"/>
      <c r="D3944" s="344" t="s">
        <v>423</v>
      </c>
      <c r="E3944" s="345">
        <v>1</v>
      </c>
      <c r="F3944" s="356">
        <f>+F3942</f>
        <v>1.1000000000000001</v>
      </c>
      <c r="G3944" s="356">
        <f>+E3304</f>
        <v>3</v>
      </c>
      <c r="H3944" s="356">
        <v>0.33</v>
      </c>
      <c r="I3944" s="356"/>
      <c r="J3944" s="391">
        <f>+PRODUCT(E3944:H3944)</f>
        <v>1.0890000000000002</v>
      </c>
      <c r="K3944" s="364"/>
      <c r="L3944" s="362"/>
    </row>
    <row r="3945" spans="1:12" ht="12.75" customHeight="1">
      <c r="A3945" s="380"/>
      <c r="D3945" s="344" t="s">
        <v>424</v>
      </c>
      <c r="E3945" s="345">
        <v>1</v>
      </c>
      <c r="F3945" s="356">
        <f>+F3944</f>
        <v>1.1000000000000001</v>
      </c>
      <c r="G3945" s="356">
        <f>+G3944</f>
        <v>3</v>
      </c>
      <c r="H3945" s="356">
        <v>0.23</v>
      </c>
      <c r="I3945" s="356"/>
      <c r="J3945" s="391">
        <f>+PRODUCT(E3945:H3945)</f>
        <v>0.75900000000000012</v>
      </c>
      <c r="K3945" s="364"/>
      <c r="L3945" s="362"/>
    </row>
    <row r="3946" spans="1:12" ht="12.75" customHeight="1">
      <c r="A3946" s="380"/>
      <c r="D3946" s="344" t="s">
        <v>770</v>
      </c>
      <c r="E3946" s="345">
        <v>1</v>
      </c>
      <c r="F3946" s="356">
        <f>+F3945</f>
        <v>1.1000000000000001</v>
      </c>
      <c r="G3946" s="356">
        <f>+G3944</f>
        <v>3</v>
      </c>
      <c r="H3946" s="356">
        <v>0.24</v>
      </c>
      <c r="I3946" s="356"/>
      <c r="J3946" s="391">
        <f>+PRODUCT(E3946:H3946)</f>
        <v>0.79200000000000004</v>
      </c>
      <c r="K3946" s="364"/>
      <c r="L3946" s="362"/>
    </row>
    <row r="3947" spans="1:12" ht="12.75" customHeight="1">
      <c r="A3947" s="380"/>
      <c r="F3947" s="356"/>
      <c r="G3947" s="356"/>
      <c r="H3947" s="356"/>
      <c r="I3947" s="356"/>
      <c r="J3947" s="391"/>
      <c r="K3947" s="364"/>
      <c r="L3947" s="362"/>
    </row>
    <row r="3948" spans="1:12" ht="12.75" customHeight="1">
      <c r="A3948" s="380"/>
      <c r="D3948" s="344" t="s">
        <v>771</v>
      </c>
      <c r="F3948" s="356">
        <f>+F3942</f>
        <v>1.1000000000000001</v>
      </c>
      <c r="G3948" s="356"/>
      <c r="H3948" s="356"/>
      <c r="I3948" s="356"/>
      <c r="J3948" s="391"/>
      <c r="K3948" s="364"/>
      <c r="L3948" s="362"/>
    </row>
    <row r="3949" spans="1:12" ht="12.75" customHeight="1">
      <c r="A3949" s="380"/>
      <c r="F3949" s="356"/>
      <c r="G3949" s="356"/>
      <c r="H3949" s="356"/>
      <c r="I3949" s="356"/>
      <c r="J3949" s="391"/>
      <c r="K3949" s="364"/>
      <c r="L3949" s="362"/>
    </row>
    <row r="3950" spans="1:12" ht="12.75" customHeight="1">
      <c r="A3950" s="380"/>
      <c r="D3950" s="344" t="s">
        <v>772</v>
      </c>
      <c r="E3950" s="345">
        <f>+INT(F3950/0.55)</f>
        <v>2</v>
      </c>
      <c r="F3950" s="356">
        <f>+F3948</f>
        <v>1.1000000000000001</v>
      </c>
      <c r="G3950" s="356">
        <f>+G3944</f>
        <v>3</v>
      </c>
      <c r="H3950" s="356"/>
      <c r="I3950" s="356">
        <v>0.08</v>
      </c>
      <c r="J3950" s="391">
        <f>+E3950*I3950*G3950</f>
        <v>0.48</v>
      </c>
      <c r="K3950" s="364"/>
      <c r="L3950" s="362"/>
    </row>
    <row r="3951" spans="1:12" ht="12.75" customHeight="1">
      <c r="A3951" s="380"/>
      <c r="D3951" s="393" t="s">
        <v>414</v>
      </c>
      <c r="E3951" s="390"/>
      <c r="F3951" s="260"/>
      <c r="G3951" s="356"/>
      <c r="H3951" s="356"/>
      <c r="I3951" s="356"/>
      <c r="J3951" s="391"/>
      <c r="K3951" s="364"/>
      <c r="L3951" s="362"/>
    </row>
    <row r="3952" spans="1:12" ht="12.75" customHeight="1">
      <c r="A3952" s="380"/>
      <c r="C3952" s="352" t="s">
        <v>607</v>
      </c>
      <c r="F3952" s="356"/>
      <c r="G3952" s="356"/>
      <c r="H3952" s="356"/>
      <c r="I3952" s="391"/>
      <c r="J3952" s="414">
        <f>+SUM(J3954:J3977)</f>
        <v>56.125799999999998</v>
      </c>
      <c r="K3952" s="364"/>
      <c r="L3952" s="362"/>
    </row>
    <row r="3953" spans="1:12" ht="12.75" customHeight="1">
      <c r="A3953" s="380"/>
      <c r="D3953" s="344" t="s">
        <v>758</v>
      </c>
      <c r="F3953" s="356"/>
      <c r="G3953" s="356"/>
      <c r="H3953" s="356"/>
      <c r="I3953" s="356"/>
      <c r="J3953" s="411"/>
      <c r="K3953" s="364"/>
      <c r="L3953" s="362"/>
    </row>
    <row r="3954" spans="1:12" ht="12.75" customHeight="1">
      <c r="A3954" s="380"/>
      <c r="E3954" s="391"/>
      <c r="F3954" s="356"/>
      <c r="G3954" s="356"/>
      <c r="H3954" s="356"/>
      <c r="I3954" s="356"/>
      <c r="J3954" s="411"/>
      <c r="K3954" s="364"/>
      <c r="L3954" s="362"/>
    </row>
    <row r="3955" spans="1:12" ht="12.75" customHeight="1">
      <c r="A3955" s="380"/>
      <c r="C3955" s="343" t="s">
        <v>738</v>
      </c>
      <c r="F3955" s="356"/>
      <c r="G3955" s="356"/>
      <c r="H3955" s="356"/>
      <c r="I3955" s="356"/>
      <c r="K3955" s="364"/>
      <c r="L3955" s="362"/>
    </row>
    <row r="3956" spans="1:12" ht="12.75" customHeight="1">
      <c r="A3956" s="380"/>
      <c r="F3956" s="356"/>
      <c r="G3956" s="356"/>
      <c r="H3956" s="356"/>
      <c r="I3956" s="356"/>
      <c r="K3956" s="364"/>
      <c r="L3956" s="362"/>
    </row>
    <row r="3957" spans="1:12" ht="12.75" customHeight="1">
      <c r="A3957" s="380"/>
      <c r="C3957" s="338" t="s">
        <v>413</v>
      </c>
      <c r="F3957" s="356"/>
      <c r="G3957" s="356"/>
      <c r="H3957" s="356"/>
      <c r="I3957" s="356"/>
      <c r="K3957" s="364"/>
      <c r="L3957" s="362"/>
    </row>
    <row r="3958" spans="1:12" ht="12.75" customHeight="1">
      <c r="A3958" s="380"/>
      <c r="D3958" s="344" t="s">
        <v>729</v>
      </c>
      <c r="F3958" s="356">
        <f>+F3312</f>
        <v>47.66</v>
      </c>
      <c r="G3958" s="356"/>
      <c r="H3958" s="356"/>
      <c r="I3958" s="356"/>
      <c r="J3958" s="391"/>
      <c r="K3958" s="364"/>
      <c r="L3958" s="362"/>
    </row>
    <row r="3959" spans="1:12" ht="12.75" customHeight="1">
      <c r="A3959" s="380"/>
      <c r="F3959" s="356"/>
      <c r="G3959" s="356"/>
      <c r="H3959" s="356"/>
      <c r="I3959" s="356"/>
      <c r="J3959" s="391"/>
      <c r="K3959" s="364"/>
      <c r="L3959" s="362"/>
    </row>
    <row r="3960" spans="1:12" ht="12.75" customHeight="1">
      <c r="A3960" s="380"/>
      <c r="D3960" s="344" t="s">
        <v>423</v>
      </c>
      <c r="E3960" s="345">
        <v>1</v>
      </c>
      <c r="F3960" s="356">
        <f>+F3958</f>
        <v>47.66</v>
      </c>
      <c r="G3960" s="356"/>
      <c r="H3960" s="356">
        <v>0.5</v>
      </c>
      <c r="I3960" s="356"/>
      <c r="J3960" s="391">
        <f>+PRODUCT(E3960:H3960)</f>
        <v>23.83</v>
      </c>
      <c r="K3960" s="364"/>
      <c r="L3960" s="362"/>
    </row>
    <row r="3961" spans="1:12" ht="12.75" customHeight="1">
      <c r="A3961" s="380"/>
      <c r="D3961" s="344" t="s">
        <v>424</v>
      </c>
      <c r="E3961" s="345">
        <v>1</v>
      </c>
      <c r="F3961" s="356">
        <f>+F3960</f>
        <v>47.66</v>
      </c>
      <c r="G3961" s="356"/>
      <c r="H3961" s="356">
        <v>0.4</v>
      </c>
      <c r="I3961" s="356"/>
      <c r="J3961" s="391">
        <f>+PRODUCT(E3961:H3961)</f>
        <v>19.064</v>
      </c>
      <c r="K3961" s="364"/>
      <c r="L3961" s="362"/>
    </row>
    <row r="3962" spans="1:12" ht="12.75" customHeight="1">
      <c r="A3962" s="380"/>
      <c r="D3962" s="344" t="s">
        <v>770</v>
      </c>
      <c r="E3962" s="345">
        <v>1</v>
      </c>
      <c r="F3962" s="356">
        <f>+F3961</f>
        <v>47.66</v>
      </c>
      <c r="G3962" s="356"/>
      <c r="H3962" s="356">
        <v>0.23</v>
      </c>
      <c r="I3962" s="356"/>
      <c r="J3962" s="391">
        <f>+PRODUCT(E3962:H3962)</f>
        <v>10.9618</v>
      </c>
      <c r="K3962" s="364"/>
      <c r="L3962" s="362"/>
    </row>
    <row r="3963" spans="1:12" ht="12.75" customHeight="1">
      <c r="A3963" s="380"/>
      <c r="F3963" s="356"/>
      <c r="G3963" s="356"/>
      <c r="H3963" s="356"/>
      <c r="I3963" s="356"/>
      <c r="J3963" s="391"/>
      <c r="K3963" s="364"/>
      <c r="L3963" s="362"/>
    </row>
    <row r="3964" spans="1:12" ht="12.75" customHeight="1">
      <c r="A3964" s="380"/>
      <c r="D3964" s="344" t="s">
        <v>771</v>
      </c>
      <c r="F3964" s="356">
        <f>+F3958</f>
        <v>47.66</v>
      </c>
      <c r="G3964" s="356"/>
      <c r="H3964" s="356"/>
      <c r="I3964" s="356"/>
      <c r="J3964" s="391"/>
      <c r="K3964" s="364"/>
      <c r="L3964" s="362"/>
    </row>
    <row r="3965" spans="1:12" ht="12.75" customHeight="1">
      <c r="A3965" s="380"/>
      <c r="F3965" s="356"/>
      <c r="G3965" s="356"/>
      <c r="H3965" s="356"/>
      <c r="I3965" s="356"/>
      <c r="J3965" s="391"/>
      <c r="K3965" s="364"/>
      <c r="L3965" s="362"/>
    </row>
    <row r="3966" spans="1:12" ht="12.75" customHeight="1">
      <c r="A3966" s="380"/>
      <c r="D3966" s="344" t="s">
        <v>425</v>
      </c>
      <c r="E3966" s="345">
        <f>+INT(F3966/5)</f>
        <v>9</v>
      </c>
      <c r="F3966" s="356">
        <f>+F3964</f>
        <v>47.66</v>
      </c>
      <c r="G3966" s="356"/>
      <c r="H3966" s="356"/>
      <c r="I3966" s="356">
        <v>0.1</v>
      </c>
      <c r="J3966" s="391">
        <f>+E3966*I3966</f>
        <v>0.9</v>
      </c>
      <c r="K3966" s="364"/>
      <c r="L3966" s="362"/>
    </row>
    <row r="3967" spans="1:12" ht="12.75" customHeight="1">
      <c r="A3967" s="380"/>
      <c r="F3967" s="356"/>
      <c r="G3967" s="356"/>
      <c r="H3967" s="356"/>
      <c r="I3967" s="356"/>
      <c r="J3967" s="391"/>
      <c r="K3967" s="364"/>
      <c r="L3967" s="362"/>
    </row>
    <row r="3968" spans="1:12" ht="12.75" customHeight="1">
      <c r="A3968" s="380"/>
      <c r="C3968" s="344" t="s">
        <v>735</v>
      </c>
      <c r="F3968" s="356"/>
      <c r="G3968" s="356"/>
      <c r="H3968" s="356"/>
      <c r="I3968" s="356"/>
      <c r="J3968" s="391"/>
      <c r="K3968" s="364"/>
      <c r="L3968" s="362"/>
    </row>
    <row r="3969" spans="1:12" ht="12.75" customHeight="1">
      <c r="A3969" s="380"/>
      <c r="D3969" s="344" t="s">
        <v>744</v>
      </c>
      <c r="E3969" s="345">
        <v>1</v>
      </c>
      <c r="F3969" s="356">
        <f>+F3315</f>
        <v>1.1000000000000001</v>
      </c>
      <c r="G3969" s="356">
        <v>0.3</v>
      </c>
      <c r="H3969" s="356"/>
      <c r="I3969" s="356"/>
      <c r="J3969" s="391">
        <f>+PRODUCT(E3969:I3969)</f>
        <v>0.33</v>
      </c>
      <c r="K3969" s="364"/>
      <c r="L3969" s="362"/>
    </row>
    <row r="3970" spans="1:12" ht="12.75" customHeight="1">
      <c r="A3970" s="380"/>
      <c r="F3970" s="356"/>
      <c r="G3970" s="356"/>
      <c r="H3970" s="356"/>
      <c r="I3970" s="356"/>
      <c r="J3970" s="391"/>
      <c r="K3970" s="364"/>
      <c r="L3970" s="362"/>
    </row>
    <row r="3971" spans="1:12" ht="12.75" customHeight="1">
      <c r="A3971" s="380"/>
      <c r="D3971" s="344" t="s">
        <v>423</v>
      </c>
      <c r="E3971" s="345">
        <v>1</v>
      </c>
      <c r="F3971" s="356">
        <f>+F3969</f>
        <v>1.1000000000000001</v>
      </c>
      <c r="G3971" s="356">
        <f>+E3315</f>
        <v>1</v>
      </c>
      <c r="H3971" s="356">
        <v>0.33</v>
      </c>
      <c r="I3971" s="356"/>
      <c r="J3971" s="391">
        <f>+PRODUCT(E3971:H3971)</f>
        <v>0.36300000000000004</v>
      </c>
      <c r="K3971" s="364"/>
      <c r="L3971" s="362"/>
    </row>
    <row r="3972" spans="1:12" ht="12.75" customHeight="1">
      <c r="A3972" s="380"/>
      <c r="D3972" s="344" t="s">
        <v>424</v>
      </c>
      <c r="E3972" s="345">
        <v>1</v>
      </c>
      <c r="F3972" s="356">
        <f>+F3971</f>
        <v>1.1000000000000001</v>
      </c>
      <c r="G3972" s="356">
        <f>+G3971</f>
        <v>1</v>
      </c>
      <c r="H3972" s="356">
        <v>0.23</v>
      </c>
      <c r="I3972" s="356"/>
      <c r="J3972" s="391">
        <f>+PRODUCT(E3972:H3972)</f>
        <v>0.25300000000000006</v>
      </c>
      <c r="K3972" s="364"/>
      <c r="L3972" s="362"/>
    </row>
    <row r="3973" spans="1:12" ht="12.75" customHeight="1">
      <c r="A3973" s="380"/>
      <c r="D3973" s="344" t="s">
        <v>770</v>
      </c>
      <c r="E3973" s="345">
        <v>1</v>
      </c>
      <c r="F3973" s="356">
        <f>+F3972</f>
        <v>1.1000000000000001</v>
      </c>
      <c r="G3973" s="356">
        <f>+G3972</f>
        <v>1</v>
      </c>
      <c r="H3973" s="356">
        <v>0.24</v>
      </c>
      <c r="I3973" s="356"/>
      <c r="J3973" s="391">
        <f>+PRODUCT(E3973:H3973)</f>
        <v>0.26400000000000001</v>
      </c>
      <c r="K3973" s="364"/>
      <c r="L3973" s="362"/>
    </row>
    <row r="3974" spans="1:12" ht="12.75" customHeight="1">
      <c r="A3974" s="380"/>
      <c r="F3974" s="356"/>
      <c r="G3974" s="356"/>
      <c r="H3974" s="356"/>
      <c r="I3974" s="356"/>
      <c r="J3974" s="391"/>
      <c r="K3974" s="364"/>
      <c r="L3974" s="362"/>
    </row>
    <row r="3975" spans="1:12" ht="12.75" customHeight="1">
      <c r="A3975" s="380"/>
      <c r="D3975" s="344" t="s">
        <v>771</v>
      </c>
      <c r="F3975" s="356">
        <f>+F3969</f>
        <v>1.1000000000000001</v>
      </c>
      <c r="G3975" s="356"/>
      <c r="H3975" s="356"/>
      <c r="I3975" s="356"/>
      <c r="J3975" s="391"/>
      <c r="K3975" s="364"/>
      <c r="L3975" s="362"/>
    </row>
    <row r="3976" spans="1:12" ht="12.75" customHeight="1">
      <c r="A3976" s="380"/>
      <c r="F3976" s="356"/>
      <c r="G3976" s="356"/>
      <c r="H3976" s="356"/>
      <c r="I3976" s="356"/>
      <c r="J3976" s="391"/>
      <c r="K3976" s="364"/>
      <c r="L3976" s="362"/>
    </row>
    <row r="3977" spans="1:12" ht="12.75" customHeight="1">
      <c r="A3977" s="380"/>
      <c r="D3977" s="344" t="s">
        <v>772</v>
      </c>
      <c r="E3977" s="345">
        <f>+INT(F3977/0.55)</f>
        <v>2</v>
      </c>
      <c r="F3977" s="356">
        <f>+F3975</f>
        <v>1.1000000000000001</v>
      </c>
      <c r="G3977" s="356">
        <f>+G3973</f>
        <v>1</v>
      </c>
      <c r="H3977" s="356"/>
      <c r="I3977" s="356">
        <v>0.08</v>
      </c>
      <c r="J3977" s="391">
        <f>+E3977*I3977*G3977</f>
        <v>0.16</v>
      </c>
      <c r="K3977" s="364"/>
      <c r="L3977" s="362"/>
    </row>
    <row r="3978" spans="1:12" ht="12" customHeight="1">
      <c r="A3978" s="380"/>
      <c r="F3978" s="356"/>
      <c r="G3978" s="356"/>
      <c r="H3978" s="356"/>
      <c r="I3978" s="356"/>
      <c r="J3978" s="391"/>
      <c r="K3978" s="364"/>
      <c r="L3978" s="362"/>
    </row>
    <row r="3979" spans="1:12" ht="25.5" customHeight="1">
      <c r="A3979" s="380" t="s">
        <v>1018</v>
      </c>
      <c r="B3979" s="685" t="s">
        <v>775</v>
      </c>
      <c r="C3979" s="686"/>
      <c r="D3979" s="687"/>
      <c r="F3979" s="356"/>
      <c r="G3979" s="356"/>
      <c r="H3979" s="356"/>
      <c r="I3979" s="356"/>
      <c r="J3979" s="411"/>
      <c r="K3979" s="364">
        <f>+J3982+J4030+J4051++J4077+J4090+J4108+J4118+J4131</f>
        <v>92.19019999999999</v>
      </c>
      <c r="L3979" s="258" t="s">
        <v>17</v>
      </c>
    </row>
    <row r="3980" spans="1:12" ht="12.75" customHeight="1">
      <c r="A3980" s="380"/>
      <c r="D3980" s="344" t="s">
        <v>430</v>
      </c>
      <c r="F3980" s="356"/>
      <c r="G3980" s="356"/>
      <c r="H3980" s="356"/>
      <c r="I3980" s="391"/>
      <c r="J3980" s="411"/>
      <c r="K3980" s="364"/>
      <c r="L3980" s="362"/>
    </row>
    <row r="3981" spans="1:12" ht="12.75" customHeight="1">
      <c r="A3981" s="380"/>
      <c r="F3981" s="356"/>
      <c r="G3981" s="356"/>
      <c r="H3981" s="356"/>
      <c r="I3981" s="391"/>
      <c r="J3981" s="411"/>
      <c r="K3981" s="364"/>
      <c r="L3981" s="362"/>
    </row>
    <row r="3982" spans="1:12" ht="12.75" customHeight="1">
      <c r="A3982" s="380"/>
      <c r="C3982" s="363" t="s">
        <v>599</v>
      </c>
      <c r="F3982" s="356"/>
      <c r="G3982" s="356"/>
      <c r="H3982" s="356"/>
      <c r="I3982" s="391"/>
      <c r="J3982" s="411">
        <f>+J3984+J4003+J4019</f>
        <v>24.545999999999999</v>
      </c>
      <c r="K3982" s="364"/>
      <c r="L3982" s="362"/>
    </row>
    <row r="3983" spans="1:12" ht="12.75" customHeight="1">
      <c r="A3983" s="380"/>
      <c r="C3983" s="352"/>
      <c r="F3983" s="356"/>
      <c r="G3983" s="356"/>
      <c r="H3983" s="356"/>
      <c r="I3983" s="391"/>
      <c r="J3983" s="391"/>
      <c r="K3983" s="364"/>
      <c r="L3983" s="362"/>
    </row>
    <row r="3984" spans="1:12" ht="12.75" customHeight="1">
      <c r="A3984" s="380"/>
      <c r="C3984" s="352" t="s">
        <v>349</v>
      </c>
      <c r="F3984" s="356"/>
      <c r="G3984" s="356"/>
      <c r="H3984" s="356"/>
      <c r="I3984" s="391"/>
      <c r="J3984" s="391">
        <f>+SUM(J3987:J4001)</f>
        <v>7.0773000000000001</v>
      </c>
      <c r="K3984" s="364"/>
      <c r="L3984" s="362"/>
    </row>
    <row r="3985" spans="1:12" ht="12.75" customHeight="1">
      <c r="A3985" s="380"/>
      <c r="D3985" s="344" t="s">
        <v>727</v>
      </c>
      <c r="F3985" s="356"/>
      <c r="G3985" s="356"/>
      <c r="H3985" s="356"/>
      <c r="I3985" s="356"/>
      <c r="K3985" s="364"/>
      <c r="L3985" s="362"/>
    </row>
    <row r="3986" spans="1:12" ht="12.75" customHeight="1">
      <c r="A3986" s="380"/>
      <c r="F3986" s="356"/>
      <c r="G3986" s="356"/>
      <c r="H3986" s="356"/>
      <c r="I3986" s="356"/>
      <c r="K3986" s="364"/>
      <c r="L3986" s="362"/>
    </row>
    <row r="3987" spans="1:12" ht="12.75" customHeight="1">
      <c r="A3987" s="380"/>
      <c r="C3987" s="343" t="s">
        <v>728</v>
      </c>
      <c r="F3987" s="356"/>
      <c r="G3987" s="356"/>
      <c r="H3987" s="356"/>
      <c r="I3987" s="356"/>
      <c r="J3987" s="435"/>
      <c r="K3987" s="364"/>
      <c r="L3987" s="362"/>
    </row>
    <row r="3988" spans="1:12" ht="12.75" customHeight="1">
      <c r="A3988" s="380"/>
      <c r="F3988" s="356"/>
      <c r="G3988" s="356"/>
      <c r="H3988" s="356"/>
      <c r="I3988" s="356"/>
      <c r="K3988" s="364"/>
      <c r="L3988" s="362"/>
    </row>
    <row r="3989" spans="1:12" ht="12.75" customHeight="1">
      <c r="A3989" s="380"/>
      <c r="C3989" s="338" t="s">
        <v>413</v>
      </c>
      <c r="F3989" s="356"/>
      <c r="G3989" s="356"/>
      <c r="H3989" s="356"/>
      <c r="I3989" s="356"/>
      <c r="K3989" s="364"/>
      <c r="L3989" s="362"/>
    </row>
    <row r="3990" spans="1:12" ht="12.75" customHeight="1">
      <c r="A3990" s="380"/>
      <c r="D3990" s="344" t="s">
        <v>729</v>
      </c>
      <c r="E3990" s="345">
        <v>1</v>
      </c>
      <c r="F3990" s="356">
        <f>+F3141</f>
        <v>15.76</v>
      </c>
      <c r="G3990" s="356"/>
      <c r="H3990" s="356"/>
      <c r="I3990" s="356">
        <v>0.1</v>
      </c>
      <c r="J3990" s="391">
        <f>+PRODUCT(E3990:I3990)</f>
        <v>1.5760000000000001</v>
      </c>
      <c r="K3990" s="364"/>
      <c r="L3990" s="362"/>
    </row>
    <row r="3991" spans="1:12" ht="12.75" customHeight="1">
      <c r="A3991" s="380"/>
      <c r="D3991" s="393" t="s">
        <v>414</v>
      </c>
      <c r="E3991" s="390"/>
      <c r="F3991" s="260"/>
      <c r="G3991" s="356"/>
      <c r="H3991" s="356"/>
      <c r="I3991" s="356"/>
      <c r="J3991" s="391"/>
      <c r="K3991" s="364"/>
      <c r="L3991" s="362"/>
    </row>
    <row r="3992" spans="1:12" ht="12.75" customHeight="1">
      <c r="A3992" s="380"/>
      <c r="C3992" s="338" t="s">
        <v>415</v>
      </c>
      <c r="F3992" s="356"/>
      <c r="G3992" s="356"/>
      <c r="H3992" s="356"/>
      <c r="I3992" s="356"/>
      <c r="K3992" s="364"/>
      <c r="L3992" s="362"/>
    </row>
    <row r="3993" spans="1:12" ht="12.75" customHeight="1">
      <c r="A3993" s="380"/>
      <c r="D3993" s="344" t="s">
        <v>730</v>
      </c>
      <c r="E3993" s="345">
        <v>1</v>
      </c>
      <c r="F3993" s="356">
        <f>+F3144</f>
        <v>36.81</v>
      </c>
      <c r="G3993" s="356"/>
      <c r="H3993" s="356"/>
      <c r="I3993" s="356">
        <v>0.1</v>
      </c>
      <c r="J3993" s="391">
        <f>+PRODUCT(E3993:I3993)</f>
        <v>3.6810000000000005</v>
      </c>
      <c r="K3993" s="364"/>
      <c r="L3993" s="362"/>
    </row>
    <row r="3994" spans="1:12" ht="12.75" customHeight="1">
      <c r="A3994" s="380"/>
      <c r="F3994" s="356"/>
      <c r="G3994" s="356"/>
      <c r="H3994" s="356"/>
      <c r="I3994" s="356"/>
      <c r="J3994" s="391"/>
      <c r="K3994" s="364"/>
      <c r="L3994" s="362"/>
    </row>
    <row r="3995" spans="1:12" ht="12.75" customHeight="1">
      <c r="A3995" s="380"/>
      <c r="C3995" s="344" t="s">
        <v>731</v>
      </c>
      <c r="F3995" s="356"/>
      <c r="G3995" s="356"/>
      <c r="H3995" s="356"/>
      <c r="I3995" s="356"/>
      <c r="J3995" s="391"/>
      <c r="K3995" s="364"/>
      <c r="L3995" s="362"/>
    </row>
    <row r="3996" spans="1:12" ht="12.75" customHeight="1">
      <c r="A3996" s="380"/>
      <c r="D3996" s="344" t="s">
        <v>732</v>
      </c>
      <c r="E3996" s="345">
        <v>1</v>
      </c>
      <c r="F3996" s="356">
        <f>+F3147</f>
        <v>5.18</v>
      </c>
      <c r="G3996" s="356"/>
      <c r="H3996" s="356"/>
      <c r="I3996" s="356">
        <v>0.09</v>
      </c>
      <c r="J3996" s="391">
        <f>+PRODUCT(E3996:I3996)</f>
        <v>0.46619999999999995</v>
      </c>
      <c r="K3996" s="364"/>
      <c r="L3996" s="362"/>
    </row>
    <row r="3997" spans="1:12" ht="12.75" customHeight="1">
      <c r="A3997" s="380"/>
      <c r="D3997" s="344" t="s">
        <v>733</v>
      </c>
      <c r="E3997" s="345">
        <v>1</v>
      </c>
      <c r="F3997" s="356">
        <f>+F3148</f>
        <v>6.93</v>
      </c>
      <c r="G3997" s="356"/>
      <c r="H3997" s="356"/>
      <c r="I3997" s="356">
        <v>0.09</v>
      </c>
      <c r="J3997" s="391">
        <f>+PRODUCT(E3997:I3997)</f>
        <v>0.62369999999999992</v>
      </c>
      <c r="K3997" s="364"/>
      <c r="L3997" s="362"/>
    </row>
    <row r="3998" spans="1:12" ht="12.75" customHeight="1">
      <c r="A3998" s="380"/>
      <c r="D3998" s="344" t="s">
        <v>734</v>
      </c>
      <c r="E3998" s="345">
        <v>1</v>
      </c>
      <c r="F3998" s="356">
        <f>+F3149</f>
        <v>6.16</v>
      </c>
      <c r="G3998" s="356"/>
      <c r="H3998" s="356"/>
      <c r="I3998" s="356">
        <v>0.09</v>
      </c>
      <c r="J3998" s="391">
        <f>+PRODUCT(E3998:I3998)</f>
        <v>0.5544</v>
      </c>
      <c r="K3998" s="364"/>
      <c r="L3998" s="362"/>
    </row>
    <row r="3999" spans="1:12" ht="12.75" customHeight="1">
      <c r="A3999" s="380"/>
      <c r="F3999" s="356"/>
      <c r="G3999" s="356"/>
      <c r="H3999" s="356"/>
      <c r="I3999" s="356"/>
      <c r="J3999" s="391"/>
      <c r="K3999" s="364"/>
      <c r="L3999" s="362"/>
    </row>
    <row r="4000" spans="1:12" ht="12.75" customHeight="1">
      <c r="A4000" s="380"/>
      <c r="C4000" s="344" t="s">
        <v>735</v>
      </c>
      <c r="F4000" s="356"/>
      <c r="G4000" s="356"/>
      <c r="H4000" s="356"/>
      <c r="I4000" s="356"/>
      <c r="J4000" s="391"/>
      <c r="K4000" s="364"/>
      <c r="L4000" s="362"/>
    </row>
    <row r="4001" spans="1:12" ht="12.75" customHeight="1">
      <c r="A4001" s="380"/>
      <c r="D4001" s="344" t="s">
        <v>736</v>
      </c>
      <c r="E4001" s="356">
        <f>+E3152</f>
        <v>2</v>
      </c>
      <c r="F4001" s="356">
        <f>+F3152</f>
        <v>1.1000000000000001</v>
      </c>
      <c r="H4001" s="356"/>
      <c r="I4001" s="356">
        <v>0.08</v>
      </c>
      <c r="J4001" s="391">
        <f>+PRODUCT(E4001:I4001)</f>
        <v>0.17600000000000002</v>
      </c>
      <c r="K4001" s="364"/>
      <c r="L4001" s="362"/>
    </row>
    <row r="4002" spans="1:12" ht="12.75" customHeight="1">
      <c r="A4002" s="380"/>
      <c r="F4002" s="356"/>
      <c r="G4002" s="356"/>
      <c r="H4002" s="356"/>
      <c r="I4002" s="356"/>
      <c r="J4002" s="391"/>
      <c r="K4002" s="364"/>
      <c r="L4002" s="362"/>
    </row>
    <row r="4003" spans="1:12" ht="12.75" customHeight="1">
      <c r="A4003" s="380"/>
      <c r="C4003" s="352" t="s">
        <v>605</v>
      </c>
      <c r="F4003" s="356"/>
      <c r="G4003" s="356"/>
      <c r="H4003" s="356"/>
      <c r="I4003" s="391"/>
      <c r="J4003" s="391">
        <f>+SUM(J4004:J4017)</f>
        <v>5.9577000000000009</v>
      </c>
      <c r="K4003" s="364"/>
      <c r="L4003" s="362"/>
    </row>
    <row r="4004" spans="1:12" ht="12.75" customHeight="1">
      <c r="A4004" s="380"/>
      <c r="D4004" s="344" t="s">
        <v>606</v>
      </c>
      <c r="F4004" s="356"/>
      <c r="G4004" s="356"/>
      <c r="H4004" s="356"/>
      <c r="I4004" s="356"/>
      <c r="J4004" s="391"/>
      <c r="K4004" s="364"/>
      <c r="L4004" s="362"/>
    </row>
    <row r="4005" spans="1:12" ht="12.75" customHeight="1">
      <c r="A4005" s="380"/>
      <c r="F4005" s="356"/>
      <c r="G4005" s="356"/>
      <c r="H4005" s="356"/>
      <c r="I4005" s="356"/>
      <c r="J4005" s="391"/>
      <c r="K4005" s="364"/>
      <c r="L4005" s="362"/>
    </row>
    <row r="4006" spans="1:12" ht="12.75" customHeight="1">
      <c r="A4006" s="380"/>
      <c r="C4006" s="343" t="s">
        <v>738</v>
      </c>
      <c r="F4006" s="356"/>
      <c r="G4006" s="356"/>
      <c r="H4006" s="356"/>
      <c r="I4006" s="356"/>
      <c r="K4006" s="364"/>
      <c r="L4006" s="362"/>
    </row>
    <row r="4007" spans="1:12" ht="12.75" customHeight="1">
      <c r="A4007" s="380"/>
      <c r="D4007" s="393" t="s">
        <v>414</v>
      </c>
      <c r="E4007" s="390"/>
      <c r="F4007" s="260"/>
      <c r="G4007" s="356"/>
      <c r="H4007" s="356"/>
      <c r="I4007" s="356"/>
      <c r="J4007" s="391"/>
      <c r="K4007" s="364"/>
      <c r="L4007" s="362"/>
    </row>
    <row r="4008" spans="1:12" ht="12.75" customHeight="1">
      <c r="A4008" s="380"/>
      <c r="C4008" s="338" t="s">
        <v>413</v>
      </c>
      <c r="F4008" s="356"/>
      <c r="G4008" s="356"/>
      <c r="H4008" s="356"/>
      <c r="I4008" s="356"/>
      <c r="K4008" s="364"/>
      <c r="L4008" s="362"/>
    </row>
    <row r="4009" spans="1:12" ht="12.75" customHeight="1">
      <c r="A4009" s="380"/>
      <c r="D4009" s="344" t="s">
        <v>766</v>
      </c>
      <c r="E4009" s="345">
        <v>1</v>
      </c>
      <c r="F4009" s="356">
        <f>+F3160</f>
        <v>35.380000000000003</v>
      </c>
      <c r="G4009" s="356"/>
      <c r="H4009" s="356"/>
      <c r="I4009" s="356">
        <v>0.08</v>
      </c>
      <c r="J4009" s="391">
        <f>+PRODUCT(E4009:I4009)</f>
        <v>2.8304000000000005</v>
      </c>
      <c r="K4009" s="364"/>
      <c r="L4009" s="362"/>
    </row>
    <row r="4010" spans="1:12" ht="12.75" customHeight="1">
      <c r="A4010" s="380"/>
      <c r="F4010" s="356"/>
      <c r="G4010" s="356"/>
      <c r="H4010" s="356"/>
      <c r="I4010" s="356"/>
      <c r="J4010" s="391"/>
      <c r="K4010" s="364"/>
      <c r="L4010" s="362"/>
    </row>
    <row r="4011" spans="1:12" ht="12.75" customHeight="1">
      <c r="A4011" s="380"/>
      <c r="C4011" s="344" t="s">
        <v>731</v>
      </c>
      <c r="F4011" s="356"/>
      <c r="G4011" s="356"/>
      <c r="H4011" s="356"/>
      <c r="I4011" s="356"/>
      <c r="J4011" s="391"/>
      <c r="K4011" s="364"/>
      <c r="L4011" s="362"/>
    </row>
    <row r="4012" spans="1:12" ht="12.75" customHeight="1">
      <c r="A4012" s="380"/>
      <c r="D4012" s="344" t="s">
        <v>739</v>
      </c>
      <c r="E4012" s="345">
        <v>1</v>
      </c>
      <c r="F4012" s="356">
        <f>+F3163</f>
        <v>11.76</v>
      </c>
      <c r="G4012" s="356"/>
      <c r="H4012" s="356"/>
      <c r="I4012" s="356">
        <v>0.09</v>
      </c>
      <c r="J4012" s="391">
        <f>+PRODUCT(E4012:I4012)</f>
        <v>1.0584</v>
      </c>
      <c r="K4012" s="364"/>
      <c r="L4012" s="362"/>
    </row>
    <row r="4013" spans="1:12" ht="12.75" customHeight="1">
      <c r="A4013" s="380"/>
      <c r="D4013" s="344" t="s">
        <v>740</v>
      </c>
      <c r="E4013" s="345">
        <v>1</v>
      </c>
      <c r="F4013" s="356">
        <f>+F3164</f>
        <v>11.25</v>
      </c>
      <c r="G4013" s="356"/>
      <c r="H4013" s="356"/>
      <c r="I4013" s="356">
        <v>0.09</v>
      </c>
      <c r="J4013" s="391">
        <f>+PRODUCT(E4013:I4013)</f>
        <v>1.0125</v>
      </c>
      <c r="K4013" s="364"/>
      <c r="L4013" s="362"/>
    </row>
    <row r="4014" spans="1:12" ht="12.75" customHeight="1">
      <c r="A4014" s="380"/>
      <c r="D4014" s="344" t="s">
        <v>767</v>
      </c>
      <c r="E4014" s="345">
        <v>1</v>
      </c>
      <c r="F4014" s="356">
        <f>+F3165</f>
        <v>10.76</v>
      </c>
      <c r="G4014" s="356"/>
      <c r="H4014" s="356"/>
      <c r="I4014" s="356">
        <v>0.09</v>
      </c>
      <c r="J4014" s="391">
        <f>+PRODUCT(E4014:I4014)</f>
        <v>0.96839999999999993</v>
      </c>
      <c r="K4014" s="364"/>
      <c r="L4014" s="362"/>
    </row>
    <row r="4015" spans="1:12" ht="12.75" customHeight="1">
      <c r="A4015" s="380"/>
      <c r="F4015" s="356"/>
      <c r="G4015" s="356"/>
      <c r="H4015" s="356"/>
      <c r="I4015" s="356"/>
      <c r="J4015" s="391"/>
      <c r="K4015" s="364"/>
      <c r="L4015" s="362"/>
    </row>
    <row r="4016" spans="1:12" ht="12.75" customHeight="1">
      <c r="A4016" s="380"/>
      <c r="C4016" s="344" t="s">
        <v>735</v>
      </c>
      <c r="F4016" s="356"/>
      <c r="G4016" s="356"/>
      <c r="H4016" s="356"/>
      <c r="I4016" s="356"/>
      <c r="J4016" s="391"/>
      <c r="K4016" s="364"/>
      <c r="L4016" s="362"/>
    </row>
    <row r="4017" spans="1:12" ht="12.75" customHeight="1">
      <c r="A4017" s="380"/>
      <c r="D4017" s="344" t="s">
        <v>741</v>
      </c>
      <c r="E4017" s="345">
        <v>1</v>
      </c>
      <c r="F4017" s="356">
        <f>+F3168</f>
        <v>1.1000000000000001</v>
      </c>
      <c r="G4017" s="356"/>
      <c r="H4017" s="356"/>
      <c r="I4017" s="356">
        <v>0.08</v>
      </c>
      <c r="J4017" s="391">
        <f>+PRODUCT(E4017:I4017)</f>
        <v>8.8000000000000009E-2</v>
      </c>
      <c r="K4017" s="364"/>
      <c r="L4017" s="362"/>
    </row>
    <row r="4018" spans="1:12" ht="12.75" customHeight="1">
      <c r="A4018" s="380"/>
      <c r="F4018" s="356"/>
      <c r="G4018" s="356"/>
      <c r="H4018" s="356"/>
      <c r="I4018" s="356"/>
      <c r="J4018" s="391"/>
      <c r="K4018" s="364"/>
      <c r="L4018" s="362"/>
    </row>
    <row r="4019" spans="1:12" ht="12.75" customHeight="1">
      <c r="A4019" s="380"/>
      <c r="C4019" s="352" t="s">
        <v>607</v>
      </c>
      <c r="F4019" s="356"/>
      <c r="G4019" s="356"/>
      <c r="H4019" s="356"/>
      <c r="I4019" s="391"/>
      <c r="J4019" s="391">
        <f>+SUM(J4025:J4028)</f>
        <v>11.511000000000001</v>
      </c>
      <c r="K4019" s="364"/>
      <c r="L4019" s="362"/>
    </row>
    <row r="4020" spans="1:12" ht="12.75" customHeight="1">
      <c r="A4020" s="380"/>
      <c r="D4020" s="344" t="s">
        <v>608</v>
      </c>
      <c r="F4020" s="356"/>
      <c r="G4020" s="356"/>
      <c r="H4020" s="356"/>
      <c r="I4020" s="356"/>
      <c r="J4020" s="391"/>
      <c r="K4020" s="364"/>
      <c r="L4020" s="362"/>
    </row>
    <row r="4021" spans="1:12" ht="12.75" customHeight="1">
      <c r="A4021" s="380"/>
      <c r="F4021" s="356"/>
      <c r="G4021" s="356"/>
      <c r="H4021" s="356"/>
      <c r="I4021" s="356"/>
      <c r="J4021" s="391"/>
      <c r="K4021" s="364"/>
      <c r="L4021" s="362"/>
    </row>
    <row r="4022" spans="1:12" ht="12.75" customHeight="1">
      <c r="A4022" s="380"/>
      <c r="C4022" s="343" t="s">
        <v>738</v>
      </c>
      <c r="F4022" s="356"/>
      <c r="G4022" s="356"/>
      <c r="H4022" s="356"/>
      <c r="I4022" s="356"/>
      <c r="K4022" s="364"/>
      <c r="L4022" s="362"/>
    </row>
    <row r="4023" spans="1:12" ht="12.75" customHeight="1">
      <c r="A4023" s="380"/>
      <c r="F4023" s="356"/>
      <c r="G4023" s="356"/>
      <c r="H4023" s="356"/>
      <c r="I4023" s="356"/>
      <c r="K4023" s="364"/>
      <c r="L4023" s="362"/>
    </row>
    <row r="4024" spans="1:12" ht="12.75" customHeight="1">
      <c r="A4024" s="380"/>
      <c r="C4024" s="338" t="s">
        <v>413</v>
      </c>
      <c r="F4024" s="356"/>
      <c r="G4024" s="356"/>
      <c r="H4024" s="356"/>
      <c r="I4024" s="356"/>
      <c r="K4024" s="364"/>
      <c r="L4024" s="362"/>
    </row>
    <row r="4025" spans="1:12" ht="12.75" customHeight="1">
      <c r="A4025" s="380"/>
      <c r="D4025" s="344" t="s">
        <v>743</v>
      </c>
      <c r="E4025" s="345">
        <v>1</v>
      </c>
      <c r="F4025" s="356">
        <f>+F3176</f>
        <v>114.23</v>
      </c>
      <c r="G4025" s="356"/>
      <c r="H4025" s="356"/>
      <c r="I4025" s="356">
        <v>0.1</v>
      </c>
      <c r="J4025" s="391">
        <f>+PRODUCT(E4025:I4025)</f>
        <v>11.423000000000002</v>
      </c>
      <c r="K4025" s="364"/>
      <c r="L4025" s="362"/>
    </row>
    <row r="4026" spans="1:12" ht="12.75" customHeight="1">
      <c r="A4026" s="380"/>
      <c r="D4026" s="393" t="s">
        <v>414</v>
      </c>
      <c r="E4026" s="390"/>
      <c r="F4026" s="260"/>
      <c r="G4026" s="356"/>
      <c r="H4026" s="356"/>
      <c r="I4026" s="356"/>
      <c r="J4026" s="391"/>
      <c r="K4026" s="364"/>
      <c r="L4026" s="362"/>
    </row>
    <row r="4027" spans="1:12" ht="12.75" customHeight="1">
      <c r="A4027" s="380"/>
      <c r="C4027" s="344" t="s">
        <v>735</v>
      </c>
      <c r="F4027" s="356"/>
      <c r="G4027" s="356"/>
      <c r="H4027" s="356"/>
      <c r="I4027" s="356"/>
      <c r="J4027" s="391"/>
      <c r="K4027" s="364"/>
      <c r="L4027" s="362"/>
    </row>
    <row r="4028" spans="1:12" ht="12.75" customHeight="1">
      <c r="A4028" s="380"/>
      <c r="D4028" s="344" t="s">
        <v>744</v>
      </c>
      <c r="E4028" s="345">
        <v>1</v>
      </c>
      <c r="F4028" s="356">
        <f>+F3179</f>
        <v>1.1000000000000001</v>
      </c>
      <c r="G4028" s="356"/>
      <c r="H4028" s="356"/>
      <c r="I4028" s="356">
        <v>0.08</v>
      </c>
      <c r="J4028" s="391">
        <f>+PRODUCT(E4028:I4028)</f>
        <v>8.8000000000000009E-2</v>
      </c>
      <c r="K4028" s="364"/>
      <c r="L4028" s="362"/>
    </row>
    <row r="4029" spans="1:12" ht="12.75" customHeight="1">
      <c r="A4029" s="380"/>
      <c r="F4029" s="356"/>
      <c r="G4029" s="356"/>
      <c r="H4029" s="356"/>
      <c r="I4029" s="356"/>
      <c r="J4029" s="391"/>
      <c r="K4029" s="364"/>
      <c r="L4029" s="362"/>
    </row>
    <row r="4030" spans="1:12" ht="12.75" customHeight="1">
      <c r="A4030" s="380"/>
      <c r="C4030" s="363" t="s">
        <v>609</v>
      </c>
      <c r="F4030" s="356"/>
      <c r="G4030" s="356"/>
      <c r="H4030" s="356"/>
      <c r="I4030" s="391"/>
      <c r="J4030" s="411">
        <f>+J4032+J4040</f>
        <v>6.3933999999999997</v>
      </c>
      <c r="K4030" s="364"/>
      <c r="L4030" s="362"/>
    </row>
    <row r="4031" spans="1:12" ht="12.75" customHeight="1">
      <c r="A4031" s="380"/>
      <c r="C4031" s="363"/>
      <c r="F4031" s="356"/>
      <c r="G4031" s="356"/>
      <c r="H4031" s="356"/>
      <c r="I4031" s="391"/>
      <c r="J4031" s="391"/>
      <c r="K4031" s="364"/>
      <c r="L4031" s="362"/>
    </row>
    <row r="4032" spans="1:12" ht="12.75" customHeight="1">
      <c r="A4032" s="380"/>
      <c r="C4032" s="352" t="s">
        <v>395</v>
      </c>
      <c r="F4032" s="356"/>
      <c r="G4032" s="356"/>
      <c r="H4032" s="356"/>
      <c r="I4032" s="391"/>
      <c r="J4032" s="391">
        <f>+SUM(J4033:J4038)</f>
        <v>3.1232000000000002</v>
      </c>
      <c r="K4032" s="364"/>
      <c r="L4032" s="362"/>
    </row>
    <row r="4033" spans="1:12" ht="12.75" customHeight="1">
      <c r="A4033" s="380"/>
      <c r="D4033" s="344" t="s">
        <v>610</v>
      </c>
      <c r="F4033" s="356"/>
      <c r="G4033" s="356"/>
      <c r="H4033" s="356"/>
      <c r="I4033" s="356"/>
      <c r="J4033" s="391"/>
      <c r="K4033" s="364"/>
      <c r="L4033" s="362"/>
    </row>
    <row r="4034" spans="1:12" ht="12.75" customHeight="1">
      <c r="A4034" s="380"/>
      <c r="F4034" s="356"/>
      <c r="G4034" s="356"/>
      <c r="H4034" s="356"/>
      <c r="I4034" s="356"/>
      <c r="J4034" s="391"/>
      <c r="K4034" s="364"/>
      <c r="L4034" s="362"/>
    </row>
    <row r="4035" spans="1:12" ht="12.75" customHeight="1">
      <c r="A4035" s="380"/>
      <c r="C4035" s="343" t="s">
        <v>738</v>
      </c>
      <c r="F4035" s="356"/>
      <c r="G4035" s="356"/>
      <c r="H4035" s="356"/>
      <c r="I4035" s="356"/>
      <c r="K4035" s="364"/>
      <c r="L4035" s="362"/>
    </row>
    <row r="4036" spans="1:12" ht="12.75" customHeight="1">
      <c r="A4036" s="380"/>
      <c r="C4036" s="343"/>
      <c r="F4036" s="356"/>
      <c r="G4036" s="356"/>
      <c r="H4036" s="356"/>
      <c r="I4036" s="356"/>
      <c r="K4036" s="364"/>
      <c r="L4036" s="362"/>
    </row>
    <row r="4037" spans="1:12" ht="12.75" customHeight="1">
      <c r="A4037" s="380"/>
      <c r="C4037" s="338" t="s">
        <v>413</v>
      </c>
      <c r="F4037" s="356"/>
      <c r="G4037" s="356"/>
      <c r="H4037" s="356"/>
      <c r="I4037" s="356"/>
      <c r="K4037" s="364"/>
      <c r="L4037" s="362"/>
    </row>
    <row r="4038" spans="1:12" ht="12.75" customHeight="1">
      <c r="A4038" s="380"/>
      <c r="D4038" s="344" t="s">
        <v>765</v>
      </c>
      <c r="E4038" s="345">
        <v>1</v>
      </c>
      <c r="F4038" s="356">
        <f>+F3196</f>
        <v>39.04</v>
      </c>
      <c r="G4038" s="356"/>
      <c r="H4038" s="356"/>
      <c r="I4038" s="356">
        <v>0.08</v>
      </c>
      <c r="J4038" s="391">
        <f>+PRODUCT(E4038:I4038)</f>
        <v>3.1232000000000002</v>
      </c>
      <c r="K4038" s="364"/>
      <c r="L4038" s="362"/>
    </row>
    <row r="4039" spans="1:12" ht="12.75" customHeight="1">
      <c r="A4039" s="380"/>
      <c r="F4039" s="356"/>
      <c r="G4039" s="356"/>
      <c r="H4039" s="356"/>
      <c r="I4039" s="356"/>
      <c r="J4039" s="391"/>
      <c r="K4039" s="364"/>
      <c r="L4039" s="362"/>
    </row>
    <row r="4040" spans="1:12" ht="12.75" customHeight="1">
      <c r="A4040" s="380"/>
      <c r="C4040" s="352" t="s">
        <v>605</v>
      </c>
      <c r="F4040" s="356"/>
      <c r="G4040" s="356"/>
      <c r="H4040" s="356"/>
      <c r="I4040" s="391"/>
      <c r="J4040" s="391">
        <f>+SUM(J4041:J4050)</f>
        <v>3.2702</v>
      </c>
      <c r="K4040" s="364"/>
      <c r="L4040" s="362"/>
    </row>
    <row r="4041" spans="1:12" ht="12.75" customHeight="1">
      <c r="A4041" s="380"/>
      <c r="D4041" s="344" t="s">
        <v>451</v>
      </c>
      <c r="F4041" s="356"/>
      <c r="G4041" s="356"/>
      <c r="H4041" s="356"/>
      <c r="I4041" s="356"/>
      <c r="J4041" s="391"/>
      <c r="K4041" s="364"/>
      <c r="L4041" s="362"/>
    </row>
    <row r="4042" spans="1:12" ht="12.75" customHeight="1">
      <c r="A4042" s="380"/>
      <c r="F4042" s="356"/>
      <c r="G4042" s="356"/>
      <c r="H4042" s="356"/>
      <c r="I4042" s="356"/>
      <c r="J4042" s="391"/>
      <c r="K4042" s="364"/>
      <c r="L4042" s="362"/>
    </row>
    <row r="4043" spans="1:12" ht="12.75" customHeight="1">
      <c r="A4043" s="380"/>
      <c r="C4043" s="343" t="s">
        <v>738</v>
      </c>
      <c r="F4043" s="356"/>
      <c r="G4043" s="356"/>
      <c r="H4043" s="356"/>
      <c r="I4043" s="356"/>
      <c r="K4043" s="364"/>
      <c r="L4043" s="362"/>
    </row>
    <row r="4044" spans="1:12" ht="12.75" customHeight="1">
      <c r="A4044" s="380"/>
      <c r="F4044" s="356"/>
      <c r="G4044" s="356"/>
      <c r="H4044" s="356"/>
      <c r="I4044" s="356"/>
      <c r="K4044" s="364"/>
      <c r="L4044" s="362"/>
    </row>
    <row r="4045" spans="1:12" ht="12.75" customHeight="1">
      <c r="A4045" s="380"/>
      <c r="C4045" s="338" t="s">
        <v>413</v>
      </c>
      <c r="F4045" s="356"/>
      <c r="G4045" s="356"/>
      <c r="H4045" s="356"/>
      <c r="I4045" s="356"/>
      <c r="K4045" s="364"/>
      <c r="L4045" s="362"/>
    </row>
    <row r="4046" spans="1:12" ht="12.75" customHeight="1">
      <c r="A4046" s="380"/>
      <c r="D4046" s="344" t="s">
        <v>765</v>
      </c>
      <c r="E4046" s="345">
        <v>1</v>
      </c>
      <c r="F4046" s="356">
        <f>+F3204</f>
        <v>30.55</v>
      </c>
      <c r="G4046" s="356"/>
      <c r="H4046" s="356"/>
      <c r="I4046" s="356">
        <v>0.08</v>
      </c>
      <c r="J4046" s="391">
        <f>+PRODUCT(E4046:I4046)</f>
        <v>2.444</v>
      </c>
      <c r="K4046" s="364"/>
      <c r="L4046" s="362"/>
    </row>
    <row r="4047" spans="1:12" ht="12.75" customHeight="1">
      <c r="A4047" s="380"/>
      <c r="D4047" s="393" t="s">
        <v>414</v>
      </c>
      <c r="E4047" s="390"/>
      <c r="F4047" s="260"/>
      <c r="G4047" s="356"/>
      <c r="H4047" s="356"/>
      <c r="I4047" s="356"/>
      <c r="J4047" s="391"/>
      <c r="K4047" s="364"/>
      <c r="L4047" s="362"/>
    </row>
    <row r="4048" spans="1:12" ht="12.75" customHeight="1">
      <c r="A4048" s="380"/>
      <c r="C4048" s="344" t="s">
        <v>731</v>
      </c>
      <c r="F4048" s="356"/>
      <c r="G4048" s="356"/>
      <c r="H4048" s="356"/>
      <c r="I4048" s="356"/>
      <c r="J4048" s="391"/>
      <c r="K4048" s="364"/>
      <c r="L4048" s="362"/>
    </row>
    <row r="4049" spans="1:12" ht="12.75" customHeight="1">
      <c r="A4049" s="380"/>
      <c r="D4049" s="344" t="s">
        <v>739</v>
      </c>
      <c r="E4049" s="345">
        <v>1</v>
      </c>
      <c r="F4049" s="356">
        <f>+F3207</f>
        <v>9.18</v>
      </c>
      <c r="G4049" s="356"/>
      <c r="H4049" s="356"/>
      <c r="I4049" s="356">
        <v>0.09</v>
      </c>
      <c r="J4049" s="391">
        <f>+PRODUCT(E4049:I4049)</f>
        <v>0.82619999999999993</v>
      </c>
      <c r="K4049" s="364"/>
      <c r="L4049" s="362"/>
    </row>
    <row r="4050" spans="1:12" ht="12.75" customHeight="1">
      <c r="A4050" s="380"/>
      <c r="F4050" s="356"/>
      <c r="G4050" s="356"/>
      <c r="H4050" s="356"/>
      <c r="I4050" s="356"/>
      <c r="K4050" s="364"/>
      <c r="L4050" s="362"/>
    </row>
    <row r="4051" spans="1:12" ht="12.75" customHeight="1">
      <c r="A4051" s="380"/>
      <c r="C4051" s="363" t="s">
        <v>597</v>
      </c>
      <c r="F4051" s="356"/>
      <c r="G4051" s="356"/>
      <c r="H4051" s="356"/>
      <c r="I4051" s="391"/>
      <c r="J4051" s="418">
        <f>+J4053+J4062</f>
        <v>17.916499999999999</v>
      </c>
      <c r="K4051" s="364"/>
      <c r="L4051" s="362"/>
    </row>
    <row r="4052" spans="1:12" ht="12.75" customHeight="1">
      <c r="A4052" s="380"/>
      <c r="C4052" s="352"/>
      <c r="F4052" s="356"/>
      <c r="G4052" s="356"/>
      <c r="H4052" s="356"/>
      <c r="I4052" s="391"/>
      <c r="J4052" s="391"/>
      <c r="K4052" s="364"/>
      <c r="L4052" s="362"/>
    </row>
    <row r="4053" spans="1:12" ht="12.75" customHeight="1">
      <c r="A4053" s="380"/>
      <c r="C4053" s="352" t="s">
        <v>395</v>
      </c>
      <c r="F4053" s="356"/>
      <c r="G4053" s="356"/>
      <c r="H4053" s="356"/>
      <c r="I4053" s="391"/>
      <c r="J4053" s="391">
        <f>+SUM(J4054:J4060)</f>
        <v>3.5070000000000006</v>
      </c>
      <c r="K4053" s="364"/>
      <c r="L4053" s="362"/>
    </row>
    <row r="4054" spans="1:12" ht="12.75" customHeight="1">
      <c r="A4054" s="380"/>
      <c r="D4054" s="344" t="s">
        <v>451</v>
      </c>
      <c r="F4054" s="356"/>
      <c r="G4054" s="356"/>
      <c r="H4054" s="356"/>
      <c r="I4054" s="356"/>
      <c r="J4054" s="391"/>
      <c r="K4054" s="364"/>
      <c r="L4054" s="362"/>
    </row>
    <row r="4055" spans="1:12" ht="12.75" customHeight="1">
      <c r="A4055" s="380"/>
      <c r="F4055" s="356"/>
      <c r="G4055" s="356"/>
      <c r="H4055" s="356"/>
      <c r="I4055" s="356"/>
      <c r="J4055" s="391"/>
      <c r="K4055" s="364"/>
      <c r="L4055" s="362"/>
    </row>
    <row r="4056" spans="1:12" ht="12.75" customHeight="1">
      <c r="A4056" s="380"/>
      <c r="C4056" s="338" t="s">
        <v>413</v>
      </c>
      <c r="F4056" s="356"/>
      <c r="G4056" s="356"/>
      <c r="H4056" s="356"/>
      <c r="I4056" s="356"/>
      <c r="K4056" s="364"/>
      <c r="L4056" s="362"/>
    </row>
    <row r="4057" spans="1:12" ht="12.75" customHeight="1">
      <c r="A4057" s="380"/>
      <c r="D4057" s="344" t="s">
        <v>743</v>
      </c>
      <c r="E4057" s="345">
        <v>1</v>
      </c>
      <c r="F4057" s="356">
        <f>+F3215</f>
        <v>32.43</v>
      </c>
      <c r="G4057" s="356"/>
      <c r="H4057" s="356"/>
      <c r="I4057" s="356">
        <v>0.1</v>
      </c>
      <c r="J4057" s="391">
        <f>+PRODUCT(E4057:I4057)</f>
        <v>3.2430000000000003</v>
      </c>
      <c r="K4057" s="364"/>
      <c r="L4057" s="362"/>
    </row>
    <row r="4058" spans="1:12" ht="12.75" customHeight="1">
      <c r="A4058" s="380"/>
      <c r="D4058" s="393" t="s">
        <v>414</v>
      </c>
      <c r="E4058" s="390"/>
      <c r="F4058" s="260"/>
      <c r="G4058" s="356"/>
      <c r="H4058" s="356"/>
      <c r="I4058" s="356"/>
      <c r="J4058" s="391"/>
      <c r="K4058" s="364"/>
      <c r="L4058" s="362"/>
    </row>
    <row r="4059" spans="1:12" ht="12.75" customHeight="1">
      <c r="A4059" s="380"/>
      <c r="C4059" s="344" t="s">
        <v>735</v>
      </c>
      <c r="F4059" s="356"/>
      <c r="G4059" s="356"/>
      <c r="H4059" s="356"/>
      <c r="I4059" s="356"/>
      <c r="J4059" s="391"/>
      <c r="K4059" s="364"/>
      <c r="L4059" s="362"/>
    </row>
    <row r="4060" spans="1:12" ht="12.75" customHeight="1">
      <c r="A4060" s="380"/>
      <c r="D4060" s="344" t="s">
        <v>744</v>
      </c>
      <c r="E4060" s="345">
        <f>+E3218</f>
        <v>3</v>
      </c>
      <c r="F4060" s="356">
        <f>+F3218</f>
        <v>1.1000000000000001</v>
      </c>
      <c r="G4060" s="356"/>
      <c r="H4060" s="356"/>
      <c r="I4060" s="356">
        <v>0.08</v>
      </c>
      <c r="J4060" s="391">
        <f>+PRODUCT(E4060:I4060)</f>
        <v>0.26400000000000001</v>
      </c>
      <c r="K4060" s="364"/>
      <c r="L4060" s="362"/>
    </row>
    <row r="4061" spans="1:12" ht="12.75" customHeight="1">
      <c r="A4061" s="380"/>
      <c r="F4061" s="356"/>
      <c r="G4061" s="356"/>
      <c r="H4061" s="356"/>
      <c r="I4061" s="356"/>
      <c r="J4061" s="391"/>
      <c r="K4061" s="364"/>
      <c r="L4061" s="362"/>
    </row>
    <row r="4062" spans="1:12" ht="12.75" customHeight="1">
      <c r="A4062" s="380"/>
      <c r="C4062" s="352" t="s">
        <v>605</v>
      </c>
      <c r="F4062" s="356"/>
      <c r="G4062" s="356"/>
      <c r="H4062" s="356"/>
      <c r="I4062" s="391"/>
      <c r="J4062" s="391">
        <f>+SUM(J4063:J4075)</f>
        <v>14.409499999999998</v>
      </c>
      <c r="K4062" s="364"/>
      <c r="L4062" s="362"/>
    </row>
    <row r="4063" spans="1:12" ht="12.75" customHeight="1">
      <c r="A4063" s="380"/>
      <c r="D4063" s="344" t="s">
        <v>611</v>
      </c>
      <c r="F4063" s="356"/>
      <c r="G4063" s="356"/>
      <c r="H4063" s="356"/>
      <c r="I4063" s="356"/>
      <c r="J4063" s="391"/>
      <c r="K4063" s="364"/>
      <c r="L4063" s="362"/>
    </row>
    <row r="4064" spans="1:12" ht="12.75" customHeight="1">
      <c r="A4064" s="380"/>
      <c r="F4064" s="356"/>
      <c r="G4064" s="356"/>
      <c r="H4064" s="356"/>
      <c r="I4064" s="356"/>
      <c r="J4064" s="391"/>
      <c r="K4064" s="364"/>
      <c r="L4064" s="362"/>
    </row>
    <row r="4065" spans="1:12" ht="12.75" customHeight="1">
      <c r="A4065" s="380"/>
      <c r="C4065" s="338" t="s">
        <v>413</v>
      </c>
      <c r="F4065" s="356"/>
      <c r="G4065" s="356"/>
      <c r="H4065" s="356"/>
      <c r="I4065" s="356"/>
      <c r="K4065" s="364"/>
      <c r="L4065" s="362"/>
    </row>
    <row r="4066" spans="1:12" ht="12.75" customHeight="1">
      <c r="A4066" s="380"/>
      <c r="D4066" s="344" t="s">
        <v>730</v>
      </c>
      <c r="E4066" s="345">
        <v>1</v>
      </c>
      <c r="F4066" s="356">
        <f>+F3224</f>
        <v>81.739999999999995</v>
      </c>
      <c r="G4066" s="356"/>
      <c r="H4066" s="356"/>
      <c r="I4066" s="356">
        <v>0.1</v>
      </c>
      <c r="J4066" s="391">
        <f>+PRODUCT(E4066:I4066)</f>
        <v>8.1739999999999995</v>
      </c>
      <c r="K4066" s="364"/>
      <c r="L4066" s="362"/>
    </row>
    <row r="4067" spans="1:12" ht="12.75" customHeight="1">
      <c r="A4067" s="380"/>
      <c r="D4067" s="393" t="s">
        <v>414</v>
      </c>
      <c r="E4067" s="390"/>
      <c r="F4067" s="260"/>
      <c r="G4067" s="356"/>
      <c r="H4067" s="356"/>
      <c r="I4067" s="356"/>
      <c r="J4067" s="391"/>
      <c r="K4067" s="364"/>
      <c r="L4067" s="362"/>
    </row>
    <row r="4068" spans="1:12" ht="12.75" customHeight="1">
      <c r="A4068" s="380"/>
      <c r="C4068" s="338" t="s">
        <v>415</v>
      </c>
      <c r="F4068" s="356"/>
      <c r="G4068" s="356"/>
      <c r="H4068" s="356"/>
      <c r="I4068" s="356"/>
      <c r="K4068" s="364"/>
      <c r="L4068" s="362"/>
    </row>
    <row r="4069" spans="1:12" ht="12.75" customHeight="1">
      <c r="A4069" s="380"/>
      <c r="D4069" s="344" t="s">
        <v>730</v>
      </c>
      <c r="E4069" s="345">
        <v>1</v>
      </c>
      <c r="F4069" s="356">
        <f>+F3227</f>
        <v>54.18</v>
      </c>
      <c r="G4069" s="356"/>
      <c r="H4069" s="356"/>
      <c r="I4069" s="356">
        <v>0.1</v>
      </c>
      <c r="J4069" s="391">
        <f>+PRODUCT(E4069:I4069)</f>
        <v>5.4180000000000001</v>
      </c>
      <c r="K4069" s="364"/>
      <c r="L4069" s="362"/>
    </row>
    <row r="4070" spans="1:12" ht="12.75" customHeight="1">
      <c r="A4070" s="380"/>
      <c r="F4070" s="356"/>
      <c r="G4070" s="356"/>
      <c r="H4070" s="356"/>
      <c r="I4070" s="356"/>
      <c r="J4070" s="391"/>
      <c r="K4070" s="364"/>
      <c r="L4070" s="362"/>
    </row>
    <row r="4071" spans="1:12" ht="12.75" customHeight="1">
      <c r="A4071" s="380"/>
      <c r="C4071" s="344" t="s">
        <v>731</v>
      </c>
      <c r="F4071" s="356"/>
      <c r="G4071" s="356"/>
      <c r="H4071" s="356"/>
      <c r="I4071" s="356"/>
      <c r="J4071" s="391"/>
      <c r="K4071" s="364"/>
      <c r="L4071" s="362"/>
    </row>
    <row r="4072" spans="1:12" ht="12.75" customHeight="1">
      <c r="A4072" s="380"/>
      <c r="D4072" s="344" t="s">
        <v>739</v>
      </c>
      <c r="E4072" s="345">
        <v>1</v>
      </c>
      <c r="F4072" s="356">
        <f>+F3230</f>
        <v>6.15</v>
      </c>
      <c r="G4072" s="356"/>
      <c r="H4072" s="356"/>
      <c r="I4072" s="356">
        <v>0.09</v>
      </c>
      <c r="J4072" s="391">
        <f>+PRODUCT(E4072:I4072)</f>
        <v>0.55349999999999999</v>
      </c>
      <c r="K4072" s="364"/>
      <c r="L4072" s="362"/>
    </row>
    <row r="4073" spans="1:12" ht="12.75" customHeight="1">
      <c r="A4073" s="380"/>
      <c r="D4073" s="393" t="s">
        <v>414</v>
      </c>
      <c r="E4073" s="390"/>
      <c r="F4073" s="260"/>
      <c r="G4073" s="356"/>
      <c r="H4073" s="356"/>
      <c r="I4073" s="356"/>
      <c r="J4073" s="391"/>
      <c r="K4073" s="364"/>
      <c r="L4073" s="362"/>
    </row>
    <row r="4074" spans="1:12" ht="12.75" customHeight="1">
      <c r="A4074" s="380"/>
      <c r="C4074" s="344" t="s">
        <v>735</v>
      </c>
      <c r="F4074" s="356"/>
      <c r="G4074" s="356"/>
      <c r="H4074" s="356"/>
      <c r="I4074" s="356"/>
      <c r="J4074" s="391"/>
      <c r="K4074" s="364"/>
      <c r="L4074" s="362"/>
    </row>
    <row r="4075" spans="1:12" ht="12.75" customHeight="1">
      <c r="A4075" s="380"/>
      <c r="D4075" s="344" t="s">
        <v>744</v>
      </c>
      <c r="E4075" s="345">
        <f>+E3233</f>
        <v>3</v>
      </c>
      <c r="F4075" s="356">
        <f>+F3233</f>
        <v>1.1000000000000001</v>
      </c>
      <c r="G4075" s="356"/>
      <c r="H4075" s="356"/>
      <c r="I4075" s="356">
        <v>0.08</v>
      </c>
      <c r="J4075" s="391">
        <f>+PRODUCT(E4075:I4075)</f>
        <v>0.26400000000000001</v>
      </c>
      <c r="K4075" s="364"/>
      <c r="L4075" s="362"/>
    </row>
    <row r="4076" spans="1:12" ht="12.75" customHeight="1">
      <c r="A4076" s="380"/>
      <c r="F4076" s="356"/>
      <c r="G4076" s="356"/>
      <c r="H4076" s="356"/>
      <c r="I4076" s="356"/>
      <c r="J4076" s="391"/>
      <c r="K4076" s="364"/>
      <c r="L4076" s="362"/>
    </row>
    <row r="4077" spans="1:12" ht="12.75" customHeight="1">
      <c r="A4077" s="380"/>
      <c r="C4077" s="363" t="s">
        <v>613</v>
      </c>
      <c r="F4077" s="356"/>
      <c r="G4077" s="356"/>
      <c r="H4077" s="356"/>
      <c r="I4077" s="391"/>
      <c r="J4077" s="418">
        <f>+J4079</f>
        <v>9.636000000000001</v>
      </c>
      <c r="K4077" s="364"/>
      <c r="L4077" s="362"/>
    </row>
    <row r="4078" spans="1:12" ht="12.75" customHeight="1">
      <c r="A4078" s="380"/>
      <c r="C4078" s="352"/>
      <c r="F4078" s="356"/>
      <c r="G4078" s="356"/>
      <c r="H4078" s="356"/>
      <c r="I4078" s="391"/>
      <c r="J4078" s="391"/>
      <c r="K4078" s="364"/>
      <c r="L4078" s="362"/>
    </row>
    <row r="4079" spans="1:12" ht="12.75" customHeight="1">
      <c r="A4079" s="380"/>
      <c r="C4079" s="352" t="s">
        <v>395</v>
      </c>
      <c r="F4079" s="356"/>
      <c r="G4079" s="356"/>
      <c r="H4079" s="356"/>
      <c r="I4079" s="391"/>
      <c r="J4079" s="391">
        <f>+SUM(J4080:J4088)</f>
        <v>9.636000000000001</v>
      </c>
      <c r="K4079" s="364"/>
      <c r="L4079" s="362"/>
    </row>
    <row r="4080" spans="1:12" ht="12.75" customHeight="1">
      <c r="A4080" s="380"/>
      <c r="D4080" s="344" t="s">
        <v>614</v>
      </c>
      <c r="F4080" s="356"/>
      <c r="G4080" s="356"/>
      <c r="H4080" s="356"/>
      <c r="I4080" s="356"/>
      <c r="J4080" s="391"/>
      <c r="K4080" s="364"/>
      <c r="L4080" s="362"/>
    </row>
    <row r="4081" spans="1:14" ht="12.75" customHeight="1">
      <c r="A4081" s="380"/>
      <c r="F4081" s="356"/>
      <c r="G4081" s="356"/>
      <c r="H4081" s="356"/>
      <c r="I4081" s="356"/>
      <c r="J4081" s="391"/>
      <c r="K4081" s="364"/>
      <c r="L4081" s="362"/>
    </row>
    <row r="4082" spans="1:14" ht="12.75" customHeight="1">
      <c r="A4082" s="380"/>
      <c r="C4082" s="343" t="s">
        <v>728</v>
      </c>
      <c r="F4082" s="356"/>
      <c r="G4082" s="356"/>
      <c r="H4082" s="356"/>
      <c r="I4082" s="356"/>
      <c r="K4082" s="364"/>
      <c r="L4082" s="362"/>
    </row>
    <row r="4083" spans="1:14" ht="12.75" customHeight="1">
      <c r="A4083" s="380"/>
      <c r="F4083" s="356"/>
      <c r="G4083" s="356"/>
      <c r="H4083" s="356"/>
      <c r="I4083" s="356"/>
      <c r="J4083" s="391"/>
      <c r="K4083" s="364"/>
      <c r="L4083" s="362"/>
    </row>
    <row r="4084" spans="1:14" ht="12.75" customHeight="1">
      <c r="A4084" s="380"/>
      <c r="C4084" s="338" t="s">
        <v>413</v>
      </c>
      <c r="F4084" s="356"/>
      <c r="G4084" s="356"/>
      <c r="H4084" s="356"/>
      <c r="I4084" s="356"/>
      <c r="K4084" s="364"/>
      <c r="L4084" s="362"/>
    </row>
    <row r="4085" spans="1:14" ht="12.75" customHeight="1">
      <c r="A4085" s="380"/>
      <c r="D4085" s="344" t="s">
        <v>743</v>
      </c>
      <c r="E4085" s="345">
        <v>1</v>
      </c>
      <c r="F4085" s="356">
        <f>+F3243</f>
        <v>94.600000000000009</v>
      </c>
      <c r="G4085" s="356"/>
      <c r="H4085" s="356"/>
      <c r="I4085" s="356">
        <v>0.1</v>
      </c>
      <c r="J4085" s="391">
        <f>+PRODUCT(E4085:I4085)</f>
        <v>9.4600000000000009</v>
      </c>
      <c r="K4085" s="364"/>
      <c r="L4085" s="362"/>
    </row>
    <row r="4086" spans="1:14" ht="12.75" customHeight="1">
      <c r="A4086" s="380"/>
      <c r="F4086" s="356"/>
      <c r="G4086" s="356"/>
      <c r="H4086" s="356"/>
      <c r="I4086" s="356"/>
      <c r="J4086" s="391"/>
      <c r="K4086" s="364"/>
      <c r="L4086" s="362"/>
    </row>
    <row r="4087" spans="1:14" ht="12.75" customHeight="1">
      <c r="A4087" s="380"/>
      <c r="C4087" s="344" t="s">
        <v>735</v>
      </c>
      <c r="F4087" s="356"/>
      <c r="G4087" s="356"/>
      <c r="H4087" s="356"/>
      <c r="I4087" s="356"/>
      <c r="J4087" s="391"/>
      <c r="K4087" s="364"/>
      <c r="L4087" s="362"/>
    </row>
    <row r="4088" spans="1:14" ht="12.75" customHeight="1">
      <c r="A4088" s="380"/>
      <c r="D4088" s="344" t="s">
        <v>744</v>
      </c>
      <c r="E4088" s="345">
        <f>+E3246</f>
        <v>2</v>
      </c>
      <c r="F4088" s="356">
        <f>+F3246</f>
        <v>1.1000000000000001</v>
      </c>
      <c r="G4088" s="356"/>
      <c r="H4088" s="356"/>
      <c r="I4088" s="356">
        <v>0.08</v>
      </c>
      <c r="J4088" s="391">
        <f>+PRODUCT(E4088:I4088)</f>
        <v>0.17600000000000002</v>
      </c>
      <c r="K4088" s="364"/>
      <c r="L4088" s="362"/>
    </row>
    <row r="4089" spans="1:14" ht="12.75" customHeight="1">
      <c r="A4089" s="380"/>
      <c r="F4089" s="356"/>
      <c r="G4089" s="356"/>
      <c r="H4089" s="356"/>
      <c r="I4089" s="356"/>
      <c r="J4089" s="411"/>
      <c r="K4089" s="364"/>
      <c r="L4089" s="362"/>
    </row>
    <row r="4090" spans="1:14" ht="12.75" customHeight="1">
      <c r="A4090" s="380"/>
      <c r="C4090" s="363" t="s">
        <v>617</v>
      </c>
      <c r="F4090" s="356"/>
      <c r="G4090" s="356"/>
      <c r="H4090" s="356"/>
      <c r="I4090" s="391"/>
      <c r="J4090" s="411">
        <f>+J4092+J4100</f>
        <v>7.1154000000000002</v>
      </c>
      <c r="K4090" s="364"/>
      <c r="L4090" s="362"/>
    </row>
    <row r="4091" spans="1:14" ht="12.75" customHeight="1">
      <c r="A4091" s="380"/>
      <c r="C4091" s="352"/>
      <c r="F4091" s="356"/>
      <c r="G4091" s="356"/>
      <c r="H4091" s="356"/>
      <c r="I4091" s="391"/>
      <c r="J4091" s="411"/>
      <c r="K4091" s="364"/>
      <c r="L4091" s="362"/>
    </row>
    <row r="4092" spans="1:14" ht="12.75" customHeight="1">
      <c r="A4092" s="380"/>
      <c r="C4092" s="352" t="s">
        <v>395</v>
      </c>
      <c r="F4092" s="356"/>
      <c r="G4092" s="356"/>
      <c r="H4092" s="356"/>
      <c r="I4092" s="391"/>
      <c r="J4092" s="414">
        <f>+J4098</f>
        <v>4.7370000000000001</v>
      </c>
      <c r="K4092" s="364"/>
      <c r="L4092" s="362"/>
    </row>
    <row r="4093" spans="1:14" ht="12.75" customHeight="1">
      <c r="A4093" s="380"/>
      <c r="D4093" s="344" t="s">
        <v>752</v>
      </c>
      <c r="F4093" s="356"/>
      <c r="G4093" s="356"/>
      <c r="H4093" s="356"/>
      <c r="I4093" s="356"/>
      <c r="J4093" s="414"/>
      <c r="K4093" s="364"/>
      <c r="L4093" s="362"/>
      <c r="M4093" s="253">
        <v>18.8</v>
      </c>
      <c r="N4093" s="253" t="s">
        <v>350</v>
      </c>
    </row>
    <row r="4094" spans="1:14" ht="12.75" customHeight="1">
      <c r="A4094" s="380"/>
      <c r="F4094" s="356"/>
      <c r="G4094" s="356"/>
      <c r="H4094" s="356"/>
      <c r="I4094" s="356"/>
      <c r="J4094" s="411"/>
      <c r="K4094" s="364"/>
      <c r="L4094" s="362"/>
    </row>
    <row r="4095" spans="1:14" ht="12.75" customHeight="1">
      <c r="A4095" s="380"/>
      <c r="C4095" s="343" t="s">
        <v>738</v>
      </c>
      <c r="F4095" s="356"/>
      <c r="G4095" s="356"/>
      <c r="H4095" s="356"/>
      <c r="I4095" s="356"/>
      <c r="J4095" s="435"/>
      <c r="K4095" s="364"/>
      <c r="L4095" s="362"/>
    </row>
    <row r="4096" spans="1:14" ht="12.75" customHeight="1">
      <c r="A4096" s="380"/>
      <c r="F4096" s="356"/>
      <c r="G4096" s="356"/>
      <c r="H4096" s="356"/>
      <c r="I4096" s="356"/>
      <c r="K4096" s="364"/>
      <c r="L4096" s="362"/>
    </row>
    <row r="4097" spans="1:14" ht="12.75" customHeight="1">
      <c r="A4097" s="380"/>
      <c r="C4097" s="338" t="s">
        <v>413</v>
      </c>
      <c r="F4097" s="356"/>
      <c r="G4097" s="356"/>
      <c r="H4097" s="356"/>
      <c r="I4097" s="356"/>
      <c r="K4097" s="364"/>
      <c r="L4097" s="362"/>
    </row>
    <row r="4098" spans="1:14" ht="12.75" customHeight="1">
      <c r="A4098" s="380"/>
      <c r="D4098" s="344" t="s">
        <v>729</v>
      </c>
      <c r="E4098" s="345">
        <v>1</v>
      </c>
      <c r="F4098" s="356">
        <f>+F3256</f>
        <v>47.37</v>
      </c>
      <c r="G4098" s="356"/>
      <c r="H4098" s="356"/>
      <c r="I4098" s="356">
        <v>0.1</v>
      </c>
      <c r="J4098" s="391">
        <f>+PRODUCT(E4098:I4098)</f>
        <v>4.7370000000000001</v>
      </c>
      <c r="K4098" s="364"/>
      <c r="L4098" s="362"/>
    </row>
    <row r="4099" spans="1:14" ht="12.75" customHeight="1">
      <c r="A4099" s="380"/>
      <c r="D4099" s="393" t="s">
        <v>414</v>
      </c>
      <c r="E4099" s="390"/>
      <c r="F4099" s="260"/>
      <c r="G4099" s="356"/>
      <c r="H4099" s="356"/>
      <c r="I4099" s="356"/>
      <c r="J4099" s="391"/>
      <c r="K4099" s="364"/>
      <c r="L4099" s="362"/>
    </row>
    <row r="4100" spans="1:14" ht="12.75" customHeight="1">
      <c r="A4100" s="380"/>
      <c r="C4100" s="352" t="s">
        <v>605</v>
      </c>
      <c r="F4100" s="356"/>
      <c r="G4100" s="356"/>
      <c r="H4100" s="356"/>
      <c r="I4100" s="391"/>
      <c r="J4100" s="414">
        <f>+J4106</f>
        <v>2.3784000000000001</v>
      </c>
      <c r="K4100" s="364"/>
      <c r="L4100" s="362"/>
    </row>
    <row r="4101" spans="1:14" ht="12.75" customHeight="1">
      <c r="A4101" s="380"/>
      <c r="D4101" s="344" t="s">
        <v>753</v>
      </c>
      <c r="F4101" s="356"/>
      <c r="G4101" s="356"/>
      <c r="H4101" s="356"/>
      <c r="I4101" s="356"/>
      <c r="J4101" s="414"/>
      <c r="K4101" s="364"/>
      <c r="L4101" s="362"/>
      <c r="M4101" s="253">
        <v>18.8</v>
      </c>
      <c r="N4101" s="253" t="s">
        <v>350</v>
      </c>
    </row>
    <row r="4102" spans="1:14" ht="12.75" customHeight="1">
      <c r="A4102" s="380"/>
      <c r="F4102" s="356"/>
      <c r="G4102" s="356"/>
      <c r="H4102" s="356"/>
      <c r="I4102" s="356"/>
      <c r="J4102" s="411"/>
      <c r="K4102" s="364"/>
      <c r="L4102" s="362"/>
    </row>
    <row r="4103" spans="1:14" ht="12.75" customHeight="1">
      <c r="A4103" s="380"/>
      <c r="C4103" s="343" t="s">
        <v>738</v>
      </c>
      <c r="F4103" s="356"/>
      <c r="G4103" s="356"/>
      <c r="H4103" s="356"/>
      <c r="I4103" s="356"/>
      <c r="J4103" s="435"/>
      <c r="K4103" s="364"/>
      <c r="L4103" s="362"/>
    </row>
    <row r="4104" spans="1:14" ht="12.75" customHeight="1">
      <c r="A4104" s="380"/>
      <c r="F4104" s="356"/>
      <c r="G4104" s="356"/>
      <c r="H4104" s="356"/>
      <c r="I4104" s="356"/>
      <c r="K4104" s="364"/>
      <c r="L4104" s="362"/>
    </row>
    <row r="4105" spans="1:14" ht="12.75" customHeight="1">
      <c r="A4105" s="380"/>
      <c r="C4105" s="338" t="s">
        <v>413</v>
      </c>
      <c r="F4105" s="356"/>
      <c r="G4105" s="356"/>
      <c r="H4105" s="356"/>
      <c r="I4105" s="356"/>
      <c r="K4105" s="364"/>
      <c r="L4105" s="362"/>
    </row>
    <row r="4106" spans="1:14" ht="12.75" customHeight="1">
      <c r="A4106" s="380"/>
      <c r="D4106" s="344" t="s">
        <v>754</v>
      </c>
      <c r="E4106" s="345">
        <v>1</v>
      </c>
      <c r="F4106" s="356">
        <f>+F3264</f>
        <v>19.82</v>
      </c>
      <c r="G4106" s="356"/>
      <c r="H4106" s="356"/>
      <c r="I4106" s="356">
        <v>0.12</v>
      </c>
      <c r="J4106" s="391">
        <f>+PRODUCT(E4106:I4106)</f>
        <v>2.3784000000000001</v>
      </c>
      <c r="K4106" s="364"/>
      <c r="L4106" s="362"/>
    </row>
    <row r="4107" spans="1:14" ht="12.75" customHeight="1">
      <c r="A4107" s="380"/>
      <c r="F4107" s="356"/>
      <c r="G4107" s="356"/>
      <c r="H4107" s="356"/>
      <c r="I4107" s="356"/>
      <c r="J4107" s="411"/>
      <c r="K4107" s="364"/>
      <c r="L4107" s="362"/>
    </row>
    <row r="4108" spans="1:14" ht="12.75" customHeight="1">
      <c r="A4108" s="380"/>
      <c r="C4108" s="363" t="s">
        <v>619</v>
      </c>
      <c r="F4108" s="356"/>
      <c r="G4108" s="356"/>
      <c r="H4108" s="356"/>
      <c r="I4108" s="391"/>
      <c r="J4108" s="411">
        <f>+J4116</f>
        <v>2.7090000000000001</v>
      </c>
      <c r="K4108" s="364"/>
      <c r="L4108" s="362"/>
    </row>
    <row r="4109" spans="1:14" ht="12.75" customHeight="1">
      <c r="A4109" s="380"/>
      <c r="C4109" s="352"/>
      <c r="F4109" s="356"/>
      <c r="G4109" s="356"/>
      <c r="H4109" s="356"/>
      <c r="I4109" s="391"/>
      <c r="J4109" s="411"/>
      <c r="K4109" s="364"/>
      <c r="L4109" s="362"/>
    </row>
    <row r="4110" spans="1:14" ht="12.75" customHeight="1">
      <c r="A4110" s="380"/>
      <c r="C4110" s="352" t="s">
        <v>605</v>
      </c>
      <c r="F4110" s="356"/>
      <c r="G4110" s="356"/>
      <c r="H4110" s="356"/>
      <c r="I4110" s="391"/>
      <c r="J4110" s="411"/>
      <c r="K4110" s="364"/>
      <c r="L4110" s="362"/>
    </row>
    <row r="4111" spans="1:14" ht="12.75" customHeight="1">
      <c r="A4111" s="380"/>
      <c r="D4111" s="344" t="s">
        <v>755</v>
      </c>
      <c r="F4111" s="356"/>
      <c r="G4111" s="356"/>
      <c r="H4111" s="356"/>
      <c r="I4111" s="356"/>
      <c r="J4111" s="411"/>
      <c r="K4111" s="364"/>
      <c r="L4111" s="362"/>
      <c r="M4111" s="253">
        <v>29.1</v>
      </c>
      <c r="N4111" s="253" t="s">
        <v>349</v>
      </c>
    </row>
    <row r="4112" spans="1:14" ht="12.75" customHeight="1">
      <c r="A4112" s="380"/>
      <c r="F4112" s="356"/>
      <c r="G4112" s="356"/>
      <c r="H4112" s="356"/>
      <c r="I4112" s="356"/>
      <c r="J4112" s="411"/>
      <c r="K4112" s="364"/>
      <c r="L4112" s="362"/>
    </row>
    <row r="4113" spans="1:12" ht="12.75" customHeight="1">
      <c r="A4113" s="380"/>
      <c r="C4113" s="343" t="s">
        <v>728</v>
      </c>
      <c r="F4113" s="356"/>
      <c r="G4113" s="356"/>
      <c r="H4113" s="356"/>
      <c r="I4113" s="356"/>
      <c r="J4113" s="435"/>
      <c r="K4113" s="364"/>
      <c r="L4113" s="362"/>
    </row>
    <row r="4114" spans="1:12" ht="12.75" customHeight="1">
      <c r="A4114" s="380"/>
      <c r="F4114" s="356"/>
      <c r="G4114" s="356"/>
      <c r="H4114" s="356"/>
      <c r="I4114" s="356"/>
      <c r="K4114" s="364"/>
      <c r="L4114" s="362"/>
    </row>
    <row r="4115" spans="1:12" ht="12.75" customHeight="1">
      <c r="A4115" s="380"/>
      <c r="C4115" s="338" t="s">
        <v>413</v>
      </c>
      <c r="F4115" s="356"/>
      <c r="G4115" s="356"/>
      <c r="H4115" s="356"/>
      <c r="I4115" s="356"/>
      <c r="K4115" s="364"/>
      <c r="L4115" s="362"/>
    </row>
    <row r="4116" spans="1:12" ht="12.75" customHeight="1">
      <c r="A4116" s="380"/>
      <c r="D4116" s="344" t="s">
        <v>729</v>
      </c>
      <c r="E4116" s="345">
        <v>1</v>
      </c>
      <c r="F4116" s="356">
        <f>+F3274</f>
        <v>27.09</v>
      </c>
      <c r="G4116" s="356"/>
      <c r="H4116" s="356"/>
      <c r="I4116" s="356">
        <v>0.1</v>
      </c>
      <c r="J4116" s="391">
        <f>+PRODUCT(E4116:I4116)</f>
        <v>2.7090000000000001</v>
      </c>
      <c r="K4116" s="364"/>
      <c r="L4116" s="362"/>
    </row>
    <row r="4117" spans="1:12" ht="12.75" customHeight="1">
      <c r="A4117" s="380"/>
      <c r="F4117" s="356"/>
      <c r="G4117" s="356"/>
      <c r="H4117" s="356"/>
      <c r="I4117" s="356"/>
      <c r="J4117" s="411"/>
      <c r="K4117" s="364"/>
      <c r="L4117" s="362"/>
    </row>
    <row r="4118" spans="1:12" ht="12.75" customHeight="1">
      <c r="A4118" s="380"/>
      <c r="C4118" s="363" t="s">
        <v>620</v>
      </c>
      <c r="F4118" s="356"/>
      <c r="G4118" s="356"/>
      <c r="H4118" s="356"/>
      <c r="I4118" s="391"/>
      <c r="J4118" s="411">
        <f>+J4120</f>
        <v>5.85</v>
      </c>
      <c r="K4118" s="364"/>
      <c r="L4118" s="362"/>
    </row>
    <row r="4119" spans="1:12" ht="12.75" customHeight="1">
      <c r="A4119" s="380"/>
      <c r="C4119" s="352"/>
      <c r="F4119" s="356"/>
      <c r="G4119" s="356"/>
      <c r="H4119" s="356"/>
      <c r="I4119" s="391"/>
      <c r="J4119" s="411"/>
      <c r="K4119" s="364"/>
      <c r="L4119" s="362"/>
    </row>
    <row r="4120" spans="1:12" ht="12.75" customHeight="1">
      <c r="A4120" s="380"/>
      <c r="C4120" s="352" t="s">
        <v>395</v>
      </c>
      <c r="F4120" s="356"/>
      <c r="G4120" s="356"/>
      <c r="H4120" s="356"/>
      <c r="I4120" s="391"/>
      <c r="J4120" s="414">
        <f>+SUM(J4126:J4129)</f>
        <v>5.85</v>
      </c>
      <c r="K4120" s="364"/>
      <c r="L4120" s="362"/>
    </row>
    <row r="4121" spans="1:12" ht="12.75" customHeight="1">
      <c r="A4121" s="380"/>
      <c r="D4121" s="344" t="s">
        <v>756</v>
      </c>
      <c r="F4121" s="356"/>
      <c r="G4121" s="356"/>
      <c r="H4121" s="356"/>
      <c r="I4121" s="356"/>
      <c r="J4121" s="411"/>
      <c r="K4121" s="364"/>
      <c r="L4121" s="362"/>
    </row>
    <row r="4122" spans="1:12" ht="12.75" customHeight="1">
      <c r="A4122" s="380"/>
      <c r="F4122" s="356"/>
      <c r="G4122" s="356"/>
      <c r="H4122" s="356"/>
      <c r="I4122" s="356"/>
      <c r="J4122" s="411"/>
      <c r="K4122" s="364"/>
      <c r="L4122" s="362"/>
    </row>
    <row r="4123" spans="1:12" ht="12.75" customHeight="1">
      <c r="A4123" s="380"/>
      <c r="C4123" s="343" t="s">
        <v>728</v>
      </c>
      <c r="F4123" s="356"/>
      <c r="G4123" s="356"/>
      <c r="H4123" s="356"/>
      <c r="I4123" s="356"/>
      <c r="K4123" s="364"/>
      <c r="L4123" s="362"/>
    </row>
    <row r="4124" spans="1:12" ht="12.75" customHeight="1">
      <c r="A4124" s="380"/>
      <c r="F4124" s="356"/>
      <c r="G4124" s="356"/>
      <c r="H4124" s="356"/>
      <c r="I4124" s="356"/>
      <c r="K4124" s="364"/>
      <c r="L4124" s="362"/>
    </row>
    <row r="4125" spans="1:12" ht="12.75" customHeight="1">
      <c r="A4125" s="380"/>
      <c r="C4125" s="338" t="s">
        <v>413</v>
      </c>
      <c r="F4125" s="356"/>
      <c r="G4125" s="356"/>
      <c r="H4125" s="356"/>
      <c r="I4125" s="356"/>
      <c r="K4125" s="364"/>
      <c r="L4125" s="362"/>
    </row>
    <row r="4126" spans="1:12" ht="12.75" customHeight="1">
      <c r="A4126" s="380"/>
      <c r="D4126" s="344" t="s">
        <v>743</v>
      </c>
      <c r="E4126" s="345">
        <v>1</v>
      </c>
      <c r="F4126" s="356">
        <f>+F3284</f>
        <v>56.739999999999995</v>
      </c>
      <c r="G4126" s="356"/>
      <c r="H4126" s="356"/>
      <c r="I4126" s="356">
        <v>0.1</v>
      </c>
      <c r="J4126" s="391">
        <f>+PRODUCT(E4126:I4126)</f>
        <v>5.6739999999999995</v>
      </c>
      <c r="K4126" s="364"/>
      <c r="L4126" s="362"/>
    </row>
    <row r="4127" spans="1:12" ht="12.75" customHeight="1">
      <c r="A4127" s="380"/>
      <c r="D4127" s="393" t="s">
        <v>414</v>
      </c>
      <c r="E4127" s="390"/>
      <c r="F4127" s="260"/>
      <c r="G4127" s="356"/>
      <c r="H4127" s="356"/>
      <c r="I4127" s="356"/>
      <c r="J4127" s="391"/>
      <c r="K4127" s="364"/>
      <c r="L4127" s="362"/>
    </row>
    <row r="4128" spans="1:12" ht="12.75" customHeight="1">
      <c r="A4128" s="380"/>
      <c r="C4128" s="344" t="s">
        <v>735</v>
      </c>
      <c r="F4128" s="356"/>
      <c r="G4128" s="356"/>
      <c r="H4128" s="356"/>
      <c r="I4128" s="356"/>
      <c r="J4128" s="391"/>
      <c r="K4128" s="364"/>
      <c r="L4128" s="362"/>
    </row>
    <row r="4129" spans="1:14" ht="12.75" customHeight="1">
      <c r="A4129" s="380"/>
      <c r="D4129" s="344" t="s">
        <v>744</v>
      </c>
      <c r="E4129" s="345">
        <f>+E3287</f>
        <v>2</v>
      </c>
      <c r="F4129" s="356">
        <f>+F3287</f>
        <v>1.1000000000000001</v>
      </c>
      <c r="G4129" s="356"/>
      <c r="H4129" s="356"/>
      <c r="I4129" s="356">
        <v>0.08</v>
      </c>
      <c r="J4129" s="391">
        <f>+PRODUCT(E4129:I4129)</f>
        <v>0.17600000000000002</v>
      </c>
      <c r="K4129" s="364"/>
      <c r="L4129" s="362"/>
    </row>
    <row r="4130" spans="1:14" ht="12.75" customHeight="1">
      <c r="A4130" s="380"/>
      <c r="F4130" s="356"/>
      <c r="G4130" s="356"/>
      <c r="H4130" s="356"/>
      <c r="I4130" s="356"/>
      <c r="J4130" s="391"/>
      <c r="K4130" s="364"/>
      <c r="L4130" s="362"/>
    </row>
    <row r="4131" spans="1:14" ht="12.75" customHeight="1">
      <c r="A4131" s="380"/>
      <c r="C4131" s="363" t="s">
        <v>622</v>
      </c>
      <c r="F4131" s="356"/>
      <c r="G4131" s="356"/>
      <c r="H4131" s="356"/>
      <c r="I4131" s="391"/>
      <c r="J4131" s="411">
        <f>+J4133+J4148</f>
        <v>18.023900000000001</v>
      </c>
      <c r="K4131" s="364"/>
      <c r="L4131" s="362"/>
    </row>
    <row r="4132" spans="1:14" ht="13.5" customHeight="1">
      <c r="A4132" s="380"/>
      <c r="C4132" s="352"/>
      <c r="F4132" s="356"/>
      <c r="G4132" s="356"/>
      <c r="H4132" s="356"/>
      <c r="I4132" s="391"/>
      <c r="J4132" s="411"/>
      <c r="K4132" s="364"/>
      <c r="L4132" s="362"/>
    </row>
    <row r="4133" spans="1:14" ht="12.75" customHeight="1">
      <c r="A4133" s="380"/>
      <c r="C4133" s="352" t="s">
        <v>395</v>
      </c>
      <c r="F4133" s="356"/>
      <c r="G4133" s="356"/>
      <c r="H4133" s="356"/>
      <c r="I4133" s="391"/>
      <c r="J4133" s="414">
        <f>+SUM(J4139:J4146)</f>
        <v>13.1699</v>
      </c>
      <c r="K4133" s="364"/>
      <c r="L4133" s="362"/>
    </row>
    <row r="4134" spans="1:14" ht="12.75" customHeight="1">
      <c r="A4134" s="380"/>
      <c r="D4134" s="344" t="s">
        <v>757</v>
      </c>
      <c r="F4134" s="356"/>
      <c r="G4134" s="356"/>
      <c r="H4134" s="356"/>
      <c r="I4134" s="356"/>
      <c r="J4134" s="411"/>
      <c r="K4134" s="364"/>
      <c r="L4134" s="362"/>
      <c r="M4134" s="253">
        <v>29.3</v>
      </c>
      <c r="N4134" s="253" t="s">
        <v>624</v>
      </c>
    </row>
    <row r="4135" spans="1:14" ht="12.75" customHeight="1">
      <c r="A4135" s="380"/>
      <c r="F4135" s="356"/>
      <c r="G4135" s="356"/>
      <c r="H4135" s="356"/>
      <c r="I4135" s="356"/>
      <c r="J4135" s="411"/>
      <c r="K4135" s="364"/>
      <c r="L4135" s="362"/>
    </row>
    <row r="4136" spans="1:14" ht="12.75" customHeight="1">
      <c r="A4136" s="380"/>
      <c r="C4136" s="343" t="s">
        <v>728</v>
      </c>
      <c r="F4136" s="356"/>
      <c r="G4136" s="356"/>
      <c r="H4136" s="356"/>
      <c r="I4136" s="356"/>
      <c r="J4136" s="435"/>
      <c r="K4136" s="364"/>
      <c r="L4136" s="362"/>
    </row>
    <row r="4137" spans="1:14" ht="12.75" customHeight="1">
      <c r="A4137" s="380"/>
      <c r="F4137" s="356"/>
      <c r="G4137" s="356"/>
      <c r="H4137" s="356"/>
      <c r="I4137" s="356"/>
      <c r="K4137" s="364"/>
      <c r="L4137" s="362"/>
    </row>
    <row r="4138" spans="1:14" ht="12.75" customHeight="1">
      <c r="A4138" s="380"/>
      <c r="C4138" s="338" t="s">
        <v>413</v>
      </c>
      <c r="F4138" s="356"/>
      <c r="G4138" s="356"/>
      <c r="H4138" s="356"/>
      <c r="I4138" s="356"/>
      <c r="K4138" s="364"/>
      <c r="L4138" s="362"/>
    </row>
    <row r="4139" spans="1:14" ht="12.75" customHeight="1">
      <c r="A4139" s="380"/>
      <c r="D4139" s="344" t="s">
        <v>729</v>
      </c>
      <c r="E4139" s="345">
        <v>1</v>
      </c>
      <c r="F4139" s="356">
        <f>+F3297</f>
        <v>121.04</v>
      </c>
      <c r="G4139" s="356"/>
      <c r="H4139" s="356"/>
      <c r="I4139" s="356">
        <v>0.1</v>
      </c>
      <c r="J4139" s="391">
        <f>+PRODUCT(E4139:I4139)</f>
        <v>12.104000000000001</v>
      </c>
      <c r="K4139" s="364"/>
      <c r="L4139" s="362"/>
    </row>
    <row r="4140" spans="1:14" ht="12.75" customHeight="1">
      <c r="A4140" s="380"/>
      <c r="F4140" s="356"/>
      <c r="G4140" s="356"/>
      <c r="H4140" s="356"/>
      <c r="I4140" s="356"/>
      <c r="J4140" s="391"/>
      <c r="K4140" s="364"/>
      <c r="L4140" s="362"/>
    </row>
    <row r="4141" spans="1:14" ht="12.75" customHeight="1">
      <c r="A4141" s="380"/>
      <c r="C4141" s="344" t="s">
        <v>731</v>
      </c>
      <c r="F4141" s="356"/>
      <c r="G4141" s="356"/>
      <c r="H4141" s="356"/>
      <c r="I4141" s="356"/>
      <c r="J4141" s="391"/>
      <c r="K4141" s="364"/>
      <c r="L4141" s="362"/>
    </row>
    <row r="4142" spans="1:14" ht="12.75" customHeight="1">
      <c r="A4142" s="380"/>
      <c r="D4142" s="344" t="s">
        <v>732</v>
      </c>
      <c r="E4142" s="345">
        <v>1</v>
      </c>
      <c r="F4142" s="356">
        <f>+F3300</f>
        <v>4.55</v>
      </c>
      <c r="G4142" s="356"/>
      <c r="H4142" s="356"/>
      <c r="I4142" s="356">
        <v>0.09</v>
      </c>
      <c r="J4142" s="391">
        <f>+PRODUCT(E4142:I4142)</f>
        <v>0.40949999999999998</v>
      </c>
      <c r="K4142" s="364"/>
      <c r="L4142" s="362"/>
    </row>
    <row r="4143" spans="1:14" ht="12.75" customHeight="1">
      <c r="A4143" s="380"/>
      <c r="D4143" s="344" t="s">
        <v>733</v>
      </c>
      <c r="E4143" s="345">
        <v>1</v>
      </c>
      <c r="F4143" s="356">
        <f>+F3301</f>
        <v>4.3600000000000003</v>
      </c>
      <c r="G4143" s="356"/>
      <c r="H4143" s="356"/>
      <c r="I4143" s="356">
        <v>0.09</v>
      </c>
      <c r="J4143" s="391">
        <f>+PRODUCT(E4143:I4143)</f>
        <v>0.39240000000000003</v>
      </c>
      <c r="K4143" s="364"/>
      <c r="L4143" s="362"/>
    </row>
    <row r="4144" spans="1:14" ht="12.75" customHeight="1">
      <c r="A4144" s="380"/>
      <c r="F4144" s="356"/>
      <c r="G4144" s="356"/>
      <c r="H4144" s="356"/>
      <c r="I4144" s="356"/>
      <c r="J4144" s="391"/>
      <c r="K4144" s="364"/>
      <c r="L4144" s="362"/>
    </row>
    <row r="4145" spans="1:12" ht="12.75" customHeight="1">
      <c r="A4145" s="380"/>
      <c r="C4145" s="344" t="s">
        <v>735</v>
      </c>
      <c r="F4145" s="356"/>
      <c r="G4145" s="356"/>
      <c r="H4145" s="356"/>
      <c r="I4145" s="356"/>
      <c r="J4145" s="391"/>
      <c r="K4145" s="364"/>
      <c r="L4145" s="362"/>
    </row>
    <row r="4146" spans="1:12" ht="12.75" customHeight="1">
      <c r="A4146" s="380"/>
      <c r="D4146" s="344" t="s">
        <v>736</v>
      </c>
      <c r="E4146" s="345">
        <f>+E3304</f>
        <v>3</v>
      </c>
      <c r="F4146" s="356">
        <f>+F3304</f>
        <v>1.1000000000000001</v>
      </c>
      <c r="G4146" s="356"/>
      <c r="H4146" s="356"/>
      <c r="I4146" s="356">
        <v>0.08</v>
      </c>
      <c r="J4146" s="391">
        <f>+PRODUCT(E4146:I4146)</f>
        <v>0.26400000000000001</v>
      </c>
      <c r="K4146" s="364"/>
      <c r="L4146" s="362"/>
    </row>
    <row r="4147" spans="1:12" ht="12.75" customHeight="1">
      <c r="A4147" s="380"/>
      <c r="F4147" s="356"/>
      <c r="G4147" s="356"/>
      <c r="H4147" s="356"/>
      <c r="I4147" s="356"/>
      <c r="J4147" s="411"/>
      <c r="K4147" s="364"/>
      <c r="L4147" s="362"/>
    </row>
    <row r="4148" spans="1:12" ht="12.75" customHeight="1">
      <c r="A4148" s="380"/>
      <c r="C4148" s="352" t="s">
        <v>607</v>
      </c>
      <c r="F4148" s="356"/>
      <c r="G4148" s="356"/>
      <c r="H4148" s="356"/>
      <c r="I4148" s="391"/>
      <c r="J4148" s="414">
        <f>+SUM(J4154:J4157)</f>
        <v>4.8540000000000001</v>
      </c>
      <c r="K4148" s="364"/>
      <c r="L4148" s="362"/>
    </row>
    <row r="4149" spans="1:12" ht="12.75" customHeight="1">
      <c r="A4149" s="380"/>
      <c r="D4149" s="344" t="s">
        <v>758</v>
      </c>
      <c r="F4149" s="356"/>
      <c r="G4149" s="356"/>
      <c r="H4149" s="356"/>
      <c r="I4149" s="356"/>
      <c r="J4149" s="411"/>
      <c r="K4149" s="364"/>
      <c r="L4149" s="362"/>
    </row>
    <row r="4150" spans="1:12" ht="12.75" customHeight="1">
      <c r="A4150" s="380"/>
      <c r="E4150" s="391"/>
      <c r="F4150" s="356"/>
      <c r="G4150" s="356"/>
      <c r="H4150" s="356"/>
      <c r="I4150" s="356"/>
      <c r="J4150" s="411"/>
      <c r="K4150" s="364"/>
      <c r="L4150" s="362"/>
    </row>
    <row r="4151" spans="1:12" ht="12.75" customHeight="1">
      <c r="A4151" s="380"/>
      <c r="C4151" s="343" t="s">
        <v>738</v>
      </c>
      <c r="F4151" s="356"/>
      <c r="G4151" s="356"/>
      <c r="H4151" s="356"/>
      <c r="I4151" s="356"/>
      <c r="K4151" s="364"/>
      <c r="L4151" s="362"/>
    </row>
    <row r="4152" spans="1:12" ht="12.75" customHeight="1">
      <c r="A4152" s="380"/>
      <c r="F4152" s="356"/>
      <c r="G4152" s="356"/>
      <c r="H4152" s="356"/>
      <c r="I4152" s="356"/>
      <c r="K4152" s="364"/>
      <c r="L4152" s="362"/>
    </row>
    <row r="4153" spans="1:12" ht="12.75" customHeight="1">
      <c r="A4153" s="380"/>
      <c r="C4153" s="338" t="s">
        <v>413</v>
      </c>
      <c r="F4153" s="356"/>
      <c r="G4153" s="356"/>
      <c r="H4153" s="356"/>
      <c r="I4153" s="356"/>
      <c r="K4153" s="364"/>
      <c r="L4153" s="362"/>
    </row>
    <row r="4154" spans="1:12" ht="12.75" customHeight="1">
      <c r="A4154" s="380"/>
      <c r="D4154" s="344" t="s">
        <v>743</v>
      </c>
      <c r="E4154" s="345">
        <v>1</v>
      </c>
      <c r="F4154" s="356">
        <f>+F3312</f>
        <v>47.66</v>
      </c>
      <c r="G4154" s="356"/>
      <c r="H4154" s="356"/>
      <c r="I4154" s="356">
        <v>0.1</v>
      </c>
      <c r="J4154" s="391">
        <f>+PRODUCT(E4154:I4154)</f>
        <v>4.766</v>
      </c>
      <c r="K4154" s="364"/>
      <c r="L4154" s="362"/>
    </row>
    <row r="4155" spans="1:12" ht="12.75" customHeight="1">
      <c r="A4155" s="380"/>
      <c r="D4155" s="393" t="s">
        <v>414</v>
      </c>
      <c r="E4155" s="390"/>
      <c r="F4155" s="260"/>
      <c r="G4155" s="356"/>
      <c r="H4155" s="356"/>
      <c r="I4155" s="356"/>
      <c r="J4155" s="391"/>
      <c r="K4155" s="364"/>
      <c r="L4155" s="362"/>
    </row>
    <row r="4156" spans="1:12" ht="12.75" customHeight="1">
      <c r="A4156" s="380"/>
      <c r="C4156" s="344" t="s">
        <v>735</v>
      </c>
      <c r="F4156" s="356"/>
      <c r="G4156" s="356"/>
      <c r="H4156" s="356"/>
      <c r="I4156" s="356"/>
      <c r="J4156" s="391"/>
      <c r="K4156" s="364"/>
      <c r="L4156" s="362"/>
    </row>
    <row r="4157" spans="1:12" ht="12.75" customHeight="1">
      <c r="A4157" s="380"/>
      <c r="D4157" s="344" t="s">
        <v>744</v>
      </c>
      <c r="E4157" s="345">
        <v>1</v>
      </c>
      <c r="F4157" s="356">
        <f>+F3315</f>
        <v>1.1000000000000001</v>
      </c>
      <c r="G4157" s="356"/>
      <c r="H4157" s="356"/>
      <c r="I4157" s="356">
        <v>0.08</v>
      </c>
      <c r="J4157" s="391">
        <f>+PRODUCT(E4157:I4157)</f>
        <v>8.8000000000000009E-2</v>
      </c>
      <c r="K4157" s="364"/>
      <c r="L4157" s="362"/>
    </row>
    <row r="4158" spans="1:12" ht="12.75" customHeight="1">
      <c r="A4158" s="380"/>
      <c r="F4158" s="356"/>
      <c r="G4158" s="356"/>
      <c r="H4158" s="356"/>
      <c r="I4158" s="356"/>
      <c r="J4158" s="391"/>
      <c r="K4158" s="364"/>
      <c r="L4158" s="362"/>
    </row>
    <row r="4159" spans="1:12" ht="14.25">
      <c r="A4159" s="380" t="s">
        <v>1019</v>
      </c>
      <c r="B4159" s="685" t="s">
        <v>626</v>
      </c>
      <c r="C4159" s="686"/>
      <c r="D4159" s="687"/>
      <c r="F4159" s="356"/>
      <c r="G4159" s="356"/>
      <c r="H4159" s="356"/>
      <c r="I4159" s="356"/>
      <c r="J4159" s="411"/>
      <c r="K4159" s="364">
        <f>+SUM(J4161:J4338)</f>
        <v>991.9770000000002</v>
      </c>
      <c r="L4159" s="258" t="s">
        <v>16</v>
      </c>
    </row>
    <row r="4160" spans="1:12" ht="12.75" customHeight="1">
      <c r="A4160" s="380"/>
      <c r="D4160" s="344" t="s">
        <v>437</v>
      </c>
      <c r="F4160" s="356"/>
      <c r="G4160" s="356"/>
      <c r="H4160" s="356"/>
      <c r="I4160" s="391"/>
      <c r="J4160" s="411"/>
      <c r="K4160" s="364"/>
      <c r="L4160" s="362"/>
    </row>
    <row r="4161" spans="1:12" ht="12.75" customHeight="1">
      <c r="A4161" s="380"/>
      <c r="F4161" s="356"/>
      <c r="G4161" s="356"/>
      <c r="H4161" s="356"/>
      <c r="I4161" s="391"/>
      <c r="J4161" s="411"/>
      <c r="K4161" s="364"/>
      <c r="L4161" s="362"/>
    </row>
    <row r="4162" spans="1:12" ht="12.75" customHeight="1">
      <c r="A4162" s="380"/>
      <c r="C4162" s="363" t="s">
        <v>599</v>
      </c>
      <c r="F4162" s="356"/>
      <c r="G4162" s="356"/>
      <c r="H4162" s="356"/>
      <c r="I4162" s="391"/>
      <c r="J4162" s="411"/>
      <c r="K4162" s="364"/>
      <c r="L4162" s="362"/>
    </row>
    <row r="4163" spans="1:12" ht="12.75" customHeight="1">
      <c r="A4163" s="380"/>
      <c r="C4163" s="352"/>
      <c r="F4163" s="356"/>
      <c r="G4163" s="356"/>
      <c r="H4163" s="356"/>
      <c r="I4163" s="391"/>
      <c r="J4163" s="391"/>
      <c r="K4163" s="364"/>
      <c r="L4163" s="362"/>
    </row>
    <row r="4164" spans="1:12" ht="12.75" customHeight="1">
      <c r="A4164" s="380"/>
      <c r="C4164" s="352" t="s">
        <v>349</v>
      </c>
      <c r="F4164" s="356"/>
      <c r="G4164" s="356"/>
      <c r="H4164" s="356"/>
      <c r="I4164" s="391"/>
      <c r="J4164" s="391"/>
      <c r="K4164" s="364"/>
      <c r="L4164" s="362"/>
    </row>
    <row r="4165" spans="1:12" ht="12.75" customHeight="1">
      <c r="A4165" s="380"/>
      <c r="D4165" s="344" t="s">
        <v>727</v>
      </c>
      <c r="F4165" s="356"/>
      <c r="G4165" s="356"/>
      <c r="H4165" s="356"/>
      <c r="I4165" s="356"/>
      <c r="K4165" s="364"/>
      <c r="L4165" s="362"/>
    </row>
    <row r="4166" spans="1:12" ht="12.75" customHeight="1">
      <c r="A4166" s="380"/>
      <c r="F4166" s="356"/>
      <c r="G4166" s="356"/>
      <c r="H4166" s="356"/>
      <c r="I4166" s="356"/>
      <c r="K4166" s="364"/>
      <c r="L4166" s="362"/>
    </row>
    <row r="4167" spans="1:12" ht="12.75" customHeight="1">
      <c r="A4167" s="380"/>
      <c r="C4167" s="343" t="s">
        <v>728</v>
      </c>
      <c r="F4167" s="356"/>
      <c r="G4167" s="356"/>
      <c r="H4167" s="356"/>
      <c r="I4167" s="356"/>
      <c r="J4167" s="435"/>
      <c r="K4167" s="364"/>
      <c r="L4167" s="362"/>
    </row>
    <row r="4168" spans="1:12" ht="12.75" customHeight="1">
      <c r="A4168" s="380"/>
      <c r="F4168" s="356"/>
      <c r="G4168" s="356"/>
      <c r="H4168" s="356"/>
      <c r="I4168" s="356"/>
      <c r="K4168" s="364"/>
      <c r="L4168" s="362"/>
    </row>
    <row r="4169" spans="1:12" ht="12.75" customHeight="1">
      <c r="A4169" s="380"/>
      <c r="C4169" s="338" t="s">
        <v>413</v>
      </c>
      <c r="F4169" s="356"/>
      <c r="G4169" s="356"/>
      <c r="H4169" s="356"/>
      <c r="I4169" s="356"/>
      <c r="K4169" s="364"/>
      <c r="L4169" s="362"/>
    </row>
    <row r="4170" spans="1:12" ht="12.75" customHeight="1">
      <c r="A4170" s="380"/>
      <c r="D4170" s="344" t="s">
        <v>729</v>
      </c>
      <c r="E4170" s="356"/>
      <c r="F4170" s="356">
        <f>+F3533</f>
        <v>15.76</v>
      </c>
      <c r="G4170" s="356">
        <v>1.05</v>
      </c>
      <c r="H4170" s="356"/>
      <c r="I4170" s="356"/>
      <c r="J4170" s="391">
        <f>+PRODUCT(F4170:G4170)</f>
        <v>16.548000000000002</v>
      </c>
      <c r="K4170" s="364"/>
      <c r="L4170" s="362"/>
    </row>
    <row r="4171" spans="1:12" ht="12.75" customHeight="1">
      <c r="A4171" s="380"/>
      <c r="D4171" s="393" t="s">
        <v>414</v>
      </c>
      <c r="E4171" s="390"/>
      <c r="F4171" s="260"/>
      <c r="G4171" s="356"/>
      <c r="H4171" s="356"/>
      <c r="I4171" s="356"/>
      <c r="J4171" s="391">
        <f>+PRODUCT(F4171:G4171)</f>
        <v>0</v>
      </c>
      <c r="K4171" s="364"/>
      <c r="L4171" s="362"/>
    </row>
    <row r="4172" spans="1:12" ht="12.75" customHeight="1">
      <c r="A4172" s="380"/>
      <c r="C4172" s="338" t="s">
        <v>415</v>
      </c>
      <c r="F4172" s="356"/>
      <c r="G4172" s="356"/>
      <c r="H4172" s="356"/>
      <c r="I4172" s="356"/>
      <c r="J4172" s="391">
        <f>+PRODUCT(F4172:G4172)</f>
        <v>0</v>
      </c>
      <c r="K4172" s="364"/>
      <c r="L4172" s="362"/>
    </row>
    <row r="4173" spans="1:12" ht="12.75" customHeight="1">
      <c r="A4173" s="380"/>
      <c r="D4173" s="344" t="s">
        <v>730</v>
      </c>
      <c r="E4173" s="356"/>
      <c r="F4173" s="356">
        <f>+F3544</f>
        <v>36.81</v>
      </c>
      <c r="G4173" s="356">
        <v>1.05</v>
      </c>
      <c r="H4173" s="356"/>
      <c r="I4173" s="356"/>
      <c r="J4173" s="391">
        <f>+PRODUCT(F4173:G4173)</f>
        <v>38.650500000000001</v>
      </c>
      <c r="K4173" s="364"/>
      <c r="L4173" s="362"/>
    </row>
    <row r="4174" spans="1:12" ht="12.75" customHeight="1">
      <c r="A4174" s="380"/>
      <c r="F4174" s="356"/>
      <c r="G4174" s="356"/>
      <c r="H4174" s="356"/>
      <c r="I4174" s="356"/>
      <c r="J4174" s="391"/>
      <c r="K4174" s="364"/>
      <c r="L4174" s="362"/>
    </row>
    <row r="4175" spans="1:12" ht="12.75" customHeight="1">
      <c r="A4175" s="380"/>
      <c r="C4175" s="344" t="s">
        <v>731</v>
      </c>
      <c r="F4175" s="356"/>
      <c r="G4175" s="356"/>
      <c r="H4175" s="356"/>
      <c r="I4175" s="356"/>
      <c r="J4175" s="391"/>
      <c r="K4175" s="364"/>
      <c r="L4175" s="362"/>
    </row>
    <row r="4176" spans="1:12" ht="12.75" customHeight="1">
      <c r="A4176" s="380"/>
      <c r="D4176" s="344" t="s">
        <v>732</v>
      </c>
      <c r="E4176" s="356"/>
      <c r="F4176" s="356">
        <f>+F3558</f>
        <v>5.18</v>
      </c>
      <c r="G4176" s="356">
        <v>0.96</v>
      </c>
      <c r="H4176" s="356"/>
      <c r="I4176" s="356"/>
      <c r="J4176" s="391">
        <f>+PRODUCT(F4176:G4176)</f>
        <v>4.9727999999999994</v>
      </c>
      <c r="K4176" s="364"/>
      <c r="L4176" s="362"/>
    </row>
    <row r="4177" spans="1:12" ht="12.75" customHeight="1">
      <c r="A4177" s="380"/>
      <c r="D4177" s="344" t="s">
        <v>733</v>
      </c>
      <c r="E4177" s="356"/>
      <c r="F4177" s="356">
        <f>+F3564</f>
        <v>6.93</v>
      </c>
      <c r="G4177" s="356">
        <v>0.96</v>
      </c>
      <c r="H4177" s="356"/>
      <c r="I4177" s="356"/>
      <c r="J4177" s="391">
        <f>+PRODUCT(F4177:G4177)</f>
        <v>6.6527999999999992</v>
      </c>
      <c r="K4177" s="364"/>
      <c r="L4177" s="362"/>
    </row>
    <row r="4178" spans="1:12" ht="12.75" customHeight="1">
      <c r="A4178" s="380"/>
      <c r="D4178" s="344" t="s">
        <v>734</v>
      </c>
      <c r="E4178" s="356"/>
      <c r="F4178" s="356">
        <f>+F3573</f>
        <v>6.16</v>
      </c>
      <c r="G4178" s="356">
        <v>0.96</v>
      </c>
      <c r="H4178" s="356"/>
      <c r="I4178" s="356"/>
      <c r="J4178" s="391">
        <f>+PRODUCT(F4178:G4178)</f>
        <v>5.9135999999999997</v>
      </c>
      <c r="K4178" s="364"/>
      <c r="L4178" s="362"/>
    </row>
    <row r="4179" spans="1:12" ht="12.75" customHeight="1">
      <c r="A4179" s="380"/>
      <c r="F4179" s="356"/>
      <c r="G4179" s="356"/>
      <c r="H4179" s="356"/>
      <c r="I4179" s="356"/>
      <c r="J4179" s="391"/>
      <c r="K4179" s="364"/>
      <c r="L4179" s="362"/>
    </row>
    <row r="4180" spans="1:12" ht="12.75" customHeight="1">
      <c r="A4180" s="380"/>
      <c r="C4180" s="344" t="s">
        <v>735</v>
      </c>
      <c r="F4180" s="356"/>
      <c r="G4180" s="356"/>
      <c r="H4180" s="356"/>
      <c r="I4180" s="356"/>
      <c r="J4180" s="391"/>
      <c r="K4180" s="364"/>
      <c r="L4180" s="362"/>
    </row>
    <row r="4181" spans="1:12" ht="12.75" customHeight="1">
      <c r="A4181" s="380"/>
      <c r="D4181" s="344" t="s">
        <v>736</v>
      </c>
      <c r="E4181" s="356">
        <f>+E3152</f>
        <v>2</v>
      </c>
      <c r="F4181" s="356">
        <f>+F3583</f>
        <v>1.1000000000000001</v>
      </c>
      <c r="G4181" s="356">
        <v>0.88</v>
      </c>
      <c r="H4181" s="356"/>
      <c r="I4181" s="356"/>
      <c r="J4181" s="391">
        <f>+PRODUCT(E4181:G4181)</f>
        <v>1.9360000000000002</v>
      </c>
      <c r="K4181" s="364"/>
      <c r="L4181" s="362"/>
    </row>
    <row r="4182" spans="1:12" ht="12.75" customHeight="1">
      <c r="A4182" s="380"/>
      <c r="F4182" s="356"/>
      <c r="G4182" s="356"/>
      <c r="H4182" s="356"/>
      <c r="I4182" s="356"/>
      <c r="J4182" s="391"/>
      <c r="K4182" s="364"/>
      <c r="L4182" s="362"/>
    </row>
    <row r="4183" spans="1:12" ht="12.75" customHeight="1">
      <c r="A4183" s="380"/>
      <c r="C4183" s="352" t="s">
        <v>605</v>
      </c>
      <c r="F4183" s="356"/>
      <c r="G4183" s="356"/>
      <c r="H4183" s="356"/>
      <c r="I4183" s="391"/>
      <c r="J4183" s="391"/>
      <c r="K4183" s="364"/>
      <c r="L4183" s="362"/>
    </row>
    <row r="4184" spans="1:12" ht="12.75" customHeight="1">
      <c r="A4184" s="380"/>
      <c r="D4184" s="344" t="s">
        <v>606</v>
      </c>
      <c r="F4184" s="356"/>
      <c r="G4184" s="356"/>
      <c r="H4184" s="356"/>
      <c r="I4184" s="356"/>
      <c r="J4184" s="391"/>
      <c r="K4184" s="364"/>
      <c r="L4184" s="362"/>
    </row>
    <row r="4185" spans="1:12" ht="12.75" customHeight="1">
      <c r="A4185" s="380"/>
      <c r="F4185" s="356"/>
      <c r="G4185" s="356"/>
      <c r="H4185" s="356"/>
      <c r="I4185" s="356"/>
      <c r="J4185" s="391"/>
      <c r="K4185" s="364"/>
      <c r="L4185" s="362"/>
    </row>
    <row r="4186" spans="1:12" ht="12.75" customHeight="1">
      <c r="A4186" s="380"/>
      <c r="C4186" s="343" t="s">
        <v>738</v>
      </c>
      <c r="F4186" s="356"/>
      <c r="G4186" s="356"/>
      <c r="H4186" s="356"/>
      <c r="I4186" s="356"/>
      <c r="J4186" s="391"/>
      <c r="K4186" s="364"/>
      <c r="L4186" s="362"/>
    </row>
    <row r="4187" spans="1:12" ht="12.75" customHeight="1">
      <c r="A4187" s="380"/>
      <c r="C4187" s="343"/>
      <c r="F4187" s="356"/>
      <c r="G4187" s="356"/>
      <c r="H4187" s="356"/>
      <c r="I4187" s="356"/>
      <c r="J4187" s="391"/>
      <c r="K4187" s="364"/>
      <c r="L4187" s="362"/>
    </row>
    <row r="4188" spans="1:12" ht="12.75" customHeight="1">
      <c r="A4188" s="380"/>
      <c r="C4188" s="338" t="s">
        <v>413</v>
      </c>
      <c r="F4188" s="356"/>
      <c r="G4188" s="356"/>
      <c r="H4188" s="356"/>
      <c r="I4188" s="356"/>
      <c r="J4188" s="391"/>
      <c r="K4188" s="364"/>
      <c r="L4188" s="362"/>
    </row>
    <row r="4189" spans="1:12" ht="12.75" customHeight="1">
      <c r="A4189" s="380"/>
      <c r="D4189" s="344" t="s">
        <v>730</v>
      </c>
      <c r="E4189" s="356"/>
      <c r="F4189" s="356">
        <f>+F3599</f>
        <v>35.380000000000003</v>
      </c>
      <c r="G4189" s="356">
        <v>1.05</v>
      </c>
      <c r="H4189" s="356"/>
      <c r="I4189" s="356"/>
      <c r="J4189" s="391">
        <f>+PRODUCT(F4189:G4189)</f>
        <v>37.149000000000001</v>
      </c>
      <c r="K4189" s="364"/>
      <c r="L4189" s="362"/>
    </row>
    <row r="4190" spans="1:12" ht="12.75" customHeight="1">
      <c r="A4190" s="380"/>
      <c r="D4190" s="393" t="s">
        <v>414</v>
      </c>
      <c r="E4190" s="390"/>
      <c r="F4190" s="260"/>
      <c r="G4190" s="356"/>
      <c r="H4190" s="356"/>
      <c r="I4190" s="356"/>
      <c r="J4190" s="391"/>
      <c r="K4190" s="364"/>
      <c r="L4190" s="362"/>
    </row>
    <row r="4191" spans="1:12" ht="12.75" customHeight="1">
      <c r="A4191" s="380"/>
      <c r="C4191" s="344" t="s">
        <v>731</v>
      </c>
      <c r="F4191" s="356"/>
      <c r="G4191" s="356"/>
      <c r="H4191" s="356"/>
      <c r="I4191" s="356"/>
      <c r="J4191" s="391"/>
      <c r="K4191" s="364"/>
      <c r="L4191" s="362"/>
    </row>
    <row r="4192" spans="1:12" ht="12.75" customHeight="1">
      <c r="A4192" s="380"/>
      <c r="D4192" s="344" t="s">
        <v>739</v>
      </c>
      <c r="E4192" s="356"/>
      <c r="F4192" s="356">
        <f>+F3611</f>
        <v>11.76</v>
      </c>
      <c r="G4192" s="356">
        <v>0.96</v>
      </c>
      <c r="H4192" s="356"/>
      <c r="I4192" s="356"/>
      <c r="J4192" s="391">
        <f>+PRODUCT(F4192:G4192)</f>
        <v>11.2896</v>
      </c>
      <c r="K4192" s="364"/>
      <c r="L4192" s="362"/>
    </row>
    <row r="4193" spans="1:12" ht="12.75" customHeight="1">
      <c r="A4193" s="380"/>
      <c r="D4193" s="344" t="s">
        <v>740</v>
      </c>
      <c r="E4193" s="356"/>
      <c r="F4193" s="356">
        <f>+F3620</f>
        <v>11.25</v>
      </c>
      <c r="G4193" s="356">
        <v>0.96</v>
      </c>
      <c r="H4193" s="356"/>
      <c r="I4193" s="356"/>
      <c r="J4193" s="391">
        <f>+PRODUCT(F4193:G4193)</f>
        <v>10.799999999999999</v>
      </c>
      <c r="K4193" s="364"/>
      <c r="L4193" s="362"/>
    </row>
    <row r="4194" spans="1:12" ht="12.75" customHeight="1">
      <c r="A4194" s="380"/>
      <c r="D4194" s="344" t="s">
        <v>767</v>
      </c>
      <c r="E4194" s="356"/>
      <c r="F4194" s="356">
        <f>+F3632</f>
        <v>10.76</v>
      </c>
      <c r="G4194" s="356">
        <v>0.96</v>
      </c>
      <c r="H4194" s="356"/>
      <c r="I4194" s="356"/>
      <c r="J4194" s="391">
        <f>+PRODUCT(F4194:G4194)</f>
        <v>10.329599999999999</v>
      </c>
      <c r="K4194" s="364"/>
      <c r="L4194" s="362"/>
    </row>
    <row r="4195" spans="1:12" ht="12.75" customHeight="1">
      <c r="A4195" s="380"/>
      <c r="F4195" s="356"/>
      <c r="G4195" s="356"/>
      <c r="H4195" s="356"/>
      <c r="I4195" s="356"/>
      <c r="J4195" s="391"/>
      <c r="K4195" s="364"/>
      <c r="L4195" s="362"/>
    </row>
    <row r="4196" spans="1:12" ht="12.75" customHeight="1">
      <c r="A4196" s="380"/>
      <c r="C4196" s="344" t="s">
        <v>735</v>
      </c>
      <c r="F4196" s="356"/>
      <c r="G4196" s="356"/>
      <c r="H4196" s="356"/>
      <c r="I4196" s="356"/>
      <c r="J4196" s="391"/>
      <c r="K4196" s="364"/>
      <c r="L4196" s="362"/>
    </row>
    <row r="4197" spans="1:12" ht="12.75" customHeight="1">
      <c r="A4197" s="380"/>
      <c r="D4197" s="344" t="s">
        <v>741</v>
      </c>
      <c r="E4197" s="356">
        <f>+E3168</f>
        <v>1</v>
      </c>
      <c r="F4197" s="356">
        <f>+F3639</f>
        <v>1.1000000000000001</v>
      </c>
      <c r="G4197" s="356">
        <v>0.88</v>
      </c>
      <c r="H4197" s="356"/>
      <c r="I4197" s="356"/>
      <c r="J4197" s="391">
        <f>+PRODUCT(E4197:G4197)</f>
        <v>0.96800000000000008</v>
      </c>
      <c r="K4197" s="364"/>
      <c r="L4197" s="362"/>
    </row>
    <row r="4198" spans="1:12" ht="12.75" customHeight="1">
      <c r="A4198" s="380"/>
      <c r="F4198" s="356"/>
      <c r="G4198" s="356"/>
      <c r="H4198" s="356"/>
      <c r="I4198" s="356"/>
      <c r="J4198" s="391"/>
      <c r="K4198" s="364"/>
      <c r="L4198" s="362"/>
    </row>
    <row r="4199" spans="1:12" ht="12.75" customHeight="1">
      <c r="A4199" s="380"/>
      <c r="C4199" s="352" t="s">
        <v>607</v>
      </c>
      <c r="F4199" s="356"/>
      <c r="G4199" s="356"/>
      <c r="H4199" s="356"/>
      <c r="I4199" s="391"/>
      <c r="J4199" s="391"/>
      <c r="K4199" s="364"/>
      <c r="L4199" s="362"/>
    </row>
    <row r="4200" spans="1:12" ht="12.75" customHeight="1">
      <c r="A4200" s="380"/>
      <c r="D4200" s="344" t="s">
        <v>608</v>
      </c>
      <c r="F4200" s="356"/>
      <c r="G4200" s="356"/>
      <c r="H4200" s="356"/>
      <c r="I4200" s="356"/>
      <c r="J4200" s="391"/>
      <c r="K4200" s="364"/>
      <c r="L4200" s="362"/>
    </row>
    <row r="4201" spans="1:12" ht="12.75" customHeight="1">
      <c r="A4201" s="380"/>
      <c r="F4201" s="356"/>
      <c r="G4201" s="356"/>
      <c r="H4201" s="356"/>
      <c r="I4201" s="356"/>
      <c r="J4201" s="391"/>
      <c r="K4201" s="364"/>
      <c r="L4201" s="362"/>
    </row>
    <row r="4202" spans="1:12" ht="12.75" customHeight="1">
      <c r="A4202" s="380"/>
      <c r="C4202" s="343" t="s">
        <v>738</v>
      </c>
      <c r="F4202" s="356"/>
      <c r="G4202" s="356"/>
      <c r="H4202" s="356"/>
      <c r="I4202" s="356"/>
      <c r="J4202" s="391"/>
      <c r="K4202" s="364"/>
      <c r="L4202" s="362"/>
    </row>
    <row r="4203" spans="1:12" ht="12.75" customHeight="1">
      <c r="A4203" s="380"/>
      <c r="F4203" s="356"/>
      <c r="G4203" s="356"/>
      <c r="H4203" s="356"/>
      <c r="I4203" s="356"/>
      <c r="J4203" s="391"/>
      <c r="K4203" s="364"/>
      <c r="L4203" s="362"/>
    </row>
    <row r="4204" spans="1:12" ht="12.75" customHeight="1">
      <c r="A4204" s="380"/>
      <c r="C4204" s="338" t="s">
        <v>413</v>
      </c>
      <c r="F4204" s="356"/>
      <c r="G4204" s="356"/>
      <c r="H4204" s="356"/>
      <c r="I4204" s="356"/>
      <c r="J4204" s="391"/>
      <c r="K4204" s="364"/>
      <c r="L4204" s="362"/>
    </row>
    <row r="4205" spans="1:12" ht="12.75" customHeight="1">
      <c r="A4205" s="380"/>
      <c r="D4205" s="344" t="s">
        <v>743</v>
      </c>
      <c r="E4205" s="356"/>
      <c r="F4205" s="356">
        <f>+F3655</f>
        <v>114.23</v>
      </c>
      <c r="G4205" s="356">
        <v>1.05</v>
      </c>
      <c r="H4205" s="356"/>
      <c r="I4205" s="356"/>
      <c r="J4205" s="391">
        <f>+PRODUCT(F4205:G4205)</f>
        <v>119.9415</v>
      </c>
      <c r="K4205" s="364"/>
      <c r="L4205" s="362"/>
    </row>
    <row r="4206" spans="1:12" ht="12.75" customHeight="1">
      <c r="A4206" s="380"/>
      <c r="D4206" s="393" t="s">
        <v>414</v>
      </c>
      <c r="E4206" s="390"/>
      <c r="F4206" s="260"/>
      <c r="G4206" s="356"/>
      <c r="H4206" s="356"/>
      <c r="I4206" s="356"/>
      <c r="J4206" s="391"/>
      <c r="K4206" s="364"/>
      <c r="L4206" s="362"/>
    </row>
    <row r="4207" spans="1:12" ht="12.75" customHeight="1">
      <c r="A4207" s="380"/>
      <c r="C4207" s="344" t="s">
        <v>735</v>
      </c>
      <c r="F4207" s="356"/>
      <c r="G4207" s="356"/>
      <c r="H4207" s="356"/>
      <c r="I4207" s="356"/>
      <c r="J4207" s="391"/>
      <c r="K4207" s="364"/>
      <c r="L4207" s="362"/>
    </row>
    <row r="4208" spans="1:12" ht="12.75" customHeight="1">
      <c r="A4208" s="380"/>
      <c r="D4208" s="344" t="s">
        <v>744</v>
      </c>
      <c r="E4208" s="356">
        <f>+E3179</f>
        <v>1</v>
      </c>
      <c r="F4208" s="356">
        <f>+F3667</f>
        <v>1.1000000000000001</v>
      </c>
      <c r="G4208" s="356">
        <v>0.88</v>
      </c>
      <c r="H4208" s="356"/>
      <c r="I4208" s="356"/>
      <c r="J4208" s="391">
        <f>+PRODUCT(E4208:G4208)</f>
        <v>0.96800000000000008</v>
      </c>
      <c r="K4208" s="364"/>
      <c r="L4208" s="362"/>
    </row>
    <row r="4209" spans="1:12" ht="12.75" customHeight="1">
      <c r="A4209" s="380"/>
      <c r="F4209" s="356"/>
      <c r="G4209" s="356"/>
      <c r="H4209" s="356"/>
      <c r="I4209" s="356"/>
      <c r="J4209" s="391"/>
      <c r="K4209" s="364"/>
      <c r="L4209" s="362"/>
    </row>
    <row r="4210" spans="1:12" ht="12.75" customHeight="1">
      <c r="A4210" s="380"/>
      <c r="C4210" s="363" t="s">
        <v>609</v>
      </c>
      <c r="F4210" s="356"/>
      <c r="G4210" s="356"/>
      <c r="H4210" s="356"/>
      <c r="I4210" s="391"/>
      <c r="J4210" s="391"/>
      <c r="K4210" s="364"/>
      <c r="L4210" s="362"/>
    </row>
    <row r="4211" spans="1:12" ht="12.75" customHeight="1">
      <c r="A4211" s="380"/>
      <c r="C4211" s="363"/>
      <c r="F4211" s="356"/>
      <c r="G4211" s="356"/>
      <c r="H4211" s="356"/>
      <c r="I4211" s="391"/>
      <c r="J4211" s="391"/>
      <c r="K4211" s="364"/>
      <c r="L4211" s="362"/>
    </row>
    <row r="4212" spans="1:12" ht="12.75" customHeight="1">
      <c r="A4212" s="380"/>
      <c r="C4212" s="352" t="s">
        <v>395</v>
      </c>
      <c r="F4212" s="356"/>
      <c r="G4212" s="356"/>
      <c r="H4212" s="356"/>
      <c r="I4212" s="391"/>
      <c r="J4212" s="391"/>
      <c r="K4212" s="364"/>
      <c r="L4212" s="362"/>
    </row>
    <row r="4213" spans="1:12" ht="12.75" customHeight="1">
      <c r="A4213" s="380"/>
      <c r="D4213" s="344" t="s">
        <v>610</v>
      </c>
      <c r="F4213" s="356"/>
      <c r="G4213" s="356"/>
      <c r="H4213" s="356"/>
      <c r="I4213" s="356"/>
      <c r="J4213" s="391"/>
      <c r="K4213" s="364"/>
      <c r="L4213" s="362"/>
    </row>
    <row r="4214" spans="1:12" ht="12.75" customHeight="1">
      <c r="A4214" s="380"/>
      <c r="F4214" s="356"/>
      <c r="G4214" s="356"/>
      <c r="H4214" s="356"/>
      <c r="I4214" s="356"/>
      <c r="J4214" s="391"/>
      <c r="K4214" s="364"/>
      <c r="L4214" s="362"/>
    </row>
    <row r="4215" spans="1:12" ht="12.75" customHeight="1">
      <c r="A4215" s="380"/>
      <c r="C4215" s="343" t="s">
        <v>738</v>
      </c>
      <c r="F4215" s="356"/>
      <c r="G4215" s="356"/>
      <c r="H4215" s="356"/>
      <c r="I4215" s="356"/>
      <c r="J4215" s="391"/>
      <c r="K4215" s="364"/>
      <c r="L4215" s="362"/>
    </row>
    <row r="4216" spans="1:12" ht="12.75" customHeight="1">
      <c r="A4216" s="380"/>
      <c r="C4216" s="343"/>
      <c r="F4216" s="356"/>
      <c r="G4216" s="356"/>
      <c r="H4216" s="356"/>
      <c r="I4216" s="356"/>
      <c r="J4216" s="391"/>
      <c r="K4216" s="364"/>
      <c r="L4216" s="362"/>
    </row>
    <row r="4217" spans="1:12" ht="12.75" customHeight="1">
      <c r="A4217" s="380"/>
      <c r="C4217" s="338" t="s">
        <v>413</v>
      </c>
      <c r="F4217" s="356"/>
      <c r="G4217" s="356"/>
      <c r="H4217" s="356"/>
      <c r="I4217" s="356"/>
      <c r="J4217" s="391"/>
      <c r="K4217" s="364"/>
      <c r="L4217" s="362"/>
    </row>
    <row r="4218" spans="1:12" ht="12.75" customHeight="1">
      <c r="A4218" s="380"/>
      <c r="D4218" s="344" t="s">
        <v>743</v>
      </c>
      <c r="E4218" s="356"/>
      <c r="F4218" s="356">
        <f>+F3685</f>
        <v>39.04</v>
      </c>
      <c r="G4218" s="356">
        <v>1.05</v>
      </c>
      <c r="H4218" s="356"/>
      <c r="I4218" s="356"/>
      <c r="J4218" s="391">
        <f>+PRODUCT(F4218:G4218)</f>
        <v>40.991999999999997</v>
      </c>
      <c r="K4218" s="364"/>
      <c r="L4218" s="362"/>
    </row>
    <row r="4219" spans="1:12" ht="12.75" customHeight="1">
      <c r="A4219" s="380"/>
      <c r="F4219" s="356"/>
      <c r="G4219" s="356"/>
      <c r="H4219" s="356"/>
      <c r="I4219" s="356"/>
      <c r="J4219" s="391"/>
      <c r="K4219" s="364"/>
      <c r="L4219" s="362"/>
    </row>
    <row r="4220" spans="1:12" ht="12.75" customHeight="1">
      <c r="A4220" s="380"/>
      <c r="C4220" s="352" t="s">
        <v>605</v>
      </c>
      <c r="F4220" s="356"/>
      <c r="G4220" s="356"/>
      <c r="H4220" s="356"/>
      <c r="I4220" s="391"/>
      <c r="J4220" s="391"/>
      <c r="K4220" s="364"/>
      <c r="L4220" s="362"/>
    </row>
    <row r="4221" spans="1:12" ht="12.75" customHeight="1">
      <c r="A4221" s="380"/>
      <c r="D4221" s="344" t="s">
        <v>451</v>
      </c>
      <c r="F4221" s="356"/>
      <c r="G4221" s="356"/>
      <c r="H4221" s="356"/>
      <c r="I4221" s="356"/>
      <c r="J4221" s="391"/>
      <c r="K4221" s="364"/>
      <c r="L4221" s="362"/>
    </row>
    <row r="4222" spans="1:12" ht="12.75" customHeight="1">
      <c r="A4222" s="380"/>
      <c r="F4222" s="356"/>
      <c r="G4222" s="356"/>
      <c r="H4222" s="356"/>
      <c r="I4222" s="356"/>
      <c r="J4222" s="391"/>
      <c r="K4222" s="364"/>
      <c r="L4222" s="362"/>
    </row>
    <row r="4223" spans="1:12" ht="12.75" customHeight="1">
      <c r="A4223" s="380"/>
      <c r="C4223" s="343" t="s">
        <v>738</v>
      </c>
      <c r="F4223" s="356"/>
      <c r="G4223" s="356"/>
      <c r="H4223" s="356"/>
      <c r="I4223" s="356"/>
      <c r="J4223" s="391"/>
      <c r="K4223" s="364"/>
      <c r="L4223" s="362"/>
    </row>
    <row r="4224" spans="1:12" ht="12.75" customHeight="1">
      <c r="A4224" s="380"/>
      <c r="F4224" s="356"/>
      <c r="G4224" s="356"/>
      <c r="H4224" s="356"/>
      <c r="I4224" s="356"/>
      <c r="J4224" s="391"/>
      <c r="K4224" s="364"/>
      <c r="L4224" s="362"/>
    </row>
    <row r="4225" spans="1:12" ht="12.75" customHeight="1">
      <c r="A4225" s="380"/>
      <c r="C4225" s="338" t="s">
        <v>413</v>
      </c>
      <c r="F4225" s="356"/>
      <c r="G4225" s="356"/>
      <c r="H4225" s="356"/>
      <c r="I4225" s="356"/>
      <c r="J4225" s="391"/>
      <c r="K4225" s="364"/>
      <c r="L4225" s="362"/>
    </row>
    <row r="4226" spans="1:12" ht="12.75" customHeight="1">
      <c r="A4226" s="380"/>
      <c r="D4226" s="344" t="s">
        <v>743</v>
      </c>
      <c r="E4226" s="356"/>
      <c r="F4226" s="356">
        <f>+F3701</f>
        <v>30.55</v>
      </c>
      <c r="G4226" s="356">
        <v>1.05</v>
      </c>
      <c r="H4226" s="356"/>
      <c r="I4226" s="356"/>
      <c r="J4226" s="391">
        <f>+PRODUCT(F4226:G4226)</f>
        <v>32.077500000000001</v>
      </c>
      <c r="K4226" s="364"/>
      <c r="L4226" s="362"/>
    </row>
    <row r="4227" spans="1:12" ht="12.75" customHeight="1">
      <c r="A4227" s="380"/>
      <c r="D4227" s="393" t="s">
        <v>414</v>
      </c>
      <c r="E4227" s="390"/>
      <c r="F4227" s="260"/>
      <c r="G4227" s="356"/>
      <c r="H4227" s="356"/>
      <c r="I4227" s="356"/>
      <c r="J4227" s="391"/>
      <c r="K4227" s="364"/>
      <c r="L4227" s="362"/>
    </row>
    <row r="4228" spans="1:12" ht="12.75" customHeight="1">
      <c r="A4228" s="380"/>
      <c r="C4228" s="344" t="s">
        <v>731</v>
      </c>
      <c r="F4228" s="356"/>
      <c r="G4228" s="356"/>
      <c r="H4228" s="356"/>
      <c r="I4228" s="356"/>
      <c r="J4228" s="391"/>
      <c r="K4228" s="364"/>
      <c r="L4228" s="362"/>
    </row>
    <row r="4229" spans="1:12" ht="12.75" customHeight="1">
      <c r="A4229" s="380"/>
      <c r="D4229" s="344" t="s">
        <v>739</v>
      </c>
      <c r="E4229" s="356"/>
      <c r="F4229" s="356">
        <f>+F3712</f>
        <v>9.18</v>
      </c>
      <c r="G4229" s="356">
        <v>0.96</v>
      </c>
      <c r="H4229" s="356"/>
      <c r="I4229" s="356"/>
      <c r="J4229" s="391">
        <f>+PRODUCT(F4229:G4229)</f>
        <v>8.8127999999999993</v>
      </c>
      <c r="K4229" s="364"/>
      <c r="L4229" s="362"/>
    </row>
    <row r="4230" spans="1:12" ht="12.75" customHeight="1">
      <c r="A4230" s="380"/>
      <c r="F4230" s="356"/>
      <c r="G4230" s="356"/>
      <c r="H4230" s="356"/>
      <c r="I4230" s="356"/>
      <c r="J4230" s="391"/>
      <c r="K4230" s="364"/>
      <c r="L4230" s="362"/>
    </row>
    <row r="4231" spans="1:12" ht="12.75" customHeight="1">
      <c r="A4231" s="380"/>
      <c r="C4231" s="363" t="s">
        <v>597</v>
      </c>
      <c r="F4231" s="356"/>
      <c r="G4231" s="356"/>
      <c r="H4231" s="356"/>
      <c r="I4231" s="391"/>
      <c r="J4231" s="391"/>
      <c r="K4231" s="364"/>
      <c r="L4231" s="362"/>
    </row>
    <row r="4232" spans="1:12" ht="12.75" customHeight="1">
      <c r="A4232" s="380"/>
      <c r="C4232" s="352"/>
      <c r="F4232" s="356"/>
      <c r="G4232" s="356"/>
      <c r="H4232" s="356"/>
      <c r="I4232" s="391"/>
      <c r="J4232" s="391"/>
      <c r="K4232" s="364"/>
      <c r="L4232" s="362"/>
    </row>
    <row r="4233" spans="1:12" ht="12.75" customHeight="1">
      <c r="A4233" s="380"/>
      <c r="C4233" s="352" t="s">
        <v>395</v>
      </c>
      <c r="F4233" s="356"/>
      <c r="G4233" s="356"/>
      <c r="H4233" s="356"/>
      <c r="I4233" s="391"/>
      <c r="J4233" s="391"/>
      <c r="K4233" s="364"/>
      <c r="L4233" s="362"/>
    </row>
    <row r="4234" spans="1:12" ht="12.75" customHeight="1">
      <c r="A4234" s="380"/>
      <c r="D4234" s="344" t="s">
        <v>451</v>
      </c>
      <c r="F4234" s="356"/>
      <c r="G4234" s="356"/>
      <c r="H4234" s="356"/>
      <c r="I4234" s="356"/>
      <c r="J4234" s="391"/>
      <c r="K4234" s="364"/>
      <c r="L4234" s="362"/>
    </row>
    <row r="4235" spans="1:12" ht="12.75" customHeight="1">
      <c r="A4235" s="380"/>
      <c r="F4235" s="356"/>
      <c r="G4235" s="356"/>
      <c r="H4235" s="356"/>
      <c r="I4235" s="356"/>
      <c r="J4235" s="391"/>
      <c r="K4235" s="364"/>
      <c r="L4235" s="362"/>
    </row>
    <row r="4236" spans="1:12" ht="12.75" customHeight="1">
      <c r="A4236" s="380"/>
      <c r="C4236" s="338" t="s">
        <v>413</v>
      </c>
      <c r="F4236" s="356"/>
      <c r="G4236" s="356"/>
      <c r="H4236" s="356"/>
      <c r="I4236" s="356"/>
      <c r="J4236" s="391"/>
      <c r="K4236" s="364"/>
      <c r="L4236" s="362"/>
    </row>
    <row r="4237" spans="1:12" ht="12.75" customHeight="1">
      <c r="A4237" s="380"/>
      <c r="D4237" s="344" t="s">
        <v>743</v>
      </c>
      <c r="E4237" s="356"/>
      <c r="F4237" s="356">
        <f>+F3727</f>
        <v>32.43</v>
      </c>
      <c r="G4237" s="356">
        <v>1.05</v>
      </c>
      <c r="H4237" s="356"/>
      <c r="I4237" s="356"/>
      <c r="J4237" s="391">
        <f>+PRODUCT(F4237:G4237)</f>
        <v>34.051500000000004</v>
      </c>
      <c r="K4237" s="364"/>
      <c r="L4237" s="362"/>
    </row>
    <row r="4238" spans="1:12" ht="12.75" customHeight="1">
      <c r="A4238" s="380"/>
      <c r="D4238" s="393" t="s">
        <v>414</v>
      </c>
      <c r="E4238" s="390"/>
      <c r="F4238" s="260"/>
      <c r="G4238" s="356"/>
      <c r="H4238" s="356"/>
      <c r="I4238" s="356"/>
      <c r="J4238" s="391"/>
      <c r="K4238" s="364"/>
      <c r="L4238" s="362"/>
    </row>
    <row r="4239" spans="1:12" ht="12.75" customHeight="1">
      <c r="A4239" s="380"/>
      <c r="C4239" s="344" t="s">
        <v>735</v>
      </c>
      <c r="F4239" s="356"/>
      <c r="G4239" s="356"/>
      <c r="H4239" s="356"/>
      <c r="I4239" s="356"/>
      <c r="J4239" s="391"/>
      <c r="K4239" s="364"/>
      <c r="L4239" s="362"/>
    </row>
    <row r="4240" spans="1:12" ht="12.75" customHeight="1">
      <c r="A4240" s="380"/>
      <c r="D4240" s="344" t="s">
        <v>744</v>
      </c>
      <c r="E4240" s="356">
        <f>+E3218</f>
        <v>3</v>
      </c>
      <c r="F4240" s="356">
        <f>+F3738</f>
        <v>1.1000000000000001</v>
      </c>
      <c r="G4240" s="356">
        <v>0.88</v>
      </c>
      <c r="H4240" s="356"/>
      <c r="I4240" s="356"/>
      <c r="J4240" s="391">
        <f>+PRODUCT(E4240:G4240)</f>
        <v>2.9040000000000004</v>
      </c>
      <c r="K4240" s="364"/>
      <c r="L4240" s="362"/>
    </row>
    <row r="4241" spans="1:12" ht="12.75" customHeight="1">
      <c r="A4241" s="380"/>
      <c r="F4241" s="356"/>
      <c r="G4241" s="356"/>
      <c r="H4241" s="356"/>
      <c r="I4241" s="356"/>
      <c r="J4241" s="391"/>
      <c r="K4241" s="364"/>
      <c r="L4241" s="362"/>
    </row>
    <row r="4242" spans="1:12" ht="12.75" customHeight="1">
      <c r="A4242" s="380"/>
      <c r="C4242" s="352" t="s">
        <v>605</v>
      </c>
      <c r="F4242" s="356"/>
      <c r="G4242" s="356"/>
      <c r="H4242" s="356"/>
      <c r="I4242" s="391"/>
      <c r="J4242" s="391"/>
      <c r="K4242" s="364"/>
      <c r="L4242" s="362"/>
    </row>
    <row r="4243" spans="1:12" ht="12.75" customHeight="1">
      <c r="A4243" s="380"/>
      <c r="D4243" s="344" t="s">
        <v>611</v>
      </c>
      <c r="F4243" s="356"/>
      <c r="G4243" s="356"/>
      <c r="H4243" s="356"/>
      <c r="I4243" s="356"/>
      <c r="J4243" s="391"/>
      <c r="K4243" s="364"/>
      <c r="L4243" s="362"/>
    </row>
    <row r="4244" spans="1:12" ht="12.75" customHeight="1">
      <c r="A4244" s="380"/>
      <c r="F4244" s="356"/>
      <c r="G4244" s="356"/>
      <c r="H4244" s="356"/>
      <c r="I4244" s="356"/>
      <c r="J4244" s="391"/>
      <c r="K4244" s="364"/>
      <c r="L4244" s="362"/>
    </row>
    <row r="4245" spans="1:12" ht="12.75" customHeight="1">
      <c r="A4245" s="380"/>
      <c r="C4245" s="338" t="s">
        <v>413</v>
      </c>
      <c r="F4245" s="356"/>
      <c r="G4245" s="356"/>
      <c r="H4245" s="356"/>
      <c r="I4245" s="356"/>
      <c r="J4245" s="391"/>
      <c r="K4245" s="364"/>
      <c r="L4245" s="362"/>
    </row>
    <row r="4246" spans="1:12" ht="12.75" customHeight="1">
      <c r="A4246" s="380"/>
      <c r="D4246" s="344" t="s">
        <v>730</v>
      </c>
      <c r="E4246" s="356"/>
      <c r="F4246" s="356">
        <f>+F3752</f>
        <v>81.739999999999995</v>
      </c>
      <c r="G4246" s="356">
        <v>1.05</v>
      </c>
      <c r="H4246" s="356"/>
      <c r="I4246" s="356"/>
      <c r="J4246" s="391">
        <f>+PRODUCT(F4246:G4246)</f>
        <v>85.826999999999998</v>
      </c>
      <c r="K4246" s="364"/>
      <c r="L4246" s="362"/>
    </row>
    <row r="4247" spans="1:12" ht="12.75" customHeight="1">
      <c r="A4247" s="380"/>
      <c r="D4247" s="393" t="s">
        <v>414</v>
      </c>
      <c r="E4247" s="390"/>
      <c r="F4247" s="260"/>
      <c r="G4247" s="356"/>
      <c r="H4247" s="356"/>
      <c r="I4247" s="356"/>
      <c r="J4247" s="391"/>
      <c r="K4247" s="364"/>
      <c r="L4247" s="362"/>
    </row>
    <row r="4248" spans="1:12" ht="12.75" customHeight="1">
      <c r="A4248" s="380"/>
      <c r="C4248" s="338" t="s">
        <v>415</v>
      </c>
      <c r="F4248" s="356"/>
      <c r="G4248" s="356"/>
      <c r="H4248" s="356"/>
      <c r="I4248" s="356"/>
      <c r="J4248" s="391"/>
      <c r="K4248" s="364"/>
      <c r="L4248" s="362"/>
    </row>
    <row r="4249" spans="1:12" ht="12.75" customHeight="1">
      <c r="A4249" s="380"/>
      <c r="D4249" s="344" t="s">
        <v>730</v>
      </c>
      <c r="E4249" s="356"/>
      <c r="F4249" s="356">
        <f>+F3763</f>
        <v>54.18</v>
      </c>
      <c r="G4249" s="356">
        <v>1.05</v>
      </c>
      <c r="H4249" s="356"/>
      <c r="I4249" s="356"/>
      <c r="J4249" s="391">
        <f>+PRODUCT(F4249:G4249)</f>
        <v>56.889000000000003</v>
      </c>
      <c r="K4249" s="364"/>
      <c r="L4249" s="362"/>
    </row>
    <row r="4250" spans="1:12" ht="12.75" customHeight="1">
      <c r="A4250" s="380"/>
      <c r="E4250" s="356"/>
      <c r="F4250" s="356"/>
      <c r="G4250" s="356"/>
      <c r="H4250" s="356"/>
      <c r="I4250" s="356"/>
      <c r="J4250" s="391"/>
      <c r="K4250" s="364"/>
      <c r="L4250" s="362"/>
    </row>
    <row r="4251" spans="1:12" ht="12.75" customHeight="1">
      <c r="A4251" s="380"/>
      <c r="C4251" s="344" t="s">
        <v>731</v>
      </c>
      <c r="F4251" s="356"/>
      <c r="G4251" s="356"/>
      <c r="H4251" s="356"/>
      <c r="I4251" s="356"/>
      <c r="J4251" s="391"/>
      <c r="K4251" s="364"/>
      <c r="L4251" s="362"/>
    </row>
    <row r="4252" spans="1:12" ht="12.75" customHeight="1">
      <c r="A4252" s="380"/>
      <c r="D4252" s="344" t="s">
        <v>739</v>
      </c>
      <c r="E4252" s="356"/>
      <c r="F4252" s="356">
        <f>+F3774</f>
        <v>6.15</v>
      </c>
      <c r="G4252" s="356">
        <v>0.96</v>
      </c>
      <c r="H4252" s="356"/>
      <c r="I4252" s="356"/>
      <c r="J4252" s="391">
        <f>+PRODUCT(F4252:G4252)</f>
        <v>5.9039999999999999</v>
      </c>
      <c r="K4252" s="364"/>
      <c r="L4252" s="362"/>
    </row>
    <row r="4253" spans="1:12" ht="12.75" customHeight="1">
      <c r="A4253" s="380"/>
      <c r="D4253" s="393" t="s">
        <v>414</v>
      </c>
      <c r="E4253" s="390"/>
      <c r="F4253" s="260"/>
      <c r="G4253" s="356"/>
      <c r="H4253" s="356"/>
      <c r="I4253" s="356"/>
      <c r="J4253" s="391"/>
      <c r="K4253" s="364"/>
      <c r="L4253" s="362"/>
    </row>
    <row r="4254" spans="1:12" ht="12.75" customHeight="1">
      <c r="A4254" s="380"/>
      <c r="C4254" s="344" t="s">
        <v>735</v>
      </c>
      <c r="F4254" s="356"/>
      <c r="G4254" s="356"/>
      <c r="H4254" s="356"/>
      <c r="I4254" s="356"/>
      <c r="J4254" s="391"/>
      <c r="K4254" s="364"/>
      <c r="L4254" s="362"/>
    </row>
    <row r="4255" spans="1:12" ht="12.75" customHeight="1">
      <c r="A4255" s="380"/>
      <c r="D4255" s="344" t="s">
        <v>744</v>
      </c>
      <c r="E4255" s="356">
        <f>+E3233</f>
        <v>3</v>
      </c>
      <c r="F4255" s="356">
        <f>+F3233</f>
        <v>1.1000000000000001</v>
      </c>
      <c r="G4255" s="356">
        <v>0.88</v>
      </c>
      <c r="H4255" s="356"/>
      <c r="I4255" s="356"/>
      <c r="J4255" s="391">
        <f>+PRODUCT(E4255:G4255)</f>
        <v>2.9040000000000004</v>
      </c>
      <c r="K4255" s="364"/>
      <c r="L4255" s="362"/>
    </row>
    <row r="4256" spans="1:12" ht="12.75" customHeight="1">
      <c r="A4256" s="380"/>
      <c r="F4256" s="356"/>
      <c r="G4256" s="356"/>
      <c r="H4256" s="356"/>
      <c r="I4256" s="356"/>
      <c r="J4256" s="391"/>
      <c r="K4256" s="364"/>
      <c r="L4256" s="362"/>
    </row>
    <row r="4257" spans="1:12" ht="12.75" customHeight="1">
      <c r="A4257" s="380"/>
      <c r="C4257" s="363" t="s">
        <v>613</v>
      </c>
      <c r="F4257" s="356"/>
      <c r="G4257" s="356"/>
      <c r="H4257" s="356"/>
      <c r="I4257" s="391"/>
      <c r="J4257" s="391"/>
      <c r="K4257" s="364"/>
      <c r="L4257" s="362"/>
    </row>
    <row r="4258" spans="1:12" ht="12.75" customHeight="1">
      <c r="A4258" s="380"/>
      <c r="C4258" s="352"/>
      <c r="F4258" s="356"/>
      <c r="G4258" s="356"/>
      <c r="H4258" s="356"/>
      <c r="I4258" s="391"/>
      <c r="J4258" s="391"/>
      <c r="K4258" s="364"/>
      <c r="L4258" s="362"/>
    </row>
    <row r="4259" spans="1:12" ht="12.75" customHeight="1">
      <c r="A4259" s="380"/>
      <c r="C4259" s="352" t="s">
        <v>395</v>
      </c>
      <c r="F4259" s="356"/>
      <c r="G4259" s="356"/>
      <c r="H4259" s="356"/>
      <c r="I4259" s="391"/>
      <c r="J4259" s="391"/>
      <c r="K4259" s="364"/>
      <c r="L4259" s="362"/>
    </row>
    <row r="4260" spans="1:12" ht="12.75" customHeight="1">
      <c r="A4260" s="380"/>
      <c r="D4260" s="344" t="s">
        <v>614</v>
      </c>
      <c r="F4260" s="356"/>
      <c r="G4260" s="356"/>
      <c r="H4260" s="356"/>
      <c r="I4260" s="356"/>
      <c r="J4260" s="391"/>
      <c r="K4260" s="364"/>
      <c r="L4260" s="362"/>
    </row>
    <row r="4261" spans="1:12" ht="12.75" customHeight="1">
      <c r="A4261" s="380"/>
      <c r="F4261" s="356"/>
      <c r="G4261" s="356"/>
      <c r="H4261" s="356"/>
      <c r="I4261" s="356"/>
      <c r="J4261" s="391"/>
      <c r="K4261" s="364"/>
      <c r="L4261" s="362"/>
    </row>
    <row r="4262" spans="1:12" ht="12.75" customHeight="1">
      <c r="A4262" s="380"/>
      <c r="C4262" s="343" t="s">
        <v>728</v>
      </c>
      <c r="F4262" s="356"/>
      <c r="G4262" s="356"/>
      <c r="H4262" s="356"/>
      <c r="I4262" s="356"/>
      <c r="J4262" s="391"/>
      <c r="K4262" s="364"/>
      <c r="L4262" s="362"/>
    </row>
    <row r="4263" spans="1:12" ht="12.75" customHeight="1">
      <c r="A4263" s="380"/>
      <c r="F4263" s="356"/>
      <c r="G4263" s="356"/>
      <c r="H4263" s="356"/>
      <c r="I4263" s="356"/>
      <c r="J4263" s="391"/>
      <c r="K4263" s="364"/>
      <c r="L4263" s="362"/>
    </row>
    <row r="4264" spans="1:12" ht="12.75" customHeight="1">
      <c r="A4264" s="380"/>
      <c r="C4264" s="338" t="s">
        <v>413</v>
      </c>
      <c r="F4264" s="356"/>
      <c r="G4264" s="356"/>
      <c r="H4264" s="356"/>
      <c r="I4264" s="356"/>
      <c r="J4264" s="391"/>
      <c r="K4264" s="364"/>
      <c r="L4264" s="362"/>
    </row>
    <row r="4265" spans="1:12" ht="12.75" customHeight="1">
      <c r="A4265" s="380"/>
      <c r="D4265" s="344" t="s">
        <v>743</v>
      </c>
      <c r="E4265" s="356"/>
      <c r="F4265" s="356">
        <f>+F3802</f>
        <v>94.600000000000009</v>
      </c>
      <c r="G4265" s="356">
        <v>1.05</v>
      </c>
      <c r="H4265" s="356"/>
      <c r="I4265" s="356"/>
      <c r="J4265" s="391">
        <f>+PRODUCT(F4265:G4265)</f>
        <v>99.330000000000013</v>
      </c>
      <c r="K4265" s="364"/>
      <c r="L4265" s="362"/>
    </row>
    <row r="4266" spans="1:12" ht="12.75" customHeight="1">
      <c r="A4266" s="380"/>
      <c r="E4266" s="356"/>
      <c r="F4266" s="356"/>
      <c r="G4266" s="356"/>
      <c r="H4266" s="356"/>
      <c r="I4266" s="356"/>
      <c r="J4266" s="391"/>
      <c r="K4266" s="364"/>
      <c r="L4266" s="362"/>
    </row>
    <row r="4267" spans="1:12" ht="12.75" customHeight="1">
      <c r="A4267" s="380"/>
      <c r="C4267" s="344" t="s">
        <v>735</v>
      </c>
      <c r="F4267" s="356"/>
      <c r="G4267" s="356"/>
      <c r="H4267" s="356"/>
      <c r="I4267" s="356"/>
      <c r="J4267" s="391"/>
      <c r="K4267" s="364"/>
      <c r="L4267" s="362"/>
    </row>
    <row r="4268" spans="1:12" ht="12.75" customHeight="1">
      <c r="A4268" s="380"/>
      <c r="D4268" s="344" t="s">
        <v>744</v>
      </c>
      <c r="E4268" s="356">
        <f>+E3246</f>
        <v>2</v>
      </c>
      <c r="F4268" s="356">
        <f>+F3813</f>
        <v>1.1000000000000001</v>
      </c>
      <c r="G4268" s="356">
        <v>0.88</v>
      </c>
      <c r="H4268" s="356"/>
      <c r="I4268" s="356"/>
      <c r="J4268" s="391">
        <f>+PRODUCT(E4268:G4268)</f>
        <v>1.9360000000000002</v>
      </c>
      <c r="K4268" s="364"/>
      <c r="L4268" s="362"/>
    </row>
    <row r="4269" spans="1:12" ht="12.75" customHeight="1">
      <c r="A4269" s="380"/>
      <c r="E4269" s="356"/>
      <c r="F4269" s="356"/>
      <c r="G4269" s="356"/>
      <c r="H4269" s="356"/>
      <c r="I4269" s="356"/>
      <c r="J4269" s="391"/>
      <c r="K4269" s="364"/>
      <c r="L4269" s="362"/>
    </row>
    <row r="4270" spans="1:12" ht="12.75" customHeight="1">
      <c r="A4270" s="380"/>
      <c r="C4270" s="363" t="s">
        <v>617</v>
      </c>
      <c r="F4270" s="356"/>
      <c r="G4270" s="356"/>
      <c r="H4270" s="356"/>
      <c r="I4270" s="391"/>
      <c r="J4270" s="391"/>
      <c r="K4270" s="364"/>
      <c r="L4270" s="362"/>
    </row>
    <row r="4271" spans="1:12" ht="12.75" customHeight="1">
      <c r="A4271" s="380"/>
      <c r="C4271" s="352"/>
      <c r="F4271" s="356"/>
      <c r="G4271" s="356"/>
      <c r="H4271" s="356"/>
      <c r="I4271" s="391"/>
      <c r="J4271" s="391"/>
      <c r="K4271" s="364"/>
      <c r="L4271" s="362"/>
    </row>
    <row r="4272" spans="1:12" ht="12.75" customHeight="1">
      <c r="A4272" s="380"/>
      <c r="C4272" s="352" t="s">
        <v>395</v>
      </c>
      <c r="F4272" s="356"/>
      <c r="G4272" s="356"/>
      <c r="H4272" s="356"/>
      <c r="I4272" s="391"/>
      <c r="J4272" s="391"/>
      <c r="K4272" s="364"/>
      <c r="L4272" s="362"/>
    </row>
    <row r="4273" spans="1:14" ht="12.75" customHeight="1">
      <c r="A4273" s="380"/>
      <c r="D4273" s="344" t="s">
        <v>752</v>
      </c>
      <c r="F4273" s="356"/>
      <c r="G4273" s="356"/>
      <c r="H4273" s="356"/>
      <c r="I4273" s="356"/>
      <c r="J4273" s="391"/>
      <c r="K4273" s="364"/>
      <c r="L4273" s="362"/>
      <c r="M4273" s="253">
        <v>18.8</v>
      </c>
      <c r="N4273" s="253" t="s">
        <v>350</v>
      </c>
    </row>
    <row r="4274" spans="1:14" ht="12.75" customHeight="1">
      <c r="A4274" s="380"/>
      <c r="F4274" s="356"/>
      <c r="G4274" s="356"/>
      <c r="H4274" s="356"/>
      <c r="I4274" s="356"/>
      <c r="J4274" s="391"/>
      <c r="K4274" s="364"/>
      <c r="L4274" s="362"/>
    </row>
    <row r="4275" spans="1:14" ht="12.75" customHeight="1">
      <c r="A4275" s="380"/>
      <c r="C4275" s="343" t="s">
        <v>738</v>
      </c>
      <c r="F4275" s="356"/>
      <c r="G4275" s="356"/>
      <c r="H4275" s="356"/>
      <c r="I4275" s="356"/>
      <c r="J4275" s="391"/>
      <c r="K4275" s="364"/>
      <c r="L4275" s="362"/>
    </row>
    <row r="4276" spans="1:14" ht="12.75" customHeight="1">
      <c r="A4276" s="380"/>
      <c r="F4276" s="356"/>
      <c r="G4276" s="356"/>
      <c r="H4276" s="356"/>
      <c r="I4276" s="356"/>
      <c r="J4276" s="391"/>
      <c r="K4276" s="364"/>
      <c r="L4276" s="362"/>
    </row>
    <row r="4277" spans="1:14" ht="12.75" customHeight="1">
      <c r="A4277" s="380"/>
      <c r="C4277" s="338" t="s">
        <v>413</v>
      </c>
      <c r="F4277" s="356"/>
      <c r="G4277" s="356"/>
      <c r="H4277" s="356"/>
      <c r="I4277" s="356"/>
      <c r="J4277" s="391"/>
      <c r="K4277" s="364"/>
      <c r="L4277" s="362"/>
    </row>
    <row r="4278" spans="1:14" ht="12.75" customHeight="1">
      <c r="A4278" s="380"/>
      <c r="D4278" s="344" t="s">
        <v>729</v>
      </c>
      <c r="E4278" s="356"/>
      <c r="F4278" s="356">
        <f>+F3831</f>
        <v>47.37</v>
      </c>
      <c r="G4278" s="356">
        <v>1.05</v>
      </c>
      <c r="H4278" s="356"/>
      <c r="I4278" s="356"/>
      <c r="J4278" s="391">
        <f>+PRODUCT(F4278:G4278)</f>
        <v>49.738500000000002</v>
      </c>
      <c r="K4278" s="364"/>
      <c r="L4278" s="362"/>
    </row>
    <row r="4279" spans="1:14" ht="12.75" customHeight="1">
      <c r="A4279" s="380"/>
      <c r="D4279" s="393" t="s">
        <v>414</v>
      </c>
      <c r="E4279" s="390"/>
      <c r="F4279" s="260"/>
      <c r="G4279" s="356"/>
      <c r="H4279" s="356"/>
      <c r="I4279" s="356"/>
      <c r="J4279" s="391"/>
      <c r="K4279" s="364"/>
      <c r="L4279" s="362"/>
    </row>
    <row r="4280" spans="1:14" ht="12.75" customHeight="1">
      <c r="A4280" s="380"/>
      <c r="C4280" s="352" t="s">
        <v>605</v>
      </c>
      <c r="F4280" s="356"/>
      <c r="G4280" s="356"/>
      <c r="H4280" s="356"/>
      <c r="I4280" s="391"/>
      <c r="J4280" s="391"/>
      <c r="K4280" s="364"/>
      <c r="L4280" s="362"/>
    </row>
    <row r="4281" spans="1:14" ht="12.75" customHeight="1">
      <c r="A4281" s="380"/>
      <c r="D4281" s="344" t="s">
        <v>753</v>
      </c>
      <c r="F4281" s="356"/>
      <c r="G4281" s="356"/>
      <c r="H4281" s="356"/>
      <c r="I4281" s="356"/>
      <c r="J4281" s="391"/>
      <c r="K4281" s="364"/>
      <c r="L4281" s="362"/>
      <c r="M4281" s="253">
        <v>18.8</v>
      </c>
      <c r="N4281" s="253" t="s">
        <v>350</v>
      </c>
    </row>
    <row r="4282" spans="1:14" ht="12.75" customHeight="1">
      <c r="A4282" s="380"/>
      <c r="F4282" s="356"/>
      <c r="G4282" s="356"/>
      <c r="H4282" s="356"/>
      <c r="I4282" s="356"/>
      <c r="J4282" s="391"/>
      <c r="K4282" s="364"/>
      <c r="L4282" s="362"/>
    </row>
    <row r="4283" spans="1:14" ht="12.75" customHeight="1">
      <c r="A4283" s="380"/>
      <c r="C4283" s="343" t="s">
        <v>738</v>
      </c>
      <c r="F4283" s="356"/>
      <c r="G4283" s="356"/>
      <c r="H4283" s="356"/>
      <c r="I4283" s="356"/>
      <c r="J4283" s="391"/>
      <c r="K4283" s="364"/>
      <c r="L4283" s="362"/>
    </row>
    <row r="4284" spans="1:14" ht="12.75" customHeight="1">
      <c r="A4284" s="380"/>
      <c r="F4284" s="356"/>
      <c r="G4284" s="356"/>
      <c r="H4284" s="356"/>
      <c r="I4284" s="356"/>
      <c r="J4284" s="391"/>
      <c r="K4284" s="364"/>
      <c r="L4284" s="362"/>
    </row>
    <row r="4285" spans="1:14" ht="12.75" customHeight="1">
      <c r="A4285" s="380"/>
      <c r="C4285" s="338" t="s">
        <v>413</v>
      </c>
      <c r="F4285" s="356"/>
      <c r="G4285" s="356"/>
      <c r="H4285" s="356"/>
      <c r="I4285" s="356"/>
      <c r="J4285" s="391"/>
      <c r="K4285" s="364"/>
      <c r="L4285" s="362"/>
    </row>
    <row r="4286" spans="1:14" ht="12.75" customHeight="1">
      <c r="A4286" s="380"/>
      <c r="D4286" s="344" t="s">
        <v>754</v>
      </c>
      <c r="E4286" s="356"/>
      <c r="F4286" s="356">
        <f>+F3847</f>
        <v>19.82</v>
      </c>
      <c r="G4286" s="356">
        <v>1.26</v>
      </c>
      <c r="H4286" s="356"/>
      <c r="I4286" s="356"/>
      <c r="J4286" s="391">
        <f>+PRODUCT(F4286:G4286)</f>
        <v>24.973200000000002</v>
      </c>
      <c r="K4286" s="364"/>
      <c r="L4286" s="362"/>
    </row>
    <row r="4287" spans="1:14" ht="12.75" customHeight="1">
      <c r="A4287" s="380"/>
      <c r="F4287" s="356"/>
      <c r="G4287" s="356"/>
      <c r="H4287" s="356"/>
      <c r="I4287" s="356"/>
      <c r="J4287" s="391"/>
      <c r="K4287" s="364"/>
      <c r="L4287" s="362"/>
    </row>
    <row r="4288" spans="1:14" ht="12.75" customHeight="1">
      <c r="A4288" s="380"/>
      <c r="C4288" s="363" t="s">
        <v>619</v>
      </c>
      <c r="F4288" s="356"/>
      <c r="G4288" s="356"/>
      <c r="H4288" s="356"/>
      <c r="I4288" s="391"/>
      <c r="J4288" s="391"/>
      <c r="K4288" s="364"/>
      <c r="L4288" s="362"/>
    </row>
    <row r="4289" spans="1:14" ht="12.75" customHeight="1">
      <c r="A4289" s="380"/>
      <c r="C4289" s="352"/>
      <c r="F4289" s="356"/>
      <c r="G4289" s="356"/>
      <c r="H4289" s="356"/>
      <c r="I4289" s="391"/>
      <c r="J4289" s="391"/>
      <c r="K4289" s="364"/>
      <c r="L4289" s="362"/>
    </row>
    <row r="4290" spans="1:14" ht="12.75" customHeight="1">
      <c r="A4290" s="380"/>
      <c r="C4290" s="352" t="s">
        <v>605</v>
      </c>
      <c r="F4290" s="356"/>
      <c r="G4290" s="356"/>
      <c r="H4290" s="356"/>
      <c r="I4290" s="391"/>
      <c r="J4290" s="391"/>
      <c r="K4290" s="364"/>
      <c r="L4290" s="362"/>
    </row>
    <row r="4291" spans="1:14" ht="12.75" customHeight="1">
      <c r="A4291" s="380"/>
      <c r="D4291" s="344" t="s">
        <v>755</v>
      </c>
      <c r="F4291" s="356"/>
      <c r="G4291" s="356"/>
      <c r="H4291" s="356"/>
      <c r="I4291" s="356"/>
      <c r="J4291" s="391"/>
      <c r="K4291" s="364"/>
      <c r="L4291" s="362"/>
      <c r="M4291" s="253">
        <v>29.1</v>
      </c>
      <c r="N4291" s="253" t="s">
        <v>349</v>
      </c>
    </row>
    <row r="4292" spans="1:14" ht="12.75" customHeight="1">
      <c r="A4292" s="380"/>
      <c r="F4292" s="356"/>
      <c r="G4292" s="356"/>
      <c r="H4292" s="356"/>
      <c r="I4292" s="356"/>
      <c r="J4292" s="391"/>
      <c r="K4292" s="364"/>
      <c r="L4292" s="362"/>
    </row>
    <row r="4293" spans="1:14" ht="12.75" customHeight="1">
      <c r="A4293" s="380"/>
      <c r="C4293" s="343" t="s">
        <v>728</v>
      </c>
      <c r="F4293" s="356"/>
      <c r="G4293" s="356"/>
      <c r="H4293" s="356"/>
      <c r="I4293" s="356"/>
      <c r="J4293" s="391"/>
      <c r="K4293" s="364"/>
      <c r="L4293" s="362"/>
    </row>
    <row r="4294" spans="1:14" ht="12.75" customHeight="1">
      <c r="A4294" s="380"/>
      <c r="F4294" s="356"/>
      <c r="G4294" s="356"/>
      <c r="H4294" s="356"/>
      <c r="I4294" s="356"/>
      <c r="J4294" s="391"/>
      <c r="K4294" s="364"/>
      <c r="L4294" s="362"/>
    </row>
    <row r="4295" spans="1:14" ht="12.75" customHeight="1">
      <c r="A4295" s="380"/>
      <c r="C4295" s="338" t="s">
        <v>413</v>
      </c>
      <c r="F4295" s="356"/>
      <c r="G4295" s="356"/>
      <c r="H4295" s="356"/>
      <c r="I4295" s="356"/>
      <c r="J4295" s="391"/>
      <c r="K4295" s="364"/>
      <c r="L4295" s="362"/>
    </row>
    <row r="4296" spans="1:14" ht="12.75" customHeight="1">
      <c r="A4296" s="380"/>
      <c r="D4296" s="344" t="s">
        <v>729</v>
      </c>
      <c r="E4296" s="356"/>
      <c r="F4296" s="356">
        <f>+F3864</f>
        <v>27.09</v>
      </c>
      <c r="G4296" s="356">
        <v>1.05</v>
      </c>
      <c r="H4296" s="356"/>
      <c r="I4296" s="356"/>
      <c r="J4296" s="391">
        <f>+PRODUCT(F4296:G4296)</f>
        <v>28.444500000000001</v>
      </c>
      <c r="K4296" s="364"/>
      <c r="L4296" s="362"/>
    </row>
    <row r="4297" spans="1:14" ht="12.75" customHeight="1">
      <c r="A4297" s="380"/>
      <c r="F4297" s="356"/>
      <c r="G4297" s="356"/>
      <c r="H4297" s="356"/>
      <c r="I4297" s="356"/>
      <c r="J4297" s="391"/>
      <c r="K4297" s="364"/>
      <c r="L4297" s="362"/>
    </row>
    <row r="4298" spans="1:14" ht="12.75" customHeight="1">
      <c r="A4298" s="380"/>
      <c r="C4298" s="363" t="s">
        <v>620</v>
      </c>
      <c r="F4298" s="356"/>
      <c r="G4298" s="356"/>
      <c r="H4298" s="356"/>
      <c r="I4298" s="391"/>
      <c r="J4298" s="391"/>
      <c r="K4298" s="364"/>
      <c r="L4298" s="362"/>
    </row>
    <row r="4299" spans="1:14" ht="12.75" customHeight="1">
      <c r="A4299" s="380"/>
      <c r="C4299" s="352"/>
      <c r="F4299" s="356"/>
      <c r="G4299" s="356"/>
      <c r="H4299" s="356"/>
      <c r="I4299" s="391"/>
      <c r="J4299" s="391"/>
      <c r="K4299" s="364"/>
      <c r="L4299" s="362"/>
    </row>
    <row r="4300" spans="1:14" ht="12.75" customHeight="1">
      <c r="A4300" s="380"/>
      <c r="C4300" s="352" t="s">
        <v>395</v>
      </c>
      <c r="F4300" s="356"/>
      <c r="G4300" s="356"/>
      <c r="H4300" s="356"/>
      <c r="I4300" s="391"/>
      <c r="J4300" s="391"/>
      <c r="K4300" s="364"/>
      <c r="L4300" s="362"/>
    </row>
    <row r="4301" spans="1:14" ht="12.75" customHeight="1">
      <c r="A4301" s="380"/>
      <c r="D4301" s="344" t="s">
        <v>756</v>
      </c>
      <c r="F4301" s="356"/>
      <c r="G4301" s="356"/>
      <c r="H4301" s="356"/>
      <c r="I4301" s="356"/>
      <c r="J4301" s="391"/>
      <c r="K4301" s="364"/>
      <c r="L4301" s="362"/>
    </row>
    <row r="4302" spans="1:14" ht="12.75" customHeight="1">
      <c r="A4302" s="380"/>
      <c r="F4302" s="356"/>
      <c r="G4302" s="356"/>
      <c r="H4302" s="356"/>
      <c r="I4302" s="356"/>
      <c r="J4302" s="391"/>
      <c r="K4302" s="364"/>
      <c r="L4302" s="362"/>
    </row>
    <row r="4303" spans="1:14" ht="12.75" customHeight="1">
      <c r="A4303" s="380"/>
      <c r="C4303" s="343" t="s">
        <v>728</v>
      </c>
      <c r="F4303" s="356"/>
      <c r="G4303" s="356"/>
      <c r="H4303" s="356"/>
      <c r="I4303" s="356"/>
      <c r="J4303" s="391"/>
      <c r="K4303" s="364"/>
      <c r="L4303" s="362"/>
    </row>
    <row r="4304" spans="1:14" ht="12.75" customHeight="1">
      <c r="A4304" s="380"/>
      <c r="F4304" s="356"/>
      <c r="G4304" s="356"/>
      <c r="H4304" s="356"/>
      <c r="I4304" s="356"/>
      <c r="J4304" s="391"/>
      <c r="K4304" s="364"/>
      <c r="L4304" s="362"/>
    </row>
    <row r="4305" spans="1:14" ht="12.75" customHeight="1">
      <c r="A4305" s="380"/>
      <c r="C4305" s="338" t="s">
        <v>413</v>
      </c>
      <c r="F4305" s="356"/>
      <c r="G4305" s="356"/>
      <c r="H4305" s="356"/>
      <c r="I4305" s="356"/>
      <c r="J4305" s="391"/>
      <c r="K4305" s="364"/>
      <c r="L4305" s="362"/>
    </row>
    <row r="4306" spans="1:14" ht="12.75" customHeight="1">
      <c r="A4306" s="380"/>
      <c r="D4306" s="344" t="s">
        <v>743</v>
      </c>
      <c r="E4306" s="356"/>
      <c r="F4306" s="356">
        <f>+F3882</f>
        <v>56.739999999999995</v>
      </c>
      <c r="G4306" s="356">
        <v>1.05</v>
      </c>
      <c r="H4306" s="356"/>
      <c r="I4306" s="356"/>
      <c r="J4306" s="391">
        <f>+PRODUCT(F4306:G4306)</f>
        <v>59.576999999999998</v>
      </c>
      <c r="K4306" s="364"/>
      <c r="L4306" s="362"/>
    </row>
    <row r="4307" spans="1:14" ht="12.75" customHeight="1">
      <c r="A4307" s="380"/>
      <c r="D4307" s="393" t="s">
        <v>414</v>
      </c>
      <c r="E4307" s="390"/>
      <c r="F4307" s="260"/>
      <c r="G4307" s="356"/>
      <c r="H4307" s="356"/>
      <c r="I4307" s="356"/>
      <c r="J4307" s="391"/>
      <c r="K4307" s="364"/>
      <c r="L4307" s="362"/>
    </row>
    <row r="4308" spans="1:14" ht="12.75" customHeight="1">
      <c r="A4308" s="380"/>
      <c r="C4308" s="344" t="s">
        <v>735</v>
      </c>
      <c r="F4308" s="356"/>
      <c r="G4308" s="356"/>
      <c r="H4308" s="356"/>
      <c r="I4308" s="356"/>
      <c r="J4308" s="391"/>
      <c r="K4308" s="364"/>
      <c r="L4308" s="362"/>
    </row>
    <row r="4309" spans="1:14" ht="12.75" customHeight="1">
      <c r="A4309" s="380"/>
      <c r="D4309" s="344" t="s">
        <v>744</v>
      </c>
      <c r="E4309" s="356">
        <f>+E3287</f>
        <v>2</v>
      </c>
      <c r="F4309" s="356">
        <f>+F3893</f>
        <v>1.1000000000000001</v>
      </c>
      <c r="G4309" s="356">
        <v>0.88</v>
      </c>
      <c r="H4309" s="356"/>
      <c r="I4309" s="356"/>
      <c r="J4309" s="391">
        <f>+PRODUCT(E4309:G4309)</f>
        <v>1.9360000000000002</v>
      </c>
      <c r="K4309" s="364"/>
      <c r="L4309" s="362"/>
    </row>
    <row r="4310" spans="1:14" ht="12.75" customHeight="1">
      <c r="A4310" s="380"/>
      <c r="F4310" s="356"/>
      <c r="G4310" s="356"/>
      <c r="H4310" s="356"/>
      <c r="I4310" s="356"/>
      <c r="J4310" s="391"/>
      <c r="K4310" s="364"/>
      <c r="L4310" s="362"/>
    </row>
    <row r="4311" spans="1:14" ht="12.75" customHeight="1">
      <c r="A4311" s="380"/>
      <c r="C4311" s="363" t="s">
        <v>622</v>
      </c>
      <c r="F4311" s="356"/>
      <c r="G4311" s="356"/>
      <c r="H4311" s="356"/>
      <c r="I4311" s="391"/>
      <c r="J4311" s="391"/>
      <c r="K4311" s="364"/>
      <c r="L4311" s="362"/>
    </row>
    <row r="4312" spans="1:14" ht="13.5" customHeight="1">
      <c r="A4312" s="380"/>
      <c r="C4312" s="352"/>
      <c r="F4312" s="356"/>
      <c r="G4312" s="356"/>
      <c r="H4312" s="356"/>
      <c r="I4312" s="391"/>
      <c r="J4312" s="391"/>
      <c r="K4312" s="364"/>
      <c r="L4312" s="362"/>
    </row>
    <row r="4313" spans="1:14" ht="12.75" customHeight="1">
      <c r="A4313" s="380"/>
      <c r="C4313" s="352" t="s">
        <v>395</v>
      </c>
      <c r="F4313" s="356"/>
      <c r="G4313" s="356"/>
      <c r="H4313" s="356"/>
      <c r="I4313" s="391"/>
      <c r="J4313" s="391"/>
      <c r="K4313" s="364"/>
      <c r="L4313" s="362"/>
    </row>
    <row r="4314" spans="1:14" ht="12.75" customHeight="1">
      <c r="A4314" s="380"/>
      <c r="D4314" s="344" t="s">
        <v>757</v>
      </c>
      <c r="F4314" s="356"/>
      <c r="G4314" s="356"/>
      <c r="H4314" s="356"/>
      <c r="I4314" s="356"/>
      <c r="J4314" s="391"/>
      <c r="K4314" s="364"/>
      <c r="L4314" s="362"/>
      <c r="M4314" s="253">
        <v>29.3</v>
      </c>
      <c r="N4314" s="253" t="s">
        <v>624</v>
      </c>
    </row>
    <row r="4315" spans="1:14" ht="12.75" customHeight="1">
      <c r="A4315" s="380"/>
      <c r="F4315" s="356"/>
      <c r="G4315" s="356"/>
      <c r="H4315" s="356"/>
      <c r="I4315" s="356"/>
      <c r="J4315" s="391"/>
      <c r="K4315" s="364"/>
      <c r="L4315" s="362"/>
    </row>
    <row r="4316" spans="1:14" ht="12.75" customHeight="1">
      <c r="A4316" s="380"/>
      <c r="C4316" s="343" t="s">
        <v>728</v>
      </c>
      <c r="F4316" s="356"/>
      <c r="G4316" s="356"/>
      <c r="H4316" s="356"/>
      <c r="I4316" s="356"/>
      <c r="J4316" s="391"/>
      <c r="K4316" s="364"/>
      <c r="L4316" s="362"/>
    </row>
    <row r="4317" spans="1:14" ht="12.75" customHeight="1">
      <c r="A4317" s="380"/>
      <c r="F4317" s="356"/>
      <c r="G4317" s="356"/>
      <c r="H4317" s="356"/>
      <c r="I4317" s="356"/>
      <c r="J4317" s="391"/>
      <c r="K4317" s="364"/>
      <c r="L4317" s="362"/>
    </row>
    <row r="4318" spans="1:14" ht="12.75" customHeight="1">
      <c r="A4318" s="380"/>
      <c r="C4318" s="338" t="s">
        <v>413</v>
      </c>
      <c r="F4318" s="356"/>
      <c r="G4318" s="356"/>
      <c r="H4318" s="356"/>
      <c r="I4318" s="356"/>
      <c r="J4318" s="391"/>
      <c r="K4318" s="364"/>
      <c r="L4318" s="362"/>
    </row>
    <row r="4319" spans="1:14" ht="12.75" customHeight="1">
      <c r="A4319" s="380"/>
      <c r="D4319" s="344" t="s">
        <v>729</v>
      </c>
      <c r="E4319" s="356"/>
      <c r="F4319" s="356">
        <f>+F3911</f>
        <v>121.04</v>
      </c>
      <c r="G4319" s="356">
        <v>1.05</v>
      </c>
      <c r="H4319" s="356"/>
      <c r="I4319" s="356"/>
      <c r="J4319" s="391">
        <f>+PRODUCT(F4319:G4319)</f>
        <v>127.09200000000001</v>
      </c>
      <c r="K4319" s="364"/>
      <c r="L4319" s="362"/>
    </row>
    <row r="4320" spans="1:14" ht="12.75" customHeight="1">
      <c r="A4320" s="380"/>
      <c r="F4320" s="356"/>
      <c r="G4320" s="356"/>
      <c r="H4320" s="356"/>
      <c r="I4320" s="356"/>
      <c r="J4320" s="391"/>
      <c r="K4320" s="364"/>
      <c r="L4320" s="362"/>
    </row>
    <row r="4321" spans="1:12" ht="12.75" customHeight="1">
      <c r="A4321" s="380"/>
      <c r="C4321" s="344" t="s">
        <v>731</v>
      </c>
      <c r="F4321" s="356"/>
      <c r="G4321" s="356"/>
      <c r="H4321" s="356"/>
      <c r="I4321" s="356"/>
      <c r="J4321" s="391"/>
      <c r="K4321" s="364"/>
      <c r="L4321" s="362"/>
    </row>
    <row r="4322" spans="1:12" ht="12.75" customHeight="1">
      <c r="A4322" s="380"/>
      <c r="D4322" s="344" t="s">
        <v>732</v>
      </c>
      <c r="E4322" s="356"/>
      <c r="F4322" s="356">
        <f>+F3923</f>
        <v>4.55</v>
      </c>
      <c r="G4322" s="356">
        <v>0.96</v>
      </c>
      <c r="H4322" s="356"/>
      <c r="I4322" s="356"/>
      <c r="J4322" s="391">
        <f>+PRODUCT(F4322:G4322)</f>
        <v>4.3679999999999994</v>
      </c>
      <c r="K4322" s="364"/>
      <c r="L4322" s="362"/>
    </row>
    <row r="4323" spans="1:12" ht="12.75" customHeight="1">
      <c r="A4323" s="380"/>
      <c r="D4323" s="344" t="s">
        <v>733</v>
      </c>
      <c r="E4323" s="356"/>
      <c r="F4323" s="356">
        <f>+F3932</f>
        <v>4.3600000000000003</v>
      </c>
      <c r="G4323" s="356">
        <v>0.96</v>
      </c>
      <c r="H4323" s="356"/>
      <c r="I4323" s="356"/>
      <c r="J4323" s="391">
        <f>+PRODUCT(F4323:G4323)</f>
        <v>4.1856</v>
      </c>
      <c r="K4323" s="364"/>
      <c r="L4323" s="362"/>
    </row>
    <row r="4324" spans="1:12" ht="12.75" customHeight="1">
      <c r="A4324" s="380"/>
      <c r="F4324" s="356"/>
      <c r="G4324" s="356"/>
      <c r="H4324" s="356"/>
      <c r="I4324" s="356"/>
      <c r="J4324" s="391"/>
      <c r="K4324" s="364"/>
      <c r="L4324" s="362"/>
    </row>
    <row r="4325" spans="1:12" ht="12.75" customHeight="1">
      <c r="A4325" s="380"/>
      <c r="C4325" s="344" t="s">
        <v>735</v>
      </c>
      <c r="F4325" s="356"/>
      <c r="G4325" s="356"/>
      <c r="H4325" s="356"/>
      <c r="I4325" s="356"/>
      <c r="J4325" s="391"/>
      <c r="K4325" s="364"/>
      <c r="L4325" s="362"/>
    </row>
    <row r="4326" spans="1:12" ht="12.75" customHeight="1">
      <c r="A4326" s="380"/>
      <c r="D4326" s="344" t="s">
        <v>736</v>
      </c>
      <c r="E4326" s="356">
        <f>+E3304</f>
        <v>3</v>
      </c>
      <c r="F4326" s="356">
        <f>+F3942</f>
        <v>1.1000000000000001</v>
      </c>
      <c r="G4326" s="356">
        <v>0.88</v>
      </c>
      <c r="H4326" s="356"/>
      <c r="I4326" s="356"/>
      <c r="J4326" s="391">
        <f>+PRODUCT(E4326:G4326)</f>
        <v>2.9040000000000004</v>
      </c>
      <c r="K4326" s="364"/>
      <c r="L4326" s="362"/>
    </row>
    <row r="4327" spans="1:12" ht="12.75" customHeight="1">
      <c r="A4327" s="380"/>
      <c r="F4327" s="356"/>
      <c r="G4327" s="356"/>
      <c r="H4327" s="356"/>
      <c r="I4327" s="356"/>
      <c r="J4327" s="391"/>
      <c r="K4327" s="364"/>
      <c r="L4327" s="362"/>
    </row>
    <row r="4328" spans="1:12" ht="12.75" customHeight="1">
      <c r="A4328" s="380"/>
      <c r="C4328" s="352" t="s">
        <v>607</v>
      </c>
      <c r="F4328" s="356"/>
      <c r="G4328" s="356"/>
      <c r="H4328" s="356"/>
      <c r="I4328" s="391"/>
      <c r="J4328" s="391"/>
      <c r="K4328" s="364"/>
      <c r="L4328" s="362"/>
    </row>
    <row r="4329" spans="1:12" ht="12.75" customHeight="1">
      <c r="A4329" s="380"/>
      <c r="D4329" s="344" t="s">
        <v>758</v>
      </c>
      <c r="F4329" s="356"/>
      <c r="G4329" s="356"/>
      <c r="H4329" s="356"/>
      <c r="I4329" s="356"/>
      <c r="J4329" s="391"/>
      <c r="K4329" s="364"/>
      <c r="L4329" s="362"/>
    </row>
    <row r="4330" spans="1:12" ht="12.75" customHeight="1">
      <c r="A4330" s="380"/>
      <c r="E4330" s="391"/>
      <c r="F4330" s="356"/>
      <c r="G4330" s="356"/>
      <c r="H4330" s="356"/>
      <c r="I4330" s="356"/>
      <c r="J4330" s="391"/>
      <c r="K4330" s="364"/>
      <c r="L4330" s="362"/>
    </row>
    <row r="4331" spans="1:12" ht="12.75" customHeight="1">
      <c r="A4331" s="380"/>
      <c r="C4331" s="343" t="s">
        <v>738</v>
      </c>
      <c r="F4331" s="356"/>
      <c r="G4331" s="356"/>
      <c r="H4331" s="356"/>
      <c r="I4331" s="356"/>
      <c r="J4331" s="391"/>
      <c r="K4331" s="364"/>
      <c r="L4331" s="362"/>
    </row>
    <row r="4332" spans="1:12" ht="12.75" customHeight="1">
      <c r="A4332" s="380"/>
      <c r="F4332" s="356"/>
      <c r="G4332" s="356"/>
      <c r="H4332" s="356"/>
      <c r="I4332" s="356"/>
      <c r="J4332" s="391"/>
      <c r="K4332" s="364"/>
      <c r="L4332" s="362"/>
    </row>
    <row r="4333" spans="1:12" ht="12.75" customHeight="1">
      <c r="A4333" s="380"/>
      <c r="C4333" s="338" t="s">
        <v>413</v>
      </c>
      <c r="F4333" s="356"/>
      <c r="G4333" s="356"/>
      <c r="H4333" s="356"/>
      <c r="I4333" s="356"/>
      <c r="J4333" s="391"/>
      <c r="K4333" s="364"/>
      <c r="L4333" s="362"/>
    </row>
    <row r="4334" spans="1:12" ht="12.75" customHeight="1">
      <c r="A4334" s="380"/>
      <c r="D4334" s="344" t="s">
        <v>743</v>
      </c>
      <c r="E4334" s="356"/>
      <c r="F4334" s="356">
        <f>+F3958</f>
        <v>47.66</v>
      </c>
      <c r="G4334" s="356">
        <v>1.05</v>
      </c>
      <c r="H4334" s="356"/>
      <c r="I4334" s="356"/>
      <c r="J4334" s="391">
        <f>+PRODUCT(F4334:G4334)</f>
        <v>50.042999999999999</v>
      </c>
      <c r="K4334" s="364"/>
      <c r="L4334" s="362"/>
    </row>
    <row r="4335" spans="1:12" ht="12.75" customHeight="1">
      <c r="A4335" s="380"/>
      <c r="D4335" s="393" t="s">
        <v>414</v>
      </c>
      <c r="E4335" s="390"/>
      <c r="F4335" s="260"/>
      <c r="G4335" s="356"/>
      <c r="H4335" s="356"/>
      <c r="I4335" s="356"/>
      <c r="J4335" s="391"/>
      <c r="K4335" s="364"/>
      <c r="L4335" s="362"/>
    </row>
    <row r="4336" spans="1:12" ht="12.75" customHeight="1">
      <c r="A4336" s="380"/>
      <c r="C4336" s="344" t="s">
        <v>735</v>
      </c>
      <c r="F4336" s="356"/>
      <c r="G4336" s="356"/>
      <c r="H4336" s="356"/>
      <c r="I4336" s="356"/>
      <c r="J4336" s="391"/>
      <c r="K4336" s="364"/>
      <c r="L4336" s="362"/>
    </row>
    <row r="4337" spans="1:12" ht="12.75" customHeight="1">
      <c r="A4337" s="380"/>
      <c r="D4337" s="344" t="s">
        <v>744</v>
      </c>
      <c r="E4337" s="345">
        <f>+E3315</f>
        <v>1</v>
      </c>
      <c r="F4337" s="356">
        <f>+F3969</f>
        <v>1.1000000000000001</v>
      </c>
      <c r="G4337" s="356">
        <v>0.88</v>
      </c>
      <c r="H4337" s="356"/>
      <c r="I4337" s="356"/>
      <c r="J4337" s="391">
        <f>+PRODUCT(E4337:G4337)</f>
        <v>0.96800000000000008</v>
      </c>
      <c r="K4337" s="364"/>
      <c r="L4337" s="362"/>
    </row>
    <row r="4338" spans="1:12" ht="12.75" customHeight="1">
      <c r="A4338" s="380"/>
      <c r="E4338" s="356"/>
      <c r="F4338" s="356"/>
      <c r="G4338" s="356"/>
      <c r="H4338" s="356"/>
      <c r="I4338" s="356"/>
      <c r="J4338" s="391"/>
      <c r="K4338" s="364"/>
      <c r="L4338" s="362"/>
    </row>
    <row r="4339" spans="1:12" ht="12.75" customHeight="1">
      <c r="A4339" s="380"/>
      <c r="F4339" s="356"/>
      <c r="G4339" s="356"/>
      <c r="H4339" s="356"/>
      <c r="I4339" s="356"/>
      <c r="J4339" s="391"/>
      <c r="K4339" s="364"/>
      <c r="L4339" s="362"/>
    </row>
    <row r="4340" spans="1:12" ht="24.75" customHeight="1">
      <c r="A4340" s="380" t="s">
        <v>1020</v>
      </c>
      <c r="B4340" s="685" t="s">
        <v>776</v>
      </c>
      <c r="C4340" s="686"/>
      <c r="D4340" s="687"/>
      <c r="F4340" s="356" t="s">
        <v>431</v>
      </c>
      <c r="G4340" s="356" t="s">
        <v>432</v>
      </c>
      <c r="H4340" s="356" t="s">
        <v>433</v>
      </c>
      <c r="I4340" s="356" t="s">
        <v>992</v>
      </c>
      <c r="J4340" s="411"/>
      <c r="K4340" s="364">
        <f>+J4343+J4434+J4464+J4508+J4527+J4551+J4564+J4583</f>
        <v>3689.3450000000003</v>
      </c>
      <c r="L4340" s="258" t="s">
        <v>302</v>
      </c>
    </row>
    <row r="4341" spans="1:12" ht="12.75" customHeight="1">
      <c r="A4341" s="380"/>
      <c r="D4341" s="344" t="s">
        <v>394</v>
      </c>
      <c r="F4341" s="356"/>
      <c r="G4341" s="356"/>
      <c r="H4341" s="356"/>
      <c r="I4341" s="391"/>
      <c r="J4341" s="411"/>
      <c r="K4341" s="364"/>
      <c r="L4341" s="362"/>
    </row>
    <row r="4342" spans="1:12" ht="12.75" customHeight="1">
      <c r="A4342" s="380"/>
      <c r="F4342" s="356"/>
      <c r="G4342" s="356"/>
      <c r="H4342" s="356"/>
      <c r="I4342" s="391"/>
      <c r="J4342" s="411"/>
      <c r="K4342" s="364"/>
      <c r="L4342" s="362"/>
    </row>
    <row r="4343" spans="1:12" ht="12.75" customHeight="1">
      <c r="A4343" s="380"/>
      <c r="C4343" s="363" t="s">
        <v>599</v>
      </c>
      <c r="F4343" s="356"/>
      <c r="G4343" s="356"/>
      <c r="H4343" s="356"/>
      <c r="I4343" s="391"/>
      <c r="J4343" s="411">
        <f>+J4345+J4384+J4417</f>
        <v>1018.5599</v>
      </c>
      <c r="K4343" s="364"/>
      <c r="L4343" s="362"/>
    </row>
    <row r="4344" spans="1:12" ht="12.75" customHeight="1">
      <c r="A4344" s="380"/>
      <c r="C4344" s="352"/>
      <c r="F4344" s="356"/>
      <c r="G4344" s="356"/>
      <c r="H4344" s="356"/>
      <c r="I4344" s="391"/>
      <c r="J4344" s="391"/>
      <c r="K4344" s="364"/>
      <c r="L4344" s="362"/>
    </row>
    <row r="4345" spans="1:12" ht="12.75" customHeight="1">
      <c r="A4345" s="380"/>
      <c r="C4345" s="352" t="s">
        <v>349</v>
      </c>
      <c r="F4345" s="356"/>
      <c r="G4345" s="356"/>
      <c r="H4345" s="356"/>
      <c r="I4345" s="391"/>
      <c r="J4345" s="391">
        <f>+SUM(J4352:J4382)</f>
        <v>298.22789999999998</v>
      </c>
      <c r="K4345" s="364"/>
      <c r="L4345" s="362"/>
    </row>
    <row r="4346" spans="1:12" ht="12.75" customHeight="1">
      <c r="A4346" s="380"/>
      <c r="D4346" s="344" t="s">
        <v>727</v>
      </c>
      <c r="F4346" s="356"/>
      <c r="G4346" s="356"/>
      <c r="H4346" s="356"/>
      <c r="I4346" s="356"/>
      <c r="K4346" s="364"/>
      <c r="L4346" s="362"/>
    </row>
    <row r="4347" spans="1:12" ht="12.75" customHeight="1">
      <c r="A4347" s="380"/>
      <c r="F4347" s="356"/>
      <c r="G4347" s="356"/>
      <c r="H4347" s="356"/>
      <c r="I4347" s="356"/>
      <c r="K4347" s="364"/>
      <c r="L4347" s="362"/>
    </row>
    <row r="4348" spans="1:12" ht="12.75" customHeight="1">
      <c r="A4348" s="380"/>
      <c r="C4348" s="343" t="s">
        <v>728</v>
      </c>
      <c r="F4348" s="356"/>
      <c r="G4348" s="356"/>
      <c r="H4348" s="356"/>
      <c r="I4348" s="356"/>
      <c r="J4348" s="435"/>
      <c r="K4348" s="364"/>
      <c r="L4348" s="362"/>
    </row>
    <row r="4349" spans="1:12" ht="12.75" customHeight="1">
      <c r="A4349" s="380"/>
      <c r="F4349" s="356"/>
      <c r="G4349" s="356"/>
      <c r="H4349" s="356"/>
      <c r="I4349" s="356"/>
      <c r="K4349" s="364"/>
      <c r="L4349" s="362"/>
    </row>
    <row r="4350" spans="1:12" ht="12.75" customHeight="1">
      <c r="A4350" s="380"/>
      <c r="C4350" s="338" t="s">
        <v>413</v>
      </c>
      <c r="F4350" s="356"/>
      <c r="G4350" s="356"/>
      <c r="H4350" s="356"/>
      <c r="I4350" s="356"/>
      <c r="K4350" s="364"/>
      <c r="L4350" s="362"/>
    </row>
    <row r="4351" spans="1:12" ht="12.75" customHeight="1">
      <c r="A4351" s="380"/>
      <c r="D4351" s="344" t="s">
        <v>729</v>
      </c>
      <c r="F4351" s="356">
        <f>+F3141</f>
        <v>15.76</v>
      </c>
      <c r="G4351" s="356"/>
      <c r="H4351" s="356"/>
      <c r="I4351" s="356"/>
      <c r="J4351" s="391"/>
      <c r="K4351" s="364"/>
      <c r="L4351" s="362"/>
    </row>
    <row r="4352" spans="1:12" ht="12.75" customHeight="1">
      <c r="A4352" s="380"/>
      <c r="F4352" s="356"/>
      <c r="G4352" s="356"/>
      <c r="H4352" s="356"/>
      <c r="I4352" s="356"/>
      <c r="J4352" s="391"/>
      <c r="K4352" s="364"/>
      <c r="L4352" s="362"/>
    </row>
    <row r="4353" spans="1:12" ht="12.75" customHeight="1">
      <c r="A4353" s="380"/>
      <c r="D4353" s="344" t="s">
        <v>434</v>
      </c>
      <c r="E4353" s="345">
        <f>+ROUNDUP(G4353/0.15,0)</f>
        <v>7</v>
      </c>
      <c r="F4353" s="356">
        <f>+F4351</f>
        <v>15.76</v>
      </c>
      <c r="G4353" s="356">
        <v>0.98</v>
      </c>
      <c r="H4353" s="356"/>
      <c r="I4353" s="356">
        <v>0.25</v>
      </c>
      <c r="J4353" s="391">
        <f>+E4353*F4353*I4353</f>
        <v>27.58</v>
      </c>
      <c r="K4353" s="364"/>
      <c r="L4353" s="362"/>
    </row>
    <row r="4354" spans="1:12" ht="12.75" customHeight="1">
      <c r="A4354" s="380"/>
      <c r="D4354" s="344" t="s">
        <v>435</v>
      </c>
      <c r="E4354" s="345">
        <f>+INT(F4354/0.25)</f>
        <v>63</v>
      </c>
      <c r="F4354" s="356">
        <f>+F4353</f>
        <v>15.76</v>
      </c>
      <c r="G4354" s="356">
        <f>+G4353</f>
        <v>0.98</v>
      </c>
      <c r="H4354" s="356"/>
      <c r="I4354" s="356">
        <v>0.56000000000000005</v>
      </c>
      <c r="J4354" s="391">
        <f>+E4354*G4354*I4354</f>
        <v>34.574400000000004</v>
      </c>
      <c r="K4354" s="364"/>
      <c r="L4354" s="362"/>
    </row>
    <row r="4355" spans="1:12" ht="12.75" customHeight="1">
      <c r="A4355" s="380"/>
      <c r="F4355" s="356"/>
      <c r="G4355" s="356"/>
      <c r="H4355" s="356"/>
      <c r="I4355" s="356"/>
      <c r="J4355" s="391"/>
      <c r="K4355" s="364"/>
      <c r="L4355" s="362"/>
    </row>
    <row r="4356" spans="1:12" ht="12.75" customHeight="1">
      <c r="A4356" s="380"/>
      <c r="C4356" s="338" t="s">
        <v>415</v>
      </c>
      <c r="F4356" s="356"/>
      <c r="G4356" s="356"/>
      <c r="H4356" s="356"/>
      <c r="I4356" s="356"/>
      <c r="K4356" s="364"/>
      <c r="L4356" s="362"/>
    </row>
    <row r="4357" spans="1:12" ht="12.75" customHeight="1">
      <c r="A4357" s="380"/>
      <c r="D4357" s="344" t="s">
        <v>730</v>
      </c>
      <c r="F4357" s="356">
        <f>+F3144</f>
        <v>36.81</v>
      </c>
      <c r="G4357" s="356"/>
      <c r="H4357" s="356"/>
      <c r="I4357" s="356"/>
      <c r="J4357" s="391"/>
      <c r="K4357" s="364"/>
      <c r="L4357" s="362"/>
    </row>
    <row r="4358" spans="1:12" ht="12.75" customHeight="1">
      <c r="A4358" s="380"/>
      <c r="F4358" s="356"/>
      <c r="G4358" s="356"/>
      <c r="H4358" s="356"/>
      <c r="I4358" s="356"/>
      <c r="J4358" s="391"/>
      <c r="K4358" s="364"/>
      <c r="L4358" s="362"/>
    </row>
    <row r="4359" spans="1:12" ht="12.75" customHeight="1">
      <c r="A4359" s="380"/>
      <c r="D4359" s="344" t="s">
        <v>434</v>
      </c>
      <c r="E4359" s="345">
        <f>+ROUNDUP(G4359/0.15,0)</f>
        <v>7</v>
      </c>
      <c r="F4359" s="356">
        <f>+F4357</f>
        <v>36.81</v>
      </c>
      <c r="G4359" s="356">
        <v>0.98</v>
      </c>
      <c r="H4359" s="356"/>
      <c r="I4359" s="356">
        <v>0.25</v>
      </c>
      <c r="J4359" s="391">
        <f>+E4359*F4359*I4359</f>
        <v>64.417500000000004</v>
      </c>
      <c r="K4359" s="364"/>
      <c r="L4359" s="362"/>
    </row>
    <row r="4360" spans="1:12" ht="12.75" customHeight="1">
      <c r="A4360" s="380"/>
      <c r="D4360" s="344" t="s">
        <v>435</v>
      </c>
      <c r="E4360" s="345">
        <f>+INT(F4360/0.25)</f>
        <v>147</v>
      </c>
      <c r="F4360" s="356">
        <f>+F4359</f>
        <v>36.81</v>
      </c>
      <c r="G4360" s="356">
        <f>+G4359</f>
        <v>0.98</v>
      </c>
      <c r="H4360" s="356"/>
      <c r="I4360" s="356">
        <v>0.56000000000000005</v>
      </c>
      <c r="J4360" s="391">
        <f>+E4360*G4360*I4360</f>
        <v>80.673600000000008</v>
      </c>
      <c r="K4360" s="364"/>
      <c r="L4360" s="362"/>
    </row>
    <row r="4361" spans="1:12" ht="12.75" customHeight="1">
      <c r="A4361" s="380"/>
      <c r="F4361" s="356"/>
      <c r="G4361" s="356"/>
      <c r="H4361" s="356"/>
      <c r="I4361" s="356"/>
      <c r="J4361" s="391"/>
      <c r="K4361" s="364"/>
      <c r="L4361" s="362"/>
    </row>
    <row r="4362" spans="1:12" ht="12.75" customHeight="1">
      <c r="A4362" s="380"/>
      <c r="C4362" s="344" t="s">
        <v>731</v>
      </c>
      <c r="F4362" s="356"/>
      <c r="G4362" s="356"/>
      <c r="H4362" s="356"/>
      <c r="I4362" s="356"/>
      <c r="J4362" s="391"/>
      <c r="K4362" s="364"/>
      <c r="L4362" s="362"/>
    </row>
    <row r="4363" spans="1:12" ht="12.75" customHeight="1">
      <c r="A4363" s="380"/>
      <c r="D4363" s="368" t="s">
        <v>732</v>
      </c>
      <c r="F4363" s="356">
        <f>+F3147</f>
        <v>5.18</v>
      </c>
      <c r="G4363" s="356"/>
      <c r="H4363" s="356"/>
      <c r="I4363" s="356"/>
      <c r="J4363" s="391"/>
      <c r="K4363" s="364"/>
      <c r="L4363" s="362"/>
    </row>
    <row r="4364" spans="1:12" ht="12.75" customHeight="1">
      <c r="A4364" s="380"/>
      <c r="F4364" s="356"/>
      <c r="G4364" s="356"/>
      <c r="H4364" s="356"/>
      <c r="I4364" s="356"/>
      <c r="J4364" s="391"/>
      <c r="K4364" s="364"/>
      <c r="L4364" s="362"/>
    </row>
    <row r="4365" spans="1:12" ht="12.75" customHeight="1">
      <c r="A4365" s="380"/>
      <c r="D4365" s="344" t="s">
        <v>436</v>
      </c>
      <c r="E4365" s="345">
        <f>+ROUNDUP(G4365/0.2,0)</f>
        <v>5</v>
      </c>
      <c r="F4365" s="356">
        <f>+F4363</f>
        <v>5.18</v>
      </c>
      <c r="G4365" s="356">
        <v>0.84</v>
      </c>
      <c r="H4365" s="356"/>
      <c r="I4365" s="356">
        <v>0.56000000000000005</v>
      </c>
      <c r="J4365" s="391">
        <f>+E4365*F4365*I4365</f>
        <v>14.504000000000001</v>
      </c>
      <c r="K4365" s="364"/>
      <c r="L4365" s="362"/>
    </row>
    <row r="4366" spans="1:12" ht="12.75" customHeight="1">
      <c r="A4366" s="380"/>
      <c r="D4366" s="344" t="s">
        <v>435</v>
      </c>
      <c r="E4366" s="345">
        <f>+INT(F4366/0.25)</f>
        <v>20</v>
      </c>
      <c r="F4366" s="356">
        <f>+F4365</f>
        <v>5.18</v>
      </c>
      <c r="G4366" s="356">
        <f>+G4365</f>
        <v>0.84</v>
      </c>
      <c r="H4366" s="356"/>
      <c r="I4366" s="356">
        <v>0.56000000000000005</v>
      </c>
      <c r="J4366" s="391">
        <f>+E4366*G4366*I4366</f>
        <v>9.4080000000000013</v>
      </c>
      <c r="K4366" s="364"/>
      <c r="L4366" s="362"/>
    </row>
    <row r="4367" spans="1:12" ht="12.75" customHeight="1">
      <c r="A4367" s="380"/>
      <c r="F4367" s="356"/>
      <c r="G4367" s="356"/>
      <c r="H4367" s="356"/>
      <c r="I4367" s="356"/>
      <c r="J4367" s="391"/>
      <c r="K4367" s="364"/>
      <c r="L4367" s="362"/>
    </row>
    <row r="4368" spans="1:12" ht="12.75" customHeight="1">
      <c r="A4368" s="380"/>
      <c r="D4368" s="368" t="s">
        <v>733</v>
      </c>
      <c r="F4368" s="356">
        <f>+F3148</f>
        <v>6.93</v>
      </c>
      <c r="G4368" s="356"/>
      <c r="H4368" s="356"/>
      <c r="I4368" s="356"/>
      <c r="J4368" s="391"/>
      <c r="K4368" s="364"/>
      <c r="L4368" s="362"/>
    </row>
    <row r="4369" spans="1:13" ht="12.75" customHeight="1">
      <c r="A4369" s="380"/>
      <c r="F4369" s="356"/>
      <c r="G4369" s="356"/>
      <c r="H4369" s="356"/>
      <c r="I4369" s="356"/>
      <c r="J4369" s="391"/>
      <c r="K4369" s="364"/>
      <c r="L4369" s="362"/>
    </row>
    <row r="4370" spans="1:13" ht="12.75" customHeight="1">
      <c r="A4370" s="380"/>
      <c r="D4370" s="344" t="s">
        <v>436</v>
      </c>
      <c r="E4370" s="345">
        <f>+ROUNDUP(G4370/0.2,0)</f>
        <v>5</v>
      </c>
      <c r="F4370" s="356">
        <f>+F4368</f>
        <v>6.93</v>
      </c>
      <c r="G4370" s="356">
        <v>0.84</v>
      </c>
      <c r="H4370" s="356"/>
      <c r="I4370" s="356">
        <v>0.56000000000000005</v>
      </c>
      <c r="J4370" s="391">
        <f>+E4370*F4370*I4370</f>
        <v>19.404</v>
      </c>
      <c r="K4370" s="364"/>
      <c r="L4370" s="362"/>
    </row>
    <row r="4371" spans="1:13" ht="12.75" customHeight="1">
      <c r="A4371" s="380"/>
      <c r="D4371" s="344" t="s">
        <v>435</v>
      </c>
      <c r="E4371" s="345">
        <f>+INT(F4371/0.25)</f>
        <v>27</v>
      </c>
      <c r="F4371" s="356">
        <f>+F4370</f>
        <v>6.93</v>
      </c>
      <c r="G4371" s="356">
        <f>+G4370</f>
        <v>0.84</v>
      </c>
      <c r="H4371" s="356"/>
      <c r="I4371" s="356">
        <v>0.56000000000000005</v>
      </c>
      <c r="J4371" s="391">
        <f>+E4371*G4371*I4371</f>
        <v>12.700800000000001</v>
      </c>
      <c r="K4371" s="364"/>
      <c r="L4371" s="362"/>
    </row>
    <row r="4372" spans="1:13" ht="12.75" customHeight="1">
      <c r="A4372" s="380"/>
      <c r="F4372" s="356"/>
      <c r="G4372" s="356"/>
      <c r="H4372" s="356"/>
      <c r="I4372" s="356"/>
      <c r="J4372" s="391"/>
      <c r="K4372" s="364"/>
      <c r="L4372" s="362"/>
    </row>
    <row r="4373" spans="1:13" ht="12.75" customHeight="1">
      <c r="A4373" s="380"/>
      <c r="D4373" s="368" t="s">
        <v>734</v>
      </c>
      <c r="F4373" s="356">
        <f>+F3149</f>
        <v>6.16</v>
      </c>
      <c r="G4373" s="356"/>
      <c r="H4373" s="356"/>
      <c r="I4373" s="356"/>
      <c r="J4373" s="391"/>
      <c r="K4373" s="364"/>
      <c r="L4373" s="362"/>
    </row>
    <row r="4374" spans="1:13" ht="12.75" customHeight="1">
      <c r="A4374" s="380"/>
      <c r="F4374" s="356"/>
      <c r="G4374" s="356"/>
      <c r="H4374" s="356"/>
      <c r="I4374" s="356"/>
      <c r="J4374" s="391"/>
      <c r="K4374" s="364"/>
      <c r="L4374" s="362"/>
    </row>
    <row r="4375" spans="1:13" ht="12.75" customHeight="1">
      <c r="A4375" s="380"/>
      <c r="D4375" s="344" t="s">
        <v>436</v>
      </c>
      <c r="E4375" s="345">
        <f>+ROUNDUP(G4375/0.2,0)</f>
        <v>5</v>
      </c>
      <c r="F4375" s="356">
        <f>+F4373</f>
        <v>6.16</v>
      </c>
      <c r="G4375" s="356">
        <v>0.84</v>
      </c>
      <c r="H4375" s="356"/>
      <c r="I4375" s="356">
        <v>0.56000000000000005</v>
      </c>
      <c r="J4375" s="391">
        <f>+E4375*F4375*I4375</f>
        <v>17.248000000000001</v>
      </c>
      <c r="K4375" s="364"/>
      <c r="L4375" s="362"/>
    </row>
    <row r="4376" spans="1:13" ht="12.75" customHeight="1">
      <c r="A4376" s="380"/>
      <c r="D4376" s="344" t="s">
        <v>435</v>
      </c>
      <c r="E4376" s="345">
        <f>+INT(F4376/0.25)</f>
        <v>24</v>
      </c>
      <c r="F4376" s="356">
        <f>+F4375</f>
        <v>6.16</v>
      </c>
      <c r="G4376" s="356">
        <f>+G4375</f>
        <v>0.84</v>
      </c>
      <c r="H4376" s="356"/>
      <c r="I4376" s="356">
        <v>0.56000000000000005</v>
      </c>
      <c r="J4376" s="391">
        <f>+E4376*G4376*I4376</f>
        <v>11.289600000000002</v>
      </c>
      <c r="K4376" s="364"/>
      <c r="L4376" s="362"/>
    </row>
    <row r="4377" spans="1:13" ht="12.75" customHeight="1">
      <c r="A4377" s="380"/>
      <c r="F4377" s="356"/>
      <c r="G4377" s="356"/>
      <c r="H4377" s="356"/>
      <c r="I4377" s="356"/>
      <c r="J4377" s="391"/>
      <c r="K4377" s="364"/>
      <c r="L4377" s="362"/>
    </row>
    <row r="4378" spans="1:13" ht="12.75" customHeight="1">
      <c r="A4378" s="380"/>
      <c r="C4378" s="344" t="s">
        <v>735</v>
      </c>
      <c r="F4378" s="356"/>
      <c r="G4378" s="356"/>
      <c r="H4378" s="356"/>
      <c r="I4378" s="356"/>
      <c r="J4378" s="391"/>
      <c r="K4378" s="364"/>
      <c r="L4378" s="362"/>
    </row>
    <row r="4379" spans="1:13" ht="12.75" customHeight="1">
      <c r="A4379" s="380"/>
      <c r="D4379" s="344" t="s">
        <v>736</v>
      </c>
      <c r="F4379" s="356">
        <f>+F3152</f>
        <v>1.1000000000000001</v>
      </c>
      <c r="G4379" s="356"/>
      <c r="H4379" s="356"/>
      <c r="I4379" s="356"/>
      <c r="J4379" s="391"/>
      <c r="K4379" s="364"/>
      <c r="L4379" s="362"/>
    </row>
    <row r="4380" spans="1:13" ht="12.75" customHeight="1">
      <c r="A4380" s="380"/>
      <c r="F4380" s="356"/>
      <c r="G4380" s="356"/>
      <c r="H4380" s="356"/>
      <c r="I4380" s="356"/>
      <c r="J4380" s="391"/>
      <c r="K4380" s="364"/>
      <c r="L4380" s="362"/>
    </row>
    <row r="4381" spans="1:13" ht="12.75" customHeight="1">
      <c r="A4381" s="380"/>
      <c r="D4381" s="344" t="s">
        <v>436</v>
      </c>
      <c r="E4381" s="345">
        <f>+ROUNDUP(G4381/0.2,0)</f>
        <v>4</v>
      </c>
      <c r="F4381" s="356">
        <f>+F4379</f>
        <v>1.1000000000000001</v>
      </c>
      <c r="G4381" s="356">
        <v>0.75</v>
      </c>
      <c r="H4381" s="356">
        <f>+E3152</f>
        <v>2</v>
      </c>
      <c r="I4381" s="356">
        <v>0.56000000000000005</v>
      </c>
      <c r="J4381" s="391">
        <f>+E4381*F4381*I4381*H4381</f>
        <v>4.9280000000000008</v>
      </c>
      <c r="K4381" s="364"/>
      <c r="L4381" s="362"/>
      <c r="M4381" s="253">
        <f>+J4381*2</f>
        <v>9.8560000000000016</v>
      </c>
    </row>
    <row r="4382" spans="1:13" ht="12.75" customHeight="1">
      <c r="A4382" s="380"/>
      <c r="D4382" s="344" t="s">
        <v>777</v>
      </c>
      <c r="E4382" s="345">
        <f>+INT(F4382/0.25)</f>
        <v>4</v>
      </c>
      <c r="F4382" s="356">
        <f>+F4381</f>
        <v>1.1000000000000001</v>
      </c>
      <c r="G4382" s="356">
        <f>+G4381</f>
        <v>0.75</v>
      </c>
      <c r="H4382" s="356">
        <f>+H4381</f>
        <v>2</v>
      </c>
      <c r="I4382" s="356">
        <v>0.25</v>
      </c>
      <c r="J4382" s="391">
        <f>+E4382*G4382*I4382*H4382</f>
        <v>1.5</v>
      </c>
      <c r="K4382" s="364"/>
      <c r="L4382" s="362"/>
      <c r="M4382" s="450">
        <f>+J4382*2</f>
        <v>3</v>
      </c>
    </row>
    <row r="4383" spans="1:13" ht="12.75" customHeight="1">
      <c r="A4383" s="380"/>
      <c r="F4383" s="356"/>
      <c r="G4383" s="356"/>
      <c r="H4383" s="356"/>
      <c r="I4383" s="356"/>
      <c r="J4383" s="391"/>
      <c r="K4383" s="364"/>
      <c r="L4383" s="362"/>
    </row>
    <row r="4384" spans="1:13" ht="12.75" customHeight="1">
      <c r="A4384" s="380"/>
      <c r="C4384" s="352" t="s">
        <v>605</v>
      </c>
      <c r="F4384" s="356"/>
      <c r="G4384" s="356"/>
      <c r="H4384" s="356"/>
      <c r="I4384" s="391"/>
      <c r="J4384" s="391">
        <f>+SUM(J4385:J4415)</f>
        <v>266.96269999999998</v>
      </c>
      <c r="K4384" s="364"/>
      <c r="L4384" s="362"/>
    </row>
    <row r="4385" spans="1:12" ht="12.75" customHeight="1">
      <c r="A4385" s="380"/>
      <c r="D4385" s="344" t="s">
        <v>606</v>
      </c>
      <c r="F4385" s="356"/>
      <c r="G4385" s="356"/>
      <c r="H4385" s="356"/>
      <c r="I4385" s="356"/>
      <c r="J4385" s="391"/>
      <c r="K4385" s="364"/>
      <c r="L4385" s="362"/>
    </row>
    <row r="4386" spans="1:12" ht="12.75" customHeight="1">
      <c r="A4386" s="380"/>
      <c r="F4386" s="356"/>
      <c r="G4386" s="356"/>
      <c r="H4386" s="356"/>
      <c r="I4386" s="356"/>
      <c r="J4386" s="391"/>
      <c r="K4386" s="364"/>
      <c r="L4386" s="362"/>
    </row>
    <row r="4387" spans="1:12" ht="12.75" customHeight="1">
      <c r="A4387" s="380"/>
      <c r="C4387" s="343" t="s">
        <v>738</v>
      </c>
      <c r="F4387" s="356"/>
      <c r="G4387" s="356"/>
      <c r="H4387" s="356"/>
      <c r="I4387" s="356"/>
      <c r="K4387" s="364"/>
      <c r="L4387" s="362"/>
    </row>
    <row r="4388" spans="1:12" ht="12.75" customHeight="1">
      <c r="A4388" s="380"/>
      <c r="F4388" s="356"/>
      <c r="G4388" s="356"/>
      <c r="H4388" s="356"/>
      <c r="I4388" s="356"/>
      <c r="J4388" s="391"/>
      <c r="K4388" s="364"/>
      <c r="L4388" s="362"/>
    </row>
    <row r="4389" spans="1:12" ht="12.75" customHeight="1">
      <c r="A4389" s="380"/>
      <c r="C4389" s="338" t="s">
        <v>413</v>
      </c>
      <c r="F4389" s="356"/>
      <c r="G4389" s="356"/>
      <c r="H4389" s="356"/>
      <c r="I4389" s="356"/>
      <c r="K4389" s="364"/>
      <c r="L4389" s="362"/>
    </row>
    <row r="4390" spans="1:12" ht="12.75" customHeight="1">
      <c r="A4390" s="380"/>
      <c r="D4390" s="344" t="s">
        <v>766</v>
      </c>
      <c r="F4390" s="356">
        <f>+F3160</f>
        <v>35.380000000000003</v>
      </c>
      <c r="G4390" s="356"/>
      <c r="H4390" s="356"/>
      <c r="I4390" s="356"/>
      <c r="J4390" s="391"/>
      <c r="K4390" s="364"/>
      <c r="L4390" s="362"/>
    </row>
    <row r="4391" spans="1:12" ht="12.75" customHeight="1">
      <c r="A4391" s="380"/>
      <c r="F4391" s="356"/>
      <c r="G4391" s="356"/>
      <c r="H4391" s="356"/>
      <c r="I4391" s="356"/>
      <c r="J4391" s="391"/>
      <c r="K4391" s="364"/>
      <c r="L4391" s="362"/>
    </row>
    <row r="4392" spans="1:12" ht="12.75" customHeight="1">
      <c r="A4392" s="380"/>
      <c r="D4392" s="344" t="s">
        <v>436</v>
      </c>
      <c r="E4392" s="345">
        <f>+ROUNDUP(G4392/0.2,0)</f>
        <v>4</v>
      </c>
      <c r="F4392" s="356">
        <f>+F4390</f>
        <v>35.380000000000003</v>
      </c>
      <c r="G4392" s="356">
        <v>0.75</v>
      </c>
      <c r="H4392" s="356"/>
      <c r="I4392" s="356">
        <v>0.56000000000000005</v>
      </c>
      <c r="J4392" s="391">
        <f>+E4392*F4392*I4392</f>
        <v>79.251200000000011</v>
      </c>
      <c r="K4392" s="364"/>
      <c r="L4392" s="362"/>
    </row>
    <row r="4393" spans="1:12" ht="12.75" customHeight="1">
      <c r="A4393" s="380"/>
      <c r="D4393" s="344" t="s">
        <v>777</v>
      </c>
      <c r="E4393" s="345">
        <f>+INT(F4393/0.25)</f>
        <v>141</v>
      </c>
      <c r="F4393" s="356">
        <f>+F4392</f>
        <v>35.380000000000003</v>
      </c>
      <c r="G4393" s="356">
        <f>+G4392</f>
        <v>0.75</v>
      </c>
      <c r="H4393" s="356"/>
      <c r="I4393" s="356">
        <v>0.25</v>
      </c>
      <c r="J4393" s="391">
        <f>+E4393*G4393*I4393</f>
        <v>26.4375</v>
      </c>
      <c r="K4393" s="364"/>
      <c r="L4393" s="362"/>
    </row>
    <row r="4394" spans="1:12" ht="12.75" customHeight="1">
      <c r="A4394" s="380"/>
      <c r="F4394" s="356"/>
      <c r="G4394" s="356"/>
      <c r="H4394" s="356"/>
      <c r="I4394" s="356"/>
      <c r="J4394" s="391"/>
      <c r="K4394" s="364"/>
      <c r="L4394" s="362"/>
    </row>
    <row r="4395" spans="1:12" ht="12.75" customHeight="1">
      <c r="A4395" s="380"/>
      <c r="C4395" s="344" t="s">
        <v>731</v>
      </c>
      <c r="F4395" s="356"/>
      <c r="G4395" s="356"/>
      <c r="H4395" s="356"/>
      <c r="I4395" s="356"/>
      <c r="J4395" s="391"/>
      <c r="K4395" s="364"/>
      <c r="L4395" s="362"/>
    </row>
    <row r="4396" spans="1:12" ht="12.75" customHeight="1">
      <c r="A4396" s="380"/>
      <c r="D4396" s="344" t="s">
        <v>739</v>
      </c>
      <c r="F4396" s="356">
        <f>+F3163</f>
        <v>11.76</v>
      </c>
      <c r="G4396" s="356"/>
      <c r="H4396" s="356"/>
      <c r="I4396" s="356"/>
      <c r="J4396" s="391"/>
      <c r="K4396" s="364"/>
      <c r="L4396" s="362"/>
    </row>
    <row r="4397" spans="1:12" ht="12.75" customHeight="1">
      <c r="A4397" s="380"/>
      <c r="F4397" s="356"/>
      <c r="G4397" s="356"/>
      <c r="H4397" s="356"/>
      <c r="I4397" s="356"/>
      <c r="J4397" s="391"/>
      <c r="K4397" s="364"/>
      <c r="L4397" s="362"/>
    </row>
    <row r="4398" spans="1:12" ht="12.75" customHeight="1">
      <c r="A4398" s="380"/>
      <c r="D4398" s="344" t="s">
        <v>436</v>
      </c>
      <c r="E4398" s="345">
        <f>+ROUNDUP(G4398/0.2,0)</f>
        <v>5</v>
      </c>
      <c r="F4398" s="356">
        <f>+F4396</f>
        <v>11.76</v>
      </c>
      <c r="G4398" s="356">
        <v>0.84</v>
      </c>
      <c r="H4398" s="356"/>
      <c r="I4398" s="356">
        <v>0.56000000000000005</v>
      </c>
      <c r="J4398" s="391">
        <f>+E4398*F4398*I4398</f>
        <v>32.928000000000004</v>
      </c>
      <c r="K4398" s="364"/>
      <c r="L4398" s="362"/>
    </row>
    <row r="4399" spans="1:12" ht="12.75" customHeight="1">
      <c r="A4399" s="380"/>
      <c r="D4399" s="344" t="s">
        <v>435</v>
      </c>
      <c r="E4399" s="345">
        <f>+INT(F4399/0.25)</f>
        <v>47</v>
      </c>
      <c r="F4399" s="356">
        <f>+F4398</f>
        <v>11.76</v>
      </c>
      <c r="G4399" s="356">
        <f>+G4398</f>
        <v>0.84</v>
      </c>
      <c r="H4399" s="356"/>
      <c r="I4399" s="356">
        <v>0.56000000000000005</v>
      </c>
      <c r="J4399" s="391">
        <f>+E4399*G4399*I4399</f>
        <v>22.108799999999999</v>
      </c>
      <c r="K4399" s="364"/>
      <c r="L4399" s="362"/>
    </row>
    <row r="4400" spans="1:12" ht="12.75" customHeight="1">
      <c r="A4400" s="380"/>
      <c r="F4400" s="356"/>
      <c r="G4400" s="356"/>
      <c r="H4400" s="356"/>
      <c r="I4400" s="356"/>
      <c r="J4400" s="391"/>
      <c r="K4400" s="364"/>
      <c r="L4400" s="362"/>
    </row>
    <row r="4401" spans="1:12" ht="12.75" customHeight="1">
      <c r="A4401" s="380"/>
      <c r="D4401" s="344" t="s">
        <v>740</v>
      </c>
      <c r="F4401" s="356">
        <f>+F3164</f>
        <v>11.25</v>
      </c>
      <c r="G4401" s="356"/>
      <c r="H4401" s="356"/>
      <c r="I4401" s="356"/>
      <c r="J4401" s="391"/>
      <c r="K4401" s="364"/>
      <c r="L4401" s="362"/>
    </row>
    <row r="4402" spans="1:12" ht="12.75" customHeight="1">
      <c r="A4402" s="380"/>
      <c r="F4402" s="356"/>
      <c r="G4402" s="356"/>
      <c r="H4402" s="356"/>
      <c r="I4402" s="356"/>
      <c r="J4402" s="391"/>
      <c r="K4402" s="364"/>
      <c r="L4402" s="362"/>
    </row>
    <row r="4403" spans="1:12" ht="12.75" customHeight="1">
      <c r="A4403" s="380"/>
      <c r="D4403" s="344" t="s">
        <v>436</v>
      </c>
      <c r="E4403" s="345">
        <f>+ROUNDUP(G4403/0.2,0)</f>
        <v>5</v>
      </c>
      <c r="F4403" s="356">
        <f>+F4401</f>
        <v>11.25</v>
      </c>
      <c r="G4403" s="356">
        <v>0.84</v>
      </c>
      <c r="H4403" s="356"/>
      <c r="I4403" s="356">
        <v>0.56000000000000005</v>
      </c>
      <c r="J4403" s="391">
        <f>+E4403*F4403*I4403</f>
        <v>31.500000000000004</v>
      </c>
      <c r="K4403" s="364"/>
      <c r="L4403" s="362"/>
    </row>
    <row r="4404" spans="1:12" ht="12.75" customHeight="1">
      <c r="A4404" s="380"/>
      <c r="D4404" s="344" t="s">
        <v>435</v>
      </c>
      <c r="E4404" s="345">
        <f>+INT(F4404/0.25)</f>
        <v>45</v>
      </c>
      <c r="F4404" s="356">
        <f>+F4403</f>
        <v>11.25</v>
      </c>
      <c r="G4404" s="356">
        <f>+G4403</f>
        <v>0.84</v>
      </c>
      <c r="H4404" s="356"/>
      <c r="I4404" s="356">
        <v>0.56000000000000005</v>
      </c>
      <c r="J4404" s="391">
        <f>+E4404*G4404*I4404</f>
        <v>21.167999999999999</v>
      </c>
      <c r="K4404" s="364"/>
      <c r="L4404" s="362"/>
    </row>
    <row r="4405" spans="1:12" ht="12.75" customHeight="1">
      <c r="A4405" s="380"/>
      <c r="F4405" s="356"/>
      <c r="G4405" s="356"/>
      <c r="H4405" s="356"/>
      <c r="I4405" s="356"/>
      <c r="J4405" s="391"/>
      <c r="K4405" s="364"/>
      <c r="L4405" s="362"/>
    </row>
    <row r="4406" spans="1:12" ht="12.75" customHeight="1">
      <c r="A4406" s="380"/>
      <c r="D4406" s="344" t="s">
        <v>767</v>
      </c>
      <c r="F4406" s="356">
        <f>+F3165</f>
        <v>10.76</v>
      </c>
      <c r="G4406" s="356"/>
      <c r="H4406" s="356"/>
      <c r="I4406" s="356"/>
      <c r="J4406" s="391"/>
      <c r="K4406" s="364"/>
      <c r="L4406" s="362"/>
    </row>
    <row r="4407" spans="1:12" ht="12.75" customHeight="1">
      <c r="A4407" s="380"/>
      <c r="F4407" s="356"/>
      <c r="G4407" s="356"/>
      <c r="H4407" s="356"/>
      <c r="I4407" s="356"/>
      <c r="J4407" s="391"/>
      <c r="K4407" s="364"/>
      <c r="L4407" s="362"/>
    </row>
    <row r="4408" spans="1:12" ht="12.75" customHeight="1">
      <c r="A4408" s="380"/>
      <c r="D4408" s="344" t="s">
        <v>436</v>
      </c>
      <c r="E4408" s="345">
        <f>+ROUNDUP(G4408/0.2,0)</f>
        <v>5</v>
      </c>
      <c r="F4408" s="356">
        <f>+F4406</f>
        <v>10.76</v>
      </c>
      <c r="G4408" s="356">
        <v>0.84</v>
      </c>
      <c r="H4408" s="356"/>
      <c r="I4408" s="356">
        <v>0.56000000000000005</v>
      </c>
      <c r="J4408" s="391">
        <f>+E4408*F4408*I4408</f>
        <v>30.128</v>
      </c>
      <c r="K4408" s="364"/>
      <c r="L4408" s="362"/>
    </row>
    <row r="4409" spans="1:12" ht="12.75" customHeight="1">
      <c r="A4409" s="380"/>
      <c r="D4409" s="344" t="s">
        <v>435</v>
      </c>
      <c r="E4409" s="345">
        <f>+INT(F4409/0.25)</f>
        <v>43</v>
      </c>
      <c r="F4409" s="356">
        <f>+F4408</f>
        <v>10.76</v>
      </c>
      <c r="G4409" s="356">
        <f>+G4408</f>
        <v>0.84</v>
      </c>
      <c r="H4409" s="356"/>
      <c r="I4409" s="356">
        <v>0.56000000000000005</v>
      </c>
      <c r="J4409" s="391">
        <f>+E4409*G4409*I4409</f>
        <v>20.2272</v>
      </c>
      <c r="K4409" s="364"/>
      <c r="L4409" s="362"/>
    </row>
    <row r="4410" spans="1:12" ht="12.75" customHeight="1">
      <c r="A4410" s="380"/>
      <c r="F4410" s="356"/>
      <c r="G4410" s="356"/>
      <c r="H4410" s="356"/>
      <c r="I4410" s="356"/>
      <c r="J4410" s="391"/>
      <c r="K4410" s="364"/>
      <c r="L4410" s="362"/>
    </row>
    <row r="4411" spans="1:12" ht="12.75" customHeight="1">
      <c r="A4411" s="380"/>
      <c r="C4411" s="344" t="s">
        <v>735</v>
      </c>
      <c r="F4411" s="356"/>
      <c r="G4411" s="356"/>
      <c r="H4411" s="356"/>
      <c r="I4411" s="356"/>
      <c r="J4411" s="391"/>
      <c r="K4411" s="364"/>
      <c r="L4411" s="362"/>
    </row>
    <row r="4412" spans="1:12" ht="12.75" customHeight="1">
      <c r="A4412" s="380"/>
      <c r="D4412" s="344" t="s">
        <v>741</v>
      </c>
      <c r="F4412" s="356">
        <f>+F3168</f>
        <v>1.1000000000000001</v>
      </c>
      <c r="G4412" s="356"/>
      <c r="H4412" s="356"/>
      <c r="I4412" s="356"/>
      <c r="J4412" s="391"/>
      <c r="K4412" s="364"/>
      <c r="L4412" s="362"/>
    </row>
    <row r="4413" spans="1:12" ht="12.75" customHeight="1">
      <c r="A4413" s="380"/>
      <c r="F4413" s="356"/>
      <c r="G4413" s="356"/>
      <c r="H4413" s="356"/>
      <c r="I4413" s="356"/>
      <c r="J4413" s="391"/>
      <c r="K4413" s="364"/>
      <c r="L4413" s="362"/>
    </row>
    <row r="4414" spans="1:12" ht="12.75" customHeight="1">
      <c r="A4414" s="380"/>
      <c r="D4414" s="344" t="s">
        <v>436</v>
      </c>
      <c r="E4414" s="345">
        <f>+ROUNDUP(G4414/0.2,0)</f>
        <v>4</v>
      </c>
      <c r="F4414" s="356">
        <f>+F4412</f>
        <v>1.1000000000000001</v>
      </c>
      <c r="G4414" s="356">
        <v>0.75</v>
      </c>
      <c r="H4414" s="356">
        <f>+E3168</f>
        <v>1</v>
      </c>
      <c r="I4414" s="356">
        <v>0.56000000000000005</v>
      </c>
      <c r="J4414" s="391">
        <f>+E4414*F4414*I4414*H4414</f>
        <v>2.4640000000000004</v>
      </c>
      <c r="K4414" s="364"/>
      <c r="L4414" s="362"/>
    </row>
    <row r="4415" spans="1:12" ht="12.75" customHeight="1">
      <c r="A4415" s="380"/>
      <c r="D4415" s="344" t="s">
        <v>777</v>
      </c>
      <c r="E4415" s="345">
        <f>+INT(F4415/0.25)</f>
        <v>4</v>
      </c>
      <c r="F4415" s="356">
        <f>+F4414</f>
        <v>1.1000000000000001</v>
      </c>
      <c r="G4415" s="356">
        <f>+G4414</f>
        <v>0.75</v>
      </c>
      <c r="H4415" s="356">
        <f>+H4414</f>
        <v>1</v>
      </c>
      <c r="I4415" s="356">
        <v>0.25</v>
      </c>
      <c r="J4415" s="391">
        <f>+E4415*G4415*I4415*H4415</f>
        <v>0.75</v>
      </c>
      <c r="K4415" s="364"/>
      <c r="L4415" s="362"/>
    </row>
    <row r="4416" spans="1:12" ht="12.75" customHeight="1">
      <c r="A4416" s="380"/>
      <c r="F4416" s="356"/>
      <c r="G4416" s="356"/>
      <c r="H4416" s="356"/>
      <c r="I4416" s="356"/>
      <c r="J4416" s="391"/>
      <c r="K4416" s="364"/>
      <c r="L4416" s="362"/>
    </row>
    <row r="4417" spans="1:12" ht="12.75" customHeight="1">
      <c r="A4417" s="380"/>
      <c r="C4417" s="352" t="s">
        <v>607</v>
      </c>
      <c r="F4417" s="356"/>
      <c r="G4417" s="356"/>
      <c r="H4417" s="356"/>
      <c r="I4417" s="391"/>
      <c r="J4417" s="391">
        <f>+SUM(J4423:J4432)</f>
        <v>453.36930000000001</v>
      </c>
      <c r="K4417" s="364"/>
      <c r="L4417" s="362"/>
    </row>
    <row r="4418" spans="1:12" ht="12.75" customHeight="1">
      <c r="A4418" s="380"/>
      <c r="D4418" s="344" t="s">
        <v>608</v>
      </c>
      <c r="F4418" s="356"/>
      <c r="G4418" s="356"/>
      <c r="H4418" s="356"/>
      <c r="I4418" s="356"/>
      <c r="J4418" s="391"/>
      <c r="K4418" s="364"/>
      <c r="L4418" s="362"/>
    </row>
    <row r="4419" spans="1:12" ht="12.75" customHeight="1">
      <c r="A4419" s="380"/>
      <c r="F4419" s="356"/>
      <c r="G4419" s="356"/>
      <c r="H4419" s="356"/>
      <c r="I4419" s="356"/>
      <c r="J4419" s="391"/>
      <c r="K4419" s="364"/>
      <c r="L4419" s="362"/>
    </row>
    <row r="4420" spans="1:12" ht="12.75" customHeight="1">
      <c r="A4420" s="380"/>
      <c r="C4420" s="343" t="s">
        <v>738</v>
      </c>
      <c r="F4420" s="356"/>
      <c r="G4420" s="356"/>
      <c r="H4420" s="356"/>
      <c r="I4420" s="356"/>
      <c r="K4420" s="364"/>
      <c r="L4420" s="362"/>
    </row>
    <row r="4421" spans="1:12" ht="12.75" customHeight="1">
      <c r="A4421" s="380"/>
      <c r="F4421" s="356"/>
      <c r="G4421" s="356"/>
      <c r="H4421" s="356"/>
      <c r="I4421" s="356"/>
      <c r="K4421" s="364"/>
      <c r="L4421" s="362"/>
    </row>
    <row r="4422" spans="1:12" ht="12.75" customHeight="1">
      <c r="A4422" s="380"/>
      <c r="C4422" s="338" t="s">
        <v>413</v>
      </c>
      <c r="F4422" s="356"/>
      <c r="G4422" s="356"/>
      <c r="H4422" s="356"/>
      <c r="I4422" s="356"/>
      <c r="K4422" s="364"/>
      <c r="L4422" s="362"/>
    </row>
    <row r="4423" spans="1:12" ht="12.75" customHeight="1">
      <c r="A4423" s="380"/>
      <c r="D4423" s="344" t="s">
        <v>743</v>
      </c>
      <c r="F4423" s="356">
        <f>+F3176</f>
        <v>114.23</v>
      </c>
      <c r="G4423" s="356"/>
      <c r="H4423" s="356"/>
      <c r="I4423" s="356"/>
      <c r="J4423" s="391"/>
      <c r="K4423" s="364"/>
      <c r="L4423" s="362"/>
    </row>
    <row r="4424" spans="1:12" ht="12.75" customHeight="1">
      <c r="A4424" s="380"/>
      <c r="F4424" s="356"/>
      <c r="G4424" s="356"/>
      <c r="H4424" s="356"/>
      <c r="I4424" s="356"/>
      <c r="J4424" s="391"/>
      <c r="K4424" s="364"/>
      <c r="L4424" s="362"/>
    </row>
    <row r="4425" spans="1:12" ht="12.75" customHeight="1">
      <c r="A4425" s="380"/>
      <c r="D4425" s="344" t="s">
        <v>434</v>
      </c>
      <c r="E4425" s="345">
        <f>+ROUNDUP(G4425/0.15,0)</f>
        <v>7</v>
      </c>
      <c r="F4425" s="356">
        <f>+F4423</f>
        <v>114.23</v>
      </c>
      <c r="G4425" s="356">
        <v>0.98</v>
      </c>
      <c r="H4425" s="356"/>
      <c r="I4425" s="356">
        <v>0.25</v>
      </c>
      <c r="J4425" s="391">
        <f>+E4425*F4425*I4425</f>
        <v>199.9025</v>
      </c>
      <c r="K4425" s="364"/>
      <c r="L4425" s="362"/>
    </row>
    <row r="4426" spans="1:12" ht="12.75" customHeight="1">
      <c r="A4426" s="380"/>
      <c r="D4426" s="344" t="s">
        <v>435</v>
      </c>
      <c r="E4426" s="345">
        <f>+INT(F4426/0.25)</f>
        <v>456</v>
      </c>
      <c r="F4426" s="356">
        <f>+F4425</f>
        <v>114.23</v>
      </c>
      <c r="G4426" s="356">
        <f>+G4425</f>
        <v>0.98</v>
      </c>
      <c r="H4426" s="356"/>
      <c r="I4426" s="356">
        <v>0.56000000000000005</v>
      </c>
      <c r="J4426" s="391">
        <f>+E4426*G4426*I4426</f>
        <v>250.25280000000001</v>
      </c>
      <c r="K4426" s="364"/>
      <c r="L4426" s="362"/>
    </row>
    <row r="4427" spans="1:12" ht="12.75" customHeight="1">
      <c r="A4427" s="380"/>
      <c r="F4427" s="356"/>
      <c r="G4427" s="356"/>
      <c r="H4427" s="356"/>
      <c r="I4427" s="356"/>
      <c r="J4427" s="391"/>
      <c r="K4427" s="364"/>
      <c r="L4427" s="362"/>
    </row>
    <row r="4428" spans="1:12" ht="12.75" customHeight="1">
      <c r="A4428" s="380"/>
      <c r="C4428" s="344" t="s">
        <v>735</v>
      </c>
      <c r="F4428" s="356"/>
      <c r="G4428" s="356"/>
      <c r="H4428" s="356"/>
      <c r="I4428" s="356"/>
      <c r="J4428" s="391"/>
      <c r="K4428" s="364"/>
      <c r="L4428" s="362"/>
    </row>
    <row r="4429" spans="1:12" ht="12.75" customHeight="1">
      <c r="A4429" s="380"/>
      <c r="D4429" s="344" t="s">
        <v>744</v>
      </c>
      <c r="F4429" s="356">
        <f>+F3179</f>
        <v>1.1000000000000001</v>
      </c>
      <c r="G4429" s="356"/>
      <c r="H4429" s="356"/>
      <c r="I4429" s="356"/>
      <c r="J4429" s="391"/>
      <c r="K4429" s="364"/>
      <c r="L4429" s="362"/>
    </row>
    <row r="4430" spans="1:12" ht="12.75" customHeight="1">
      <c r="A4430" s="380"/>
      <c r="F4430" s="356"/>
      <c r="G4430" s="356"/>
      <c r="H4430" s="356"/>
      <c r="I4430" s="356"/>
      <c r="J4430" s="391"/>
      <c r="K4430" s="364"/>
      <c r="L4430" s="362"/>
    </row>
    <row r="4431" spans="1:12" ht="12.75" customHeight="1">
      <c r="A4431" s="380"/>
      <c r="D4431" s="344" t="s">
        <v>436</v>
      </c>
      <c r="E4431" s="345">
        <f>+ROUNDUP(G4431/0.2,0)</f>
        <v>4</v>
      </c>
      <c r="F4431" s="356">
        <f>+F4429</f>
        <v>1.1000000000000001</v>
      </c>
      <c r="G4431" s="356">
        <v>0.75</v>
      </c>
      <c r="H4431" s="356">
        <f>+E3179</f>
        <v>1</v>
      </c>
      <c r="I4431" s="356">
        <v>0.56000000000000005</v>
      </c>
      <c r="J4431" s="391">
        <f>+E4431*F4431*I4431*H4431</f>
        <v>2.4640000000000004</v>
      </c>
      <c r="K4431" s="364"/>
      <c r="L4431" s="362"/>
    </row>
    <row r="4432" spans="1:12" ht="12.75" customHeight="1">
      <c r="A4432" s="380"/>
      <c r="D4432" s="344" t="s">
        <v>777</v>
      </c>
      <c r="E4432" s="345">
        <f>+INT(F4432/0.25)</f>
        <v>4</v>
      </c>
      <c r="F4432" s="356">
        <f>+F4431</f>
        <v>1.1000000000000001</v>
      </c>
      <c r="G4432" s="356">
        <f>+G4431</f>
        <v>0.75</v>
      </c>
      <c r="H4432" s="356">
        <f>+H4431</f>
        <v>1</v>
      </c>
      <c r="I4432" s="356">
        <v>0.25</v>
      </c>
      <c r="J4432" s="391">
        <f>+E4432*G4432*I4432*H4432</f>
        <v>0.75</v>
      </c>
      <c r="K4432" s="364"/>
      <c r="L4432" s="362"/>
    </row>
    <row r="4433" spans="1:12" ht="12.75" customHeight="1">
      <c r="A4433" s="380"/>
      <c r="F4433" s="356"/>
      <c r="G4433" s="356"/>
      <c r="H4433" s="356"/>
      <c r="I4433" s="356"/>
      <c r="J4433" s="391"/>
      <c r="K4433" s="364"/>
      <c r="L4433" s="362"/>
    </row>
    <row r="4434" spans="1:12" ht="12.75" customHeight="1">
      <c r="A4434" s="380"/>
      <c r="C4434" s="363" t="s">
        <v>609</v>
      </c>
      <c r="F4434" s="356"/>
      <c r="G4434" s="356"/>
      <c r="H4434" s="356"/>
      <c r="I4434" s="391"/>
      <c r="J4434" s="411">
        <f>+J4436+J4447</f>
        <v>250.64500000000001</v>
      </c>
      <c r="K4434" s="364"/>
      <c r="L4434" s="362"/>
    </row>
    <row r="4435" spans="1:12" ht="12.75" customHeight="1">
      <c r="A4435" s="380"/>
      <c r="C4435" s="363"/>
      <c r="F4435" s="356"/>
      <c r="G4435" s="356"/>
      <c r="H4435" s="356"/>
      <c r="I4435" s="391"/>
      <c r="J4435" s="391"/>
      <c r="K4435" s="364"/>
      <c r="L4435" s="362"/>
    </row>
    <row r="4436" spans="1:12" ht="12.75" customHeight="1">
      <c r="A4436" s="380"/>
      <c r="C4436" s="352" t="s">
        <v>395</v>
      </c>
      <c r="F4436" s="356"/>
      <c r="G4436" s="356"/>
      <c r="H4436" s="356"/>
      <c r="I4436" s="391"/>
      <c r="J4436" s="391">
        <f>+SUM(J4437:J4445)</f>
        <v>116.6996</v>
      </c>
      <c r="K4436" s="364"/>
      <c r="L4436" s="362"/>
    </row>
    <row r="4437" spans="1:12" ht="12.75" customHeight="1">
      <c r="A4437" s="380"/>
      <c r="D4437" s="344" t="s">
        <v>610</v>
      </c>
      <c r="F4437" s="356"/>
      <c r="G4437" s="356"/>
      <c r="H4437" s="356"/>
      <c r="I4437" s="356"/>
      <c r="J4437" s="391"/>
      <c r="K4437" s="364"/>
      <c r="L4437" s="362"/>
    </row>
    <row r="4438" spans="1:12" ht="12.75" customHeight="1">
      <c r="A4438" s="380"/>
      <c r="F4438" s="356"/>
      <c r="G4438" s="356"/>
      <c r="H4438" s="356"/>
      <c r="I4438" s="356"/>
      <c r="J4438" s="391"/>
      <c r="K4438" s="364"/>
      <c r="L4438" s="362"/>
    </row>
    <row r="4439" spans="1:12" ht="12.75" customHeight="1">
      <c r="A4439" s="380"/>
      <c r="C4439" s="343" t="s">
        <v>738</v>
      </c>
      <c r="F4439" s="356"/>
      <c r="G4439" s="356"/>
      <c r="H4439" s="356"/>
      <c r="I4439" s="356"/>
      <c r="K4439" s="364"/>
      <c r="L4439" s="362"/>
    </row>
    <row r="4440" spans="1:12" ht="12.75" customHeight="1">
      <c r="A4440" s="380"/>
      <c r="C4440" s="343"/>
      <c r="F4440" s="356"/>
      <c r="G4440" s="356"/>
      <c r="H4440" s="356"/>
      <c r="I4440" s="356"/>
      <c r="K4440" s="364"/>
      <c r="L4440" s="362"/>
    </row>
    <row r="4441" spans="1:12" ht="12.75" customHeight="1">
      <c r="A4441" s="380"/>
      <c r="C4441" s="338" t="s">
        <v>413</v>
      </c>
      <c r="F4441" s="356"/>
      <c r="G4441" s="356"/>
      <c r="H4441" s="356"/>
      <c r="I4441" s="356"/>
      <c r="K4441" s="364"/>
      <c r="L4441" s="362"/>
    </row>
    <row r="4442" spans="1:12" ht="12.75" customHeight="1">
      <c r="A4442" s="380"/>
      <c r="D4442" s="344" t="s">
        <v>765</v>
      </c>
      <c r="F4442" s="356">
        <f>+F3196</f>
        <v>39.04</v>
      </c>
      <c r="G4442" s="356"/>
      <c r="H4442" s="356"/>
      <c r="I4442" s="356"/>
      <c r="J4442" s="391"/>
      <c r="K4442" s="364"/>
      <c r="L4442" s="362"/>
    </row>
    <row r="4443" spans="1:12" ht="12.75" customHeight="1">
      <c r="A4443" s="380"/>
      <c r="F4443" s="356"/>
      <c r="G4443" s="356"/>
      <c r="H4443" s="356"/>
      <c r="I4443" s="356"/>
      <c r="J4443" s="391"/>
      <c r="K4443" s="364"/>
      <c r="L4443" s="362"/>
    </row>
    <row r="4444" spans="1:12" ht="12.75" customHeight="1">
      <c r="A4444" s="380"/>
      <c r="D4444" s="344" t="s">
        <v>436</v>
      </c>
      <c r="E4444" s="345">
        <f>+ROUNDUP(G4444/0.2,0)</f>
        <v>4</v>
      </c>
      <c r="F4444" s="356">
        <f>+F4442</f>
        <v>39.04</v>
      </c>
      <c r="G4444" s="356">
        <v>0.75</v>
      </c>
      <c r="H4444" s="356"/>
      <c r="I4444" s="356">
        <v>0.56000000000000005</v>
      </c>
      <c r="J4444" s="391">
        <f>+E4444*F4444*I4444</f>
        <v>87.449600000000004</v>
      </c>
      <c r="K4444" s="364"/>
      <c r="L4444" s="362"/>
    </row>
    <row r="4445" spans="1:12" ht="12.75" customHeight="1">
      <c r="A4445" s="380"/>
      <c r="D4445" s="344" t="s">
        <v>777</v>
      </c>
      <c r="E4445" s="345">
        <f>+INT(F4445/0.25)</f>
        <v>156</v>
      </c>
      <c r="F4445" s="356">
        <f>+F4444</f>
        <v>39.04</v>
      </c>
      <c r="G4445" s="356">
        <f>+G4444</f>
        <v>0.75</v>
      </c>
      <c r="H4445" s="356"/>
      <c r="I4445" s="356">
        <v>0.25</v>
      </c>
      <c r="J4445" s="391">
        <f>+E4445*G4445*I4445</f>
        <v>29.25</v>
      </c>
      <c r="K4445" s="364"/>
      <c r="L4445" s="362"/>
    </row>
    <row r="4446" spans="1:12" ht="12.75" customHeight="1">
      <c r="A4446" s="380"/>
      <c r="F4446" s="356"/>
      <c r="G4446" s="356"/>
      <c r="H4446" s="356"/>
      <c r="I4446" s="356"/>
      <c r="J4446" s="391"/>
      <c r="K4446" s="364"/>
      <c r="L4446" s="362"/>
    </row>
    <row r="4447" spans="1:12" ht="12.75" customHeight="1">
      <c r="A4447" s="380"/>
      <c r="C4447" s="352" t="s">
        <v>605</v>
      </c>
      <c r="F4447" s="356"/>
      <c r="G4447" s="356"/>
      <c r="H4447" s="356"/>
      <c r="I4447" s="391"/>
      <c r="J4447" s="391">
        <f>+SUM(J4448:J4462)</f>
        <v>133.94540000000001</v>
      </c>
      <c r="K4447" s="364"/>
      <c r="L4447" s="362"/>
    </row>
    <row r="4448" spans="1:12" ht="12.75" customHeight="1">
      <c r="A4448" s="380"/>
      <c r="D4448" s="344" t="s">
        <v>451</v>
      </c>
      <c r="F4448" s="356"/>
      <c r="G4448" s="356"/>
      <c r="H4448" s="356"/>
      <c r="I4448" s="356"/>
      <c r="J4448" s="391"/>
      <c r="K4448" s="364"/>
      <c r="L4448" s="362"/>
    </row>
    <row r="4449" spans="1:12" ht="12.75" customHeight="1">
      <c r="A4449" s="380"/>
      <c r="F4449" s="356"/>
      <c r="G4449" s="356"/>
      <c r="H4449" s="356"/>
      <c r="I4449" s="356"/>
      <c r="J4449" s="391"/>
      <c r="K4449" s="364"/>
      <c r="L4449" s="362"/>
    </row>
    <row r="4450" spans="1:12" ht="12.75" customHeight="1">
      <c r="A4450" s="380"/>
      <c r="C4450" s="343" t="s">
        <v>738</v>
      </c>
      <c r="F4450" s="356"/>
      <c r="G4450" s="356"/>
      <c r="H4450" s="356"/>
      <c r="I4450" s="356"/>
      <c r="K4450" s="364"/>
      <c r="L4450" s="362"/>
    </row>
    <row r="4451" spans="1:12" ht="12.75" customHeight="1">
      <c r="A4451" s="380"/>
      <c r="F4451" s="356"/>
      <c r="G4451" s="356"/>
      <c r="H4451" s="356"/>
      <c r="I4451" s="356"/>
      <c r="K4451" s="364"/>
      <c r="L4451" s="362"/>
    </row>
    <row r="4452" spans="1:12" ht="12.75" customHeight="1">
      <c r="A4452" s="380"/>
      <c r="C4452" s="338" t="s">
        <v>413</v>
      </c>
      <c r="F4452" s="356"/>
      <c r="G4452" s="356"/>
      <c r="H4452" s="356"/>
      <c r="I4452" s="356"/>
      <c r="K4452" s="364"/>
      <c r="L4452" s="362"/>
    </row>
    <row r="4453" spans="1:12" ht="12.75" customHeight="1">
      <c r="A4453" s="380"/>
      <c r="D4453" s="344" t="s">
        <v>765</v>
      </c>
      <c r="F4453" s="356">
        <f>+F3204</f>
        <v>30.55</v>
      </c>
      <c r="G4453" s="356"/>
      <c r="H4453" s="356"/>
      <c r="I4453" s="356"/>
      <c r="J4453" s="391"/>
      <c r="K4453" s="364"/>
      <c r="L4453" s="362"/>
    </row>
    <row r="4454" spans="1:12" ht="12.75" customHeight="1">
      <c r="A4454" s="380"/>
      <c r="F4454" s="356"/>
      <c r="G4454" s="356"/>
      <c r="H4454" s="356"/>
      <c r="I4454" s="356"/>
      <c r="J4454" s="391"/>
      <c r="K4454" s="364"/>
      <c r="L4454" s="362"/>
    </row>
    <row r="4455" spans="1:12" ht="12.75" customHeight="1">
      <c r="A4455" s="380"/>
      <c r="D4455" s="344" t="s">
        <v>436</v>
      </c>
      <c r="E4455" s="345">
        <f>+ROUNDUP(G4455/0.2,0)</f>
        <v>4</v>
      </c>
      <c r="F4455" s="356">
        <f>+F4453</f>
        <v>30.55</v>
      </c>
      <c r="G4455" s="356">
        <v>0.75</v>
      </c>
      <c r="H4455" s="356"/>
      <c r="I4455" s="356">
        <v>0.56000000000000005</v>
      </c>
      <c r="J4455" s="391">
        <f>+E4455*F4455*I4455</f>
        <v>68.432000000000002</v>
      </c>
      <c r="K4455" s="364"/>
      <c r="L4455" s="362"/>
    </row>
    <row r="4456" spans="1:12" ht="12.75" customHeight="1">
      <c r="A4456" s="380"/>
      <c r="D4456" s="344" t="s">
        <v>777</v>
      </c>
      <c r="E4456" s="345">
        <f>+INT(F4456/0.25)</f>
        <v>122</v>
      </c>
      <c r="F4456" s="356">
        <f>+F4455</f>
        <v>30.55</v>
      </c>
      <c r="G4456" s="356">
        <f>+G4455</f>
        <v>0.75</v>
      </c>
      <c r="H4456" s="356"/>
      <c r="I4456" s="356">
        <v>0.25</v>
      </c>
      <c r="J4456" s="391">
        <f>+E4456*G4456*I4456</f>
        <v>22.875</v>
      </c>
      <c r="K4456" s="364"/>
      <c r="L4456" s="362"/>
    </row>
    <row r="4457" spans="1:12" ht="12.75" customHeight="1">
      <c r="A4457" s="380"/>
      <c r="F4457" s="356"/>
      <c r="G4457" s="356"/>
      <c r="H4457" s="356"/>
      <c r="I4457" s="356"/>
      <c r="J4457" s="391"/>
      <c r="K4457" s="364"/>
      <c r="L4457" s="362"/>
    </row>
    <row r="4458" spans="1:12" ht="12.75" customHeight="1">
      <c r="A4458" s="380"/>
      <c r="C4458" s="344" t="s">
        <v>731</v>
      </c>
      <c r="F4458" s="356"/>
      <c r="G4458" s="356"/>
      <c r="H4458" s="356"/>
      <c r="I4458" s="356"/>
      <c r="J4458" s="391"/>
      <c r="K4458" s="364"/>
      <c r="L4458" s="362"/>
    </row>
    <row r="4459" spans="1:12" ht="12.75" customHeight="1">
      <c r="A4459" s="380"/>
      <c r="D4459" s="344" t="s">
        <v>739</v>
      </c>
      <c r="F4459" s="356">
        <f>+F3207</f>
        <v>9.18</v>
      </c>
      <c r="G4459" s="356"/>
      <c r="H4459" s="356"/>
      <c r="I4459" s="356"/>
      <c r="J4459" s="391"/>
      <c r="K4459" s="364"/>
      <c r="L4459" s="362"/>
    </row>
    <row r="4460" spans="1:12" ht="12.75" customHeight="1">
      <c r="A4460" s="380"/>
      <c r="F4460" s="356"/>
      <c r="G4460" s="356"/>
      <c r="H4460" s="356"/>
      <c r="I4460" s="356"/>
      <c r="J4460" s="391"/>
      <c r="K4460" s="364"/>
      <c r="L4460" s="362"/>
    </row>
    <row r="4461" spans="1:12" ht="12.75" customHeight="1">
      <c r="A4461" s="380"/>
      <c r="D4461" s="344" t="s">
        <v>436</v>
      </c>
      <c r="E4461" s="345">
        <f>+ROUNDUP(G4461/0.2,0)</f>
        <v>5</v>
      </c>
      <c r="F4461" s="356">
        <f>+F4459</f>
        <v>9.18</v>
      </c>
      <c r="G4461" s="356">
        <v>0.84</v>
      </c>
      <c r="H4461" s="356"/>
      <c r="I4461" s="356">
        <v>0.56000000000000005</v>
      </c>
      <c r="J4461" s="391">
        <f>+E4461*F4461*I4461</f>
        <v>25.704000000000001</v>
      </c>
      <c r="K4461" s="364"/>
      <c r="L4461" s="362"/>
    </row>
    <row r="4462" spans="1:12" ht="12.75" customHeight="1">
      <c r="A4462" s="380"/>
      <c r="D4462" s="344" t="s">
        <v>435</v>
      </c>
      <c r="E4462" s="345">
        <f>+INT(F4462/0.25)</f>
        <v>36</v>
      </c>
      <c r="F4462" s="356">
        <f>+F4461</f>
        <v>9.18</v>
      </c>
      <c r="G4462" s="356">
        <f>+G4461</f>
        <v>0.84</v>
      </c>
      <c r="H4462" s="356"/>
      <c r="I4462" s="356">
        <v>0.56000000000000005</v>
      </c>
      <c r="J4462" s="391">
        <f>+E4462*G4462*I4462</f>
        <v>16.9344</v>
      </c>
      <c r="K4462" s="364"/>
      <c r="L4462" s="362"/>
    </row>
    <row r="4463" spans="1:12" ht="12.75" customHeight="1">
      <c r="A4463" s="380"/>
      <c r="F4463" s="356"/>
      <c r="G4463" s="356"/>
      <c r="H4463" s="356"/>
      <c r="I4463" s="356"/>
      <c r="J4463" s="391"/>
      <c r="K4463" s="364"/>
      <c r="L4463" s="362"/>
    </row>
    <row r="4464" spans="1:12" ht="12.75" customHeight="1">
      <c r="A4464" s="380"/>
      <c r="C4464" s="363" t="s">
        <v>597</v>
      </c>
      <c r="F4464" s="356"/>
      <c r="G4464" s="356"/>
      <c r="H4464" s="356"/>
      <c r="I4464" s="391"/>
      <c r="J4464" s="418">
        <f>+J4466+J4481</f>
        <v>710.71090000000004</v>
      </c>
      <c r="K4464" s="364"/>
      <c r="L4464" s="362"/>
    </row>
    <row r="4465" spans="1:12" ht="12.75" customHeight="1">
      <c r="A4465" s="380"/>
      <c r="C4465" s="352"/>
      <c r="F4465" s="356"/>
      <c r="G4465" s="356"/>
      <c r="H4465" s="356"/>
      <c r="I4465" s="391"/>
      <c r="J4465" s="391"/>
      <c r="K4465" s="364"/>
      <c r="L4465" s="362"/>
    </row>
    <row r="4466" spans="1:12" ht="12.75" customHeight="1">
      <c r="A4466" s="380"/>
      <c r="C4466" s="352" t="s">
        <v>395</v>
      </c>
      <c r="F4466" s="356"/>
      <c r="G4466" s="356"/>
      <c r="H4466" s="356"/>
      <c r="I4466" s="391"/>
      <c r="J4466" s="391">
        <f>+SUM(J4467:J4479)</f>
        <v>137.21970000000002</v>
      </c>
      <c r="K4466" s="364"/>
      <c r="L4466" s="362"/>
    </row>
    <row r="4467" spans="1:12" ht="12.75" customHeight="1">
      <c r="A4467" s="380"/>
      <c r="D4467" s="344" t="s">
        <v>451</v>
      </c>
      <c r="F4467" s="356"/>
      <c r="G4467" s="356"/>
      <c r="H4467" s="356"/>
      <c r="I4467" s="356"/>
      <c r="J4467" s="391"/>
      <c r="K4467" s="364"/>
      <c r="L4467" s="362"/>
    </row>
    <row r="4468" spans="1:12" ht="12.75" customHeight="1">
      <c r="A4468" s="380"/>
      <c r="F4468" s="356"/>
      <c r="G4468" s="356"/>
      <c r="H4468" s="356"/>
      <c r="I4468" s="356"/>
      <c r="J4468" s="391"/>
      <c r="K4468" s="364"/>
      <c r="L4468" s="362"/>
    </row>
    <row r="4469" spans="1:12" ht="12.75" customHeight="1">
      <c r="A4469" s="380"/>
      <c r="C4469" s="338" t="s">
        <v>413</v>
      </c>
      <c r="F4469" s="356"/>
      <c r="G4469" s="356"/>
      <c r="H4469" s="356"/>
      <c r="I4469" s="356"/>
      <c r="K4469" s="364"/>
      <c r="L4469" s="362"/>
    </row>
    <row r="4470" spans="1:12" ht="12.75" customHeight="1">
      <c r="A4470" s="380"/>
      <c r="D4470" s="344" t="s">
        <v>743</v>
      </c>
      <c r="F4470" s="356">
        <f>+F3215</f>
        <v>32.43</v>
      </c>
      <c r="G4470" s="356"/>
      <c r="H4470" s="356"/>
      <c r="I4470" s="356"/>
      <c r="J4470" s="391"/>
      <c r="K4470" s="364"/>
      <c r="L4470" s="362"/>
    </row>
    <row r="4471" spans="1:12" ht="12.75" customHeight="1">
      <c r="A4471" s="380"/>
      <c r="F4471" s="356"/>
      <c r="G4471" s="356"/>
      <c r="H4471" s="356"/>
      <c r="I4471" s="356"/>
      <c r="J4471" s="391"/>
      <c r="K4471" s="364"/>
      <c r="L4471" s="362"/>
    </row>
    <row r="4472" spans="1:12" ht="12.75" customHeight="1">
      <c r="A4472" s="380"/>
      <c r="D4472" s="344" t="s">
        <v>434</v>
      </c>
      <c r="E4472" s="345">
        <f>+ROUNDUP(G4472/0.15,0)</f>
        <v>7</v>
      </c>
      <c r="F4472" s="356">
        <f>+F4470</f>
        <v>32.43</v>
      </c>
      <c r="G4472" s="356">
        <v>0.98</v>
      </c>
      <c r="H4472" s="356"/>
      <c r="I4472" s="356">
        <v>0.25</v>
      </c>
      <c r="J4472" s="391">
        <f>+E4472*F4472*I4472</f>
        <v>56.752499999999998</v>
      </c>
      <c r="K4472" s="364"/>
      <c r="L4472" s="362"/>
    </row>
    <row r="4473" spans="1:12" ht="12.75" customHeight="1">
      <c r="A4473" s="380"/>
      <c r="D4473" s="344" t="s">
        <v>435</v>
      </c>
      <c r="E4473" s="345">
        <f>+INT(F4473/0.25)</f>
        <v>129</v>
      </c>
      <c r="F4473" s="356">
        <f>+F4472</f>
        <v>32.43</v>
      </c>
      <c r="G4473" s="356">
        <f>+G4472</f>
        <v>0.98</v>
      </c>
      <c r="H4473" s="356"/>
      <c r="I4473" s="356">
        <v>0.56000000000000005</v>
      </c>
      <c r="J4473" s="391">
        <f>+E4473*G4473*I4473</f>
        <v>70.795200000000008</v>
      </c>
      <c r="K4473" s="364"/>
      <c r="L4473" s="362"/>
    </row>
    <row r="4474" spans="1:12" ht="12.75" customHeight="1">
      <c r="A4474" s="380"/>
      <c r="F4474" s="356"/>
      <c r="G4474" s="356"/>
      <c r="H4474" s="356"/>
      <c r="I4474" s="356"/>
      <c r="J4474" s="391"/>
      <c r="K4474" s="364"/>
      <c r="L4474" s="362"/>
    </row>
    <row r="4475" spans="1:12" ht="12.75" customHeight="1">
      <c r="A4475" s="380"/>
      <c r="C4475" s="344" t="s">
        <v>735</v>
      </c>
      <c r="F4475" s="356"/>
      <c r="G4475" s="356"/>
      <c r="H4475" s="356"/>
      <c r="I4475" s="356"/>
      <c r="J4475" s="391"/>
      <c r="K4475" s="364"/>
      <c r="L4475" s="362"/>
    </row>
    <row r="4476" spans="1:12" ht="12.75" customHeight="1">
      <c r="A4476" s="380"/>
      <c r="D4476" s="344" t="s">
        <v>744</v>
      </c>
      <c r="F4476" s="356">
        <f>+F3218</f>
        <v>1.1000000000000001</v>
      </c>
      <c r="G4476" s="356"/>
      <c r="H4476" s="356"/>
      <c r="I4476" s="356"/>
      <c r="J4476" s="391"/>
      <c r="K4476" s="364"/>
      <c r="L4476" s="362"/>
    </row>
    <row r="4477" spans="1:12" ht="12.75" customHeight="1">
      <c r="A4477" s="380"/>
      <c r="F4477" s="356"/>
      <c r="G4477" s="356"/>
      <c r="H4477" s="356"/>
      <c r="I4477" s="356"/>
      <c r="J4477" s="391"/>
      <c r="K4477" s="364"/>
      <c r="L4477" s="362"/>
    </row>
    <row r="4478" spans="1:12" ht="12.75" customHeight="1">
      <c r="A4478" s="380"/>
      <c r="D4478" s="344" t="s">
        <v>436</v>
      </c>
      <c r="E4478" s="345">
        <f>+ROUNDUP(G4478/0.2,0)</f>
        <v>4</v>
      </c>
      <c r="F4478" s="356">
        <f>+F4476</f>
        <v>1.1000000000000001</v>
      </c>
      <c r="G4478" s="356">
        <v>0.76</v>
      </c>
      <c r="H4478" s="356">
        <f>+E3218</f>
        <v>3</v>
      </c>
      <c r="I4478" s="356">
        <v>0.56000000000000005</v>
      </c>
      <c r="J4478" s="391">
        <f>+E4478*F4478*I4478*H4478</f>
        <v>7.3920000000000012</v>
      </c>
      <c r="K4478" s="364"/>
      <c r="L4478" s="362"/>
    </row>
    <row r="4479" spans="1:12" ht="12.75" customHeight="1">
      <c r="A4479" s="380"/>
      <c r="D4479" s="344" t="s">
        <v>777</v>
      </c>
      <c r="E4479" s="345">
        <f>+INT(F4479/0.25)</f>
        <v>4</v>
      </c>
      <c r="F4479" s="356">
        <f>+F4478</f>
        <v>1.1000000000000001</v>
      </c>
      <c r="G4479" s="356">
        <f>+G4478</f>
        <v>0.76</v>
      </c>
      <c r="H4479" s="356">
        <f>+H4478</f>
        <v>3</v>
      </c>
      <c r="I4479" s="356">
        <v>0.25</v>
      </c>
      <c r="J4479" s="391">
        <f>+E4479*G4479*I4479*H4479</f>
        <v>2.2800000000000002</v>
      </c>
      <c r="K4479" s="364"/>
      <c r="L4479" s="362"/>
    </row>
    <row r="4480" spans="1:12" ht="12.75" customHeight="1">
      <c r="A4480" s="380"/>
      <c r="F4480" s="356"/>
      <c r="G4480" s="356"/>
      <c r="H4480" s="356"/>
      <c r="I4480" s="356"/>
      <c r="J4480" s="391"/>
      <c r="K4480" s="364"/>
      <c r="L4480" s="362"/>
    </row>
    <row r="4481" spans="1:12" ht="12.75" customHeight="1">
      <c r="A4481" s="380"/>
      <c r="C4481" s="352" t="s">
        <v>605</v>
      </c>
      <c r="F4481" s="356"/>
      <c r="G4481" s="356"/>
      <c r="H4481" s="356"/>
      <c r="I4481" s="391"/>
      <c r="J4481" s="391">
        <f>+SUM(J4482:J4506)</f>
        <v>573.49120000000005</v>
      </c>
      <c r="K4481" s="364"/>
      <c r="L4481" s="362"/>
    </row>
    <row r="4482" spans="1:12" ht="12.75" customHeight="1">
      <c r="A4482" s="380"/>
      <c r="D4482" s="344" t="s">
        <v>611</v>
      </c>
      <c r="F4482" s="356"/>
      <c r="G4482" s="356"/>
      <c r="H4482" s="356"/>
      <c r="I4482" s="356"/>
      <c r="J4482" s="391"/>
      <c r="K4482" s="364"/>
      <c r="L4482" s="362"/>
    </row>
    <row r="4483" spans="1:12" ht="12.75" customHeight="1">
      <c r="A4483" s="380"/>
      <c r="F4483" s="356"/>
      <c r="G4483" s="356"/>
      <c r="H4483" s="356"/>
      <c r="I4483" s="356"/>
      <c r="J4483" s="391"/>
      <c r="K4483" s="364"/>
      <c r="L4483" s="362"/>
    </row>
    <row r="4484" spans="1:12" ht="12.75" customHeight="1">
      <c r="A4484" s="380"/>
      <c r="C4484" s="338" t="s">
        <v>413</v>
      </c>
      <c r="F4484" s="356"/>
      <c r="G4484" s="356"/>
      <c r="H4484" s="356"/>
      <c r="I4484" s="356"/>
      <c r="K4484" s="364"/>
      <c r="L4484" s="362"/>
    </row>
    <row r="4485" spans="1:12" ht="12.75" customHeight="1">
      <c r="A4485" s="380"/>
      <c r="D4485" s="344" t="s">
        <v>730</v>
      </c>
      <c r="F4485" s="356">
        <f>+F3224</f>
        <v>81.739999999999995</v>
      </c>
      <c r="G4485" s="356"/>
      <c r="H4485" s="356"/>
      <c r="I4485" s="356"/>
      <c r="J4485" s="391"/>
      <c r="K4485" s="364"/>
      <c r="L4485" s="362"/>
    </row>
    <row r="4486" spans="1:12" ht="12.75" customHeight="1">
      <c r="A4486" s="380"/>
      <c r="F4486" s="356"/>
      <c r="G4486" s="356"/>
      <c r="H4486" s="356"/>
      <c r="I4486" s="356"/>
      <c r="J4486" s="391"/>
      <c r="K4486" s="364"/>
      <c r="L4486" s="362"/>
    </row>
    <row r="4487" spans="1:12" ht="12.75" customHeight="1">
      <c r="A4487" s="380"/>
      <c r="D4487" s="344" t="s">
        <v>434</v>
      </c>
      <c r="E4487" s="345">
        <f>+ROUNDUP(G4487/0.15,0)</f>
        <v>7</v>
      </c>
      <c r="F4487" s="356">
        <f>+F4485</f>
        <v>81.739999999999995</v>
      </c>
      <c r="G4487" s="356">
        <v>0.98</v>
      </c>
      <c r="H4487" s="356"/>
      <c r="I4487" s="356">
        <v>0.25</v>
      </c>
      <c r="J4487" s="391">
        <f>+E4487*F4487*I4487</f>
        <v>143.04499999999999</v>
      </c>
      <c r="K4487" s="364"/>
      <c r="L4487" s="362"/>
    </row>
    <row r="4488" spans="1:12" ht="12.75" customHeight="1">
      <c r="A4488" s="380"/>
      <c r="D4488" s="344" t="s">
        <v>435</v>
      </c>
      <c r="E4488" s="345">
        <f>+INT(F4488/0.25)</f>
        <v>326</v>
      </c>
      <c r="F4488" s="356">
        <f>+F4487</f>
        <v>81.739999999999995</v>
      </c>
      <c r="G4488" s="356">
        <f>+G4487</f>
        <v>0.98</v>
      </c>
      <c r="H4488" s="356"/>
      <c r="I4488" s="356">
        <v>0.56000000000000005</v>
      </c>
      <c r="J4488" s="391">
        <f>+E4488*G4488*I4488</f>
        <v>178.90880000000001</v>
      </c>
      <c r="K4488" s="364"/>
      <c r="L4488" s="362"/>
    </row>
    <row r="4489" spans="1:12" ht="12.75" customHeight="1">
      <c r="A4489" s="380"/>
      <c r="F4489" s="356"/>
      <c r="G4489" s="356"/>
      <c r="H4489" s="356"/>
      <c r="I4489" s="356"/>
      <c r="J4489" s="391"/>
      <c r="K4489" s="364"/>
      <c r="L4489" s="362"/>
    </row>
    <row r="4490" spans="1:12" ht="12.75" customHeight="1">
      <c r="A4490" s="380"/>
      <c r="C4490" s="338" t="s">
        <v>415</v>
      </c>
      <c r="F4490" s="356"/>
      <c r="G4490" s="356"/>
      <c r="H4490" s="356"/>
      <c r="I4490" s="356"/>
      <c r="K4490" s="364"/>
      <c r="L4490" s="362"/>
    </row>
    <row r="4491" spans="1:12" ht="12.75" customHeight="1">
      <c r="A4491" s="380"/>
      <c r="D4491" s="344" t="s">
        <v>730</v>
      </c>
      <c r="F4491" s="356">
        <f>+F3227</f>
        <v>54.18</v>
      </c>
      <c r="G4491" s="356"/>
      <c r="H4491" s="356"/>
      <c r="I4491" s="356"/>
      <c r="J4491" s="391"/>
      <c r="K4491" s="364"/>
      <c r="L4491" s="362"/>
    </row>
    <row r="4492" spans="1:12" ht="12.75" customHeight="1">
      <c r="A4492" s="380"/>
      <c r="F4492" s="356"/>
      <c r="G4492" s="356"/>
      <c r="H4492" s="356"/>
      <c r="I4492" s="356"/>
      <c r="J4492" s="391"/>
      <c r="K4492" s="364"/>
      <c r="L4492" s="362"/>
    </row>
    <row r="4493" spans="1:12" ht="12.75" customHeight="1">
      <c r="A4493" s="380"/>
      <c r="D4493" s="344" t="s">
        <v>434</v>
      </c>
      <c r="E4493" s="345">
        <f>+ROUNDUP(G4493/0.15,0)</f>
        <v>7</v>
      </c>
      <c r="F4493" s="356">
        <f>+F4491</f>
        <v>54.18</v>
      </c>
      <c r="G4493" s="356">
        <v>0.98</v>
      </c>
      <c r="H4493" s="356"/>
      <c r="I4493" s="356">
        <v>0.25</v>
      </c>
      <c r="J4493" s="391">
        <f>+E4493*F4493*I4493</f>
        <v>94.814999999999998</v>
      </c>
      <c r="K4493" s="364"/>
      <c r="L4493" s="362"/>
    </row>
    <row r="4494" spans="1:12" ht="12.75" customHeight="1">
      <c r="A4494" s="380"/>
      <c r="D4494" s="344" t="s">
        <v>435</v>
      </c>
      <c r="E4494" s="345">
        <f>+INT(F4494/0.25)</f>
        <v>216</v>
      </c>
      <c r="F4494" s="356">
        <f>+F4493</f>
        <v>54.18</v>
      </c>
      <c r="G4494" s="356">
        <f>+G4493</f>
        <v>0.98</v>
      </c>
      <c r="H4494" s="356"/>
      <c r="I4494" s="356">
        <v>0.56000000000000005</v>
      </c>
      <c r="J4494" s="391">
        <f>+E4494*G4494*I4494</f>
        <v>118.54080000000002</v>
      </c>
      <c r="K4494" s="364"/>
      <c r="L4494" s="362"/>
    </row>
    <row r="4495" spans="1:12" ht="12.75" customHeight="1">
      <c r="A4495" s="380"/>
      <c r="F4495" s="356"/>
      <c r="G4495" s="356"/>
      <c r="H4495" s="356"/>
      <c r="I4495" s="356"/>
      <c r="J4495" s="391"/>
      <c r="K4495" s="364"/>
      <c r="L4495" s="362"/>
    </row>
    <row r="4496" spans="1:12" ht="12.75" customHeight="1">
      <c r="A4496" s="380"/>
      <c r="C4496" s="344" t="s">
        <v>731</v>
      </c>
      <c r="F4496" s="356"/>
      <c r="G4496" s="356"/>
      <c r="H4496" s="356"/>
      <c r="I4496" s="356"/>
      <c r="J4496" s="391"/>
      <c r="K4496" s="364"/>
      <c r="L4496" s="362"/>
    </row>
    <row r="4497" spans="1:12" ht="12.75" customHeight="1">
      <c r="A4497" s="380"/>
      <c r="D4497" s="344" t="s">
        <v>739</v>
      </c>
      <c r="E4497" s="345">
        <v>1</v>
      </c>
      <c r="F4497" s="356">
        <f>+F3230</f>
        <v>6.15</v>
      </c>
      <c r="G4497" s="356"/>
      <c r="H4497" s="356"/>
      <c r="I4497" s="356"/>
      <c r="J4497" s="391"/>
      <c r="K4497" s="364"/>
      <c r="L4497" s="362"/>
    </row>
    <row r="4498" spans="1:12" ht="12.75" customHeight="1">
      <c r="A4498" s="380"/>
      <c r="F4498" s="356"/>
      <c r="G4498" s="356"/>
      <c r="H4498" s="356"/>
      <c r="I4498" s="356"/>
      <c r="J4498" s="391"/>
      <c r="K4498" s="364"/>
      <c r="L4498" s="362"/>
    </row>
    <row r="4499" spans="1:12" ht="12.75" customHeight="1">
      <c r="A4499" s="380"/>
      <c r="D4499" s="344" t="s">
        <v>436</v>
      </c>
      <c r="E4499" s="345">
        <f>+ROUNDUP(G4499/0.2,0)</f>
        <v>5</v>
      </c>
      <c r="F4499" s="356">
        <f>+F4497</f>
        <v>6.15</v>
      </c>
      <c r="G4499" s="356">
        <v>0.84</v>
      </c>
      <c r="H4499" s="356"/>
      <c r="I4499" s="356">
        <v>0.56000000000000005</v>
      </c>
      <c r="J4499" s="391">
        <f>+E4499*F4499*I4499</f>
        <v>17.220000000000002</v>
      </c>
      <c r="K4499" s="364"/>
      <c r="L4499" s="362"/>
    </row>
    <row r="4500" spans="1:12" ht="12.75" customHeight="1">
      <c r="A4500" s="380"/>
      <c r="D4500" s="344" t="s">
        <v>435</v>
      </c>
      <c r="E4500" s="345">
        <f>+INT(F4500/0.25)</f>
        <v>24</v>
      </c>
      <c r="F4500" s="356">
        <f>+F4499</f>
        <v>6.15</v>
      </c>
      <c r="G4500" s="356">
        <f>+G4499</f>
        <v>0.84</v>
      </c>
      <c r="H4500" s="356"/>
      <c r="I4500" s="356">
        <v>0.56000000000000005</v>
      </c>
      <c r="J4500" s="391">
        <f>+E4500*G4500*I4500</f>
        <v>11.289600000000002</v>
      </c>
      <c r="K4500" s="364"/>
      <c r="L4500" s="362"/>
    </row>
    <row r="4501" spans="1:12" ht="12.75" customHeight="1">
      <c r="A4501" s="380"/>
      <c r="F4501" s="356"/>
      <c r="G4501" s="356"/>
      <c r="H4501" s="356"/>
      <c r="I4501" s="356"/>
      <c r="J4501" s="391"/>
      <c r="K4501" s="364"/>
      <c r="L4501" s="362"/>
    </row>
    <row r="4502" spans="1:12" ht="12.75" customHeight="1">
      <c r="A4502" s="380"/>
      <c r="C4502" s="344" t="s">
        <v>735</v>
      </c>
      <c r="F4502" s="356"/>
      <c r="G4502" s="356"/>
      <c r="H4502" s="356"/>
      <c r="I4502" s="356"/>
      <c r="J4502" s="391"/>
      <c r="K4502" s="364"/>
      <c r="L4502" s="362"/>
    </row>
    <row r="4503" spans="1:12" ht="12.75" customHeight="1">
      <c r="A4503" s="380"/>
      <c r="D4503" s="344" t="s">
        <v>744</v>
      </c>
      <c r="F4503" s="356">
        <f>+F3233</f>
        <v>1.1000000000000001</v>
      </c>
      <c r="G4503" s="356"/>
      <c r="H4503" s="356"/>
      <c r="I4503" s="356"/>
      <c r="J4503" s="391"/>
      <c r="K4503" s="364"/>
      <c r="L4503" s="362"/>
    </row>
    <row r="4504" spans="1:12" ht="12.75" customHeight="1">
      <c r="A4504" s="380"/>
      <c r="F4504" s="356"/>
      <c r="G4504" s="356"/>
      <c r="H4504" s="356"/>
      <c r="I4504" s="356"/>
      <c r="J4504" s="391"/>
      <c r="K4504" s="364"/>
      <c r="L4504" s="362"/>
    </row>
    <row r="4505" spans="1:12" ht="12.75" customHeight="1">
      <c r="A4505" s="380"/>
      <c r="D4505" s="344" t="s">
        <v>436</v>
      </c>
      <c r="E4505" s="345">
        <f>+ROUNDUP(G4505/0.2,0)</f>
        <v>4</v>
      </c>
      <c r="F4505" s="356">
        <f>+F4503</f>
        <v>1.1000000000000001</v>
      </c>
      <c r="G4505" s="356">
        <v>0.76</v>
      </c>
      <c r="H4505" s="356">
        <f>+E3233</f>
        <v>3</v>
      </c>
      <c r="I4505" s="356">
        <v>0.56000000000000005</v>
      </c>
      <c r="J4505" s="391">
        <f>+E4505*F4505*I4505*H4505</f>
        <v>7.3920000000000012</v>
      </c>
      <c r="K4505" s="364"/>
      <c r="L4505" s="362"/>
    </row>
    <row r="4506" spans="1:12" ht="12.75" customHeight="1">
      <c r="A4506" s="380"/>
      <c r="D4506" s="344" t="s">
        <v>777</v>
      </c>
      <c r="E4506" s="345">
        <f>+INT(F4506/0.25)</f>
        <v>4</v>
      </c>
      <c r="F4506" s="356">
        <f>+F4505</f>
        <v>1.1000000000000001</v>
      </c>
      <c r="G4506" s="356">
        <f>+G4505</f>
        <v>0.76</v>
      </c>
      <c r="H4506" s="356">
        <f>+H4505</f>
        <v>3</v>
      </c>
      <c r="I4506" s="356">
        <v>0.25</v>
      </c>
      <c r="J4506" s="391">
        <f>+E4506*G4506*I4506*H4506</f>
        <v>2.2800000000000002</v>
      </c>
      <c r="K4506" s="364"/>
      <c r="L4506" s="362"/>
    </row>
    <row r="4507" spans="1:12" ht="12.75" customHeight="1">
      <c r="A4507" s="380"/>
      <c r="F4507" s="356"/>
      <c r="G4507" s="356"/>
      <c r="H4507" s="356"/>
      <c r="I4507" s="356"/>
      <c r="J4507" s="391"/>
      <c r="K4507" s="364"/>
      <c r="L4507" s="362"/>
    </row>
    <row r="4508" spans="1:12" ht="12.75" customHeight="1">
      <c r="A4508" s="380"/>
      <c r="C4508" s="363" t="s">
        <v>613</v>
      </c>
      <c r="F4508" s="356"/>
      <c r="G4508" s="356"/>
      <c r="H4508" s="356"/>
      <c r="I4508" s="391"/>
      <c r="J4508" s="418">
        <f>+J4510</f>
        <v>379.42439999999999</v>
      </c>
      <c r="K4508" s="364"/>
      <c r="L4508" s="362"/>
    </row>
    <row r="4509" spans="1:12" ht="12.75" customHeight="1">
      <c r="A4509" s="380"/>
      <c r="C4509" s="352"/>
      <c r="F4509" s="356"/>
      <c r="G4509" s="356"/>
      <c r="H4509" s="356"/>
      <c r="I4509" s="391"/>
      <c r="J4509" s="391"/>
      <c r="K4509" s="364"/>
      <c r="L4509" s="362"/>
    </row>
    <row r="4510" spans="1:12" ht="12.75" customHeight="1">
      <c r="A4510" s="380"/>
      <c r="C4510" s="352" t="s">
        <v>395</v>
      </c>
      <c r="F4510" s="356"/>
      <c r="G4510" s="356"/>
      <c r="H4510" s="356"/>
      <c r="I4510" s="391"/>
      <c r="J4510" s="391">
        <f>+SUM(J4511:J4525)</f>
        <v>379.42439999999999</v>
      </c>
      <c r="K4510" s="364"/>
      <c r="L4510" s="362"/>
    </row>
    <row r="4511" spans="1:12" ht="12.75" customHeight="1">
      <c r="A4511" s="380"/>
      <c r="D4511" s="344" t="s">
        <v>614</v>
      </c>
      <c r="F4511" s="356"/>
      <c r="G4511" s="356"/>
      <c r="H4511" s="356"/>
      <c r="I4511" s="356"/>
      <c r="J4511" s="391"/>
      <c r="K4511" s="364"/>
      <c r="L4511" s="362"/>
    </row>
    <row r="4512" spans="1:12" ht="12.75" customHeight="1">
      <c r="A4512" s="380"/>
      <c r="F4512" s="356"/>
      <c r="G4512" s="356"/>
      <c r="H4512" s="356"/>
      <c r="I4512" s="356"/>
      <c r="J4512" s="391"/>
      <c r="K4512" s="364"/>
      <c r="L4512" s="362"/>
    </row>
    <row r="4513" spans="1:12" ht="12.75" customHeight="1">
      <c r="A4513" s="380"/>
      <c r="C4513" s="343" t="s">
        <v>728</v>
      </c>
      <c r="F4513" s="356"/>
      <c r="G4513" s="356"/>
      <c r="H4513" s="356"/>
      <c r="I4513" s="356"/>
      <c r="K4513" s="364"/>
      <c r="L4513" s="362"/>
    </row>
    <row r="4514" spans="1:12" ht="12.75" customHeight="1">
      <c r="A4514" s="380"/>
      <c r="F4514" s="356"/>
      <c r="G4514" s="356"/>
      <c r="H4514" s="356"/>
      <c r="I4514" s="356"/>
      <c r="J4514" s="391"/>
      <c r="K4514" s="364"/>
      <c r="L4514" s="362"/>
    </row>
    <row r="4515" spans="1:12" ht="12.75" customHeight="1">
      <c r="A4515" s="380"/>
      <c r="C4515" s="338" t="s">
        <v>413</v>
      </c>
      <c r="F4515" s="356"/>
      <c r="G4515" s="356"/>
      <c r="H4515" s="356"/>
      <c r="I4515" s="356"/>
      <c r="K4515" s="364"/>
      <c r="L4515" s="362"/>
    </row>
    <row r="4516" spans="1:12" ht="12.75" customHeight="1">
      <c r="A4516" s="380"/>
      <c r="D4516" s="344" t="s">
        <v>743</v>
      </c>
      <c r="F4516" s="356">
        <f>+F3243</f>
        <v>94.600000000000009</v>
      </c>
      <c r="G4516" s="356"/>
      <c r="H4516" s="356"/>
      <c r="I4516" s="356"/>
      <c r="J4516" s="391"/>
      <c r="K4516" s="364"/>
      <c r="L4516" s="362"/>
    </row>
    <row r="4517" spans="1:12" ht="12.75" customHeight="1">
      <c r="A4517" s="380"/>
      <c r="F4517" s="356"/>
      <c r="G4517" s="356"/>
      <c r="H4517" s="356"/>
      <c r="I4517" s="356"/>
      <c r="J4517" s="391"/>
      <c r="K4517" s="364"/>
      <c r="L4517" s="362"/>
    </row>
    <row r="4518" spans="1:12" ht="12.75" customHeight="1">
      <c r="A4518" s="380"/>
      <c r="D4518" s="344" t="s">
        <v>434</v>
      </c>
      <c r="E4518" s="345">
        <f>+ROUNDUP(G4518/0.15,0)</f>
        <v>7</v>
      </c>
      <c r="F4518" s="356">
        <f>+F4516</f>
        <v>94.600000000000009</v>
      </c>
      <c r="G4518" s="356">
        <v>0.98</v>
      </c>
      <c r="H4518" s="356"/>
      <c r="I4518" s="356">
        <v>0.25</v>
      </c>
      <c r="J4518" s="391">
        <f>+E4518*F4518*I4518</f>
        <v>165.55</v>
      </c>
      <c r="K4518" s="364"/>
      <c r="L4518" s="362"/>
    </row>
    <row r="4519" spans="1:12" ht="12.75" customHeight="1">
      <c r="A4519" s="380"/>
      <c r="D4519" s="344" t="s">
        <v>435</v>
      </c>
      <c r="E4519" s="345">
        <f>+INT(F4519/0.25)</f>
        <v>378</v>
      </c>
      <c r="F4519" s="356">
        <f>+F4518</f>
        <v>94.600000000000009</v>
      </c>
      <c r="G4519" s="356">
        <f>+G4518</f>
        <v>0.98</v>
      </c>
      <c r="H4519" s="356"/>
      <c r="I4519" s="356">
        <v>0.56000000000000005</v>
      </c>
      <c r="J4519" s="391">
        <f>+E4519*G4519*I4519</f>
        <v>207.44640000000001</v>
      </c>
      <c r="K4519" s="364"/>
      <c r="L4519" s="362"/>
    </row>
    <row r="4520" spans="1:12" ht="12.75" customHeight="1">
      <c r="A4520" s="380"/>
      <c r="F4520" s="356"/>
      <c r="G4520" s="356"/>
      <c r="H4520" s="356"/>
      <c r="I4520" s="356"/>
      <c r="J4520" s="391"/>
      <c r="K4520" s="364"/>
      <c r="L4520" s="362"/>
    </row>
    <row r="4521" spans="1:12" ht="12.75" customHeight="1">
      <c r="A4521" s="380"/>
      <c r="C4521" s="344" t="s">
        <v>751</v>
      </c>
      <c r="F4521" s="356"/>
      <c r="G4521" s="356"/>
      <c r="H4521" s="356"/>
      <c r="I4521" s="356"/>
      <c r="J4521" s="391"/>
      <c r="K4521" s="364"/>
      <c r="L4521" s="362"/>
    </row>
    <row r="4522" spans="1:12" ht="12.75" customHeight="1">
      <c r="A4522" s="380"/>
      <c r="D4522" s="344" t="s">
        <v>744</v>
      </c>
      <c r="F4522" s="356">
        <f>+F3246</f>
        <v>1.1000000000000001</v>
      </c>
      <c r="G4522" s="356"/>
      <c r="H4522" s="356"/>
      <c r="I4522" s="356"/>
      <c r="J4522" s="391"/>
      <c r="K4522" s="364"/>
      <c r="L4522" s="362"/>
    </row>
    <row r="4523" spans="1:12" ht="12.75" customHeight="1">
      <c r="A4523" s="380"/>
      <c r="F4523" s="356"/>
      <c r="G4523" s="356"/>
      <c r="H4523" s="356"/>
      <c r="I4523" s="356"/>
      <c r="J4523" s="391"/>
      <c r="K4523" s="364"/>
      <c r="L4523" s="362"/>
    </row>
    <row r="4524" spans="1:12" ht="12.75" customHeight="1">
      <c r="A4524" s="380"/>
      <c r="D4524" s="344" t="s">
        <v>436</v>
      </c>
      <c r="E4524" s="345">
        <f>+ROUNDUP(G4524/0.2,0)</f>
        <v>4</v>
      </c>
      <c r="F4524" s="356">
        <f>+F4522</f>
        <v>1.1000000000000001</v>
      </c>
      <c r="G4524" s="356">
        <v>0.75</v>
      </c>
      <c r="H4524" s="356">
        <f>+E3246</f>
        <v>2</v>
      </c>
      <c r="I4524" s="356">
        <v>0.56000000000000005</v>
      </c>
      <c r="J4524" s="391">
        <f>+E4524*F4524*I4524*H4524</f>
        <v>4.9280000000000008</v>
      </c>
      <c r="K4524" s="364"/>
      <c r="L4524" s="362"/>
    </row>
    <row r="4525" spans="1:12" ht="12.75" customHeight="1">
      <c r="A4525" s="380"/>
      <c r="D4525" s="344" t="s">
        <v>777</v>
      </c>
      <c r="E4525" s="345">
        <f>+INT(F4525/0.25)</f>
        <v>4</v>
      </c>
      <c r="F4525" s="356">
        <f>+F4524</f>
        <v>1.1000000000000001</v>
      </c>
      <c r="G4525" s="356">
        <f>+G4524</f>
        <v>0.75</v>
      </c>
      <c r="H4525" s="356">
        <f>+H4524</f>
        <v>2</v>
      </c>
      <c r="I4525" s="356">
        <v>0.25</v>
      </c>
      <c r="J4525" s="391">
        <f>+E4525*G4525*I4525*H4525</f>
        <v>1.5</v>
      </c>
      <c r="K4525" s="364"/>
      <c r="L4525" s="362"/>
    </row>
    <row r="4526" spans="1:12" ht="12.75" customHeight="1">
      <c r="A4526" s="380"/>
      <c r="F4526" s="356"/>
      <c r="G4526" s="356"/>
      <c r="H4526" s="356"/>
      <c r="I4526" s="356"/>
      <c r="J4526" s="391"/>
      <c r="K4526" s="364"/>
      <c r="L4526" s="362"/>
    </row>
    <row r="4527" spans="1:12" ht="12.75" customHeight="1">
      <c r="A4527" s="380"/>
      <c r="C4527" s="363" t="s">
        <v>617</v>
      </c>
      <c r="F4527" s="356"/>
      <c r="G4527" s="356"/>
      <c r="H4527" s="356"/>
      <c r="I4527" s="391"/>
      <c r="J4527" s="411">
        <f>+J4529+J4540</f>
        <v>274.15089999999998</v>
      </c>
      <c r="K4527" s="364"/>
      <c r="L4527" s="362"/>
    </row>
    <row r="4528" spans="1:12" ht="12.75" customHeight="1">
      <c r="A4528" s="380"/>
      <c r="C4528" s="352"/>
      <c r="F4528" s="356"/>
      <c r="G4528" s="356"/>
      <c r="H4528" s="356"/>
      <c r="I4528" s="391"/>
      <c r="J4528" s="411"/>
      <c r="K4528" s="364"/>
      <c r="L4528" s="362"/>
    </row>
    <row r="4529" spans="1:14" ht="12.75" customHeight="1">
      <c r="A4529" s="380"/>
      <c r="C4529" s="352" t="s">
        <v>395</v>
      </c>
      <c r="F4529" s="356"/>
      <c r="G4529" s="356"/>
      <c r="H4529" s="356"/>
      <c r="I4529" s="391"/>
      <c r="J4529" s="414">
        <f>+SUM(J4537:J4538)</f>
        <v>186.6207</v>
      </c>
      <c r="K4529" s="364"/>
      <c r="L4529" s="362"/>
    </row>
    <row r="4530" spans="1:14" ht="12.75" customHeight="1">
      <c r="A4530" s="380"/>
      <c r="D4530" s="344" t="s">
        <v>752</v>
      </c>
      <c r="F4530" s="356"/>
      <c r="G4530" s="356"/>
      <c r="H4530" s="356"/>
      <c r="I4530" s="356"/>
      <c r="J4530" s="414"/>
      <c r="K4530" s="364"/>
      <c r="L4530" s="362"/>
      <c r="M4530" s="253">
        <v>18.8</v>
      </c>
      <c r="N4530" s="253" t="s">
        <v>350</v>
      </c>
    </row>
    <row r="4531" spans="1:14" ht="12.75" customHeight="1">
      <c r="A4531" s="380"/>
      <c r="F4531" s="356"/>
      <c r="G4531" s="356"/>
      <c r="H4531" s="356"/>
      <c r="I4531" s="356"/>
      <c r="J4531" s="411"/>
      <c r="K4531" s="364"/>
      <c r="L4531" s="362"/>
    </row>
    <row r="4532" spans="1:14" ht="12.75" customHeight="1">
      <c r="A4532" s="380"/>
      <c r="C4532" s="343" t="s">
        <v>738</v>
      </c>
      <c r="F4532" s="356"/>
      <c r="G4532" s="356"/>
      <c r="H4532" s="356"/>
      <c r="I4532" s="356"/>
      <c r="J4532" s="435"/>
      <c r="K4532" s="364"/>
      <c r="L4532" s="362"/>
    </row>
    <row r="4533" spans="1:14" ht="12.75" customHeight="1">
      <c r="A4533" s="380"/>
      <c r="F4533" s="356"/>
      <c r="G4533" s="356"/>
      <c r="H4533" s="356"/>
      <c r="I4533" s="356"/>
      <c r="K4533" s="364"/>
      <c r="L4533" s="362"/>
    </row>
    <row r="4534" spans="1:14" ht="12.75" customHeight="1">
      <c r="A4534" s="380"/>
      <c r="C4534" s="338" t="s">
        <v>413</v>
      </c>
      <c r="F4534" s="356"/>
      <c r="G4534" s="356"/>
      <c r="H4534" s="356"/>
      <c r="I4534" s="356"/>
      <c r="K4534" s="364"/>
      <c r="L4534" s="362"/>
    </row>
    <row r="4535" spans="1:14" ht="12.75" customHeight="1">
      <c r="A4535" s="380"/>
      <c r="D4535" s="344" t="s">
        <v>729</v>
      </c>
      <c r="F4535" s="356">
        <f>+F3256</f>
        <v>47.37</v>
      </c>
      <c r="G4535" s="356"/>
      <c r="H4535" s="356"/>
      <c r="I4535" s="356"/>
      <c r="J4535" s="391"/>
      <c r="K4535" s="364"/>
      <c r="L4535" s="362"/>
    </row>
    <row r="4536" spans="1:14" ht="12.75" customHeight="1">
      <c r="A4536" s="380"/>
      <c r="F4536" s="356"/>
      <c r="G4536" s="356"/>
      <c r="H4536" s="356"/>
      <c r="I4536" s="356"/>
      <c r="J4536" s="391"/>
      <c r="K4536" s="364"/>
      <c r="L4536" s="362"/>
    </row>
    <row r="4537" spans="1:14" ht="12.75" customHeight="1">
      <c r="A4537" s="380"/>
      <c r="D4537" s="344" t="s">
        <v>434</v>
      </c>
      <c r="E4537" s="345">
        <f>+ROUNDUP(G4537/0.15,0)</f>
        <v>7</v>
      </c>
      <c r="F4537" s="356">
        <f>+F4535</f>
        <v>47.37</v>
      </c>
      <c r="G4537" s="356">
        <v>0.98</v>
      </c>
      <c r="H4537" s="356"/>
      <c r="I4537" s="356">
        <v>0.25</v>
      </c>
      <c r="J4537" s="391">
        <f>+E4537*F4537*I4537</f>
        <v>82.897499999999994</v>
      </c>
      <c r="K4537" s="364"/>
      <c r="L4537" s="362"/>
    </row>
    <row r="4538" spans="1:14" ht="12.75" customHeight="1">
      <c r="A4538" s="380"/>
      <c r="D4538" s="344" t="s">
        <v>435</v>
      </c>
      <c r="E4538" s="345">
        <f>+INT(F4538/0.25)</f>
        <v>189</v>
      </c>
      <c r="F4538" s="356">
        <f>+F4537</f>
        <v>47.37</v>
      </c>
      <c r="G4538" s="356">
        <f>+G4537</f>
        <v>0.98</v>
      </c>
      <c r="H4538" s="356"/>
      <c r="I4538" s="356">
        <v>0.56000000000000005</v>
      </c>
      <c r="J4538" s="391">
        <f>+E4538*G4538*I4538</f>
        <v>103.72320000000001</v>
      </c>
      <c r="K4538" s="364"/>
      <c r="L4538" s="362"/>
    </row>
    <row r="4539" spans="1:14" ht="12.75" customHeight="1">
      <c r="A4539" s="380"/>
      <c r="D4539" s="393" t="s">
        <v>414</v>
      </c>
      <c r="E4539" s="390"/>
      <c r="F4539" s="260"/>
      <c r="G4539" s="356"/>
      <c r="H4539" s="356"/>
      <c r="I4539" s="356"/>
      <c r="J4539" s="391"/>
      <c r="K4539" s="364"/>
      <c r="L4539" s="362"/>
    </row>
    <row r="4540" spans="1:14" ht="12.75" customHeight="1">
      <c r="A4540" s="380"/>
      <c r="C4540" s="352" t="s">
        <v>605</v>
      </c>
      <c r="F4540" s="356"/>
      <c r="G4540" s="356"/>
      <c r="H4540" s="356"/>
      <c r="I4540" s="391"/>
      <c r="J4540" s="414">
        <f>+SUM(J4548:J4549)</f>
        <v>87.530200000000008</v>
      </c>
      <c r="K4540" s="364"/>
      <c r="L4540" s="362"/>
    </row>
    <row r="4541" spans="1:14" ht="12.75" customHeight="1">
      <c r="A4541" s="380"/>
      <c r="D4541" s="344" t="s">
        <v>753</v>
      </c>
      <c r="F4541" s="356"/>
      <c r="G4541" s="356"/>
      <c r="H4541" s="356"/>
      <c r="I4541" s="356"/>
      <c r="J4541" s="414"/>
      <c r="K4541" s="364"/>
      <c r="L4541" s="362"/>
      <c r="M4541" s="253">
        <v>18.8</v>
      </c>
      <c r="N4541" s="253" t="s">
        <v>350</v>
      </c>
    </row>
    <row r="4542" spans="1:14" ht="12.75" customHeight="1">
      <c r="A4542" s="380"/>
      <c r="F4542" s="356"/>
      <c r="G4542" s="356"/>
      <c r="H4542" s="356"/>
      <c r="I4542" s="356"/>
      <c r="J4542" s="411"/>
      <c r="K4542" s="364"/>
      <c r="L4542" s="362"/>
    </row>
    <row r="4543" spans="1:14" ht="12.75" customHeight="1">
      <c r="A4543" s="380"/>
      <c r="C4543" s="343" t="s">
        <v>738</v>
      </c>
      <c r="F4543" s="356"/>
      <c r="G4543" s="356"/>
      <c r="H4543" s="356"/>
      <c r="I4543" s="356"/>
      <c r="J4543" s="435"/>
      <c r="K4543" s="364"/>
      <c r="L4543" s="362"/>
    </row>
    <row r="4544" spans="1:14" ht="12.75" customHeight="1">
      <c r="A4544" s="380"/>
      <c r="F4544" s="356"/>
      <c r="G4544" s="356"/>
      <c r="H4544" s="356"/>
      <c r="I4544" s="356"/>
      <c r="K4544" s="364"/>
      <c r="L4544" s="362"/>
    </row>
    <row r="4545" spans="1:14" ht="12.75" customHeight="1">
      <c r="A4545" s="380"/>
      <c r="C4545" s="338" t="s">
        <v>413</v>
      </c>
      <c r="F4545" s="356"/>
      <c r="G4545" s="356"/>
      <c r="H4545" s="356"/>
      <c r="I4545" s="356"/>
      <c r="K4545" s="364"/>
      <c r="L4545" s="362"/>
    </row>
    <row r="4546" spans="1:14" ht="12.75" customHeight="1">
      <c r="A4546" s="380"/>
      <c r="D4546" s="344" t="s">
        <v>754</v>
      </c>
      <c r="F4546" s="356">
        <f>+F3264</f>
        <v>19.82</v>
      </c>
      <c r="G4546" s="356"/>
      <c r="H4546" s="356"/>
      <c r="I4546" s="356"/>
      <c r="J4546" s="391"/>
      <c r="K4546" s="364"/>
      <c r="L4546" s="362"/>
    </row>
    <row r="4547" spans="1:14" ht="12.75" customHeight="1">
      <c r="A4547" s="380"/>
      <c r="F4547" s="356"/>
      <c r="G4547" s="356"/>
      <c r="H4547" s="356"/>
      <c r="I4547" s="356"/>
      <c r="J4547" s="391"/>
      <c r="K4547" s="364"/>
      <c r="L4547" s="362"/>
    </row>
    <row r="4548" spans="1:14" ht="12.75" customHeight="1">
      <c r="A4548" s="380"/>
      <c r="D4548" s="344" t="s">
        <v>436</v>
      </c>
      <c r="E4548" s="345">
        <f>+ROUNDUP(G4548/0.2,0)</f>
        <v>6</v>
      </c>
      <c r="F4548" s="356">
        <f>+F4546</f>
        <v>19.82</v>
      </c>
      <c r="G4548" s="356">
        <v>1.06</v>
      </c>
      <c r="H4548" s="356"/>
      <c r="I4548" s="356">
        <v>0.56000000000000005</v>
      </c>
      <c r="J4548" s="391">
        <f>+E4548*F4548*I4548</f>
        <v>66.595200000000006</v>
      </c>
      <c r="K4548" s="364"/>
      <c r="L4548" s="362"/>
    </row>
    <row r="4549" spans="1:14" ht="12.75" customHeight="1">
      <c r="A4549" s="380"/>
      <c r="D4549" s="344" t="s">
        <v>777</v>
      </c>
      <c r="E4549" s="345">
        <f>+INT(F4549/0.25)</f>
        <v>79</v>
      </c>
      <c r="F4549" s="356">
        <f>+F4548</f>
        <v>19.82</v>
      </c>
      <c r="G4549" s="356">
        <f>+G4548</f>
        <v>1.06</v>
      </c>
      <c r="H4549" s="356"/>
      <c r="I4549" s="356">
        <v>0.25</v>
      </c>
      <c r="J4549" s="391">
        <f>+E4549*G4549*I4549</f>
        <v>20.935000000000002</v>
      </c>
      <c r="K4549" s="364"/>
      <c r="L4549" s="362"/>
    </row>
    <row r="4550" spans="1:14" ht="12.75" customHeight="1">
      <c r="A4550" s="380"/>
      <c r="F4550" s="356"/>
      <c r="G4550" s="356"/>
      <c r="H4550" s="356"/>
      <c r="I4550" s="356"/>
      <c r="J4550" s="411"/>
      <c r="K4550" s="364"/>
      <c r="L4550" s="362"/>
    </row>
    <row r="4551" spans="1:14" ht="12.75" customHeight="1">
      <c r="A4551" s="380"/>
      <c r="C4551" s="363" t="s">
        <v>619</v>
      </c>
      <c r="F4551" s="356"/>
      <c r="G4551" s="356"/>
      <c r="H4551" s="356"/>
      <c r="I4551" s="391"/>
      <c r="J4551" s="411">
        <f>+J4553</f>
        <v>106.67790000000001</v>
      </c>
      <c r="K4551" s="364"/>
      <c r="L4551" s="362"/>
    </row>
    <row r="4552" spans="1:14" ht="12.75" customHeight="1">
      <c r="A4552" s="380"/>
      <c r="C4552" s="352"/>
      <c r="F4552" s="356"/>
      <c r="G4552" s="356"/>
      <c r="H4552" s="356"/>
      <c r="I4552" s="391"/>
      <c r="J4552" s="411"/>
      <c r="K4552" s="364"/>
      <c r="L4552" s="362"/>
    </row>
    <row r="4553" spans="1:14" ht="12.75" customHeight="1">
      <c r="A4553" s="380"/>
      <c r="C4553" s="352" t="s">
        <v>605</v>
      </c>
      <c r="F4553" s="356"/>
      <c r="G4553" s="356"/>
      <c r="H4553" s="356"/>
      <c r="I4553" s="391"/>
      <c r="J4553" s="414">
        <f>+SUM(J4561:J4562)</f>
        <v>106.67790000000001</v>
      </c>
      <c r="K4553" s="364"/>
      <c r="L4553" s="362"/>
    </row>
    <row r="4554" spans="1:14" ht="12.75" customHeight="1">
      <c r="A4554" s="380"/>
      <c r="D4554" s="344" t="s">
        <v>755</v>
      </c>
      <c r="F4554" s="356"/>
      <c r="G4554" s="356"/>
      <c r="H4554" s="356"/>
      <c r="I4554" s="356"/>
      <c r="J4554" s="411"/>
      <c r="K4554" s="364"/>
      <c r="L4554" s="362"/>
      <c r="M4554" s="253">
        <v>29.1</v>
      </c>
      <c r="N4554" s="253" t="s">
        <v>349</v>
      </c>
    </row>
    <row r="4555" spans="1:14" ht="12.75" customHeight="1">
      <c r="A4555" s="380"/>
      <c r="F4555" s="356"/>
      <c r="G4555" s="356"/>
      <c r="H4555" s="356"/>
      <c r="I4555" s="356"/>
      <c r="J4555" s="411"/>
      <c r="K4555" s="364"/>
      <c r="L4555" s="362"/>
    </row>
    <row r="4556" spans="1:14" ht="12.75" customHeight="1">
      <c r="A4556" s="380"/>
      <c r="C4556" s="343" t="s">
        <v>728</v>
      </c>
      <c r="F4556" s="356"/>
      <c r="G4556" s="356"/>
      <c r="H4556" s="356"/>
      <c r="I4556" s="356"/>
      <c r="J4556" s="435"/>
      <c r="K4556" s="364"/>
      <c r="L4556" s="362"/>
    </row>
    <row r="4557" spans="1:14" ht="12.75" customHeight="1">
      <c r="A4557" s="380"/>
      <c r="F4557" s="356"/>
      <c r="G4557" s="356"/>
      <c r="H4557" s="356"/>
      <c r="I4557" s="356"/>
      <c r="K4557" s="364"/>
      <c r="L4557" s="362"/>
    </row>
    <row r="4558" spans="1:14" ht="12.75" customHeight="1">
      <c r="A4558" s="380"/>
      <c r="C4558" s="338" t="s">
        <v>413</v>
      </c>
      <c r="F4558" s="356"/>
      <c r="G4558" s="356"/>
      <c r="H4558" s="356"/>
      <c r="I4558" s="356"/>
      <c r="K4558" s="364"/>
      <c r="L4558" s="362"/>
    </row>
    <row r="4559" spans="1:14" ht="12.75" customHeight="1">
      <c r="A4559" s="380"/>
      <c r="D4559" s="344" t="s">
        <v>729</v>
      </c>
      <c r="F4559" s="356">
        <f>+F3274</f>
        <v>27.09</v>
      </c>
      <c r="G4559" s="356"/>
      <c r="H4559" s="356"/>
      <c r="I4559" s="356"/>
      <c r="J4559" s="391"/>
      <c r="K4559" s="364"/>
      <c r="L4559" s="362"/>
    </row>
    <row r="4560" spans="1:14" ht="12.75" customHeight="1">
      <c r="A4560" s="380"/>
      <c r="F4560" s="356"/>
      <c r="G4560" s="356"/>
      <c r="H4560" s="356"/>
      <c r="I4560" s="356"/>
      <c r="J4560" s="391"/>
      <c r="K4560" s="364"/>
      <c r="L4560" s="362"/>
    </row>
    <row r="4561" spans="1:12" ht="12.75" customHeight="1">
      <c r="A4561" s="380"/>
      <c r="D4561" s="344" t="s">
        <v>434</v>
      </c>
      <c r="E4561" s="345">
        <f>+ROUNDUP(G4561/0.15,0)</f>
        <v>7</v>
      </c>
      <c r="F4561" s="356">
        <f>+F4559</f>
        <v>27.09</v>
      </c>
      <c r="G4561" s="356">
        <v>0.98</v>
      </c>
      <c r="H4561" s="356"/>
      <c r="I4561" s="356">
        <v>0.25</v>
      </c>
      <c r="J4561" s="391">
        <f>+E4561*F4561*I4561</f>
        <v>47.407499999999999</v>
      </c>
      <c r="K4561" s="364"/>
      <c r="L4561" s="362"/>
    </row>
    <row r="4562" spans="1:12" ht="12.75" customHeight="1">
      <c r="A4562" s="380"/>
      <c r="D4562" s="344" t="s">
        <v>435</v>
      </c>
      <c r="E4562" s="345">
        <f>+INT(F4562/0.25)</f>
        <v>108</v>
      </c>
      <c r="F4562" s="356">
        <f>+F4561</f>
        <v>27.09</v>
      </c>
      <c r="G4562" s="356">
        <f>+G4561</f>
        <v>0.98</v>
      </c>
      <c r="H4562" s="356"/>
      <c r="I4562" s="356">
        <v>0.56000000000000005</v>
      </c>
      <c r="J4562" s="391">
        <f>+E4562*G4562*I4562</f>
        <v>59.270400000000009</v>
      </c>
      <c r="K4562" s="364"/>
      <c r="L4562" s="362"/>
    </row>
    <row r="4563" spans="1:12" ht="12.75" customHeight="1">
      <c r="A4563" s="380"/>
      <c r="F4563" s="356"/>
      <c r="G4563" s="356"/>
      <c r="H4563" s="356"/>
      <c r="I4563" s="356"/>
      <c r="J4563" s="411"/>
      <c r="K4563" s="364"/>
      <c r="L4563" s="362"/>
    </row>
    <row r="4564" spans="1:12" ht="12.75" customHeight="1">
      <c r="A4564" s="380"/>
      <c r="C4564" s="363" t="s">
        <v>620</v>
      </c>
      <c r="F4564" s="356"/>
      <c r="G4564" s="356"/>
      <c r="H4564" s="356"/>
      <c r="I4564" s="391"/>
      <c r="J4564" s="411">
        <f>+J4566</f>
        <v>229.7518</v>
      </c>
      <c r="K4564" s="364"/>
      <c r="L4564" s="362"/>
    </row>
    <row r="4565" spans="1:12" ht="12.75" customHeight="1">
      <c r="A4565" s="380"/>
      <c r="C4565" s="352"/>
      <c r="F4565" s="356"/>
      <c r="G4565" s="356"/>
      <c r="H4565" s="356"/>
      <c r="I4565" s="391"/>
      <c r="J4565" s="411"/>
      <c r="K4565" s="364"/>
      <c r="L4565" s="362"/>
    </row>
    <row r="4566" spans="1:12" ht="12.75" customHeight="1">
      <c r="A4566" s="380"/>
      <c r="C4566" s="352" t="s">
        <v>395</v>
      </c>
      <c r="F4566" s="356"/>
      <c r="G4566" s="356"/>
      <c r="H4566" s="356"/>
      <c r="I4566" s="391"/>
      <c r="J4566" s="414">
        <f>+SUM(J4572:J4581)</f>
        <v>229.7518</v>
      </c>
      <c r="K4566" s="364"/>
      <c r="L4566" s="362"/>
    </row>
    <row r="4567" spans="1:12" ht="12.75" customHeight="1">
      <c r="A4567" s="380"/>
      <c r="D4567" s="344" t="s">
        <v>756</v>
      </c>
      <c r="F4567" s="356"/>
      <c r="G4567" s="356"/>
      <c r="H4567" s="356"/>
      <c r="I4567" s="356"/>
      <c r="J4567" s="411"/>
      <c r="K4567" s="364"/>
      <c r="L4567" s="362"/>
    </row>
    <row r="4568" spans="1:12" ht="12.75" customHeight="1">
      <c r="A4568" s="380"/>
      <c r="F4568" s="356"/>
      <c r="G4568" s="356"/>
      <c r="H4568" s="356"/>
      <c r="I4568" s="356"/>
      <c r="J4568" s="411"/>
      <c r="K4568" s="364"/>
      <c r="L4568" s="362"/>
    </row>
    <row r="4569" spans="1:12" ht="12.75" customHeight="1">
      <c r="A4569" s="380"/>
      <c r="C4569" s="343" t="s">
        <v>728</v>
      </c>
      <c r="F4569" s="356"/>
      <c r="G4569" s="356"/>
      <c r="H4569" s="356"/>
      <c r="I4569" s="356"/>
      <c r="K4569" s="364"/>
      <c r="L4569" s="362"/>
    </row>
    <row r="4570" spans="1:12" ht="12.75" customHeight="1">
      <c r="A4570" s="380"/>
      <c r="F4570" s="356"/>
      <c r="G4570" s="356"/>
      <c r="H4570" s="356"/>
      <c r="I4570" s="356"/>
      <c r="K4570" s="364"/>
      <c r="L4570" s="362"/>
    </row>
    <row r="4571" spans="1:12" ht="12.75" customHeight="1">
      <c r="A4571" s="380"/>
      <c r="C4571" s="338" t="s">
        <v>413</v>
      </c>
      <c r="F4571" s="356"/>
      <c r="G4571" s="356"/>
      <c r="H4571" s="356"/>
      <c r="I4571" s="356"/>
      <c r="K4571" s="364"/>
      <c r="L4571" s="362"/>
    </row>
    <row r="4572" spans="1:12" ht="12.75" customHeight="1">
      <c r="A4572" s="380"/>
      <c r="D4572" s="344" t="s">
        <v>743</v>
      </c>
      <c r="F4572" s="356">
        <f>+F3284</f>
        <v>56.739999999999995</v>
      </c>
      <c r="G4572" s="356"/>
      <c r="H4572" s="356"/>
      <c r="I4572" s="356"/>
      <c r="J4572" s="391"/>
      <c r="K4572" s="364"/>
      <c r="L4572" s="362"/>
    </row>
    <row r="4573" spans="1:12" ht="12.75" customHeight="1">
      <c r="A4573" s="380"/>
      <c r="F4573" s="356"/>
      <c r="G4573" s="356"/>
      <c r="H4573" s="356"/>
      <c r="I4573" s="356"/>
      <c r="J4573" s="391"/>
      <c r="K4573" s="364"/>
      <c r="L4573" s="362"/>
    </row>
    <row r="4574" spans="1:12" ht="12.75" customHeight="1">
      <c r="A4574" s="380"/>
      <c r="D4574" s="344" t="s">
        <v>434</v>
      </c>
      <c r="E4574" s="345">
        <f>+ROUNDUP(G4574/0.15,0)</f>
        <v>7</v>
      </c>
      <c r="F4574" s="356">
        <f>+F4572</f>
        <v>56.739999999999995</v>
      </c>
      <c r="G4574" s="356">
        <v>0.98</v>
      </c>
      <c r="H4574" s="356"/>
      <c r="I4574" s="356">
        <v>0.25</v>
      </c>
      <c r="J4574" s="391">
        <f>+E4574*F4574*I4574</f>
        <v>99.294999999999987</v>
      </c>
      <c r="K4574" s="364"/>
      <c r="L4574" s="362"/>
    </row>
    <row r="4575" spans="1:12" ht="12.75" customHeight="1">
      <c r="A4575" s="380"/>
      <c r="D4575" s="344" t="s">
        <v>435</v>
      </c>
      <c r="E4575" s="345">
        <f>+INT(F4575/0.25)</f>
        <v>226</v>
      </c>
      <c r="F4575" s="356">
        <f>+F4574</f>
        <v>56.739999999999995</v>
      </c>
      <c r="G4575" s="356">
        <f>+G4574</f>
        <v>0.98</v>
      </c>
      <c r="H4575" s="356"/>
      <c r="I4575" s="356">
        <v>0.56000000000000005</v>
      </c>
      <c r="J4575" s="391">
        <f>+E4575*G4575*I4575</f>
        <v>124.0288</v>
      </c>
      <c r="K4575" s="364"/>
      <c r="L4575" s="362"/>
    </row>
    <row r="4576" spans="1:12" ht="12.75" customHeight="1">
      <c r="A4576" s="380"/>
      <c r="D4576" s="393" t="s">
        <v>414</v>
      </c>
      <c r="E4576" s="390"/>
      <c r="F4576" s="260"/>
      <c r="G4576" s="356"/>
      <c r="H4576" s="356"/>
      <c r="I4576" s="356"/>
      <c r="J4576" s="391"/>
      <c r="K4576" s="364"/>
      <c r="L4576" s="362"/>
    </row>
    <row r="4577" spans="1:14" ht="12.75" customHeight="1">
      <c r="A4577" s="380"/>
      <c r="C4577" s="344" t="s">
        <v>735</v>
      </c>
      <c r="F4577" s="356"/>
      <c r="G4577" s="356"/>
      <c r="H4577" s="356"/>
      <c r="I4577" s="356"/>
      <c r="J4577" s="391"/>
      <c r="K4577" s="364"/>
      <c r="L4577" s="362"/>
    </row>
    <row r="4578" spans="1:14" ht="12.75" customHeight="1">
      <c r="A4578" s="380"/>
      <c r="D4578" s="344" t="s">
        <v>744</v>
      </c>
      <c r="E4578" s="345">
        <v>2</v>
      </c>
      <c r="F4578" s="356">
        <f>+F3287</f>
        <v>1.1000000000000001</v>
      </c>
      <c r="G4578" s="356"/>
      <c r="H4578" s="356"/>
      <c r="I4578" s="356"/>
      <c r="J4578" s="391"/>
      <c r="K4578" s="364"/>
      <c r="L4578" s="362"/>
    </row>
    <row r="4579" spans="1:14" ht="12.75" customHeight="1">
      <c r="A4579" s="380"/>
      <c r="F4579" s="356"/>
      <c r="G4579" s="356"/>
      <c r="H4579" s="356"/>
      <c r="I4579" s="356"/>
      <c r="J4579" s="391"/>
      <c r="K4579" s="364"/>
      <c r="L4579" s="362"/>
    </row>
    <row r="4580" spans="1:14" ht="12.75" customHeight="1">
      <c r="A4580" s="380"/>
      <c r="D4580" s="344" t="s">
        <v>436</v>
      </c>
      <c r="E4580" s="345">
        <f>+ROUNDUP(G4580/0.2,0)</f>
        <v>4</v>
      </c>
      <c r="F4580" s="356">
        <f>+F4578</f>
        <v>1.1000000000000001</v>
      </c>
      <c r="G4580" s="356">
        <v>0.75</v>
      </c>
      <c r="H4580" s="356">
        <f>+E3287</f>
        <v>2</v>
      </c>
      <c r="I4580" s="356">
        <v>0.56000000000000005</v>
      </c>
      <c r="J4580" s="391">
        <f>+E4580*F4580*I4580*H4580</f>
        <v>4.9280000000000008</v>
      </c>
      <c r="K4580" s="364"/>
      <c r="L4580" s="362"/>
    </row>
    <row r="4581" spans="1:14" ht="12.75" customHeight="1">
      <c r="A4581" s="380"/>
      <c r="D4581" s="344" t="s">
        <v>777</v>
      </c>
      <c r="E4581" s="345">
        <f>+INT(F4581/0.25)</f>
        <v>4</v>
      </c>
      <c r="F4581" s="356">
        <f>+F4580</f>
        <v>1.1000000000000001</v>
      </c>
      <c r="G4581" s="356">
        <f>+G4580</f>
        <v>0.75</v>
      </c>
      <c r="H4581" s="356">
        <f>+H4580</f>
        <v>2</v>
      </c>
      <c r="I4581" s="356">
        <v>0.25</v>
      </c>
      <c r="J4581" s="391">
        <f>+E4581*G4581*I4581*H4581</f>
        <v>1.5</v>
      </c>
      <c r="K4581" s="364"/>
      <c r="L4581" s="362"/>
    </row>
    <row r="4582" spans="1:14" ht="12.75" customHeight="1">
      <c r="A4582" s="380"/>
      <c r="F4582" s="356"/>
      <c r="G4582" s="356"/>
      <c r="H4582" s="356"/>
      <c r="I4582" s="356"/>
      <c r="J4582" s="391"/>
      <c r="K4582" s="364"/>
      <c r="L4582" s="362"/>
    </row>
    <row r="4583" spans="1:14" ht="12.75" customHeight="1">
      <c r="A4583" s="380"/>
      <c r="C4583" s="363" t="s">
        <v>622</v>
      </c>
      <c r="F4583" s="356"/>
      <c r="G4583" s="356"/>
      <c r="H4583" s="356"/>
      <c r="I4583" s="391"/>
      <c r="J4583" s="411">
        <f>+J4585+J4613</f>
        <v>719.42420000000016</v>
      </c>
      <c r="K4583" s="364"/>
      <c r="L4583" s="362"/>
    </row>
    <row r="4584" spans="1:14" ht="13.5" customHeight="1">
      <c r="A4584" s="380"/>
      <c r="C4584" s="352"/>
      <c r="F4584" s="356"/>
      <c r="G4584" s="356"/>
      <c r="H4584" s="356"/>
      <c r="I4584" s="391"/>
      <c r="J4584" s="411"/>
      <c r="K4584" s="364"/>
      <c r="L4584" s="362"/>
    </row>
    <row r="4585" spans="1:14" ht="12.75" customHeight="1">
      <c r="A4585" s="380"/>
      <c r="C4585" s="352" t="s">
        <v>395</v>
      </c>
      <c r="F4585" s="356"/>
      <c r="G4585" s="356"/>
      <c r="H4585" s="356"/>
      <c r="I4585" s="391"/>
      <c r="J4585" s="414">
        <f>+SUM(J4591:J4611)</f>
        <v>528.52320000000009</v>
      </c>
      <c r="K4585" s="364"/>
      <c r="L4585" s="362"/>
    </row>
    <row r="4586" spans="1:14" ht="12.75" customHeight="1">
      <c r="A4586" s="380"/>
      <c r="D4586" s="344" t="s">
        <v>757</v>
      </c>
      <c r="F4586" s="356"/>
      <c r="G4586" s="356"/>
      <c r="H4586" s="356"/>
      <c r="I4586" s="356"/>
      <c r="J4586" s="411"/>
      <c r="K4586" s="364"/>
      <c r="L4586" s="362"/>
      <c r="M4586" s="253">
        <v>29.3</v>
      </c>
      <c r="N4586" s="253" t="s">
        <v>624</v>
      </c>
    </row>
    <row r="4587" spans="1:14" ht="12.75" customHeight="1">
      <c r="A4587" s="380"/>
      <c r="F4587" s="356"/>
      <c r="G4587" s="356"/>
      <c r="H4587" s="356"/>
      <c r="I4587" s="356"/>
      <c r="J4587" s="411"/>
      <c r="K4587" s="364"/>
      <c r="L4587" s="362"/>
    </row>
    <row r="4588" spans="1:14" ht="12.75" customHeight="1">
      <c r="A4588" s="380"/>
      <c r="C4588" s="343" t="s">
        <v>728</v>
      </c>
      <c r="F4588" s="356"/>
      <c r="G4588" s="356"/>
      <c r="H4588" s="356"/>
      <c r="I4588" s="356"/>
      <c r="J4588" s="435"/>
      <c r="K4588" s="364"/>
      <c r="L4588" s="362"/>
    </row>
    <row r="4589" spans="1:14" ht="12.75" customHeight="1">
      <c r="A4589" s="380"/>
      <c r="F4589" s="356"/>
      <c r="G4589" s="356"/>
      <c r="H4589" s="356"/>
      <c r="I4589" s="356"/>
      <c r="K4589" s="364"/>
      <c r="L4589" s="362"/>
    </row>
    <row r="4590" spans="1:14" ht="12.75" customHeight="1">
      <c r="A4590" s="380"/>
      <c r="C4590" s="338" t="s">
        <v>413</v>
      </c>
      <c r="F4590" s="356"/>
      <c r="G4590" s="356"/>
      <c r="H4590" s="356"/>
      <c r="I4590" s="356"/>
      <c r="K4590" s="364"/>
      <c r="L4590" s="362"/>
    </row>
    <row r="4591" spans="1:14" ht="12.75" customHeight="1">
      <c r="A4591" s="380"/>
      <c r="D4591" s="344" t="s">
        <v>729</v>
      </c>
      <c r="F4591" s="356">
        <f>+F3297</f>
        <v>121.04</v>
      </c>
      <c r="G4591" s="356"/>
      <c r="H4591" s="356"/>
      <c r="I4591" s="356"/>
      <c r="J4591" s="391"/>
      <c r="K4591" s="364"/>
      <c r="L4591" s="362"/>
    </row>
    <row r="4592" spans="1:14" ht="12.75" customHeight="1">
      <c r="A4592" s="380"/>
      <c r="F4592" s="356"/>
      <c r="G4592" s="356"/>
      <c r="H4592" s="356"/>
      <c r="I4592" s="356"/>
      <c r="J4592" s="391"/>
      <c r="K4592" s="364"/>
      <c r="L4592" s="362"/>
    </row>
    <row r="4593" spans="1:12" ht="12.75" customHeight="1">
      <c r="A4593" s="380"/>
      <c r="D4593" s="344" t="s">
        <v>434</v>
      </c>
      <c r="E4593" s="345">
        <f>+ROUNDUP(G4593/0.15,0)</f>
        <v>7</v>
      </c>
      <c r="F4593" s="356">
        <f>+F4591</f>
        <v>121.04</v>
      </c>
      <c r="G4593" s="356">
        <v>0.98</v>
      </c>
      <c r="H4593" s="356"/>
      <c r="I4593" s="356">
        <v>0.25</v>
      </c>
      <c r="J4593" s="391">
        <f>+E4593*F4593*I4593</f>
        <v>211.82000000000002</v>
      </c>
      <c r="K4593" s="364"/>
      <c r="L4593" s="362"/>
    </row>
    <row r="4594" spans="1:12" ht="12.75" customHeight="1">
      <c r="A4594" s="380"/>
      <c r="D4594" s="344" t="s">
        <v>435</v>
      </c>
      <c r="E4594" s="345">
        <f>+INT(F4594/0.25)</f>
        <v>484</v>
      </c>
      <c r="F4594" s="356">
        <f>+F4593</f>
        <v>121.04</v>
      </c>
      <c r="G4594" s="356">
        <f>+G4593</f>
        <v>0.98</v>
      </c>
      <c r="H4594" s="356"/>
      <c r="I4594" s="356">
        <v>0.56000000000000005</v>
      </c>
      <c r="J4594" s="391">
        <f>+E4594*G4594*I4594</f>
        <v>265.61920000000003</v>
      </c>
      <c r="K4594" s="364"/>
      <c r="L4594" s="362"/>
    </row>
    <row r="4595" spans="1:12" ht="12.75" customHeight="1">
      <c r="A4595" s="380"/>
      <c r="F4595" s="356"/>
      <c r="G4595" s="356"/>
      <c r="H4595" s="356"/>
      <c r="I4595" s="356"/>
      <c r="J4595" s="391"/>
      <c r="K4595" s="364"/>
      <c r="L4595" s="362"/>
    </row>
    <row r="4596" spans="1:12" ht="12.75" customHeight="1">
      <c r="A4596" s="380"/>
      <c r="C4596" s="344" t="s">
        <v>731</v>
      </c>
      <c r="F4596" s="356"/>
      <c r="G4596" s="356"/>
      <c r="H4596" s="356"/>
      <c r="I4596" s="356"/>
      <c r="J4596" s="391"/>
      <c r="K4596" s="364"/>
      <c r="L4596" s="362"/>
    </row>
    <row r="4597" spans="1:12" ht="12.75" customHeight="1">
      <c r="A4597" s="380"/>
      <c r="D4597" s="344" t="s">
        <v>732</v>
      </c>
      <c r="F4597" s="356">
        <f>+F3300</f>
        <v>4.55</v>
      </c>
      <c r="G4597" s="356"/>
      <c r="H4597" s="356"/>
      <c r="I4597" s="356"/>
      <c r="J4597" s="391"/>
      <c r="K4597" s="364"/>
      <c r="L4597" s="362"/>
    </row>
    <row r="4598" spans="1:12" ht="12.75" customHeight="1">
      <c r="A4598" s="380"/>
      <c r="F4598" s="356"/>
      <c r="G4598" s="356"/>
      <c r="H4598" s="356"/>
      <c r="I4598" s="356"/>
      <c r="J4598" s="391"/>
      <c r="K4598" s="364"/>
      <c r="L4598" s="362"/>
    </row>
    <row r="4599" spans="1:12" ht="12.75" customHeight="1">
      <c r="A4599" s="380"/>
      <c r="D4599" s="344" t="s">
        <v>436</v>
      </c>
      <c r="E4599" s="345">
        <f>+ROUNDUP(G4599/0.2,0)</f>
        <v>5</v>
      </c>
      <c r="F4599" s="356">
        <f>+F4597</f>
        <v>4.55</v>
      </c>
      <c r="G4599" s="356">
        <v>0.84</v>
      </c>
      <c r="H4599" s="356"/>
      <c r="I4599" s="356">
        <v>0.56000000000000005</v>
      </c>
      <c r="J4599" s="391">
        <f>+E4599*F4599*I4599</f>
        <v>12.740000000000002</v>
      </c>
      <c r="K4599" s="364"/>
      <c r="L4599" s="362"/>
    </row>
    <row r="4600" spans="1:12" ht="12.75" customHeight="1">
      <c r="A4600" s="380"/>
      <c r="D4600" s="344" t="s">
        <v>435</v>
      </c>
      <c r="E4600" s="345">
        <f>+INT(F4600/0.25)</f>
        <v>18</v>
      </c>
      <c r="F4600" s="356">
        <f>+F4599</f>
        <v>4.55</v>
      </c>
      <c r="G4600" s="356">
        <f>+G4599</f>
        <v>0.84</v>
      </c>
      <c r="H4600" s="356"/>
      <c r="I4600" s="356">
        <v>0.56000000000000005</v>
      </c>
      <c r="J4600" s="391">
        <f>+E4600*G4600*I4600</f>
        <v>8.4672000000000001</v>
      </c>
      <c r="K4600" s="364"/>
      <c r="L4600" s="362"/>
    </row>
    <row r="4601" spans="1:12" ht="12.75" customHeight="1">
      <c r="A4601" s="380"/>
      <c r="F4601" s="356"/>
      <c r="G4601" s="356"/>
      <c r="H4601" s="356"/>
      <c r="I4601" s="356"/>
      <c r="J4601" s="391"/>
      <c r="K4601" s="364"/>
      <c r="L4601" s="362"/>
    </row>
    <row r="4602" spans="1:12" ht="12.75" customHeight="1">
      <c r="A4602" s="380"/>
      <c r="D4602" s="344" t="s">
        <v>733</v>
      </c>
      <c r="F4602" s="356">
        <f>+F3301</f>
        <v>4.3600000000000003</v>
      </c>
      <c r="G4602" s="356"/>
      <c r="H4602" s="356"/>
      <c r="I4602" s="356"/>
      <c r="J4602" s="391"/>
      <c r="K4602" s="364"/>
      <c r="L4602" s="362"/>
    </row>
    <row r="4603" spans="1:12" ht="12.75" customHeight="1">
      <c r="A4603" s="380"/>
      <c r="F4603" s="356"/>
      <c r="G4603" s="356"/>
      <c r="H4603" s="356"/>
      <c r="I4603" s="356"/>
      <c r="J4603" s="391"/>
      <c r="K4603" s="364"/>
      <c r="L4603" s="362"/>
    </row>
    <row r="4604" spans="1:12" ht="12.75" customHeight="1">
      <c r="A4604" s="380"/>
      <c r="D4604" s="344" t="s">
        <v>436</v>
      </c>
      <c r="E4604" s="345">
        <f>+ROUNDUP(G4604/0.2,0)</f>
        <v>5</v>
      </c>
      <c r="F4604" s="356">
        <f>+F4602</f>
        <v>4.3600000000000003</v>
      </c>
      <c r="G4604" s="356">
        <v>0.84</v>
      </c>
      <c r="H4604" s="356"/>
      <c r="I4604" s="356">
        <v>0.56000000000000005</v>
      </c>
      <c r="J4604" s="391">
        <f>+E4604*F4604*I4604</f>
        <v>12.208000000000002</v>
      </c>
      <c r="K4604" s="364"/>
      <c r="L4604" s="362"/>
    </row>
    <row r="4605" spans="1:12" ht="12.75" customHeight="1">
      <c r="A4605" s="380"/>
      <c r="D4605" s="344" t="s">
        <v>435</v>
      </c>
      <c r="E4605" s="345">
        <f>+INT(F4605/0.25)</f>
        <v>17</v>
      </c>
      <c r="F4605" s="356">
        <f>+F4604</f>
        <v>4.3600000000000003</v>
      </c>
      <c r="G4605" s="356">
        <f>+G4604</f>
        <v>0.84</v>
      </c>
      <c r="H4605" s="356"/>
      <c r="I4605" s="356">
        <v>0.56000000000000005</v>
      </c>
      <c r="J4605" s="391">
        <f>+E4605*G4605*I4605</f>
        <v>7.9968000000000004</v>
      </c>
      <c r="K4605" s="364"/>
      <c r="L4605" s="362"/>
    </row>
    <row r="4606" spans="1:12" ht="12.75" customHeight="1">
      <c r="A4606" s="380"/>
      <c r="F4606" s="356"/>
      <c r="G4606" s="356"/>
      <c r="H4606" s="356"/>
      <c r="I4606" s="356"/>
      <c r="J4606" s="391"/>
      <c r="K4606" s="364"/>
      <c r="L4606" s="362"/>
    </row>
    <row r="4607" spans="1:12" ht="12.75" customHeight="1">
      <c r="A4607" s="380"/>
      <c r="C4607" s="344" t="s">
        <v>735</v>
      </c>
      <c r="E4607" s="344"/>
      <c r="F4607" s="356"/>
      <c r="G4607" s="356"/>
      <c r="H4607" s="356"/>
      <c r="I4607" s="356"/>
      <c r="J4607" s="391"/>
      <c r="K4607" s="364"/>
      <c r="L4607" s="362"/>
    </row>
    <row r="4608" spans="1:12" ht="12.75" customHeight="1">
      <c r="A4608" s="380"/>
      <c r="D4608" s="344" t="s">
        <v>736</v>
      </c>
      <c r="E4608" s="345">
        <v>3</v>
      </c>
      <c r="F4608" s="356">
        <f>+F3304</f>
        <v>1.1000000000000001</v>
      </c>
      <c r="G4608" s="356"/>
      <c r="H4608" s="356"/>
      <c r="I4608" s="356"/>
      <c r="J4608" s="391"/>
      <c r="K4608" s="364"/>
      <c r="L4608" s="362"/>
    </row>
    <row r="4609" spans="1:12" ht="12.75" customHeight="1">
      <c r="A4609" s="380"/>
      <c r="F4609" s="356"/>
      <c r="G4609" s="356"/>
      <c r="H4609" s="356"/>
      <c r="I4609" s="356"/>
      <c r="J4609" s="391"/>
      <c r="K4609" s="364"/>
      <c r="L4609" s="362"/>
    </row>
    <row r="4610" spans="1:12" ht="12.75" customHeight="1">
      <c r="A4610" s="380"/>
      <c r="D4610" s="344" t="s">
        <v>436</v>
      </c>
      <c r="E4610" s="345">
        <f>+ROUNDUP(G4610/0.2,0)</f>
        <v>4</v>
      </c>
      <c r="F4610" s="356">
        <f>+F4608</f>
        <v>1.1000000000000001</v>
      </c>
      <c r="G4610" s="356">
        <v>0.76</v>
      </c>
      <c r="H4610" s="356">
        <f>+E3304</f>
        <v>3</v>
      </c>
      <c r="I4610" s="356">
        <v>0.56000000000000005</v>
      </c>
      <c r="J4610" s="391">
        <f>+E4610*F4610*I4610*H4610</f>
        <v>7.3920000000000012</v>
      </c>
      <c r="K4610" s="364"/>
      <c r="L4610" s="362"/>
    </row>
    <row r="4611" spans="1:12" ht="12.75" customHeight="1">
      <c r="A4611" s="380"/>
      <c r="D4611" s="344" t="s">
        <v>777</v>
      </c>
      <c r="E4611" s="345">
        <f>+INT(F4611/0.25)</f>
        <v>4</v>
      </c>
      <c r="F4611" s="356">
        <f>+F4610</f>
        <v>1.1000000000000001</v>
      </c>
      <c r="G4611" s="356">
        <f>+G4610</f>
        <v>0.76</v>
      </c>
      <c r="H4611" s="356">
        <f>+H4610</f>
        <v>3</v>
      </c>
      <c r="I4611" s="356">
        <v>0.25</v>
      </c>
      <c r="J4611" s="391">
        <f>+E4611*G4611*I4611*H4611</f>
        <v>2.2800000000000002</v>
      </c>
      <c r="K4611" s="364"/>
      <c r="L4611" s="362"/>
    </row>
    <row r="4612" spans="1:12" ht="12.75" customHeight="1">
      <c r="A4612" s="380"/>
      <c r="F4612" s="356"/>
      <c r="G4612" s="356"/>
      <c r="H4612" s="356"/>
      <c r="I4612" s="356"/>
      <c r="J4612" s="391"/>
      <c r="K4612" s="364"/>
      <c r="L4612" s="362"/>
    </row>
    <row r="4613" spans="1:12" ht="12.75" customHeight="1">
      <c r="A4613" s="380"/>
      <c r="C4613" s="352" t="s">
        <v>607</v>
      </c>
      <c r="F4613" s="356"/>
      <c r="G4613" s="356"/>
      <c r="H4613" s="356"/>
      <c r="I4613" s="391"/>
      <c r="J4613" s="414">
        <f>+SUM(J4619:J4628)</f>
        <v>190.90100000000001</v>
      </c>
      <c r="K4613" s="364"/>
      <c r="L4613" s="362"/>
    </row>
    <row r="4614" spans="1:12" ht="12.75" customHeight="1">
      <c r="A4614" s="380"/>
      <c r="D4614" s="344" t="s">
        <v>758</v>
      </c>
      <c r="F4614" s="356"/>
      <c r="G4614" s="356"/>
      <c r="H4614" s="356"/>
      <c r="I4614" s="356"/>
      <c r="J4614" s="411"/>
      <c r="K4614" s="364"/>
      <c r="L4614" s="362"/>
    </row>
    <row r="4615" spans="1:12" ht="12.75" customHeight="1">
      <c r="A4615" s="380"/>
      <c r="E4615" s="391"/>
      <c r="F4615" s="356"/>
      <c r="G4615" s="356"/>
      <c r="H4615" s="356"/>
      <c r="I4615" s="356"/>
      <c r="J4615" s="411"/>
      <c r="K4615" s="364"/>
      <c r="L4615" s="362"/>
    </row>
    <row r="4616" spans="1:12" ht="12.75" customHeight="1">
      <c r="A4616" s="380"/>
      <c r="C4616" s="343" t="s">
        <v>738</v>
      </c>
      <c r="F4616" s="356"/>
      <c r="G4616" s="356"/>
      <c r="H4616" s="356"/>
      <c r="I4616" s="356"/>
      <c r="K4616" s="364"/>
      <c r="L4616" s="362"/>
    </row>
    <row r="4617" spans="1:12" ht="12.75" customHeight="1">
      <c r="A4617" s="380"/>
      <c r="F4617" s="356"/>
      <c r="G4617" s="356"/>
      <c r="H4617" s="356"/>
      <c r="I4617" s="356"/>
      <c r="K4617" s="364"/>
      <c r="L4617" s="362"/>
    </row>
    <row r="4618" spans="1:12" ht="12.75" customHeight="1">
      <c r="A4618" s="380"/>
      <c r="C4618" s="338" t="s">
        <v>413</v>
      </c>
      <c r="F4618" s="356"/>
      <c r="G4618" s="356"/>
      <c r="H4618" s="356"/>
      <c r="I4618" s="356"/>
      <c r="K4618" s="364"/>
      <c r="L4618" s="362"/>
    </row>
    <row r="4619" spans="1:12" ht="12.75" customHeight="1">
      <c r="A4619" s="380"/>
      <c r="D4619" s="344" t="s">
        <v>743</v>
      </c>
      <c r="F4619" s="356">
        <f>+F3312</f>
        <v>47.66</v>
      </c>
      <c r="G4619" s="356"/>
      <c r="H4619" s="356"/>
      <c r="I4619" s="356"/>
      <c r="J4619" s="391"/>
      <c r="K4619" s="364"/>
      <c r="L4619" s="362"/>
    </row>
    <row r="4620" spans="1:12" ht="12.75" customHeight="1">
      <c r="A4620" s="380"/>
      <c r="F4620" s="356"/>
      <c r="G4620" s="356"/>
      <c r="H4620" s="356"/>
      <c r="I4620" s="356"/>
      <c r="J4620" s="391"/>
      <c r="K4620" s="364"/>
      <c r="L4620" s="362"/>
    </row>
    <row r="4621" spans="1:12" ht="12.75" customHeight="1">
      <c r="A4621" s="380"/>
      <c r="D4621" s="344" t="s">
        <v>434</v>
      </c>
      <c r="E4621" s="345">
        <f>+ROUNDUP(G4621/0.15,0)</f>
        <v>7</v>
      </c>
      <c r="F4621" s="356">
        <f>+F4619</f>
        <v>47.66</v>
      </c>
      <c r="G4621" s="356">
        <v>0.98</v>
      </c>
      <c r="H4621" s="356"/>
      <c r="I4621" s="356">
        <v>0.25</v>
      </c>
      <c r="J4621" s="391">
        <f>+E4621*F4621*I4621</f>
        <v>83.405000000000001</v>
      </c>
      <c r="K4621" s="364"/>
      <c r="L4621" s="362"/>
    </row>
    <row r="4622" spans="1:12" ht="12.75" customHeight="1">
      <c r="A4622" s="380"/>
      <c r="D4622" s="344" t="s">
        <v>435</v>
      </c>
      <c r="E4622" s="345">
        <f>+INT(F4622/0.25)</f>
        <v>190</v>
      </c>
      <c r="F4622" s="356">
        <f>+F4621</f>
        <v>47.66</v>
      </c>
      <c r="G4622" s="356">
        <f>+G4621</f>
        <v>0.98</v>
      </c>
      <c r="H4622" s="356"/>
      <c r="I4622" s="356">
        <v>0.56000000000000005</v>
      </c>
      <c r="J4622" s="391">
        <f>+E4622*G4622*I4622</f>
        <v>104.27200000000001</v>
      </c>
      <c r="K4622" s="364"/>
      <c r="L4622" s="362"/>
    </row>
    <row r="4623" spans="1:12" ht="12.75" customHeight="1">
      <c r="A4623" s="380"/>
      <c r="D4623" s="393" t="s">
        <v>414</v>
      </c>
      <c r="E4623" s="390"/>
      <c r="F4623" s="260"/>
      <c r="G4623" s="356"/>
      <c r="H4623" s="356"/>
      <c r="I4623" s="356"/>
      <c r="J4623" s="391"/>
      <c r="K4623" s="364"/>
      <c r="L4623" s="362"/>
    </row>
    <row r="4624" spans="1:12" ht="12.75" customHeight="1">
      <c r="A4624" s="380"/>
      <c r="C4624" s="344" t="s">
        <v>735</v>
      </c>
      <c r="F4624" s="356"/>
      <c r="G4624" s="356"/>
      <c r="H4624" s="356"/>
      <c r="I4624" s="356"/>
      <c r="J4624" s="391"/>
      <c r="K4624" s="364"/>
      <c r="L4624" s="362"/>
    </row>
    <row r="4625" spans="1:12" ht="12.75" customHeight="1">
      <c r="A4625" s="380"/>
      <c r="D4625" s="344" t="s">
        <v>744</v>
      </c>
      <c r="F4625" s="356">
        <f>+F3315</f>
        <v>1.1000000000000001</v>
      </c>
      <c r="G4625" s="356"/>
      <c r="H4625" s="356"/>
      <c r="I4625" s="356"/>
      <c r="J4625" s="391"/>
      <c r="K4625" s="364"/>
      <c r="L4625" s="362"/>
    </row>
    <row r="4626" spans="1:12" ht="12.75" customHeight="1">
      <c r="A4626" s="380"/>
      <c r="F4626" s="356"/>
      <c r="G4626" s="356"/>
      <c r="H4626" s="356"/>
      <c r="I4626" s="356"/>
      <c r="J4626" s="391"/>
      <c r="K4626" s="364"/>
      <c r="L4626" s="362"/>
    </row>
    <row r="4627" spans="1:12" ht="12.75" customHeight="1">
      <c r="A4627" s="380"/>
      <c r="D4627" s="344" t="s">
        <v>436</v>
      </c>
      <c r="E4627" s="345">
        <f>+ROUNDUP(G4627/0.2,0)</f>
        <v>4</v>
      </c>
      <c r="F4627" s="356">
        <f>+F4625</f>
        <v>1.1000000000000001</v>
      </c>
      <c r="G4627" s="356">
        <v>0.76</v>
      </c>
      <c r="H4627" s="356">
        <f>+E3315</f>
        <v>1</v>
      </c>
      <c r="I4627" s="356">
        <v>0.56000000000000005</v>
      </c>
      <c r="J4627" s="391">
        <f>+E4627*F4627*I4627*H4627</f>
        <v>2.4640000000000004</v>
      </c>
      <c r="K4627" s="364"/>
      <c r="L4627" s="362"/>
    </row>
    <row r="4628" spans="1:12" ht="12.75" customHeight="1">
      <c r="A4628" s="380"/>
      <c r="D4628" s="344" t="s">
        <v>777</v>
      </c>
      <c r="E4628" s="345">
        <f>+INT(F4628/0.25)</f>
        <v>4</v>
      </c>
      <c r="F4628" s="356">
        <f>+F4627</f>
        <v>1.1000000000000001</v>
      </c>
      <c r="G4628" s="356">
        <f>+G4627</f>
        <v>0.76</v>
      </c>
      <c r="H4628" s="356">
        <f>+H4627</f>
        <v>1</v>
      </c>
      <c r="I4628" s="356">
        <v>0.25</v>
      </c>
      <c r="J4628" s="391">
        <f>+E4628*G4628*I4628*H4628</f>
        <v>0.76</v>
      </c>
      <c r="K4628" s="364"/>
      <c r="L4628" s="362"/>
    </row>
    <row r="4629" spans="1:12" ht="12.75" customHeight="1">
      <c r="A4629" s="380"/>
      <c r="F4629" s="356"/>
      <c r="G4629" s="356"/>
      <c r="H4629" s="356"/>
      <c r="I4629" s="356"/>
      <c r="J4629" s="391"/>
      <c r="K4629" s="364"/>
      <c r="L4629" s="362"/>
    </row>
    <row r="4630" spans="1:12" ht="12.75" customHeight="1">
      <c r="A4630" s="382" t="s">
        <v>508</v>
      </c>
      <c r="B4630" s="685" t="s">
        <v>407</v>
      </c>
      <c r="C4630" s="686"/>
      <c r="D4630" s="687"/>
      <c r="E4630" s="389"/>
      <c r="F4630" s="398"/>
      <c r="G4630" s="398"/>
      <c r="H4630" s="398"/>
      <c r="I4630" s="398"/>
      <c r="J4630" s="398"/>
      <c r="K4630" s="425"/>
      <c r="L4630" s="336"/>
    </row>
    <row r="4631" spans="1:12" ht="12.75" customHeight="1">
      <c r="A4631" s="380" t="s">
        <v>472</v>
      </c>
      <c r="B4631" s="685" t="s">
        <v>967</v>
      </c>
      <c r="C4631" s="686"/>
      <c r="D4631" s="687"/>
      <c r="F4631" s="356"/>
      <c r="G4631" s="356"/>
      <c r="H4631" s="356"/>
      <c r="I4631" s="356"/>
      <c r="J4631" s="411"/>
      <c r="K4631" s="364">
        <f>+J4633+J4681+J4702+J4728+J4742+J4760+J4770+J4783</f>
        <v>105</v>
      </c>
      <c r="L4631" s="336" t="s">
        <v>31</v>
      </c>
    </row>
    <row r="4632" spans="1:12" ht="12.75" customHeight="1">
      <c r="A4632" s="380"/>
      <c r="F4632" s="356"/>
      <c r="G4632" s="356"/>
      <c r="H4632" s="356"/>
      <c r="I4632" s="391"/>
      <c r="J4632" s="411"/>
      <c r="K4632" s="364"/>
      <c r="L4632" s="362"/>
    </row>
    <row r="4633" spans="1:12" ht="12.75" customHeight="1">
      <c r="A4633" s="380"/>
      <c r="C4633" s="363" t="s">
        <v>599</v>
      </c>
      <c r="F4633" s="356"/>
      <c r="G4633" s="356"/>
      <c r="H4633" s="356"/>
      <c r="I4633" s="391"/>
      <c r="J4633" s="411">
        <f>+J4635+J4654+J4670</f>
        <v>54</v>
      </c>
      <c r="K4633" s="364"/>
      <c r="L4633" s="362"/>
    </row>
    <row r="4634" spans="1:12" ht="12.75" customHeight="1">
      <c r="A4634" s="380"/>
      <c r="C4634" s="352"/>
      <c r="F4634" s="356"/>
      <c r="G4634" s="356"/>
      <c r="H4634" s="356"/>
      <c r="I4634" s="391"/>
      <c r="J4634" s="391"/>
      <c r="K4634" s="364"/>
      <c r="L4634" s="362"/>
    </row>
    <row r="4635" spans="1:12" ht="12.75" customHeight="1">
      <c r="A4635" s="380"/>
      <c r="C4635" s="352" t="s">
        <v>349</v>
      </c>
      <c r="F4635" s="356"/>
      <c r="G4635" s="356"/>
      <c r="H4635" s="356"/>
      <c r="I4635" s="391"/>
      <c r="J4635" s="391">
        <f>+SUM(J4638:J4652)</f>
        <v>21</v>
      </c>
      <c r="K4635" s="364"/>
      <c r="L4635" s="362"/>
    </row>
    <row r="4636" spans="1:12" ht="12.75" customHeight="1">
      <c r="A4636" s="380"/>
      <c r="D4636" s="344" t="s">
        <v>727</v>
      </c>
      <c r="F4636" s="356"/>
      <c r="G4636" s="356"/>
      <c r="H4636" s="356"/>
      <c r="I4636" s="356"/>
      <c r="K4636" s="364"/>
      <c r="L4636" s="362"/>
    </row>
    <row r="4637" spans="1:12" ht="12.75" customHeight="1">
      <c r="A4637" s="380"/>
      <c r="F4637" s="356"/>
      <c r="G4637" s="356"/>
      <c r="H4637" s="356"/>
      <c r="I4637" s="356"/>
      <c r="K4637" s="364"/>
      <c r="L4637" s="362"/>
    </row>
    <row r="4638" spans="1:12" ht="12.75" customHeight="1">
      <c r="A4638" s="380"/>
      <c r="C4638" s="343" t="s">
        <v>728</v>
      </c>
      <c r="F4638" s="356"/>
      <c r="G4638" s="356"/>
      <c r="H4638" s="356"/>
      <c r="I4638" s="356"/>
      <c r="J4638" s="435"/>
      <c r="K4638" s="364"/>
      <c r="L4638" s="362"/>
    </row>
    <row r="4639" spans="1:12" ht="12.75" customHeight="1">
      <c r="A4639" s="380"/>
      <c r="F4639" s="356"/>
      <c r="G4639" s="356"/>
      <c r="H4639" s="356"/>
      <c r="I4639" s="356"/>
      <c r="K4639" s="364"/>
      <c r="L4639" s="362"/>
    </row>
    <row r="4640" spans="1:12" ht="12.75" customHeight="1">
      <c r="A4640" s="380"/>
      <c r="C4640" s="338" t="s">
        <v>413</v>
      </c>
      <c r="F4640" s="356"/>
      <c r="G4640" s="356"/>
      <c r="H4640" s="356"/>
      <c r="I4640" s="356"/>
      <c r="K4640" s="364"/>
      <c r="L4640" s="362"/>
    </row>
    <row r="4641" spans="1:12" ht="12.75" customHeight="1">
      <c r="A4641" s="380"/>
      <c r="D4641" s="344" t="s">
        <v>778</v>
      </c>
      <c r="E4641" s="345">
        <v>0</v>
      </c>
      <c r="F4641" s="356">
        <f>+F3141</f>
        <v>15.76</v>
      </c>
      <c r="G4641" s="356"/>
      <c r="H4641" s="356"/>
      <c r="I4641" s="356"/>
      <c r="J4641" s="391">
        <f>+PRODUCT(E4641:H4641)</f>
        <v>0</v>
      </c>
      <c r="K4641" s="364"/>
      <c r="L4641" s="362"/>
    </row>
    <row r="4642" spans="1:12" ht="12.75" customHeight="1">
      <c r="A4642" s="380"/>
      <c r="D4642" s="393" t="s">
        <v>414</v>
      </c>
      <c r="E4642" s="390"/>
      <c r="F4642" s="260"/>
      <c r="G4642" s="356"/>
      <c r="H4642" s="356"/>
      <c r="I4642" s="356"/>
      <c r="J4642" s="391"/>
      <c r="K4642" s="364"/>
      <c r="L4642" s="362"/>
    </row>
    <row r="4643" spans="1:12" ht="12.75" customHeight="1">
      <c r="A4643" s="380"/>
      <c r="C4643" s="338" t="s">
        <v>415</v>
      </c>
      <c r="F4643" s="356"/>
      <c r="G4643" s="356"/>
      <c r="H4643" s="356"/>
      <c r="I4643" s="356"/>
      <c r="K4643" s="364"/>
      <c r="L4643" s="362"/>
    </row>
    <row r="4644" spans="1:12" ht="12.75" customHeight="1">
      <c r="A4644" s="380"/>
      <c r="D4644" s="344" t="s">
        <v>779</v>
      </c>
      <c r="E4644" s="345">
        <v>0</v>
      </c>
      <c r="F4644" s="356">
        <f>+F3144</f>
        <v>36.81</v>
      </c>
      <c r="G4644" s="356"/>
      <c r="H4644" s="356"/>
      <c r="I4644" s="356"/>
      <c r="J4644" s="391">
        <f>+PRODUCT(E4644:H4644)</f>
        <v>0</v>
      </c>
      <c r="K4644" s="364"/>
      <c r="L4644" s="362"/>
    </row>
    <row r="4645" spans="1:12" ht="12.75" customHeight="1">
      <c r="A4645" s="380"/>
      <c r="F4645" s="356"/>
      <c r="G4645" s="356"/>
      <c r="H4645" s="356"/>
      <c r="I4645" s="356"/>
      <c r="J4645" s="391"/>
      <c r="K4645" s="364"/>
      <c r="L4645" s="362"/>
    </row>
    <row r="4646" spans="1:12" ht="12.75" customHeight="1">
      <c r="A4646" s="380"/>
      <c r="C4646" s="344" t="s">
        <v>731</v>
      </c>
      <c r="F4646" s="356"/>
      <c r="G4646" s="356"/>
      <c r="H4646" s="356"/>
      <c r="I4646" s="356"/>
      <c r="J4646" s="391"/>
      <c r="K4646" s="364"/>
      <c r="L4646" s="362"/>
    </row>
    <row r="4647" spans="1:12" ht="12.75" customHeight="1">
      <c r="A4647" s="380"/>
      <c r="D4647" s="344" t="s">
        <v>780</v>
      </c>
      <c r="E4647" s="390">
        <f>+ROUNDUP(F4647/1.1,0)+1</f>
        <v>6</v>
      </c>
      <c r="F4647" s="356">
        <f>+F3147</f>
        <v>5.18</v>
      </c>
      <c r="G4647" s="356"/>
      <c r="H4647" s="356"/>
      <c r="I4647" s="356"/>
      <c r="J4647" s="391">
        <f>+E4647</f>
        <v>6</v>
      </c>
      <c r="K4647" s="364"/>
      <c r="L4647" s="362"/>
    </row>
    <row r="4648" spans="1:12" ht="12.75" customHeight="1">
      <c r="A4648" s="380"/>
      <c r="D4648" s="344" t="s">
        <v>781</v>
      </c>
      <c r="E4648" s="390">
        <f>+ROUNDUP(F4648/1.1,0)</f>
        <v>7</v>
      </c>
      <c r="F4648" s="356">
        <f>+F3148</f>
        <v>6.93</v>
      </c>
      <c r="G4648" s="356"/>
      <c r="H4648" s="356"/>
      <c r="I4648" s="356"/>
      <c r="J4648" s="391">
        <f>+E4648</f>
        <v>7</v>
      </c>
      <c r="K4648" s="364"/>
      <c r="L4648" s="362"/>
    </row>
    <row r="4649" spans="1:12" ht="12.75" customHeight="1">
      <c r="A4649" s="380"/>
      <c r="D4649" s="344" t="s">
        <v>782</v>
      </c>
      <c r="E4649" s="390">
        <f>+ROUNDUP(F4649/1.1,0)</f>
        <v>6</v>
      </c>
      <c r="F4649" s="356">
        <f>+F3149</f>
        <v>6.16</v>
      </c>
      <c r="G4649" s="356"/>
      <c r="H4649" s="356"/>
      <c r="I4649" s="356"/>
      <c r="J4649" s="391">
        <f>+E4649</f>
        <v>6</v>
      </c>
      <c r="K4649" s="364"/>
      <c r="L4649" s="362"/>
    </row>
    <row r="4650" spans="1:12" ht="12.75" customHeight="1">
      <c r="A4650" s="380"/>
      <c r="F4650" s="356"/>
      <c r="G4650" s="356"/>
      <c r="H4650" s="356"/>
      <c r="I4650" s="356"/>
      <c r="J4650" s="391"/>
      <c r="K4650" s="364"/>
      <c r="L4650" s="362"/>
    </row>
    <row r="4651" spans="1:12" ht="12.75" customHeight="1">
      <c r="A4651" s="380"/>
      <c r="C4651" s="344" t="s">
        <v>735</v>
      </c>
      <c r="F4651" s="356"/>
      <c r="G4651" s="356"/>
      <c r="H4651" s="356"/>
      <c r="I4651" s="356"/>
      <c r="J4651" s="391"/>
      <c r="K4651" s="364"/>
      <c r="L4651" s="362"/>
    </row>
    <row r="4652" spans="1:12" ht="12.75" customHeight="1">
      <c r="A4652" s="380"/>
      <c r="D4652" s="344" t="s">
        <v>783</v>
      </c>
      <c r="E4652" s="356">
        <f>+ROUNDUP(F4652/1.1*E3152,0)</f>
        <v>2</v>
      </c>
      <c r="F4652" s="356">
        <f>+F3152</f>
        <v>1.1000000000000001</v>
      </c>
      <c r="G4652" s="356">
        <v>0.4</v>
      </c>
      <c r="H4652" s="356"/>
      <c r="I4652" s="356"/>
      <c r="J4652" s="391">
        <f>+E4652</f>
        <v>2</v>
      </c>
      <c r="K4652" s="364"/>
      <c r="L4652" s="362"/>
    </row>
    <row r="4653" spans="1:12" ht="12.75" customHeight="1">
      <c r="A4653" s="380"/>
      <c r="F4653" s="356"/>
      <c r="G4653" s="356"/>
      <c r="H4653" s="356"/>
      <c r="I4653" s="356"/>
      <c r="J4653" s="391"/>
      <c r="K4653" s="364"/>
      <c r="L4653" s="362"/>
    </row>
    <row r="4654" spans="1:12" ht="12.75" customHeight="1">
      <c r="A4654" s="380"/>
      <c r="C4654" s="352" t="s">
        <v>605</v>
      </c>
      <c r="F4654" s="356"/>
      <c r="G4654" s="356"/>
      <c r="H4654" s="356"/>
      <c r="I4654" s="391"/>
      <c r="J4654" s="391">
        <f>+SUM(J4655:J4668)</f>
        <v>32</v>
      </c>
      <c r="K4654" s="364"/>
      <c r="L4654" s="362"/>
    </row>
    <row r="4655" spans="1:12" ht="12.75" customHeight="1">
      <c r="A4655" s="380"/>
      <c r="D4655" s="344" t="s">
        <v>606</v>
      </c>
      <c r="F4655" s="356"/>
      <c r="G4655" s="356"/>
      <c r="H4655" s="356"/>
      <c r="I4655" s="356"/>
      <c r="J4655" s="391"/>
      <c r="K4655" s="364"/>
      <c r="L4655" s="362"/>
    </row>
    <row r="4656" spans="1:12" ht="12.75" customHeight="1">
      <c r="A4656" s="380"/>
      <c r="F4656" s="356"/>
      <c r="G4656" s="356"/>
      <c r="H4656" s="356"/>
      <c r="I4656" s="356"/>
      <c r="J4656" s="391"/>
      <c r="K4656" s="364"/>
      <c r="L4656" s="362"/>
    </row>
    <row r="4657" spans="1:12" ht="12.75" customHeight="1">
      <c r="A4657" s="380"/>
      <c r="C4657" s="343" t="s">
        <v>738</v>
      </c>
      <c r="F4657" s="356"/>
      <c r="G4657" s="356"/>
      <c r="H4657" s="356"/>
      <c r="I4657" s="356"/>
      <c r="K4657" s="364"/>
      <c r="L4657" s="362"/>
    </row>
    <row r="4658" spans="1:12" ht="12.75" customHeight="1">
      <c r="A4658" s="380"/>
      <c r="D4658" s="393" t="s">
        <v>414</v>
      </c>
      <c r="E4658" s="390"/>
      <c r="F4658" s="260"/>
      <c r="G4658" s="356"/>
      <c r="H4658" s="356"/>
      <c r="I4658" s="356"/>
      <c r="J4658" s="391"/>
      <c r="K4658" s="364"/>
      <c r="L4658" s="362"/>
    </row>
    <row r="4659" spans="1:12" ht="12.75" customHeight="1">
      <c r="A4659" s="380"/>
      <c r="C4659" s="338" t="s">
        <v>413</v>
      </c>
      <c r="F4659" s="356"/>
      <c r="G4659" s="356"/>
      <c r="H4659" s="356"/>
      <c r="I4659" s="356"/>
      <c r="K4659" s="364"/>
      <c r="L4659" s="362"/>
    </row>
    <row r="4660" spans="1:12" ht="12.75" customHeight="1">
      <c r="A4660" s="380"/>
      <c r="D4660" s="344" t="s">
        <v>778</v>
      </c>
      <c r="E4660" s="390">
        <v>0</v>
      </c>
      <c r="F4660" s="356">
        <f>+F3160</f>
        <v>35.380000000000003</v>
      </c>
      <c r="G4660" s="356"/>
      <c r="H4660" s="356"/>
      <c r="I4660" s="356"/>
      <c r="J4660" s="391">
        <f>+E4660</f>
        <v>0</v>
      </c>
      <c r="K4660" s="364"/>
      <c r="L4660" s="362"/>
    </row>
    <row r="4661" spans="1:12" ht="12.75" customHeight="1">
      <c r="A4661" s="380"/>
      <c r="F4661" s="356"/>
      <c r="G4661" s="356"/>
      <c r="H4661" s="356"/>
      <c r="I4661" s="356"/>
      <c r="J4661" s="391"/>
      <c r="K4661" s="364"/>
      <c r="L4661" s="362"/>
    </row>
    <row r="4662" spans="1:12" ht="12.75" customHeight="1">
      <c r="A4662" s="380"/>
      <c r="C4662" s="344" t="s">
        <v>731</v>
      </c>
      <c r="F4662" s="356"/>
      <c r="G4662" s="356"/>
      <c r="H4662" s="356"/>
      <c r="I4662" s="356"/>
      <c r="J4662" s="391"/>
      <c r="K4662" s="364"/>
      <c r="L4662" s="362"/>
    </row>
    <row r="4663" spans="1:12" ht="12.75" customHeight="1">
      <c r="A4663" s="380"/>
      <c r="D4663" s="344" t="s">
        <v>784</v>
      </c>
      <c r="E4663" s="390">
        <f>+ROUNDUP(F4663/1.1,0)</f>
        <v>11</v>
      </c>
      <c r="F4663" s="356">
        <f>+F3163</f>
        <v>11.76</v>
      </c>
      <c r="G4663" s="356"/>
      <c r="H4663" s="356"/>
      <c r="I4663" s="356"/>
      <c r="J4663" s="391">
        <f>+E4663</f>
        <v>11</v>
      </c>
      <c r="K4663" s="364"/>
      <c r="L4663" s="362"/>
    </row>
    <row r="4664" spans="1:12" ht="12.75" customHeight="1">
      <c r="A4664" s="380"/>
      <c r="D4664" s="344" t="s">
        <v>785</v>
      </c>
      <c r="E4664" s="390">
        <f>+ROUNDUP(F4664/1.1,0)-1</f>
        <v>10</v>
      </c>
      <c r="F4664" s="356">
        <f>+F3164</f>
        <v>11.25</v>
      </c>
      <c r="G4664" s="356"/>
      <c r="H4664" s="356"/>
      <c r="I4664" s="356"/>
      <c r="J4664" s="391">
        <f>+E4664</f>
        <v>10</v>
      </c>
      <c r="K4664" s="364"/>
      <c r="L4664" s="362"/>
    </row>
    <row r="4665" spans="1:12" ht="12.75" customHeight="1">
      <c r="A4665" s="380"/>
      <c r="D4665" s="344" t="s">
        <v>786</v>
      </c>
      <c r="E4665" s="390">
        <f>+ROUNDUP(F4665/1.1,0)</f>
        <v>10</v>
      </c>
      <c r="F4665" s="356">
        <f>+F3165</f>
        <v>10.76</v>
      </c>
      <c r="G4665" s="356"/>
      <c r="H4665" s="356"/>
      <c r="I4665" s="356"/>
      <c r="J4665" s="391">
        <f>+E4665</f>
        <v>10</v>
      </c>
      <c r="K4665" s="364"/>
      <c r="L4665" s="362"/>
    </row>
    <row r="4666" spans="1:12" ht="12.75" customHeight="1">
      <c r="A4666" s="380"/>
      <c r="F4666" s="356"/>
      <c r="G4666" s="356"/>
      <c r="H4666" s="356"/>
      <c r="I4666" s="356"/>
      <c r="J4666" s="391"/>
      <c r="K4666" s="364"/>
      <c r="L4666" s="362"/>
    </row>
    <row r="4667" spans="1:12" ht="12.75" customHeight="1">
      <c r="A4667" s="380"/>
      <c r="C4667" s="344" t="s">
        <v>735</v>
      </c>
      <c r="F4667" s="356"/>
      <c r="G4667" s="356"/>
      <c r="H4667" s="356"/>
      <c r="I4667" s="356"/>
      <c r="J4667" s="391"/>
      <c r="K4667" s="364"/>
      <c r="L4667" s="362"/>
    </row>
    <row r="4668" spans="1:12" ht="12.75" customHeight="1">
      <c r="A4668" s="380"/>
      <c r="D4668" s="344" t="s">
        <v>787</v>
      </c>
      <c r="E4668" s="356">
        <f>+ROUNDUP(F4668/1.1*E3168,0)</f>
        <v>1</v>
      </c>
      <c r="F4668" s="356">
        <f>+F3168</f>
        <v>1.1000000000000001</v>
      </c>
      <c r="G4668" s="356"/>
      <c r="H4668" s="356"/>
      <c r="I4668" s="356"/>
      <c r="J4668" s="391">
        <f>+E4668</f>
        <v>1</v>
      </c>
      <c r="K4668" s="364"/>
      <c r="L4668" s="362"/>
    </row>
    <row r="4669" spans="1:12" ht="12.75" customHeight="1">
      <c r="A4669" s="380"/>
      <c r="F4669" s="356"/>
      <c r="G4669" s="356"/>
      <c r="H4669" s="356"/>
      <c r="I4669" s="356"/>
      <c r="J4669" s="391"/>
      <c r="K4669" s="364"/>
      <c r="L4669" s="362"/>
    </row>
    <row r="4670" spans="1:12" ht="12.75" customHeight="1">
      <c r="A4670" s="380"/>
      <c r="C4670" s="352" t="s">
        <v>607</v>
      </c>
      <c r="F4670" s="356"/>
      <c r="G4670" s="356"/>
      <c r="H4670" s="356"/>
      <c r="I4670" s="391"/>
      <c r="J4670" s="391">
        <f>+SUM(J4676:J4679)</f>
        <v>1</v>
      </c>
      <c r="K4670" s="364"/>
      <c r="L4670" s="362"/>
    </row>
    <row r="4671" spans="1:12" ht="12.75" customHeight="1">
      <c r="A4671" s="380"/>
      <c r="D4671" s="344" t="s">
        <v>608</v>
      </c>
      <c r="F4671" s="356"/>
      <c r="G4671" s="356"/>
      <c r="H4671" s="356"/>
      <c r="I4671" s="356"/>
      <c r="J4671" s="391"/>
      <c r="K4671" s="364"/>
      <c r="L4671" s="362"/>
    </row>
    <row r="4672" spans="1:12" ht="12.75" customHeight="1">
      <c r="A4672" s="380"/>
      <c r="F4672" s="356"/>
      <c r="G4672" s="356"/>
      <c r="H4672" s="356"/>
      <c r="I4672" s="356"/>
      <c r="J4672" s="391"/>
      <c r="K4672" s="364"/>
      <c r="L4672" s="362"/>
    </row>
    <row r="4673" spans="1:12" ht="12.75" customHeight="1">
      <c r="A4673" s="380"/>
      <c r="C4673" s="343" t="s">
        <v>738</v>
      </c>
      <c r="F4673" s="356"/>
      <c r="G4673" s="356"/>
      <c r="H4673" s="356"/>
      <c r="I4673" s="356"/>
      <c r="K4673" s="364"/>
      <c r="L4673" s="362"/>
    </row>
    <row r="4674" spans="1:12" ht="12.75" customHeight="1">
      <c r="A4674" s="380"/>
      <c r="F4674" s="356"/>
      <c r="G4674" s="356"/>
      <c r="H4674" s="356"/>
      <c r="I4674" s="356"/>
      <c r="K4674" s="364"/>
      <c r="L4674" s="362"/>
    </row>
    <row r="4675" spans="1:12" ht="12.75" customHeight="1">
      <c r="A4675" s="380"/>
      <c r="C4675" s="338" t="s">
        <v>413</v>
      </c>
      <c r="F4675" s="356"/>
      <c r="G4675" s="356"/>
      <c r="H4675" s="356"/>
      <c r="I4675" s="356"/>
      <c r="K4675" s="364"/>
      <c r="L4675" s="362"/>
    </row>
    <row r="4676" spans="1:12" ht="12.75" customHeight="1">
      <c r="A4676" s="380"/>
      <c r="D4676" s="344" t="s">
        <v>788</v>
      </c>
      <c r="E4676" s="345">
        <v>0</v>
      </c>
      <c r="F4676" s="356">
        <f>+F3176</f>
        <v>114.23</v>
      </c>
      <c r="G4676" s="356"/>
      <c r="H4676" s="356"/>
      <c r="I4676" s="356"/>
      <c r="J4676" s="391">
        <f>+PRODUCT(E4676:H4676)</f>
        <v>0</v>
      </c>
      <c r="K4676" s="364"/>
      <c r="L4676" s="362"/>
    </row>
    <row r="4677" spans="1:12" ht="12.75" customHeight="1">
      <c r="A4677" s="380"/>
      <c r="D4677" s="393" t="s">
        <v>414</v>
      </c>
      <c r="E4677" s="390"/>
      <c r="F4677" s="260"/>
      <c r="G4677" s="356"/>
      <c r="H4677" s="356"/>
      <c r="I4677" s="356"/>
      <c r="J4677" s="391"/>
      <c r="K4677" s="364"/>
      <c r="L4677" s="362"/>
    </row>
    <row r="4678" spans="1:12" ht="12.75" customHeight="1">
      <c r="A4678" s="380"/>
      <c r="C4678" s="344" t="s">
        <v>735</v>
      </c>
      <c r="F4678" s="356"/>
      <c r="G4678" s="356"/>
      <c r="H4678" s="356"/>
      <c r="I4678" s="356"/>
      <c r="J4678" s="391"/>
      <c r="K4678" s="364"/>
      <c r="L4678" s="362"/>
    </row>
    <row r="4679" spans="1:12" ht="12.75" customHeight="1">
      <c r="A4679" s="380"/>
      <c r="D4679" s="344" t="s">
        <v>789</v>
      </c>
      <c r="E4679" s="356">
        <f>+ROUNDUP(F4679/1.1*E3179,0)</f>
        <v>1</v>
      </c>
      <c r="F4679" s="356">
        <f>+F3179</f>
        <v>1.1000000000000001</v>
      </c>
      <c r="G4679" s="356"/>
      <c r="H4679" s="356"/>
      <c r="I4679" s="356"/>
      <c r="J4679" s="391">
        <f>+E4679</f>
        <v>1</v>
      </c>
      <c r="K4679" s="364"/>
      <c r="L4679" s="362"/>
    </row>
    <row r="4680" spans="1:12" ht="12.75" customHeight="1">
      <c r="A4680" s="380"/>
      <c r="F4680" s="356"/>
      <c r="G4680" s="356"/>
      <c r="H4680" s="356"/>
      <c r="I4680" s="356"/>
      <c r="J4680" s="391"/>
      <c r="K4680" s="364"/>
      <c r="L4680" s="362"/>
    </row>
    <row r="4681" spans="1:12" ht="12.75" customHeight="1">
      <c r="A4681" s="380"/>
      <c r="C4681" s="363" t="s">
        <v>609</v>
      </c>
      <c r="F4681" s="356"/>
      <c r="G4681" s="356"/>
      <c r="H4681" s="356"/>
      <c r="I4681" s="391"/>
      <c r="J4681" s="411">
        <f>+J4683+J4691</f>
        <v>8</v>
      </c>
      <c r="K4681" s="364"/>
      <c r="L4681" s="362"/>
    </row>
    <row r="4682" spans="1:12" ht="12.75" customHeight="1">
      <c r="A4682" s="380"/>
      <c r="C4682" s="363"/>
      <c r="F4682" s="356"/>
      <c r="G4682" s="356"/>
      <c r="H4682" s="356"/>
      <c r="I4682" s="391"/>
      <c r="J4682" s="391"/>
      <c r="K4682" s="364"/>
      <c r="L4682" s="362"/>
    </row>
    <row r="4683" spans="1:12" ht="12.75" customHeight="1">
      <c r="A4683" s="380"/>
      <c r="C4683" s="352" t="s">
        <v>395</v>
      </c>
      <c r="F4683" s="356"/>
      <c r="G4683" s="356"/>
      <c r="H4683" s="356"/>
      <c r="I4683" s="391"/>
      <c r="J4683" s="391">
        <f>+SUM(J4684:J4689)</f>
        <v>0</v>
      </c>
      <c r="K4683" s="364"/>
      <c r="L4683" s="362"/>
    </row>
    <row r="4684" spans="1:12" ht="12.75" customHeight="1">
      <c r="A4684" s="380"/>
      <c r="D4684" s="344" t="s">
        <v>610</v>
      </c>
      <c r="F4684" s="356"/>
      <c r="G4684" s="356"/>
      <c r="H4684" s="356"/>
      <c r="I4684" s="356"/>
      <c r="J4684" s="391"/>
      <c r="K4684" s="364"/>
      <c r="L4684" s="362"/>
    </row>
    <row r="4685" spans="1:12" ht="12.75" customHeight="1">
      <c r="A4685" s="380"/>
      <c r="F4685" s="356"/>
      <c r="G4685" s="356"/>
      <c r="H4685" s="356"/>
      <c r="I4685" s="356"/>
      <c r="J4685" s="391"/>
      <c r="K4685" s="364"/>
      <c r="L4685" s="362"/>
    </row>
    <row r="4686" spans="1:12" ht="12.75" customHeight="1">
      <c r="A4686" s="380"/>
      <c r="C4686" s="343" t="s">
        <v>738</v>
      </c>
      <c r="F4686" s="356"/>
      <c r="G4686" s="356"/>
      <c r="H4686" s="356"/>
      <c r="I4686" s="356"/>
      <c r="K4686" s="364"/>
      <c r="L4686" s="362"/>
    </row>
    <row r="4687" spans="1:12" ht="12.75" customHeight="1">
      <c r="A4687" s="380"/>
      <c r="C4687" s="343"/>
      <c r="F4687" s="356"/>
      <c r="G4687" s="356"/>
      <c r="H4687" s="356"/>
      <c r="I4687" s="356"/>
      <c r="K4687" s="364"/>
      <c r="L4687" s="362"/>
    </row>
    <row r="4688" spans="1:12" ht="12.75" customHeight="1">
      <c r="A4688" s="380"/>
      <c r="C4688" s="338" t="s">
        <v>413</v>
      </c>
      <c r="F4688" s="356"/>
      <c r="G4688" s="356"/>
      <c r="H4688" s="356"/>
      <c r="I4688" s="356"/>
      <c r="K4688" s="364"/>
      <c r="L4688" s="362"/>
    </row>
    <row r="4689" spans="1:12" ht="12.75" customHeight="1">
      <c r="A4689" s="380"/>
      <c r="D4689" s="344" t="s">
        <v>788</v>
      </c>
      <c r="E4689" s="390">
        <v>0</v>
      </c>
      <c r="F4689" s="356">
        <f>+F3196</f>
        <v>39.04</v>
      </c>
      <c r="G4689" s="356"/>
      <c r="H4689" s="356"/>
      <c r="I4689" s="356"/>
      <c r="J4689" s="391">
        <f>+E4689</f>
        <v>0</v>
      </c>
      <c r="K4689" s="364"/>
      <c r="L4689" s="362"/>
    </row>
    <row r="4690" spans="1:12" ht="12.75" customHeight="1">
      <c r="A4690" s="380"/>
      <c r="F4690" s="356"/>
      <c r="G4690" s="356"/>
      <c r="H4690" s="356"/>
      <c r="I4690" s="356"/>
      <c r="J4690" s="391"/>
      <c r="K4690" s="364"/>
      <c r="L4690" s="362"/>
    </row>
    <row r="4691" spans="1:12" ht="12.75" customHeight="1">
      <c r="A4691" s="380"/>
      <c r="C4691" s="352" t="s">
        <v>605</v>
      </c>
      <c r="F4691" s="356"/>
      <c r="G4691" s="356"/>
      <c r="H4691" s="356"/>
      <c r="I4691" s="391"/>
      <c r="J4691" s="391">
        <f>+SUM(J4692:J4700)</f>
        <v>8</v>
      </c>
      <c r="K4691" s="364"/>
      <c r="L4691" s="362"/>
    </row>
    <row r="4692" spans="1:12" ht="12.75" customHeight="1">
      <c r="A4692" s="380"/>
      <c r="D4692" s="344" t="s">
        <v>451</v>
      </c>
      <c r="F4692" s="356"/>
      <c r="G4692" s="356"/>
      <c r="H4692" s="356"/>
      <c r="I4692" s="356"/>
      <c r="J4692" s="391"/>
      <c r="K4692" s="364"/>
      <c r="L4692" s="362"/>
    </row>
    <row r="4693" spans="1:12" ht="12.75" customHeight="1">
      <c r="A4693" s="380"/>
      <c r="F4693" s="356"/>
      <c r="G4693" s="356"/>
      <c r="H4693" s="356"/>
      <c r="I4693" s="356"/>
      <c r="J4693" s="391"/>
      <c r="K4693" s="364"/>
      <c r="L4693" s="362"/>
    </row>
    <row r="4694" spans="1:12" ht="12.75" customHeight="1">
      <c r="A4694" s="380"/>
      <c r="C4694" s="343" t="s">
        <v>738</v>
      </c>
      <c r="F4694" s="356"/>
      <c r="G4694" s="356"/>
      <c r="H4694" s="356"/>
      <c r="I4694" s="356"/>
      <c r="K4694" s="364"/>
      <c r="L4694" s="362"/>
    </row>
    <row r="4695" spans="1:12" ht="12.75" customHeight="1">
      <c r="A4695" s="380"/>
      <c r="F4695" s="356"/>
      <c r="G4695" s="356"/>
      <c r="H4695" s="356"/>
      <c r="I4695" s="356"/>
      <c r="K4695" s="364"/>
      <c r="L4695" s="362"/>
    </row>
    <row r="4696" spans="1:12" ht="12.75" customHeight="1">
      <c r="A4696" s="380"/>
      <c r="C4696" s="338" t="s">
        <v>413</v>
      </c>
      <c r="F4696" s="356"/>
      <c r="G4696" s="356"/>
      <c r="H4696" s="356"/>
      <c r="I4696" s="356"/>
      <c r="K4696" s="364"/>
      <c r="L4696" s="362"/>
    </row>
    <row r="4697" spans="1:12" ht="12.75" customHeight="1">
      <c r="A4697" s="380"/>
      <c r="D4697" s="344" t="s">
        <v>788</v>
      </c>
      <c r="E4697" s="390">
        <v>0</v>
      </c>
      <c r="F4697" s="356">
        <f>+F3204</f>
        <v>30.55</v>
      </c>
      <c r="G4697" s="356"/>
      <c r="H4697" s="356"/>
      <c r="I4697" s="356"/>
      <c r="J4697" s="391">
        <f>+E4697</f>
        <v>0</v>
      </c>
      <c r="K4697" s="364"/>
      <c r="L4697" s="362"/>
    </row>
    <row r="4698" spans="1:12" ht="12.75" customHeight="1">
      <c r="A4698" s="380"/>
      <c r="D4698" s="393" t="s">
        <v>414</v>
      </c>
      <c r="E4698" s="390"/>
      <c r="F4698" s="260"/>
      <c r="G4698" s="356"/>
      <c r="H4698" s="356"/>
      <c r="I4698" s="356"/>
      <c r="J4698" s="391"/>
      <c r="K4698" s="364"/>
      <c r="L4698" s="362"/>
    </row>
    <row r="4699" spans="1:12" ht="12.75" customHeight="1">
      <c r="A4699" s="380"/>
      <c r="C4699" s="344" t="s">
        <v>731</v>
      </c>
      <c r="F4699" s="356"/>
      <c r="G4699" s="356"/>
      <c r="H4699" s="356"/>
      <c r="I4699" s="356"/>
      <c r="J4699" s="391"/>
      <c r="K4699" s="364"/>
      <c r="L4699" s="362"/>
    </row>
    <row r="4700" spans="1:12" ht="12.75" customHeight="1">
      <c r="A4700" s="380"/>
      <c r="D4700" s="344" t="s">
        <v>790</v>
      </c>
      <c r="E4700" s="390">
        <f>+ROUNDUP(F4700/1.1,0)-1</f>
        <v>8</v>
      </c>
      <c r="F4700" s="356">
        <f>+F3207</f>
        <v>9.18</v>
      </c>
      <c r="G4700" s="356"/>
      <c r="H4700" s="356"/>
      <c r="I4700" s="356"/>
      <c r="J4700" s="391">
        <f>+E4700</f>
        <v>8</v>
      </c>
      <c r="K4700" s="364"/>
      <c r="L4700" s="362"/>
    </row>
    <row r="4701" spans="1:12" ht="12.75" customHeight="1">
      <c r="A4701" s="380"/>
      <c r="F4701" s="356"/>
      <c r="G4701" s="356"/>
      <c r="H4701" s="356"/>
      <c r="I4701" s="356"/>
      <c r="K4701" s="364"/>
      <c r="L4701" s="362"/>
    </row>
    <row r="4702" spans="1:12" ht="12.75" customHeight="1">
      <c r="A4702" s="380"/>
      <c r="C4702" s="363" t="s">
        <v>597</v>
      </c>
      <c r="F4702" s="356"/>
      <c r="G4702" s="356"/>
      <c r="H4702" s="356"/>
      <c r="I4702" s="391"/>
      <c r="J4702" s="418">
        <f>+J4704+J4713</f>
        <v>9</v>
      </c>
      <c r="K4702" s="364"/>
      <c r="L4702" s="362"/>
    </row>
    <row r="4703" spans="1:12" ht="12.75" customHeight="1">
      <c r="A4703" s="380"/>
      <c r="C4703" s="352"/>
      <c r="F4703" s="356"/>
      <c r="G4703" s="356"/>
      <c r="H4703" s="356"/>
      <c r="I4703" s="391"/>
      <c r="J4703" s="391"/>
      <c r="K4703" s="364"/>
      <c r="L4703" s="362"/>
    </row>
    <row r="4704" spans="1:12" ht="12.75" customHeight="1">
      <c r="A4704" s="380"/>
      <c r="C4704" s="352" t="s">
        <v>395</v>
      </c>
      <c r="F4704" s="356"/>
      <c r="G4704" s="356"/>
      <c r="H4704" s="356"/>
      <c r="I4704" s="391"/>
      <c r="J4704" s="391">
        <f>+SUM(J4705:J4711)</f>
        <v>3</v>
      </c>
      <c r="K4704" s="364"/>
      <c r="L4704" s="362"/>
    </row>
    <row r="4705" spans="1:12" ht="12.75" customHeight="1">
      <c r="A4705" s="380"/>
      <c r="D4705" s="344" t="s">
        <v>451</v>
      </c>
      <c r="F4705" s="356"/>
      <c r="G4705" s="356"/>
      <c r="H4705" s="356"/>
      <c r="I4705" s="356"/>
      <c r="J4705" s="391"/>
      <c r="K4705" s="364"/>
      <c r="L4705" s="362"/>
    </row>
    <row r="4706" spans="1:12" ht="12.75" customHeight="1">
      <c r="A4706" s="380"/>
      <c r="F4706" s="356"/>
      <c r="G4706" s="356"/>
      <c r="H4706" s="356"/>
      <c r="I4706" s="356"/>
      <c r="J4706" s="391"/>
      <c r="K4706" s="364"/>
      <c r="L4706" s="362"/>
    </row>
    <row r="4707" spans="1:12" ht="12.75" customHeight="1">
      <c r="A4707" s="380"/>
      <c r="C4707" s="338" t="s">
        <v>413</v>
      </c>
      <c r="F4707" s="356"/>
      <c r="G4707" s="356"/>
      <c r="H4707" s="356"/>
      <c r="I4707" s="356"/>
      <c r="K4707" s="364"/>
      <c r="L4707" s="362"/>
    </row>
    <row r="4708" spans="1:12" ht="12.75" customHeight="1">
      <c r="A4708" s="380"/>
      <c r="D4708" s="344" t="s">
        <v>788</v>
      </c>
      <c r="E4708" s="345">
        <v>0</v>
      </c>
      <c r="F4708" s="356">
        <f>+F3215</f>
        <v>32.43</v>
      </c>
      <c r="G4708" s="356"/>
      <c r="H4708" s="356"/>
      <c r="I4708" s="356"/>
      <c r="J4708" s="391">
        <f>+PRODUCT(E4708:H4708)</f>
        <v>0</v>
      </c>
      <c r="K4708" s="364"/>
      <c r="L4708" s="362"/>
    </row>
    <row r="4709" spans="1:12" ht="12.75" customHeight="1">
      <c r="A4709" s="380"/>
      <c r="D4709" s="393" t="s">
        <v>414</v>
      </c>
      <c r="E4709" s="390"/>
      <c r="F4709" s="260"/>
      <c r="G4709" s="356"/>
      <c r="H4709" s="356"/>
      <c r="I4709" s="356"/>
      <c r="J4709" s="391"/>
      <c r="K4709" s="364"/>
      <c r="L4709" s="362"/>
    </row>
    <row r="4710" spans="1:12" ht="12.75" customHeight="1">
      <c r="A4710" s="380"/>
      <c r="C4710" s="344" t="s">
        <v>735</v>
      </c>
      <c r="F4710" s="356"/>
      <c r="G4710" s="356"/>
      <c r="H4710" s="356"/>
      <c r="I4710" s="356"/>
      <c r="J4710" s="391"/>
      <c r="K4710" s="364"/>
      <c r="L4710" s="362"/>
    </row>
    <row r="4711" spans="1:12" ht="12.75" customHeight="1">
      <c r="A4711" s="380"/>
      <c r="D4711" s="344" t="s">
        <v>789</v>
      </c>
      <c r="E4711" s="356">
        <f>+ROUNDUP(F4711/1.1*E3218,0)</f>
        <v>3</v>
      </c>
      <c r="F4711" s="356">
        <f>+F3218</f>
        <v>1.1000000000000001</v>
      </c>
      <c r="G4711" s="356"/>
      <c r="H4711" s="356"/>
      <c r="I4711" s="356"/>
      <c r="J4711" s="391">
        <f>+E4711</f>
        <v>3</v>
      </c>
      <c r="K4711" s="364"/>
      <c r="L4711" s="362"/>
    </row>
    <row r="4712" spans="1:12" ht="12.75" customHeight="1">
      <c r="A4712" s="380"/>
      <c r="F4712" s="356"/>
      <c r="G4712" s="356"/>
      <c r="H4712" s="356"/>
      <c r="I4712" s="356"/>
      <c r="J4712" s="391"/>
      <c r="K4712" s="364"/>
      <c r="L4712" s="362"/>
    </row>
    <row r="4713" spans="1:12" ht="12.75" customHeight="1">
      <c r="A4713" s="380"/>
      <c r="C4713" s="352" t="s">
        <v>605</v>
      </c>
      <c r="F4713" s="356"/>
      <c r="G4713" s="356"/>
      <c r="H4713" s="356"/>
      <c r="I4713" s="391"/>
      <c r="J4713" s="391">
        <f>+SUM(J4714:J4723)</f>
        <v>6</v>
      </c>
      <c r="K4713" s="364"/>
      <c r="L4713" s="362"/>
    </row>
    <row r="4714" spans="1:12" ht="12.75" customHeight="1">
      <c r="A4714" s="380"/>
      <c r="D4714" s="344" t="s">
        <v>611</v>
      </c>
      <c r="F4714" s="356"/>
      <c r="G4714" s="356"/>
      <c r="H4714" s="356"/>
      <c r="I4714" s="356"/>
      <c r="J4714" s="391"/>
      <c r="K4714" s="364"/>
      <c r="L4714" s="362"/>
    </row>
    <row r="4715" spans="1:12" ht="12.75" customHeight="1">
      <c r="A4715" s="380"/>
      <c r="F4715" s="356"/>
      <c r="G4715" s="356"/>
      <c r="H4715" s="356"/>
      <c r="I4715" s="356"/>
      <c r="J4715" s="391"/>
      <c r="K4715" s="364"/>
      <c r="L4715" s="362"/>
    </row>
    <row r="4716" spans="1:12" ht="12.75" customHeight="1">
      <c r="A4716" s="380"/>
      <c r="C4716" s="338" t="s">
        <v>413</v>
      </c>
      <c r="F4716" s="356"/>
      <c r="G4716" s="356"/>
      <c r="H4716" s="356"/>
      <c r="I4716" s="356"/>
      <c r="K4716" s="364"/>
      <c r="L4716" s="362"/>
    </row>
    <row r="4717" spans="1:12" ht="12.75" customHeight="1">
      <c r="A4717" s="380"/>
      <c r="D4717" s="344" t="s">
        <v>779</v>
      </c>
      <c r="E4717" s="345">
        <v>0</v>
      </c>
      <c r="F4717" s="356">
        <f>+F3224</f>
        <v>81.739999999999995</v>
      </c>
      <c r="G4717" s="356"/>
      <c r="H4717" s="356"/>
      <c r="I4717" s="356"/>
      <c r="J4717" s="391">
        <f>+PRODUCT(E4717:H4717)</f>
        <v>0</v>
      </c>
      <c r="K4717" s="364"/>
      <c r="L4717" s="362"/>
    </row>
    <row r="4718" spans="1:12" ht="12.75" customHeight="1">
      <c r="A4718" s="380"/>
      <c r="D4718" s="393" t="s">
        <v>414</v>
      </c>
      <c r="E4718" s="390"/>
      <c r="F4718" s="260"/>
      <c r="G4718" s="356"/>
      <c r="H4718" s="356"/>
      <c r="I4718" s="356"/>
      <c r="J4718" s="391"/>
      <c r="K4718" s="364"/>
      <c r="L4718" s="362"/>
    </row>
    <row r="4719" spans="1:12" ht="12.75" customHeight="1">
      <c r="A4719" s="380"/>
      <c r="C4719" s="338" t="s">
        <v>415</v>
      </c>
      <c r="F4719" s="356"/>
      <c r="G4719" s="356"/>
      <c r="H4719" s="356"/>
      <c r="I4719" s="356"/>
      <c r="K4719" s="364"/>
      <c r="L4719" s="362"/>
    </row>
    <row r="4720" spans="1:12" ht="12.75" customHeight="1">
      <c r="A4720" s="380"/>
      <c r="D4720" s="344" t="s">
        <v>779</v>
      </c>
      <c r="E4720" s="345">
        <v>0</v>
      </c>
      <c r="F4720" s="356">
        <f>+F3227</f>
        <v>54.18</v>
      </c>
      <c r="G4720" s="356"/>
      <c r="H4720" s="356"/>
      <c r="I4720" s="356"/>
      <c r="J4720" s="391">
        <f>+PRODUCT(E4720:H4720)</f>
        <v>0</v>
      </c>
      <c r="K4720" s="364"/>
      <c r="L4720" s="362"/>
    </row>
    <row r="4721" spans="1:12" ht="12.75" customHeight="1">
      <c r="A4721" s="380"/>
      <c r="F4721" s="356"/>
      <c r="G4721" s="356"/>
      <c r="H4721" s="356"/>
      <c r="I4721" s="356"/>
      <c r="J4721" s="391"/>
      <c r="K4721" s="364"/>
      <c r="L4721" s="362"/>
    </row>
    <row r="4722" spans="1:12" ht="12.75" customHeight="1">
      <c r="A4722" s="380"/>
      <c r="C4722" s="344" t="s">
        <v>731</v>
      </c>
      <c r="F4722" s="356"/>
      <c r="G4722" s="356"/>
      <c r="H4722" s="356"/>
      <c r="I4722" s="356"/>
      <c r="J4722" s="391"/>
      <c r="K4722" s="364"/>
      <c r="L4722" s="362"/>
    </row>
    <row r="4723" spans="1:12" ht="12.75" customHeight="1">
      <c r="A4723" s="380"/>
      <c r="D4723" s="344" t="s">
        <v>790</v>
      </c>
      <c r="E4723" s="390">
        <f>+ROUNDUP(F4723/1.1,0)</f>
        <v>6</v>
      </c>
      <c r="F4723" s="356">
        <f>+F3230</f>
        <v>6.15</v>
      </c>
      <c r="G4723" s="356"/>
      <c r="H4723" s="356"/>
      <c r="I4723" s="356"/>
      <c r="J4723" s="391">
        <f>+E4723</f>
        <v>6</v>
      </c>
      <c r="K4723" s="364"/>
      <c r="L4723" s="362"/>
    </row>
    <row r="4724" spans="1:12" ht="12.75" customHeight="1">
      <c r="A4724" s="380"/>
      <c r="D4724" s="393" t="s">
        <v>414</v>
      </c>
      <c r="E4724" s="390"/>
      <c r="F4724" s="260"/>
      <c r="G4724" s="356"/>
      <c r="H4724" s="356"/>
      <c r="I4724" s="356"/>
      <c r="J4724" s="391"/>
      <c r="K4724" s="364"/>
      <c r="L4724" s="362"/>
    </row>
    <row r="4725" spans="1:12" ht="12.75" customHeight="1">
      <c r="A4725" s="380"/>
      <c r="C4725" s="344" t="s">
        <v>735</v>
      </c>
      <c r="F4725" s="356"/>
      <c r="G4725" s="356"/>
      <c r="H4725" s="356"/>
      <c r="I4725" s="356"/>
      <c r="J4725" s="391"/>
      <c r="K4725" s="364"/>
      <c r="L4725" s="362"/>
    </row>
    <row r="4726" spans="1:12" ht="12.75" customHeight="1">
      <c r="A4726" s="380"/>
      <c r="D4726" s="344" t="s">
        <v>789</v>
      </c>
      <c r="E4726" s="356">
        <f>+ROUNDUP(F4726/1.1*E3233,0)</f>
        <v>3</v>
      </c>
      <c r="F4726" s="356">
        <f>+F3233</f>
        <v>1.1000000000000001</v>
      </c>
      <c r="G4726" s="356"/>
      <c r="H4726" s="356"/>
      <c r="I4726" s="356"/>
      <c r="J4726" s="391">
        <f>+E4726</f>
        <v>3</v>
      </c>
      <c r="K4726" s="364"/>
      <c r="L4726" s="362"/>
    </row>
    <row r="4727" spans="1:12" ht="12.75" customHeight="1">
      <c r="A4727" s="380"/>
      <c r="F4727" s="356"/>
      <c r="G4727" s="356"/>
      <c r="H4727" s="356"/>
      <c r="I4727" s="356"/>
      <c r="J4727" s="391"/>
      <c r="K4727" s="364"/>
      <c r="L4727" s="362"/>
    </row>
    <row r="4728" spans="1:12" ht="12.75" customHeight="1">
      <c r="A4728" s="380"/>
      <c r="C4728" s="363" t="s">
        <v>613</v>
      </c>
      <c r="F4728" s="356"/>
      <c r="G4728" s="356"/>
      <c r="H4728" s="356"/>
      <c r="I4728" s="391"/>
      <c r="J4728" s="418">
        <f>+J4730+J4740</f>
        <v>2</v>
      </c>
      <c r="K4728" s="364"/>
      <c r="L4728" s="362"/>
    </row>
    <row r="4729" spans="1:12" ht="12.75" customHeight="1">
      <c r="A4729" s="380"/>
      <c r="C4729" s="352"/>
      <c r="F4729" s="356"/>
      <c r="G4729" s="356"/>
      <c r="H4729" s="356"/>
      <c r="I4729" s="391"/>
      <c r="J4729" s="391"/>
      <c r="K4729" s="364"/>
      <c r="L4729" s="362"/>
    </row>
    <row r="4730" spans="1:12" ht="12.75" customHeight="1">
      <c r="A4730" s="380"/>
      <c r="C4730" s="352" t="s">
        <v>395</v>
      </c>
      <c r="F4730" s="356"/>
      <c r="G4730" s="356"/>
      <c r="H4730" s="356"/>
      <c r="I4730" s="391"/>
      <c r="J4730" s="391">
        <f>+SUM(J4731:J4736)</f>
        <v>0</v>
      </c>
      <c r="K4730" s="364"/>
      <c r="L4730" s="362"/>
    </row>
    <row r="4731" spans="1:12" ht="12.75" customHeight="1">
      <c r="A4731" s="380"/>
      <c r="D4731" s="344" t="s">
        <v>614</v>
      </c>
      <c r="F4731" s="356"/>
      <c r="G4731" s="356"/>
      <c r="H4731" s="356"/>
      <c r="I4731" s="356"/>
      <c r="J4731" s="391"/>
      <c r="K4731" s="364"/>
      <c r="L4731" s="362"/>
    </row>
    <row r="4732" spans="1:12" ht="12.75" customHeight="1">
      <c r="A4732" s="380"/>
      <c r="F4732" s="356"/>
      <c r="G4732" s="356"/>
      <c r="H4732" s="356"/>
      <c r="I4732" s="356"/>
      <c r="J4732" s="391"/>
      <c r="K4732" s="364"/>
      <c r="L4732" s="362"/>
    </row>
    <row r="4733" spans="1:12" ht="12.75" customHeight="1">
      <c r="A4733" s="380"/>
      <c r="C4733" s="343" t="s">
        <v>728</v>
      </c>
      <c r="F4733" s="356"/>
      <c r="G4733" s="356"/>
      <c r="H4733" s="356"/>
      <c r="I4733" s="356"/>
      <c r="K4733" s="364"/>
      <c r="L4733" s="362"/>
    </row>
    <row r="4734" spans="1:12" ht="12.75" customHeight="1">
      <c r="A4734" s="380"/>
      <c r="F4734" s="356"/>
      <c r="G4734" s="356"/>
      <c r="H4734" s="356"/>
      <c r="I4734" s="356"/>
      <c r="J4734" s="391"/>
      <c r="K4734" s="364"/>
      <c r="L4734" s="362"/>
    </row>
    <row r="4735" spans="1:12" ht="12.75" customHeight="1">
      <c r="A4735" s="380"/>
      <c r="C4735" s="338" t="s">
        <v>413</v>
      </c>
      <c r="F4735" s="356"/>
      <c r="G4735" s="356"/>
      <c r="H4735" s="356"/>
      <c r="I4735" s="356"/>
      <c r="K4735" s="364"/>
      <c r="L4735" s="362"/>
    </row>
    <row r="4736" spans="1:12" ht="12.75" customHeight="1">
      <c r="A4736" s="380"/>
      <c r="D4736" s="344" t="s">
        <v>788</v>
      </c>
      <c r="E4736" s="345">
        <v>0</v>
      </c>
      <c r="F4736" s="356">
        <f>+F3243</f>
        <v>94.600000000000009</v>
      </c>
      <c r="G4736" s="356"/>
      <c r="H4736" s="356"/>
      <c r="I4736" s="356"/>
      <c r="J4736" s="391">
        <f>+PRODUCT(E4736:H4736)</f>
        <v>0</v>
      </c>
      <c r="K4736" s="364"/>
      <c r="L4736" s="362"/>
    </row>
    <row r="4737" spans="1:14" ht="12.75" customHeight="1">
      <c r="A4737" s="380"/>
      <c r="F4737" s="356"/>
      <c r="G4737" s="356"/>
      <c r="H4737" s="356"/>
      <c r="I4737" s="356"/>
      <c r="J4737" s="391"/>
      <c r="K4737" s="364"/>
      <c r="L4737" s="362"/>
    </row>
    <row r="4738" spans="1:14" ht="12.75" customHeight="1">
      <c r="A4738" s="380"/>
      <c r="D4738" s="393" t="s">
        <v>414</v>
      </c>
      <c r="E4738" s="390"/>
      <c r="F4738" s="260"/>
      <c r="G4738" s="356"/>
      <c r="H4738" s="356"/>
      <c r="I4738" s="356"/>
      <c r="J4738" s="391"/>
      <c r="K4738" s="364"/>
      <c r="L4738" s="362"/>
    </row>
    <row r="4739" spans="1:14" ht="12.75" customHeight="1">
      <c r="A4739" s="380"/>
      <c r="C4739" s="344" t="s">
        <v>751</v>
      </c>
      <c r="F4739" s="356"/>
      <c r="G4739" s="356"/>
      <c r="H4739" s="356"/>
      <c r="I4739" s="356"/>
      <c r="J4739" s="391"/>
      <c r="K4739" s="364"/>
      <c r="L4739" s="362"/>
    </row>
    <row r="4740" spans="1:14" ht="12.75" customHeight="1">
      <c r="A4740" s="380"/>
      <c r="D4740" s="344" t="s">
        <v>791</v>
      </c>
      <c r="E4740" s="356">
        <f>+ROUNDUP(F4740/1.1*E3246,0)</f>
        <v>2</v>
      </c>
      <c r="F4740" s="356">
        <f>+F3246</f>
        <v>1.1000000000000001</v>
      </c>
      <c r="G4740" s="356"/>
      <c r="H4740" s="356"/>
      <c r="I4740" s="356"/>
      <c r="J4740" s="391">
        <f>+E4740</f>
        <v>2</v>
      </c>
      <c r="K4740" s="364"/>
      <c r="L4740" s="362"/>
    </row>
    <row r="4741" spans="1:14" ht="12.75" customHeight="1">
      <c r="A4741" s="380"/>
      <c r="F4741" s="356"/>
      <c r="G4741" s="356"/>
      <c r="H4741" s="356"/>
      <c r="I4741" s="356"/>
      <c r="J4741" s="411"/>
      <c r="K4741" s="364"/>
      <c r="L4741" s="362"/>
    </row>
    <row r="4742" spans="1:14" ht="12.75" customHeight="1">
      <c r="A4742" s="380"/>
      <c r="C4742" s="363" t="s">
        <v>617</v>
      </c>
      <c r="F4742" s="356"/>
      <c r="G4742" s="356"/>
      <c r="H4742" s="356"/>
      <c r="I4742" s="391"/>
      <c r="J4742" s="411">
        <f>+J4744+J4752</f>
        <v>18</v>
      </c>
      <c r="K4742" s="364"/>
      <c r="L4742" s="362"/>
    </row>
    <row r="4743" spans="1:14" ht="12.75" customHeight="1">
      <c r="A4743" s="380"/>
      <c r="C4743" s="352"/>
      <c r="F4743" s="356"/>
      <c r="G4743" s="356"/>
      <c r="H4743" s="356"/>
      <c r="I4743" s="391"/>
      <c r="J4743" s="411"/>
      <c r="K4743" s="364"/>
      <c r="L4743" s="362"/>
    </row>
    <row r="4744" spans="1:14" ht="12.75" customHeight="1">
      <c r="A4744" s="380"/>
      <c r="C4744" s="352" t="s">
        <v>395</v>
      </c>
      <c r="F4744" s="356"/>
      <c r="G4744" s="356"/>
      <c r="H4744" s="356"/>
      <c r="I4744" s="391"/>
      <c r="J4744" s="414">
        <f>+J4750</f>
        <v>0</v>
      </c>
      <c r="K4744" s="364"/>
      <c r="L4744" s="362"/>
    </row>
    <row r="4745" spans="1:14" ht="12.75" customHeight="1">
      <c r="A4745" s="380"/>
      <c r="D4745" s="344" t="s">
        <v>752</v>
      </c>
      <c r="F4745" s="356"/>
      <c r="G4745" s="356"/>
      <c r="H4745" s="356"/>
      <c r="I4745" s="356"/>
      <c r="J4745" s="414"/>
      <c r="K4745" s="364"/>
      <c r="L4745" s="362"/>
      <c r="M4745" s="253">
        <v>18.8</v>
      </c>
      <c r="N4745" s="253" t="s">
        <v>350</v>
      </c>
    </row>
    <row r="4746" spans="1:14" ht="12.75" customHeight="1">
      <c r="A4746" s="380"/>
      <c r="F4746" s="356"/>
      <c r="G4746" s="356"/>
      <c r="H4746" s="356"/>
      <c r="I4746" s="356"/>
      <c r="J4746" s="411"/>
      <c r="K4746" s="364"/>
      <c r="L4746" s="362"/>
    </row>
    <row r="4747" spans="1:14" ht="12.75" customHeight="1">
      <c r="A4747" s="380"/>
      <c r="C4747" s="343" t="s">
        <v>738</v>
      </c>
      <c r="F4747" s="356"/>
      <c r="G4747" s="356"/>
      <c r="H4747" s="356"/>
      <c r="I4747" s="356"/>
      <c r="J4747" s="435"/>
      <c r="K4747" s="364"/>
      <c r="L4747" s="362"/>
    </row>
    <row r="4748" spans="1:14" ht="12.75" customHeight="1">
      <c r="A4748" s="380"/>
      <c r="F4748" s="356"/>
      <c r="G4748" s="356"/>
      <c r="H4748" s="356"/>
      <c r="I4748" s="356"/>
      <c r="K4748" s="364"/>
      <c r="L4748" s="362"/>
    </row>
    <row r="4749" spans="1:14" ht="12.75" customHeight="1">
      <c r="A4749" s="380"/>
      <c r="C4749" s="338" t="s">
        <v>413</v>
      </c>
      <c r="F4749" s="356"/>
      <c r="G4749" s="356"/>
      <c r="H4749" s="356"/>
      <c r="I4749" s="356"/>
      <c r="K4749" s="364"/>
      <c r="L4749" s="362"/>
    </row>
    <row r="4750" spans="1:14" ht="12.75" customHeight="1">
      <c r="A4750" s="380"/>
      <c r="D4750" s="344" t="s">
        <v>788</v>
      </c>
      <c r="E4750" s="390"/>
      <c r="F4750" s="356">
        <f>+F3256</f>
        <v>47.37</v>
      </c>
      <c r="G4750" s="356"/>
      <c r="H4750" s="356"/>
      <c r="I4750" s="356"/>
      <c r="J4750" s="391">
        <f>+E4750</f>
        <v>0</v>
      </c>
      <c r="K4750" s="364"/>
      <c r="L4750" s="362"/>
    </row>
    <row r="4751" spans="1:14" ht="12.75" customHeight="1">
      <c r="A4751" s="380"/>
      <c r="D4751" s="393" t="s">
        <v>414</v>
      </c>
      <c r="E4751" s="390"/>
      <c r="F4751" s="260"/>
      <c r="G4751" s="356"/>
      <c r="H4751" s="356"/>
      <c r="I4751" s="356"/>
      <c r="J4751" s="391"/>
      <c r="K4751" s="364"/>
      <c r="L4751" s="362"/>
    </row>
    <row r="4752" spans="1:14" ht="12.75" customHeight="1">
      <c r="A4752" s="380"/>
      <c r="C4752" s="352" t="s">
        <v>605</v>
      </c>
      <c r="F4752" s="356"/>
      <c r="G4752" s="356"/>
      <c r="H4752" s="356"/>
      <c r="I4752" s="391"/>
      <c r="J4752" s="414">
        <f>+J4758</f>
        <v>18</v>
      </c>
      <c r="K4752" s="364"/>
      <c r="L4752" s="362"/>
    </row>
    <row r="4753" spans="1:14" ht="12.75" customHeight="1">
      <c r="A4753" s="380"/>
      <c r="D4753" s="344" t="s">
        <v>753</v>
      </c>
      <c r="F4753" s="356"/>
      <c r="G4753" s="356"/>
      <c r="H4753" s="356"/>
      <c r="I4753" s="356"/>
      <c r="J4753" s="414"/>
      <c r="K4753" s="364"/>
      <c r="L4753" s="362"/>
      <c r="M4753" s="253">
        <v>18.8</v>
      </c>
      <c r="N4753" s="253" t="s">
        <v>350</v>
      </c>
    </row>
    <row r="4754" spans="1:14" ht="12.75" customHeight="1">
      <c r="A4754" s="380"/>
      <c r="F4754" s="356"/>
      <c r="G4754" s="356"/>
      <c r="H4754" s="356"/>
      <c r="I4754" s="356"/>
      <c r="J4754" s="411"/>
      <c r="K4754" s="364"/>
      <c r="L4754" s="362"/>
    </row>
    <row r="4755" spans="1:14" ht="12.75" customHeight="1">
      <c r="A4755" s="380"/>
      <c r="C4755" s="343" t="s">
        <v>738</v>
      </c>
      <c r="F4755" s="356"/>
      <c r="G4755" s="356"/>
      <c r="H4755" s="356"/>
      <c r="I4755" s="356"/>
      <c r="J4755" s="435"/>
      <c r="K4755" s="364"/>
      <c r="L4755" s="362"/>
    </row>
    <row r="4756" spans="1:14" ht="12.75" customHeight="1">
      <c r="A4756" s="380"/>
      <c r="F4756" s="356"/>
      <c r="G4756" s="356"/>
      <c r="H4756" s="356"/>
      <c r="I4756" s="356"/>
      <c r="K4756" s="364"/>
      <c r="L4756" s="362"/>
    </row>
    <row r="4757" spans="1:14" ht="12.75" customHeight="1">
      <c r="A4757" s="380"/>
      <c r="C4757" s="338" t="s">
        <v>413</v>
      </c>
      <c r="F4757" s="356"/>
      <c r="G4757" s="356"/>
      <c r="H4757" s="356"/>
      <c r="I4757" s="356"/>
      <c r="K4757" s="364"/>
      <c r="L4757" s="362"/>
    </row>
    <row r="4758" spans="1:14" ht="12.75" customHeight="1">
      <c r="A4758" s="380"/>
      <c r="D4758" s="344" t="s">
        <v>792</v>
      </c>
      <c r="E4758" s="390">
        <f>+ROUNDUP(F4758/1.1,0)-1</f>
        <v>18</v>
      </c>
      <c r="F4758" s="356">
        <f>+F3264</f>
        <v>19.82</v>
      </c>
      <c r="G4758" s="356"/>
      <c r="H4758" s="356"/>
      <c r="I4758" s="356"/>
      <c r="J4758" s="391">
        <f>+E4758</f>
        <v>18</v>
      </c>
      <c r="K4758" s="364"/>
      <c r="L4758" s="362"/>
    </row>
    <row r="4759" spans="1:14" ht="12.75" customHeight="1">
      <c r="A4759" s="380"/>
      <c r="F4759" s="356"/>
      <c r="G4759" s="356"/>
      <c r="H4759" s="356"/>
      <c r="I4759" s="356"/>
      <c r="J4759" s="411"/>
      <c r="K4759" s="364"/>
      <c r="L4759" s="362"/>
    </row>
    <row r="4760" spans="1:14" ht="12.75" customHeight="1">
      <c r="A4760" s="380"/>
      <c r="C4760" s="363" t="s">
        <v>619</v>
      </c>
      <c r="F4760" s="356"/>
      <c r="G4760" s="356"/>
      <c r="H4760" s="356"/>
      <c r="I4760" s="391"/>
      <c r="J4760" s="411">
        <f>+J4768</f>
        <v>0</v>
      </c>
      <c r="K4760" s="364"/>
      <c r="L4760" s="362"/>
    </row>
    <row r="4761" spans="1:14" ht="12.75" customHeight="1">
      <c r="A4761" s="380"/>
      <c r="C4761" s="352"/>
      <c r="F4761" s="356"/>
      <c r="G4761" s="356"/>
      <c r="H4761" s="356"/>
      <c r="I4761" s="391"/>
      <c r="J4761" s="411"/>
      <c r="K4761" s="364"/>
      <c r="L4761" s="362"/>
    </row>
    <row r="4762" spans="1:14" ht="12.75" customHeight="1">
      <c r="A4762" s="380"/>
      <c r="C4762" s="352" t="s">
        <v>605</v>
      </c>
      <c r="F4762" s="356"/>
      <c r="G4762" s="356"/>
      <c r="H4762" s="356"/>
      <c r="I4762" s="391"/>
      <c r="J4762" s="411"/>
      <c r="K4762" s="364"/>
      <c r="L4762" s="362"/>
    </row>
    <row r="4763" spans="1:14" ht="12.75" customHeight="1">
      <c r="A4763" s="380"/>
      <c r="D4763" s="344" t="s">
        <v>755</v>
      </c>
      <c r="F4763" s="356"/>
      <c r="G4763" s="356"/>
      <c r="H4763" s="356"/>
      <c r="I4763" s="356"/>
      <c r="J4763" s="411"/>
      <c r="K4763" s="364"/>
      <c r="L4763" s="362"/>
      <c r="M4763" s="253">
        <v>29.1</v>
      </c>
      <c r="N4763" s="253" t="s">
        <v>349</v>
      </c>
    </row>
    <row r="4764" spans="1:14" ht="12.75" customHeight="1">
      <c r="A4764" s="380"/>
      <c r="F4764" s="356"/>
      <c r="G4764" s="356"/>
      <c r="H4764" s="356"/>
      <c r="I4764" s="356"/>
      <c r="J4764" s="411"/>
      <c r="K4764" s="364"/>
      <c r="L4764" s="362"/>
    </row>
    <row r="4765" spans="1:14" ht="12.75" customHeight="1">
      <c r="A4765" s="380"/>
      <c r="C4765" s="343" t="s">
        <v>728</v>
      </c>
      <c r="F4765" s="356"/>
      <c r="G4765" s="356"/>
      <c r="H4765" s="356"/>
      <c r="I4765" s="356"/>
      <c r="J4765" s="435"/>
      <c r="K4765" s="364"/>
      <c r="L4765" s="362"/>
    </row>
    <row r="4766" spans="1:14" ht="12.75" customHeight="1">
      <c r="A4766" s="380"/>
      <c r="F4766" s="356"/>
      <c r="G4766" s="356"/>
      <c r="H4766" s="356"/>
      <c r="I4766" s="356"/>
      <c r="K4766" s="364"/>
      <c r="L4766" s="362"/>
    </row>
    <row r="4767" spans="1:14" ht="12.75" customHeight="1">
      <c r="A4767" s="380"/>
      <c r="C4767" s="338" t="s">
        <v>413</v>
      </c>
      <c r="F4767" s="356"/>
      <c r="G4767" s="356"/>
      <c r="H4767" s="356"/>
      <c r="I4767" s="356"/>
      <c r="K4767" s="364"/>
      <c r="L4767" s="362"/>
    </row>
    <row r="4768" spans="1:14" ht="12.75" customHeight="1">
      <c r="A4768" s="380"/>
      <c r="D4768" s="344" t="s">
        <v>788</v>
      </c>
      <c r="E4768" s="345">
        <v>0</v>
      </c>
      <c r="F4768" s="356">
        <f>106.05-9.34</f>
        <v>96.71</v>
      </c>
      <c r="G4768" s="356"/>
      <c r="H4768" s="356"/>
      <c r="I4768" s="356"/>
      <c r="J4768" s="391">
        <f>+E4768</f>
        <v>0</v>
      </c>
      <c r="K4768" s="364"/>
      <c r="L4768" s="362"/>
    </row>
    <row r="4769" spans="1:12" ht="12.75" customHeight="1">
      <c r="A4769" s="380"/>
      <c r="F4769" s="356"/>
      <c r="G4769" s="356"/>
      <c r="H4769" s="356"/>
      <c r="I4769" s="356"/>
      <c r="J4769" s="411"/>
      <c r="K4769" s="364"/>
      <c r="L4769" s="362"/>
    </row>
    <row r="4770" spans="1:12" ht="12.75" customHeight="1">
      <c r="A4770" s="380"/>
      <c r="C4770" s="363" t="s">
        <v>620</v>
      </c>
      <c r="F4770" s="356"/>
      <c r="G4770" s="356"/>
      <c r="H4770" s="356"/>
      <c r="I4770" s="391"/>
      <c r="J4770" s="411">
        <f>+J4772</f>
        <v>2</v>
      </c>
      <c r="K4770" s="364"/>
      <c r="L4770" s="362"/>
    </row>
    <row r="4771" spans="1:12" ht="12.75" customHeight="1">
      <c r="A4771" s="380"/>
      <c r="C4771" s="352"/>
      <c r="F4771" s="356"/>
      <c r="G4771" s="356"/>
      <c r="H4771" s="356"/>
      <c r="I4771" s="391"/>
      <c r="J4771" s="411"/>
      <c r="K4771" s="364"/>
      <c r="L4771" s="362"/>
    </row>
    <row r="4772" spans="1:12" ht="12.75" customHeight="1">
      <c r="A4772" s="380"/>
      <c r="C4772" s="352" t="s">
        <v>395</v>
      </c>
      <c r="F4772" s="356"/>
      <c r="G4772" s="356"/>
      <c r="H4772" s="356"/>
      <c r="I4772" s="391"/>
      <c r="J4772" s="414">
        <f>+SUM(J4778:J4781)</f>
        <v>2</v>
      </c>
      <c r="K4772" s="364"/>
      <c r="L4772" s="362"/>
    </row>
    <row r="4773" spans="1:12" ht="12.75" customHeight="1">
      <c r="A4773" s="380"/>
      <c r="D4773" s="344" t="s">
        <v>756</v>
      </c>
      <c r="F4773" s="356"/>
      <c r="G4773" s="356"/>
      <c r="H4773" s="356"/>
      <c r="I4773" s="356"/>
      <c r="J4773" s="411"/>
      <c r="K4773" s="364"/>
      <c r="L4773" s="362"/>
    </row>
    <row r="4774" spans="1:12" ht="12.75" customHeight="1">
      <c r="A4774" s="380"/>
      <c r="F4774" s="356"/>
      <c r="G4774" s="356"/>
      <c r="H4774" s="356"/>
      <c r="I4774" s="356"/>
      <c r="J4774" s="411"/>
      <c r="K4774" s="364"/>
      <c r="L4774" s="362"/>
    </row>
    <row r="4775" spans="1:12" ht="12.75" customHeight="1">
      <c r="A4775" s="380"/>
      <c r="C4775" s="343" t="s">
        <v>728</v>
      </c>
      <c r="F4775" s="356"/>
      <c r="G4775" s="356"/>
      <c r="H4775" s="356"/>
      <c r="I4775" s="356"/>
      <c r="K4775" s="364"/>
      <c r="L4775" s="362"/>
    </row>
    <row r="4776" spans="1:12" ht="12.75" customHeight="1">
      <c r="A4776" s="380"/>
      <c r="F4776" s="356"/>
      <c r="G4776" s="356"/>
      <c r="H4776" s="356"/>
      <c r="I4776" s="356"/>
      <c r="K4776" s="364"/>
      <c r="L4776" s="362"/>
    </row>
    <row r="4777" spans="1:12" ht="12.75" customHeight="1">
      <c r="A4777" s="380"/>
      <c r="C4777" s="338" t="s">
        <v>413</v>
      </c>
      <c r="F4777" s="356"/>
      <c r="G4777" s="356"/>
      <c r="H4777" s="356"/>
      <c r="I4777" s="356"/>
      <c r="K4777" s="364"/>
      <c r="L4777" s="362"/>
    </row>
    <row r="4778" spans="1:12" ht="12.75" customHeight="1">
      <c r="A4778" s="380"/>
      <c r="D4778" s="344" t="s">
        <v>788</v>
      </c>
      <c r="E4778" s="345">
        <v>0</v>
      </c>
      <c r="F4778" s="356">
        <f>106.05-9.34</f>
        <v>96.71</v>
      </c>
      <c r="G4778" s="356"/>
      <c r="H4778" s="356"/>
      <c r="I4778" s="356"/>
      <c r="J4778" s="391">
        <f>+E4778</f>
        <v>0</v>
      </c>
      <c r="K4778" s="364"/>
      <c r="L4778" s="362"/>
    </row>
    <row r="4779" spans="1:12" ht="12.75" customHeight="1">
      <c r="A4779" s="380"/>
      <c r="D4779" s="393" t="s">
        <v>414</v>
      </c>
      <c r="E4779" s="390"/>
      <c r="F4779" s="260"/>
      <c r="G4779" s="356"/>
      <c r="H4779" s="356"/>
      <c r="I4779" s="356"/>
      <c r="J4779" s="391"/>
      <c r="K4779" s="364"/>
      <c r="L4779" s="362"/>
    </row>
    <row r="4780" spans="1:12" ht="12.75" customHeight="1">
      <c r="A4780" s="380"/>
      <c r="C4780" s="344" t="s">
        <v>735</v>
      </c>
      <c r="F4780" s="356"/>
      <c r="G4780" s="356"/>
      <c r="H4780" s="356"/>
      <c r="I4780" s="356"/>
      <c r="J4780" s="391"/>
      <c r="K4780" s="364"/>
      <c r="L4780" s="362"/>
    </row>
    <row r="4781" spans="1:12" ht="12.75" customHeight="1">
      <c r="A4781" s="380"/>
      <c r="D4781" s="344" t="s">
        <v>791</v>
      </c>
      <c r="E4781" s="356">
        <f>+ROUNDUP(F4781/1.1*E3287,0)</f>
        <v>2</v>
      </c>
      <c r="F4781" s="356">
        <f>+F3287</f>
        <v>1.1000000000000001</v>
      </c>
      <c r="G4781" s="356"/>
      <c r="H4781" s="356"/>
      <c r="I4781" s="356"/>
      <c r="J4781" s="391">
        <f>+E4781</f>
        <v>2</v>
      </c>
      <c r="K4781" s="364"/>
      <c r="L4781" s="362"/>
    </row>
    <row r="4782" spans="1:12" ht="12.75" customHeight="1">
      <c r="A4782" s="380"/>
      <c r="F4782" s="356"/>
      <c r="G4782" s="356"/>
      <c r="H4782" s="356"/>
      <c r="I4782" s="356"/>
      <c r="J4782" s="391"/>
      <c r="K4782" s="364"/>
      <c r="L4782" s="362"/>
    </row>
    <row r="4783" spans="1:12" ht="12.75" customHeight="1">
      <c r="A4783" s="380"/>
      <c r="C4783" s="363" t="s">
        <v>622</v>
      </c>
      <c r="F4783" s="356"/>
      <c r="G4783" s="356"/>
      <c r="H4783" s="356"/>
      <c r="I4783" s="391"/>
      <c r="J4783" s="411">
        <f>+J4785+J4800</f>
        <v>12</v>
      </c>
      <c r="K4783" s="364"/>
      <c r="L4783" s="362"/>
    </row>
    <row r="4784" spans="1:12" ht="13.5" customHeight="1">
      <c r="A4784" s="380"/>
      <c r="C4784" s="352"/>
      <c r="F4784" s="356"/>
      <c r="G4784" s="356"/>
      <c r="H4784" s="356"/>
      <c r="I4784" s="391"/>
      <c r="J4784" s="411"/>
      <c r="K4784" s="364"/>
      <c r="L4784" s="362"/>
    </row>
    <row r="4785" spans="1:14" ht="12.75" customHeight="1">
      <c r="A4785" s="380"/>
      <c r="C4785" s="352" t="s">
        <v>395</v>
      </c>
      <c r="F4785" s="356"/>
      <c r="G4785" s="356"/>
      <c r="H4785" s="356"/>
      <c r="I4785" s="391"/>
      <c r="J4785" s="414">
        <f>+SUM(J4791:J4798)</f>
        <v>11</v>
      </c>
      <c r="K4785" s="364"/>
      <c r="L4785" s="362"/>
    </row>
    <row r="4786" spans="1:14" ht="12.75" customHeight="1">
      <c r="A4786" s="380"/>
      <c r="D4786" s="344" t="s">
        <v>757</v>
      </c>
      <c r="F4786" s="356"/>
      <c r="G4786" s="356"/>
      <c r="H4786" s="356"/>
      <c r="I4786" s="356"/>
      <c r="J4786" s="411"/>
      <c r="K4786" s="364"/>
      <c r="L4786" s="362"/>
      <c r="M4786" s="253">
        <v>29.3</v>
      </c>
      <c r="N4786" s="253" t="s">
        <v>624</v>
      </c>
    </row>
    <row r="4787" spans="1:14" ht="12.75" customHeight="1">
      <c r="A4787" s="380"/>
      <c r="F4787" s="356"/>
      <c r="G4787" s="356"/>
      <c r="H4787" s="356"/>
      <c r="I4787" s="356"/>
      <c r="J4787" s="411"/>
      <c r="K4787" s="364"/>
      <c r="L4787" s="362"/>
    </row>
    <row r="4788" spans="1:14" ht="12.75" customHeight="1">
      <c r="A4788" s="380"/>
      <c r="C4788" s="343" t="s">
        <v>728</v>
      </c>
      <c r="F4788" s="356"/>
      <c r="G4788" s="356"/>
      <c r="H4788" s="356"/>
      <c r="I4788" s="356"/>
      <c r="J4788" s="435"/>
      <c r="K4788" s="364"/>
      <c r="L4788" s="362"/>
    </row>
    <row r="4789" spans="1:14" ht="12.75" customHeight="1">
      <c r="A4789" s="380"/>
      <c r="F4789" s="356"/>
      <c r="G4789" s="356"/>
      <c r="H4789" s="356"/>
      <c r="I4789" s="356"/>
      <c r="K4789" s="364"/>
      <c r="L4789" s="362"/>
    </row>
    <row r="4790" spans="1:14" ht="12.75" customHeight="1">
      <c r="A4790" s="380"/>
      <c r="C4790" s="338" t="s">
        <v>413</v>
      </c>
      <c r="F4790" s="356"/>
      <c r="G4790" s="356"/>
      <c r="H4790" s="356"/>
      <c r="I4790" s="356"/>
      <c r="K4790" s="364"/>
      <c r="L4790" s="362"/>
    </row>
    <row r="4791" spans="1:14" ht="12.75" customHeight="1">
      <c r="A4791" s="380"/>
      <c r="D4791" s="344" t="s">
        <v>788</v>
      </c>
      <c r="E4791" s="345">
        <v>0</v>
      </c>
      <c r="F4791" s="356">
        <f>106.05-9.34</f>
        <v>96.71</v>
      </c>
      <c r="G4791" s="356"/>
      <c r="H4791" s="356"/>
      <c r="I4791" s="356"/>
      <c r="J4791" s="391">
        <f>+E4791</f>
        <v>0</v>
      </c>
      <c r="K4791" s="364"/>
      <c r="L4791" s="362"/>
    </row>
    <row r="4792" spans="1:14" ht="12.75" customHeight="1">
      <c r="A4792" s="380"/>
      <c r="F4792" s="356"/>
      <c r="G4792" s="356"/>
      <c r="H4792" s="356"/>
      <c r="I4792" s="356"/>
      <c r="J4792" s="391"/>
      <c r="K4792" s="364"/>
      <c r="L4792" s="362"/>
    </row>
    <row r="4793" spans="1:14" ht="12.75" customHeight="1">
      <c r="A4793" s="380"/>
      <c r="C4793" s="344" t="s">
        <v>731</v>
      </c>
      <c r="F4793" s="356"/>
      <c r="G4793" s="356"/>
      <c r="H4793" s="356"/>
      <c r="I4793" s="356"/>
      <c r="J4793" s="391"/>
      <c r="K4793" s="364"/>
      <c r="L4793" s="362"/>
    </row>
    <row r="4794" spans="1:14" ht="12.75" customHeight="1">
      <c r="A4794" s="380"/>
      <c r="D4794" s="344" t="s">
        <v>790</v>
      </c>
      <c r="E4794" s="390">
        <f>+ROUNDUP(F4794/1.1,0)-1</f>
        <v>4</v>
      </c>
      <c r="F4794" s="356">
        <f>+F3300</f>
        <v>4.55</v>
      </c>
      <c r="G4794" s="356"/>
      <c r="H4794" s="356"/>
      <c r="I4794" s="356"/>
      <c r="J4794" s="391">
        <f>+E4794</f>
        <v>4</v>
      </c>
      <c r="K4794" s="364"/>
      <c r="L4794" s="362"/>
    </row>
    <row r="4795" spans="1:14" ht="12.75" customHeight="1">
      <c r="A4795" s="380"/>
      <c r="D4795" s="344" t="s">
        <v>793</v>
      </c>
      <c r="E4795" s="390">
        <f>+ROUNDUP(F4795/1.1,0)</f>
        <v>4</v>
      </c>
      <c r="F4795" s="356">
        <f>+F3301</f>
        <v>4.3600000000000003</v>
      </c>
      <c r="G4795" s="356"/>
      <c r="H4795" s="356"/>
      <c r="I4795" s="356"/>
      <c r="J4795" s="391">
        <f>+E4795</f>
        <v>4</v>
      </c>
      <c r="K4795" s="364"/>
      <c r="L4795" s="362"/>
    </row>
    <row r="4796" spans="1:14" ht="12.75" customHeight="1">
      <c r="A4796" s="380"/>
      <c r="F4796" s="356"/>
      <c r="G4796" s="356"/>
      <c r="H4796" s="356"/>
      <c r="I4796" s="356"/>
      <c r="J4796" s="391"/>
      <c r="K4796" s="364"/>
      <c r="L4796" s="362"/>
    </row>
    <row r="4797" spans="1:14" ht="12.75" customHeight="1">
      <c r="A4797" s="380"/>
      <c r="C4797" s="344" t="s">
        <v>735</v>
      </c>
      <c r="F4797" s="356"/>
      <c r="G4797" s="356"/>
      <c r="H4797" s="356"/>
      <c r="I4797" s="356"/>
      <c r="J4797" s="391"/>
      <c r="K4797" s="364"/>
      <c r="L4797" s="362"/>
    </row>
    <row r="4798" spans="1:14" ht="12.75" customHeight="1">
      <c r="A4798" s="380"/>
      <c r="D4798" s="344" t="s">
        <v>791</v>
      </c>
      <c r="E4798" s="356">
        <f>+ROUNDUP(F4798/1.1*E3304,0)</f>
        <v>3</v>
      </c>
      <c r="F4798" s="356">
        <f>+F3304</f>
        <v>1.1000000000000001</v>
      </c>
      <c r="G4798" s="356"/>
      <c r="H4798" s="356"/>
      <c r="I4798" s="356"/>
      <c r="J4798" s="391">
        <f>+E4798</f>
        <v>3</v>
      </c>
      <c r="K4798" s="364"/>
      <c r="L4798" s="362"/>
    </row>
    <row r="4799" spans="1:14" ht="12.75" customHeight="1">
      <c r="A4799" s="380"/>
      <c r="F4799" s="356"/>
      <c r="G4799" s="356"/>
      <c r="H4799" s="356"/>
      <c r="I4799" s="356"/>
      <c r="J4799" s="411"/>
      <c r="K4799" s="364"/>
      <c r="L4799" s="362"/>
    </row>
    <row r="4800" spans="1:14" ht="12.75" customHeight="1">
      <c r="A4800" s="380"/>
      <c r="C4800" s="352" t="s">
        <v>607</v>
      </c>
      <c r="F4800" s="356"/>
      <c r="G4800" s="356"/>
      <c r="H4800" s="356"/>
      <c r="I4800" s="391"/>
      <c r="J4800" s="414">
        <f>+SUM(J4806:J4809)</f>
        <v>1</v>
      </c>
      <c r="K4800" s="364"/>
      <c r="L4800" s="362"/>
    </row>
    <row r="4801" spans="1:12" ht="12.75" customHeight="1">
      <c r="A4801" s="380"/>
      <c r="D4801" s="344" t="s">
        <v>758</v>
      </c>
      <c r="F4801" s="356"/>
      <c r="G4801" s="356"/>
      <c r="H4801" s="356"/>
      <c r="I4801" s="356"/>
      <c r="J4801" s="411"/>
      <c r="K4801" s="364"/>
      <c r="L4801" s="362"/>
    </row>
    <row r="4802" spans="1:12" ht="12.75" customHeight="1">
      <c r="A4802" s="380"/>
      <c r="E4802" s="391"/>
      <c r="F4802" s="356"/>
      <c r="G4802" s="356"/>
      <c r="H4802" s="356"/>
      <c r="I4802" s="356"/>
      <c r="J4802" s="411"/>
      <c r="K4802" s="364"/>
      <c r="L4802" s="362"/>
    </row>
    <row r="4803" spans="1:12" ht="12.75" customHeight="1">
      <c r="A4803" s="380"/>
      <c r="C4803" s="343" t="s">
        <v>738</v>
      </c>
      <c r="F4803" s="356"/>
      <c r="G4803" s="356"/>
      <c r="H4803" s="356"/>
      <c r="I4803" s="356"/>
      <c r="K4803" s="364"/>
      <c r="L4803" s="362"/>
    </row>
    <row r="4804" spans="1:12" ht="12.75" customHeight="1">
      <c r="A4804" s="380"/>
      <c r="F4804" s="356"/>
      <c r="G4804" s="356"/>
      <c r="H4804" s="356"/>
      <c r="I4804" s="356"/>
      <c r="K4804" s="364"/>
      <c r="L4804" s="362"/>
    </row>
    <row r="4805" spans="1:12" ht="12.75" customHeight="1">
      <c r="A4805" s="380"/>
      <c r="C4805" s="338" t="s">
        <v>413</v>
      </c>
      <c r="F4805" s="356"/>
      <c r="G4805" s="356"/>
      <c r="H4805" s="356"/>
      <c r="I4805" s="356"/>
      <c r="K4805" s="364"/>
      <c r="L4805" s="362"/>
    </row>
    <row r="4806" spans="1:12" ht="12.75" customHeight="1">
      <c r="A4806" s="380"/>
      <c r="D4806" s="344" t="s">
        <v>788</v>
      </c>
      <c r="E4806" s="345">
        <v>0</v>
      </c>
      <c r="F4806" s="356">
        <f>106.05-9.34</f>
        <v>96.71</v>
      </c>
      <c r="G4806" s="356"/>
      <c r="H4806" s="356"/>
      <c r="I4806" s="356"/>
      <c r="J4806" s="391">
        <f>+E4806</f>
        <v>0</v>
      </c>
      <c r="K4806" s="364"/>
      <c r="L4806" s="362"/>
    </row>
    <row r="4807" spans="1:12" ht="12.75" customHeight="1">
      <c r="A4807" s="380"/>
      <c r="D4807" s="393" t="s">
        <v>414</v>
      </c>
      <c r="E4807" s="390"/>
      <c r="F4807" s="260"/>
      <c r="G4807" s="356"/>
      <c r="H4807" s="356"/>
      <c r="I4807" s="356"/>
      <c r="J4807" s="391"/>
      <c r="K4807" s="364"/>
      <c r="L4807" s="362"/>
    </row>
    <row r="4808" spans="1:12" ht="12.75" customHeight="1">
      <c r="A4808" s="380"/>
      <c r="C4808" s="344" t="s">
        <v>735</v>
      </c>
      <c r="F4808" s="356"/>
      <c r="G4808" s="356"/>
      <c r="H4808" s="356"/>
      <c r="I4808" s="356"/>
      <c r="J4808" s="391"/>
      <c r="K4808" s="364"/>
      <c r="L4808" s="362"/>
    </row>
    <row r="4809" spans="1:12" ht="12.75" customHeight="1">
      <c r="A4809" s="380"/>
      <c r="D4809" s="344" t="s">
        <v>791</v>
      </c>
      <c r="E4809" s="356">
        <f>+ROUNDUP(F4809/1.1,0)</f>
        <v>1</v>
      </c>
      <c r="F4809" s="356">
        <f>+F3315</f>
        <v>1.1000000000000001</v>
      </c>
      <c r="G4809" s="356"/>
      <c r="H4809" s="356"/>
      <c r="I4809" s="356"/>
      <c r="J4809" s="391">
        <f>+E4809</f>
        <v>1</v>
      </c>
      <c r="K4809" s="364"/>
      <c r="L4809" s="362"/>
    </row>
    <row r="4810" spans="1:12" ht="24" customHeight="1">
      <c r="A4810" s="380" t="s">
        <v>474</v>
      </c>
      <c r="B4810" s="685" t="s">
        <v>966</v>
      </c>
      <c r="C4810" s="686"/>
      <c r="D4810" s="687"/>
      <c r="F4810" s="356"/>
      <c r="G4810" s="356"/>
      <c r="H4810" s="356"/>
      <c r="I4810" s="356"/>
      <c r="J4810" s="411"/>
      <c r="K4810" s="364">
        <f>+J4813+J4833+J4849+J4841</f>
        <v>37.265999999999998</v>
      </c>
      <c r="L4810" s="258" t="s">
        <v>16</v>
      </c>
    </row>
    <row r="4811" spans="1:12" ht="12.75" customHeight="1">
      <c r="A4811" s="380"/>
      <c r="D4811" s="344" t="s">
        <v>437</v>
      </c>
      <c r="F4811" s="356"/>
      <c r="G4811" s="356"/>
      <c r="H4811" s="356"/>
      <c r="I4811" s="391"/>
      <c r="J4811" s="411"/>
      <c r="K4811" s="364"/>
      <c r="L4811" s="362"/>
    </row>
    <row r="4812" spans="1:12" ht="12.75" customHeight="1">
      <c r="A4812" s="380"/>
      <c r="F4812" s="356"/>
      <c r="G4812" s="356"/>
      <c r="H4812" s="356"/>
      <c r="I4812" s="391"/>
      <c r="J4812" s="411"/>
      <c r="K4812" s="364"/>
      <c r="L4812" s="362"/>
    </row>
    <row r="4813" spans="1:12" ht="12.75" customHeight="1">
      <c r="A4813" s="380"/>
      <c r="C4813" s="363" t="s">
        <v>599</v>
      </c>
      <c r="F4813" s="356"/>
      <c r="G4813" s="356"/>
      <c r="H4813" s="356"/>
      <c r="I4813" s="391"/>
      <c r="J4813" s="411">
        <f>+J4815+J4823</f>
        <v>27.57</v>
      </c>
      <c r="K4813" s="364"/>
      <c r="L4813" s="362"/>
    </row>
    <row r="4814" spans="1:12" ht="12.75" customHeight="1">
      <c r="A4814" s="380"/>
      <c r="C4814" s="352"/>
      <c r="F4814" s="356"/>
      <c r="G4814" s="356"/>
      <c r="H4814" s="356"/>
      <c r="I4814" s="391"/>
      <c r="J4814" s="391"/>
      <c r="K4814" s="364"/>
      <c r="L4814" s="362"/>
    </row>
    <row r="4815" spans="1:12" ht="12.75" customHeight="1">
      <c r="A4815" s="380"/>
      <c r="C4815" s="352" t="s">
        <v>349</v>
      </c>
      <c r="F4815" s="356"/>
      <c r="G4815" s="356"/>
      <c r="H4815" s="356"/>
      <c r="I4815" s="391"/>
      <c r="J4815" s="391">
        <f>+SUM(J4817:J4821)</f>
        <v>7.3080000000000007</v>
      </c>
      <c r="K4815" s="364"/>
      <c r="L4815" s="362"/>
    </row>
    <row r="4816" spans="1:12" ht="12.75" customHeight="1">
      <c r="A4816" s="380"/>
      <c r="D4816" s="344" t="s">
        <v>727</v>
      </c>
      <c r="F4816" s="356"/>
      <c r="G4816" s="356"/>
      <c r="H4816" s="356"/>
      <c r="I4816" s="356"/>
      <c r="K4816" s="364"/>
      <c r="L4816" s="362"/>
    </row>
    <row r="4817" spans="1:12" ht="12.75" customHeight="1">
      <c r="A4817" s="380"/>
      <c r="F4817" s="356"/>
      <c r="G4817" s="356"/>
      <c r="H4817" s="356"/>
      <c r="I4817" s="356"/>
      <c r="J4817" s="391"/>
      <c r="K4817" s="364"/>
      <c r="L4817" s="362"/>
    </row>
    <row r="4818" spans="1:12" ht="12.75" customHeight="1">
      <c r="A4818" s="380"/>
      <c r="C4818" s="344" t="s">
        <v>731</v>
      </c>
      <c r="F4818" s="356"/>
      <c r="G4818" s="356"/>
      <c r="H4818" s="356"/>
      <c r="I4818" s="356"/>
      <c r="J4818" s="391"/>
      <c r="K4818" s="364"/>
      <c r="L4818" s="362"/>
    </row>
    <row r="4819" spans="1:12" ht="12.75" customHeight="1">
      <c r="A4819" s="380"/>
      <c r="D4819" s="344" t="s">
        <v>732</v>
      </c>
      <c r="E4819" s="356">
        <f t="shared" ref="E4819:F4821" si="92">+E4875</f>
        <v>2</v>
      </c>
      <c r="F4819" s="356">
        <f t="shared" si="92"/>
        <v>5.18</v>
      </c>
      <c r="G4819" s="356"/>
      <c r="H4819" s="356">
        <v>0.2</v>
      </c>
      <c r="I4819" s="356"/>
      <c r="J4819" s="391">
        <f>+PRODUCT(E4819:H4819)</f>
        <v>2.0720000000000001</v>
      </c>
      <c r="K4819" s="364"/>
      <c r="L4819" s="362"/>
    </row>
    <row r="4820" spans="1:12" ht="12.75" customHeight="1">
      <c r="A4820" s="380"/>
      <c r="D4820" s="344" t="s">
        <v>733</v>
      </c>
      <c r="E4820" s="356">
        <f t="shared" si="92"/>
        <v>2</v>
      </c>
      <c r="F4820" s="356">
        <f t="shared" si="92"/>
        <v>6.93</v>
      </c>
      <c r="G4820" s="356"/>
      <c r="H4820" s="356">
        <v>0.2</v>
      </c>
      <c r="I4820" s="356"/>
      <c r="J4820" s="391">
        <f>+PRODUCT(E4820:H4820)</f>
        <v>2.7720000000000002</v>
      </c>
      <c r="K4820" s="364"/>
      <c r="L4820" s="362"/>
    </row>
    <row r="4821" spans="1:12" ht="12.75" customHeight="1">
      <c r="A4821" s="380"/>
      <c r="D4821" s="344" t="s">
        <v>734</v>
      </c>
      <c r="E4821" s="356">
        <f t="shared" si="92"/>
        <v>2</v>
      </c>
      <c r="F4821" s="356">
        <f t="shared" si="92"/>
        <v>6.16</v>
      </c>
      <c r="G4821" s="356"/>
      <c r="H4821" s="356">
        <v>0.2</v>
      </c>
      <c r="I4821" s="356"/>
      <c r="J4821" s="391">
        <f>+PRODUCT(E4821:H4821)</f>
        <v>2.4640000000000004</v>
      </c>
      <c r="K4821" s="364"/>
      <c r="L4821" s="362"/>
    </row>
    <row r="4822" spans="1:12" ht="12.75" customHeight="1">
      <c r="A4822" s="380"/>
      <c r="F4822" s="356"/>
      <c r="G4822" s="356"/>
      <c r="H4822" s="356"/>
      <c r="I4822" s="356"/>
      <c r="J4822" s="391"/>
      <c r="K4822" s="364"/>
      <c r="L4822" s="362"/>
    </row>
    <row r="4823" spans="1:12" ht="12.75" customHeight="1">
      <c r="A4823" s="380"/>
      <c r="C4823" s="352" t="s">
        <v>605</v>
      </c>
      <c r="F4823" s="356"/>
      <c r="G4823" s="356"/>
      <c r="H4823" s="356"/>
      <c r="I4823" s="391"/>
      <c r="J4823" s="391">
        <f>+SUM(J4824:J4831)</f>
        <v>20.262</v>
      </c>
      <c r="K4823" s="364"/>
      <c r="L4823" s="362"/>
    </row>
    <row r="4824" spans="1:12" ht="12.75" customHeight="1">
      <c r="A4824" s="380"/>
      <c r="D4824" s="344" t="s">
        <v>606</v>
      </c>
      <c r="F4824" s="356"/>
      <c r="G4824" s="356"/>
      <c r="H4824" s="356"/>
      <c r="I4824" s="356"/>
      <c r="J4824" s="391"/>
      <c r="K4824" s="364"/>
      <c r="L4824" s="362"/>
    </row>
    <row r="4825" spans="1:12" ht="12.75" customHeight="1">
      <c r="A4825" s="380"/>
      <c r="F4825" s="356"/>
      <c r="G4825" s="356"/>
      <c r="H4825" s="356"/>
      <c r="I4825" s="356"/>
      <c r="J4825" s="391"/>
      <c r="K4825" s="364"/>
      <c r="L4825" s="362"/>
    </row>
    <row r="4826" spans="1:12" ht="12.75" customHeight="1">
      <c r="A4826" s="380"/>
      <c r="C4826" s="343" t="s">
        <v>738</v>
      </c>
      <c r="F4826" s="356"/>
      <c r="G4826" s="356"/>
      <c r="H4826" s="356"/>
      <c r="I4826" s="356"/>
      <c r="K4826" s="364"/>
      <c r="L4826" s="362"/>
    </row>
    <row r="4827" spans="1:12" ht="12.75" customHeight="1">
      <c r="A4827" s="380"/>
      <c r="C4827" s="343"/>
      <c r="F4827" s="356"/>
      <c r="G4827" s="356"/>
      <c r="H4827" s="356"/>
      <c r="I4827" s="356"/>
      <c r="K4827" s="364"/>
      <c r="L4827" s="362"/>
    </row>
    <row r="4828" spans="1:12" ht="12.75" customHeight="1">
      <c r="A4828" s="380"/>
      <c r="C4828" s="344" t="s">
        <v>731</v>
      </c>
      <c r="F4828" s="356"/>
      <c r="G4828" s="356"/>
      <c r="H4828" s="356"/>
      <c r="I4828" s="356"/>
      <c r="J4828" s="391"/>
      <c r="K4828" s="364"/>
      <c r="L4828" s="362"/>
    </row>
    <row r="4829" spans="1:12" ht="12.75" customHeight="1">
      <c r="A4829" s="380"/>
      <c r="D4829" s="344" t="s">
        <v>739</v>
      </c>
      <c r="E4829" s="356">
        <f t="shared" ref="E4829:F4831" si="93">+E4891</f>
        <v>3</v>
      </c>
      <c r="F4829" s="356">
        <f t="shared" si="93"/>
        <v>11.76</v>
      </c>
      <c r="G4829" s="356"/>
      <c r="H4829" s="356">
        <v>0.2</v>
      </c>
      <c r="I4829" s="356"/>
      <c r="J4829" s="391">
        <f>+PRODUCT(E4829:H4829)</f>
        <v>7.0560000000000009</v>
      </c>
      <c r="K4829" s="364"/>
      <c r="L4829" s="362"/>
    </row>
    <row r="4830" spans="1:12" ht="12.75" customHeight="1">
      <c r="A4830" s="380"/>
      <c r="D4830" s="344" t="s">
        <v>740</v>
      </c>
      <c r="E4830" s="356">
        <f t="shared" si="93"/>
        <v>3</v>
      </c>
      <c r="F4830" s="356">
        <f t="shared" si="93"/>
        <v>11.25</v>
      </c>
      <c r="G4830" s="356"/>
      <c r="H4830" s="356">
        <v>0.2</v>
      </c>
      <c r="I4830" s="356"/>
      <c r="J4830" s="391">
        <f>+PRODUCT(E4830:H4830)</f>
        <v>6.75</v>
      </c>
      <c r="K4830" s="364"/>
      <c r="L4830" s="362"/>
    </row>
    <row r="4831" spans="1:12" ht="12.75" customHeight="1">
      <c r="A4831" s="380"/>
      <c r="D4831" s="344" t="s">
        <v>767</v>
      </c>
      <c r="E4831" s="356">
        <f t="shared" si="93"/>
        <v>3</v>
      </c>
      <c r="F4831" s="356">
        <f t="shared" si="93"/>
        <v>10.76</v>
      </c>
      <c r="G4831" s="356"/>
      <c r="H4831" s="356">
        <v>0.2</v>
      </c>
      <c r="I4831" s="356"/>
      <c r="J4831" s="391">
        <f>+PRODUCT(E4831:H4831)</f>
        <v>6.4560000000000004</v>
      </c>
      <c r="K4831" s="364"/>
      <c r="L4831" s="362"/>
    </row>
    <row r="4832" spans="1:12" ht="12.75" customHeight="1">
      <c r="A4832" s="380"/>
      <c r="F4832" s="356"/>
      <c r="G4832" s="356"/>
      <c r="H4832" s="356"/>
      <c r="I4832" s="356"/>
      <c r="J4832" s="391"/>
      <c r="K4832" s="364"/>
      <c r="L4832" s="362"/>
    </row>
    <row r="4833" spans="1:12" ht="12.75" customHeight="1">
      <c r="A4833" s="380"/>
      <c r="C4833" s="363" t="s">
        <v>609</v>
      </c>
      <c r="F4833" s="356"/>
      <c r="G4833" s="356"/>
      <c r="H4833" s="356"/>
      <c r="I4833" s="391"/>
      <c r="J4833" s="411">
        <f>+J4835</f>
        <v>3.6720000000000002</v>
      </c>
      <c r="K4833" s="364"/>
      <c r="L4833" s="362"/>
    </row>
    <row r="4834" spans="1:12" ht="12.75" customHeight="1">
      <c r="A4834" s="380"/>
      <c r="C4834" s="363"/>
      <c r="F4834" s="356"/>
      <c r="G4834" s="356"/>
      <c r="H4834" s="356"/>
      <c r="I4834" s="391"/>
      <c r="J4834" s="391"/>
      <c r="K4834" s="364"/>
      <c r="L4834" s="362"/>
    </row>
    <row r="4835" spans="1:12" ht="12.75" customHeight="1">
      <c r="A4835" s="380"/>
      <c r="C4835" s="352" t="s">
        <v>605</v>
      </c>
      <c r="F4835" s="356"/>
      <c r="G4835" s="356"/>
      <c r="H4835" s="356"/>
      <c r="I4835" s="391"/>
      <c r="J4835" s="391">
        <f>+SUM(J4836:J4839)</f>
        <v>3.6720000000000002</v>
      </c>
      <c r="K4835" s="364"/>
      <c r="L4835" s="362"/>
    </row>
    <row r="4836" spans="1:12" ht="12.75" customHeight="1">
      <c r="A4836" s="380"/>
      <c r="D4836" s="344" t="s">
        <v>451</v>
      </c>
      <c r="F4836" s="356"/>
      <c r="G4836" s="356"/>
      <c r="H4836" s="356"/>
      <c r="I4836" s="356"/>
      <c r="J4836" s="391"/>
      <c r="K4836" s="364"/>
      <c r="L4836" s="362"/>
    </row>
    <row r="4837" spans="1:12" ht="12.75" customHeight="1">
      <c r="A4837" s="380"/>
      <c r="F4837" s="356"/>
      <c r="G4837" s="356"/>
      <c r="H4837" s="356"/>
      <c r="I4837" s="356"/>
      <c r="J4837" s="391"/>
      <c r="K4837" s="364"/>
      <c r="L4837" s="362"/>
    </row>
    <row r="4838" spans="1:12" ht="12.75" customHeight="1">
      <c r="A4838" s="380"/>
      <c r="C4838" s="344" t="s">
        <v>731</v>
      </c>
      <c r="F4838" s="356"/>
      <c r="G4838" s="356"/>
      <c r="H4838" s="356"/>
      <c r="I4838" s="356"/>
      <c r="J4838" s="391"/>
      <c r="K4838" s="364"/>
      <c r="L4838" s="362"/>
    </row>
    <row r="4839" spans="1:12" ht="12.75" customHeight="1">
      <c r="A4839" s="380"/>
      <c r="D4839" s="344" t="s">
        <v>739</v>
      </c>
      <c r="E4839" s="356">
        <f>+ROUNDUP(F4839/5,0)</f>
        <v>2</v>
      </c>
      <c r="F4839" s="356">
        <f>+F4928</f>
        <v>9.18</v>
      </c>
      <c r="G4839" s="356"/>
      <c r="H4839" s="356">
        <v>0.2</v>
      </c>
      <c r="I4839" s="356"/>
      <c r="J4839" s="391">
        <f>+PRODUCT(E4839:H4839)</f>
        <v>3.6720000000000002</v>
      </c>
      <c r="K4839" s="364"/>
      <c r="L4839" s="362"/>
    </row>
    <row r="4840" spans="1:12" ht="12.75" customHeight="1">
      <c r="A4840" s="380"/>
      <c r="F4840" s="356"/>
      <c r="G4840" s="356"/>
      <c r="H4840" s="356"/>
      <c r="I4840" s="356"/>
      <c r="K4840" s="364"/>
      <c r="L4840" s="362"/>
    </row>
    <row r="4841" spans="1:12" ht="12.75" customHeight="1">
      <c r="A4841" s="380"/>
      <c r="C4841" s="363" t="s">
        <v>597</v>
      </c>
      <c r="F4841" s="356"/>
      <c r="G4841" s="356"/>
      <c r="H4841" s="356"/>
      <c r="I4841" s="391"/>
      <c r="J4841" s="418">
        <f>+J4843</f>
        <v>2.4600000000000004</v>
      </c>
      <c r="K4841" s="364"/>
      <c r="L4841" s="362"/>
    </row>
    <row r="4842" spans="1:12" ht="12.75" customHeight="1">
      <c r="A4842" s="380"/>
      <c r="F4842" s="356"/>
      <c r="G4842" s="356"/>
      <c r="H4842" s="356"/>
      <c r="I4842" s="356"/>
      <c r="J4842" s="391"/>
      <c r="K4842" s="364"/>
      <c r="L4842" s="362"/>
    </row>
    <row r="4843" spans="1:12" ht="12.75" customHeight="1">
      <c r="A4843" s="380"/>
      <c r="C4843" s="352" t="s">
        <v>605</v>
      </c>
      <c r="F4843" s="356"/>
      <c r="G4843" s="356"/>
      <c r="H4843" s="356"/>
      <c r="I4843" s="391"/>
      <c r="J4843" s="391">
        <f>+SUM(J4844:J4847)</f>
        <v>2.4600000000000004</v>
      </c>
      <c r="K4843" s="364"/>
      <c r="L4843" s="362"/>
    </row>
    <row r="4844" spans="1:12" ht="12.75" customHeight="1">
      <c r="A4844" s="380"/>
      <c r="D4844" s="344" t="s">
        <v>611</v>
      </c>
      <c r="F4844" s="356"/>
      <c r="G4844" s="356"/>
      <c r="H4844" s="356"/>
      <c r="I4844" s="356"/>
      <c r="J4844" s="391"/>
      <c r="K4844" s="364"/>
      <c r="L4844" s="362"/>
    </row>
    <row r="4845" spans="1:12" ht="12.75" customHeight="1">
      <c r="A4845" s="380"/>
      <c r="F4845" s="356"/>
      <c r="G4845" s="356"/>
      <c r="H4845" s="356"/>
      <c r="I4845" s="356"/>
      <c r="J4845" s="391"/>
      <c r="K4845" s="364"/>
      <c r="L4845" s="362"/>
    </row>
    <row r="4846" spans="1:12" ht="12.75" customHeight="1">
      <c r="A4846" s="380"/>
      <c r="C4846" s="344" t="s">
        <v>731</v>
      </c>
      <c r="F4846" s="356"/>
      <c r="G4846" s="356"/>
      <c r="H4846" s="356"/>
      <c r="I4846" s="356"/>
      <c r="J4846" s="391"/>
      <c r="K4846" s="364"/>
      <c r="L4846" s="362"/>
    </row>
    <row r="4847" spans="1:12" ht="12.75" customHeight="1">
      <c r="A4847" s="380"/>
      <c r="D4847" s="344" t="s">
        <v>739</v>
      </c>
      <c r="E4847" s="356">
        <f>+ROUNDUP(F4847/5,0)</f>
        <v>2</v>
      </c>
      <c r="F4847" s="356">
        <f>+F4951</f>
        <v>6.15</v>
      </c>
      <c r="G4847" s="356"/>
      <c r="H4847" s="356">
        <v>0.2</v>
      </c>
      <c r="I4847" s="356"/>
      <c r="J4847" s="391">
        <f>+PRODUCT(E4847:H4847)</f>
        <v>2.4600000000000004</v>
      </c>
      <c r="K4847" s="364"/>
      <c r="L4847" s="362"/>
    </row>
    <row r="4848" spans="1:12" ht="12.75" customHeight="1">
      <c r="A4848" s="380"/>
      <c r="F4848" s="356"/>
      <c r="G4848" s="356"/>
      <c r="H4848" s="356"/>
      <c r="I4848" s="356"/>
      <c r="J4848" s="411"/>
      <c r="K4848" s="364"/>
      <c r="L4848" s="362"/>
    </row>
    <row r="4849" spans="1:14" ht="12.75" customHeight="1">
      <c r="A4849" s="380"/>
      <c r="C4849" s="363" t="s">
        <v>622</v>
      </c>
      <c r="F4849" s="356"/>
      <c r="G4849" s="356"/>
      <c r="H4849" s="356"/>
      <c r="I4849" s="391"/>
      <c r="J4849" s="411">
        <f>+J4851</f>
        <v>3.5640000000000001</v>
      </c>
      <c r="K4849" s="364"/>
      <c r="L4849" s="362"/>
    </row>
    <row r="4850" spans="1:14" ht="13.5" customHeight="1">
      <c r="A4850" s="380"/>
      <c r="C4850" s="352"/>
      <c r="F4850" s="356"/>
      <c r="G4850" s="356"/>
      <c r="H4850" s="356"/>
      <c r="I4850" s="391"/>
      <c r="J4850" s="411"/>
      <c r="K4850" s="364"/>
      <c r="L4850" s="362"/>
    </row>
    <row r="4851" spans="1:14" ht="12.75" customHeight="1">
      <c r="A4851" s="380"/>
      <c r="C4851" s="352" t="s">
        <v>395</v>
      </c>
      <c r="F4851" s="356"/>
      <c r="G4851" s="356"/>
      <c r="H4851" s="356"/>
      <c r="I4851" s="391"/>
      <c r="J4851" s="414">
        <f>+SUM(J4854:J4856)</f>
        <v>3.5640000000000001</v>
      </c>
      <c r="K4851" s="364"/>
      <c r="L4851" s="362"/>
    </row>
    <row r="4852" spans="1:14" ht="12.75" customHeight="1">
      <c r="A4852" s="380"/>
      <c r="D4852" s="344" t="s">
        <v>757</v>
      </c>
      <c r="F4852" s="356"/>
      <c r="G4852" s="356"/>
      <c r="H4852" s="356"/>
      <c r="I4852" s="356"/>
      <c r="J4852" s="411"/>
      <c r="K4852" s="364"/>
      <c r="L4852" s="362"/>
      <c r="M4852" s="253">
        <v>29.3</v>
      </c>
      <c r="N4852" s="253" t="s">
        <v>624</v>
      </c>
    </row>
    <row r="4853" spans="1:14" ht="12.75" customHeight="1">
      <c r="A4853" s="380"/>
      <c r="F4853" s="356"/>
      <c r="G4853" s="356"/>
      <c r="H4853" s="356"/>
      <c r="I4853" s="356"/>
      <c r="J4853" s="411"/>
      <c r="K4853" s="364"/>
      <c r="L4853" s="362"/>
    </row>
    <row r="4854" spans="1:14" ht="12.75" customHeight="1">
      <c r="A4854" s="380"/>
      <c r="C4854" s="344" t="s">
        <v>731</v>
      </c>
      <c r="F4854" s="356"/>
      <c r="G4854" s="356"/>
      <c r="H4854" s="356"/>
      <c r="I4854" s="356"/>
      <c r="J4854" s="391"/>
      <c r="K4854" s="364"/>
      <c r="L4854" s="362"/>
    </row>
    <row r="4855" spans="1:14" ht="12.75" customHeight="1">
      <c r="A4855" s="380"/>
      <c r="D4855" s="344" t="s">
        <v>732</v>
      </c>
      <c r="E4855" s="356">
        <v>2</v>
      </c>
      <c r="F4855" s="356">
        <f>+F5021</f>
        <v>4.55</v>
      </c>
      <c r="G4855" s="356"/>
      <c r="H4855" s="356">
        <v>0.2</v>
      </c>
      <c r="I4855" s="356"/>
      <c r="J4855" s="391">
        <f>+PRODUCT(E4855:H4855)</f>
        <v>1.82</v>
      </c>
      <c r="K4855" s="364"/>
      <c r="L4855" s="362"/>
    </row>
    <row r="4856" spans="1:14" ht="12.75" customHeight="1">
      <c r="A4856" s="380"/>
      <c r="D4856" s="344" t="s">
        <v>733</v>
      </c>
      <c r="E4856" s="356">
        <v>2</v>
      </c>
      <c r="F4856" s="356">
        <f>+F5022</f>
        <v>4.3600000000000003</v>
      </c>
      <c r="G4856" s="356"/>
      <c r="H4856" s="356">
        <v>0.2</v>
      </c>
      <c r="I4856" s="356"/>
      <c r="J4856" s="391">
        <f>+PRODUCT(E4856:H4856)</f>
        <v>1.7440000000000002</v>
      </c>
      <c r="K4856" s="364"/>
      <c r="L4856" s="362"/>
    </row>
    <row r="4857" spans="1:14" ht="12.75" customHeight="1">
      <c r="A4857" s="380"/>
      <c r="F4857" s="356"/>
      <c r="G4857" s="355"/>
      <c r="H4857" s="398"/>
      <c r="I4857" s="398"/>
      <c r="J4857" s="413"/>
      <c r="K4857" s="431"/>
      <c r="L4857" s="373"/>
    </row>
    <row r="4858" spans="1:14" ht="26.25" customHeight="1">
      <c r="A4858" s="380" t="s">
        <v>476</v>
      </c>
      <c r="B4858" s="685" t="s">
        <v>506</v>
      </c>
      <c r="C4858" s="686"/>
      <c r="D4858" s="687"/>
      <c r="F4858" s="356"/>
      <c r="G4858" s="356"/>
      <c r="H4858" s="356"/>
      <c r="I4858" s="356"/>
      <c r="J4858" s="411"/>
      <c r="K4858" s="364">
        <f>+J4861+J4909+J4930+J4956+J4969+J4987+J4997+J5010</f>
        <v>240.63000000000002</v>
      </c>
      <c r="L4858" s="258" t="s">
        <v>34</v>
      </c>
    </row>
    <row r="4859" spans="1:14" ht="12.75" customHeight="1">
      <c r="A4859" s="380"/>
      <c r="D4859" s="344" t="s">
        <v>437</v>
      </c>
      <c r="F4859" s="356"/>
      <c r="G4859" s="356"/>
      <c r="H4859" s="356"/>
      <c r="I4859" s="391"/>
      <c r="J4859" s="411"/>
      <c r="K4859" s="364"/>
      <c r="L4859" s="362"/>
    </row>
    <row r="4860" spans="1:14" ht="12.75" customHeight="1">
      <c r="A4860" s="380"/>
      <c r="F4860" s="356"/>
      <c r="G4860" s="356"/>
      <c r="H4860" s="356"/>
      <c r="I4860" s="391"/>
      <c r="J4860" s="411"/>
      <c r="K4860" s="364"/>
      <c r="L4860" s="362"/>
    </row>
    <row r="4861" spans="1:14" ht="12.75" customHeight="1">
      <c r="A4861" s="380"/>
      <c r="C4861" s="363" t="s">
        <v>599</v>
      </c>
      <c r="F4861" s="356"/>
      <c r="G4861" s="356"/>
      <c r="H4861" s="356"/>
      <c r="I4861" s="391"/>
      <c r="J4861" s="411">
        <f>+J4863+J4882+J4898</f>
        <v>66.59</v>
      </c>
      <c r="K4861" s="364"/>
      <c r="L4861" s="362"/>
    </row>
    <row r="4862" spans="1:14" ht="12.75" customHeight="1">
      <c r="A4862" s="380"/>
      <c r="C4862" s="352"/>
      <c r="F4862" s="356"/>
      <c r="G4862" s="356"/>
      <c r="H4862" s="356"/>
      <c r="I4862" s="391"/>
      <c r="J4862" s="391"/>
      <c r="K4862" s="364"/>
      <c r="L4862" s="362"/>
    </row>
    <row r="4863" spans="1:14" ht="12.75" customHeight="1">
      <c r="A4863" s="380"/>
      <c r="C4863" s="352" t="s">
        <v>349</v>
      </c>
      <c r="F4863" s="356"/>
      <c r="G4863" s="356"/>
      <c r="H4863" s="356"/>
      <c r="I4863" s="391"/>
      <c r="J4863" s="391">
        <f>+SUM(J4866:J4880)</f>
        <v>21.88</v>
      </c>
      <c r="K4863" s="364"/>
      <c r="L4863" s="362"/>
    </row>
    <row r="4864" spans="1:14" ht="12.75" customHeight="1">
      <c r="A4864" s="380"/>
      <c r="D4864" s="344" t="s">
        <v>727</v>
      </c>
      <c r="F4864" s="356"/>
      <c r="G4864" s="356"/>
      <c r="H4864" s="356"/>
      <c r="I4864" s="356"/>
      <c r="K4864" s="364"/>
      <c r="L4864" s="362"/>
    </row>
    <row r="4865" spans="1:12" ht="12.75" customHeight="1">
      <c r="A4865" s="380"/>
      <c r="F4865" s="356"/>
      <c r="G4865" s="356"/>
      <c r="H4865" s="356"/>
      <c r="I4865" s="356"/>
      <c r="K4865" s="364"/>
      <c r="L4865" s="362"/>
    </row>
    <row r="4866" spans="1:12" ht="12.75" customHeight="1">
      <c r="A4866" s="380"/>
      <c r="C4866" s="343" t="s">
        <v>728</v>
      </c>
      <c r="F4866" s="356"/>
      <c r="G4866" s="356"/>
      <c r="H4866" s="356"/>
      <c r="I4866" s="356"/>
      <c r="J4866" s="435"/>
      <c r="K4866" s="364"/>
      <c r="L4866" s="362"/>
    </row>
    <row r="4867" spans="1:12" ht="12.75" customHeight="1">
      <c r="A4867" s="380"/>
      <c r="F4867" s="356"/>
      <c r="G4867" s="356"/>
      <c r="H4867" s="356"/>
      <c r="I4867" s="356"/>
      <c r="K4867" s="364"/>
      <c r="L4867" s="362"/>
    </row>
    <row r="4868" spans="1:12" ht="12.75" customHeight="1">
      <c r="A4868" s="380"/>
      <c r="C4868" s="338" t="s">
        <v>413</v>
      </c>
      <c r="F4868" s="356"/>
      <c r="G4868" s="356"/>
      <c r="H4868" s="356"/>
      <c r="I4868" s="356"/>
      <c r="K4868" s="364"/>
      <c r="L4868" s="362"/>
    </row>
    <row r="4869" spans="1:12" ht="12.75" customHeight="1">
      <c r="A4869" s="380"/>
      <c r="D4869" s="344" t="s">
        <v>729</v>
      </c>
      <c r="E4869" s="356">
        <f>+ROUNDUP(F4869/5,0)</f>
        <v>4</v>
      </c>
      <c r="F4869" s="356">
        <f>+F3141</f>
        <v>15.76</v>
      </c>
      <c r="G4869" s="356">
        <f>+G4170</f>
        <v>1.05</v>
      </c>
      <c r="H4869" s="356"/>
      <c r="I4869" s="356"/>
      <c r="J4869" s="391">
        <f>+E4869*G4869</f>
        <v>4.2</v>
      </c>
      <c r="K4869" s="364"/>
      <c r="L4869" s="362"/>
    </row>
    <row r="4870" spans="1:12" ht="12.75" customHeight="1">
      <c r="A4870" s="380"/>
      <c r="D4870" s="393" t="s">
        <v>414</v>
      </c>
      <c r="E4870" s="390"/>
      <c r="F4870" s="260"/>
      <c r="G4870" s="356"/>
      <c r="H4870" s="356"/>
      <c r="I4870" s="356"/>
      <c r="J4870" s="391"/>
      <c r="K4870" s="364"/>
      <c r="L4870" s="362"/>
    </row>
    <row r="4871" spans="1:12" ht="12.75" customHeight="1">
      <c r="A4871" s="380"/>
      <c r="C4871" s="338" t="s">
        <v>415</v>
      </c>
      <c r="F4871" s="356"/>
      <c r="G4871" s="356"/>
      <c r="H4871" s="356"/>
      <c r="I4871" s="356"/>
      <c r="K4871" s="364"/>
      <c r="L4871" s="362"/>
    </row>
    <row r="4872" spans="1:12" ht="12.75" customHeight="1">
      <c r="A4872" s="380"/>
      <c r="D4872" s="344" t="s">
        <v>730</v>
      </c>
      <c r="E4872" s="356">
        <f>+ROUNDUP(F4872/5,0)</f>
        <v>8</v>
      </c>
      <c r="F4872" s="356">
        <f>+F3144</f>
        <v>36.81</v>
      </c>
      <c r="G4872" s="356">
        <f>+G4173</f>
        <v>1.05</v>
      </c>
      <c r="H4872" s="356"/>
      <c r="I4872" s="356"/>
      <c r="J4872" s="391">
        <f>+E4872*G4872</f>
        <v>8.4</v>
      </c>
      <c r="K4872" s="364"/>
      <c r="L4872" s="362"/>
    </row>
    <row r="4873" spans="1:12" ht="12.75" customHeight="1">
      <c r="A4873" s="380"/>
      <c r="F4873" s="356"/>
      <c r="G4873" s="356">
        <f>+G4174</f>
        <v>0</v>
      </c>
      <c r="H4873" s="356"/>
      <c r="I4873" s="356"/>
      <c r="J4873" s="391"/>
      <c r="K4873" s="364"/>
      <c r="L4873" s="362"/>
    </row>
    <row r="4874" spans="1:12" ht="12.75" customHeight="1">
      <c r="A4874" s="380"/>
      <c r="C4874" s="344" t="s">
        <v>731</v>
      </c>
      <c r="F4874" s="356"/>
      <c r="G4874" s="356"/>
      <c r="H4874" s="356"/>
      <c r="I4874" s="356"/>
      <c r="J4874" s="391"/>
      <c r="K4874" s="364"/>
      <c r="L4874" s="362"/>
    </row>
    <row r="4875" spans="1:12" ht="12.75" customHeight="1">
      <c r="A4875" s="380"/>
      <c r="D4875" s="344" t="s">
        <v>732</v>
      </c>
      <c r="E4875" s="356">
        <f>+ROUNDUP(F4875/5,0)</f>
        <v>2</v>
      </c>
      <c r="F4875" s="356">
        <f>+F3147</f>
        <v>5.18</v>
      </c>
      <c r="G4875" s="356">
        <f>+G4176</f>
        <v>0.96</v>
      </c>
      <c r="H4875" s="356"/>
      <c r="I4875" s="356"/>
      <c r="J4875" s="391">
        <f>+E4875*G4875</f>
        <v>1.92</v>
      </c>
      <c r="K4875" s="364"/>
      <c r="L4875" s="362"/>
    </row>
    <row r="4876" spans="1:12" ht="12.75" customHeight="1">
      <c r="A4876" s="380"/>
      <c r="D4876" s="344" t="s">
        <v>733</v>
      </c>
      <c r="E4876" s="356">
        <f>+ROUNDUP(F4876/5,0)</f>
        <v>2</v>
      </c>
      <c r="F4876" s="356">
        <f>+F3148</f>
        <v>6.93</v>
      </c>
      <c r="G4876" s="356">
        <f>+G4177</f>
        <v>0.96</v>
      </c>
      <c r="H4876" s="356"/>
      <c r="I4876" s="356"/>
      <c r="J4876" s="391">
        <f>+E4876*G4876</f>
        <v>1.92</v>
      </c>
      <c r="K4876" s="364"/>
      <c r="L4876" s="362"/>
    </row>
    <row r="4877" spans="1:12" ht="12.75" customHeight="1">
      <c r="A4877" s="380"/>
      <c r="D4877" s="344" t="s">
        <v>734</v>
      </c>
      <c r="E4877" s="356">
        <f>+ROUNDUP(F4877/5,0)</f>
        <v>2</v>
      </c>
      <c r="F4877" s="356">
        <f>+F3149</f>
        <v>6.16</v>
      </c>
      <c r="G4877" s="356">
        <f>+G4178</f>
        <v>0.96</v>
      </c>
      <c r="H4877" s="356"/>
      <c r="I4877" s="356"/>
      <c r="J4877" s="391">
        <f>+E4877*G4877</f>
        <v>1.92</v>
      </c>
      <c r="K4877" s="364"/>
      <c r="L4877" s="362"/>
    </row>
    <row r="4878" spans="1:12" ht="12.75" customHeight="1">
      <c r="A4878" s="380"/>
      <c r="F4878" s="356"/>
      <c r="G4878" s="356"/>
      <c r="H4878" s="356"/>
      <c r="I4878" s="356"/>
      <c r="J4878" s="391"/>
      <c r="K4878" s="364"/>
      <c r="L4878" s="362"/>
    </row>
    <row r="4879" spans="1:12" ht="12.75" customHeight="1">
      <c r="A4879" s="380"/>
      <c r="C4879" s="344" t="s">
        <v>735</v>
      </c>
      <c r="F4879" s="356"/>
      <c r="G4879" s="356"/>
      <c r="H4879" s="356"/>
      <c r="I4879" s="356"/>
      <c r="J4879" s="391"/>
      <c r="K4879" s="364"/>
      <c r="L4879" s="362"/>
    </row>
    <row r="4880" spans="1:12" ht="12.75" customHeight="1">
      <c r="A4880" s="380"/>
      <c r="D4880" s="344" t="s">
        <v>736</v>
      </c>
      <c r="E4880" s="356">
        <v>2</v>
      </c>
      <c r="F4880" s="356">
        <f>+F3152</f>
        <v>1.1000000000000001</v>
      </c>
      <c r="G4880" s="356">
        <f>+G4181</f>
        <v>0.88</v>
      </c>
      <c r="H4880" s="356">
        <f>+E3152</f>
        <v>2</v>
      </c>
      <c r="I4880" s="356"/>
      <c r="J4880" s="391">
        <f>+E4880*G4880*H4880</f>
        <v>3.52</v>
      </c>
      <c r="K4880" s="364"/>
      <c r="L4880" s="362"/>
    </row>
    <row r="4881" spans="1:12" ht="12.75" customHeight="1">
      <c r="A4881" s="380"/>
      <c r="F4881" s="356"/>
      <c r="G4881" s="356"/>
      <c r="H4881" s="356"/>
      <c r="I4881" s="356"/>
      <c r="J4881" s="391"/>
      <c r="K4881" s="364"/>
      <c r="L4881" s="362"/>
    </row>
    <row r="4882" spans="1:12" ht="12.75" customHeight="1">
      <c r="A4882" s="380"/>
      <c r="C4882" s="352" t="s">
        <v>605</v>
      </c>
      <c r="F4882" s="356"/>
      <c r="G4882" s="356"/>
      <c r="H4882" s="356"/>
      <c r="I4882" s="391"/>
      <c r="J4882" s="391">
        <f>+SUM(J4883:J4896)</f>
        <v>18.8</v>
      </c>
      <c r="K4882" s="364"/>
      <c r="L4882" s="362"/>
    </row>
    <row r="4883" spans="1:12" ht="12.75" customHeight="1">
      <c r="A4883" s="380"/>
      <c r="D4883" s="344" t="s">
        <v>606</v>
      </c>
      <c r="F4883" s="356"/>
      <c r="G4883" s="356"/>
      <c r="H4883" s="356"/>
      <c r="I4883" s="356"/>
      <c r="J4883" s="391"/>
      <c r="K4883" s="364"/>
      <c r="L4883" s="362"/>
    </row>
    <row r="4884" spans="1:12" ht="12.75" customHeight="1">
      <c r="A4884" s="380"/>
      <c r="F4884" s="356"/>
      <c r="G4884" s="356"/>
      <c r="H4884" s="356"/>
      <c r="I4884" s="356"/>
      <c r="J4884" s="391"/>
      <c r="K4884" s="364"/>
      <c r="L4884" s="362"/>
    </row>
    <row r="4885" spans="1:12" ht="12.75" customHeight="1">
      <c r="A4885" s="380"/>
      <c r="C4885" s="343" t="s">
        <v>738</v>
      </c>
      <c r="F4885" s="356"/>
      <c r="G4885" s="356"/>
      <c r="H4885" s="356"/>
      <c r="I4885" s="356"/>
      <c r="K4885" s="364"/>
      <c r="L4885" s="362"/>
    </row>
    <row r="4886" spans="1:12" ht="12.75" customHeight="1">
      <c r="A4886" s="380"/>
      <c r="C4886" s="343"/>
      <c r="F4886" s="356"/>
      <c r="G4886" s="356"/>
      <c r="H4886" s="356"/>
      <c r="I4886" s="356"/>
      <c r="K4886" s="364"/>
      <c r="L4886" s="362"/>
    </row>
    <row r="4887" spans="1:12" ht="12.75" customHeight="1">
      <c r="A4887" s="380"/>
      <c r="C4887" s="338" t="s">
        <v>413</v>
      </c>
      <c r="F4887" s="356"/>
      <c r="G4887" s="356"/>
      <c r="H4887" s="356"/>
      <c r="I4887" s="356"/>
      <c r="K4887" s="364"/>
      <c r="L4887" s="362"/>
    </row>
    <row r="4888" spans="1:12" ht="12.75" customHeight="1">
      <c r="A4888" s="380"/>
      <c r="D4888" s="344" t="s">
        <v>730</v>
      </c>
      <c r="E4888" s="356">
        <f>+ROUNDUP(F4888/5,0)</f>
        <v>8</v>
      </c>
      <c r="F4888" s="356">
        <f>+F3160</f>
        <v>35.380000000000003</v>
      </c>
      <c r="G4888" s="356">
        <f>+G4189</f>
        <v>1.05</v>
      </c>
      <c r="H4888" s="356"/>
      <c r="I4888" s="356"/>
      <c r="J4888" s="391">
        <f>+E4888*G4888</f>
        <v>8.4</v>
      </c>
      <c r="K4888" s="364"/>
      <c r="L4888" s="362"/>
    </row>
    <row r="4889" spans="1:12" ht="12.75" customHeight="1">
      <c r="A4889" s="380"/>
      <c r="D4889" s="393" t="s">
        <v>414</v>
      </c>
      <c r="E4889" s="390"/>
      <c r="F4889" s="260"/>
      <c r="G4889" s="356"/>
      <c r="H4889" s="356"/>
      <c r="I4889" s="356"/>
      <c r="J4889" s="391"/>
      <c r="K4889" s="364"/>
      <c r="L4889" s="362"/>
    </row>
    <row r="4890" spans="1:12" ht="12.75" customHeight="1">
      <c r="A4890" s="380"/>
      <c r="C4890" s="344" t="s">
        <v>731</v>
      </c>
      <c r="F4890" s="356"/>
      <c r="G4890" s="356"/>
      <c r="H4890" s="356"/>
      <c r="I4890" s="356"/>
      <c r="J4890" s="391"/>
      <c r="K4890" s="364"/>
      <c r="L4890" s="362"/>
    </row>
    <row r="4891" spans="1:12" ht="12.75" customHeight="1">
      <c r="A4891" s="380"/>
      <c r="D4891" s="344" t="s">
        <v>739</v>
      </c>
      <c r="E4891" s="356">
        <f>+ROUNDUP(F4891/5,0)</f>
        <v>3</v>
      </c>
      <c r="F4891" s="356">
        <f>+F3163</f>
        <v>11.76</v>
      </c>
      <c r="G4891" s="356">
        <f>+G4192</f>
        <v>0.96</v>
      </c>
      <c r="H4891" s="356"/>
      <c r="I4891" s="356"/>
      <c r="J4891" s="391">
        <f>+E4891*G4891</f>
        <v>2.88</v>
      </c>
      <c r="K4891" s="364"/>
      <c r="L4891" s="362"/>
    </row>
    <row r="4892" spans="1:12" ht="12.75" customHeight="1">
      <c r="A4892" s="380"/>
      <c r="D4892" s="344" t="s">
        <v>740</v>
      </c>
      <c r="E4892" s="356">
        <f>+ROUNDUP(F4892/5,0)</f>
        <v>3</v>
      </c>
      <c r="F4892" s="356">
        <f>+F3164</f>
        <v>11.25</v>
      </c>
      <c r="G4892" s="356">
        <f>+G4193</f>
        <v>0.96</v>
      </c>
      <c r="H4892" s="356"/>
      <c r="I4892" s="356"/>
      <c r="J4892" s="391">
        <f>+E4892*G4892</f>
        <v>2.88</v>
      </c>
      <c r="K4892" s="364"/>
      <c r="L4892" s="362"/>
    </row>
    <row r="4893" spans="1:12" ht="12.75" customHeight="1">
      <c r="A4893" s="380"/>
      <c r="D4893" s="344" t="s">
        <v>767</v>
      </c>
      <c r="E4893" s="356">
        <f>+ROUNDUP(F4893/5,0)</f>
        <v>3</v>
      </c>
      <c r="F4893" s="356">
        <f>+F3165</f>
        <v>10.76</v>
      </c>
      <c r="G4893" s="356">
        <f>+G4194</f>
        <v>0.96</v>
      </c>
      <c r="H4893" s="356"/>
      <c r="I4893" s="356"/>
      <c r="J4893" s="391">
        <f>+E4893*G4893</f>
        <v>2.88</v>
      </c>
      <c r="K4893" s="364"/>
      <c r="L4893" s="362"/>
    </row>
    <row r="4894" spans="1:12" ht="12.75" customHeight="1">
      <c r="A4894" s="380"/>
      <c r="F4894" s="356"/>
      <c r="G4894" s="356"/>
      <c r="H4894" s="356"/>
      <c r="I4894" s="356"/>
      <c r="J4894" s="391"/>
      <c r="K4894" s="364"/>
      <c r="L4894" s="362"/>
    </row>
    <row r="4895" spans="1:12" ht="12.75" customHeight="1">
      <c r="A4895" s="380"/>
      <c r="C4895" s="344" t="s">
        <v>735</v>
      </c>
      <c r="F4895" s="356"/>
      <c r="G4895" s="356"/>
      <c r="H4895" s="356"/>
      <c r="I4895" s="356"/>
      <c r="J4895" s="391"/>
      <c r="K4895" s="364"/>
      <c r="L4895" s="362"/>
    </row>
    <row r="4896" spans="1:12" ht="12.75" customHeight="1">
      <c r="A4896" s="380"/>
      <c r="D4896" s="344" t="s">
        <v>741</v>
      </c>
      <c r="E4896" s="356">
        <v>2</v>
      </c>
      <c r="F4896" s="356">
        <f>+F3168</f>
        <v>1.1000000000000001</v>
      </c>
      <c r="G4896" s="356">
        <f>+G4197</f>
        <v>0.88</v>
      </c>
      <c r="H4896" s="356">
        <f>+E3168</f>
        <v>1</v>
      </c>
      <c r="I4896" s="356"/>
      <c r="J4896" s="391">
        <f>+E4896*G4896*H4896</f>
        <v>1.76</v>
      </c>
      <c r="K4896" s="364"/>
      <c r="L4896" s="362"/>
    </row>
    <row r="4897" spans="1:12" ht="12.75" customHeight="1">
      <c r="A4897" s="380"/>
      <c r="F4897" s="356"/>
      <c r="G4897" s="356"/>
      <c r="H4897" s="356"/>
      <c r="I4897" s="356"/>
      <c r="J4897" s="391"/>
      <c r="K4897" s="364"/>
      <c r="L4897" s="362"/>
    </row>
    <row r="4898" spans="1:12" ht="12.75" customHeight="1">
      <c r="A4898" s="380"/>
      <c r="C4898" s="352" t="s">
        <v>607</v>
      </c>
      <c r="F4898" s="356"/>
      <c r="G4898" s="356"/>
      <c r="H4898" s="356"/>
      <c r="I4898" s="391"/>
      <c r="J4898" s="391">
        <f>+SUM(J4904:J4907)</f>
        <v>25.910000000000004</v>
      </c>
      <c r="K4898" s="364"/>
      <c r="L4898" s="362"/>
    </row>
    <row r="4899" spans="1:12" ht="12.75" customHeight="1">
      <c r="A4899" s="380"/>
      <c r="D4899" s="344" t="s">
        <v>608</v>
      </c>
      <c r="F4899" s="356"/>
      <c r="G4899" s="356"/>
      <c r="H4899" s="356"/>
      <c r="I4899" s="356"/>
      <c r="J4899" s="391"/>
      <c r="K4899" s="364"/>
      <c r="L4899" s="362"/>
    </row>
    <row r="4900" spans="1:12" ht="12.75" customHeight="1">
      <c r="A4900" s="380"/>
      <c r="F4900" s="356"/>
      <c r="G4900" s="356"/>
      <c r="H4900" s="356"/>
      <c r="I4900" s="356"/>
      <c r="J4900" s="391"/>
      <c r="K4900" s="364"/>
      <c r="L4900" s="362"/>
    </row>
    <row r="4901" spans="1:12" ht="12.75" customHeight="1">
      <c r="A4901" s="380"/>
      <c r="C4901" s="343" t="s">
        <v>738</v>
      </c>
      <c r="F4901" s="356"/>
      <c r="G4901" s="356"/>
      <c r="H4901" s="356"/>
      <c r="I4901" s="356"/>
      <c r="K4901" s="364"/>
      <c r="L4901" s="362"/>
    </row>
    <row r="4902" spans="1:12" ht="12.75" customHeight="1">
      <c r="A4902" s="380"/>
      <c r="F4902" s="356"/>
      <c r="G4902" s="356"/>
      <c r="H4902" s="356"/>
      <c r="I4902" s="356"/>
      <c r="K4902" s="364"/>
      <c r="L4902" s="362"/>
    </row>
    <row r="4903" spans="1:12" ht="12.75" customHeight="1">
      <c r="A4903" s="380"/>
      <c r="C4903" s="338" t="s">
        <v>413</v>
      </c>
      <c r="F4903" s="356"/>
      <c r="G4903" s="356"/>
      <c r="H4903" s="356"/>
      <c r="I4903" s="356"/>
      <c r="K4903" s="364"/>
      <c r="L4903" s="362"/>
    </row>
    <row r="4904" spans="1:12" ht="12.75" customHeight="1">
      <c r="A4904" s="380"/>
      <c r="D4904" s="344" t="s">
        <v>743</v>
      </c>
      <c r="E4904" s="356">
        <f>+ROUNDUP(F4904/5,0)</f>
        <v>23</v>
      </c>
      <c r="F4904" s="356">
        <f>+F3176</f>
        <v>114.23</v>
      </c>
      <c r="G4904" s="356">
        <f>+G4205</f>
        <v>1.05</v>
      </c>
      <c r="H4904" s="356"/>
      <c r="I4904" s="356"/>
      <c r="J4904" s="391">
        <f>+E4904*G4904</f>
        <v>24.150000000000002</v>
      </c>
      <c r="K4904" s="364"/>
      <c r="L4904" s="362"/>
    </row>
    <row r="4905" spans="1:12" ht="12.75" customHeight="1">
      <c r="A4905" s="380"/>
      <c r="D4905" s="393" t="s">
        <v>414</v>
      </c>
      <c r="E4905" s="390"/>
      <c r="F4905" s="260"/>
      <c r="G4905" s="356"/>
      <c r="H4905" s="356"/>
      <c r="I4905" s="356"/>
      <c r="J4905" s="391"/>
      <c r="K4905" s="364"/>
      <c r="L4905" s="362"/>
    </row>
    <row r="4906" spans="1:12" ht="12.75" customHeight="1">
      <c r="A4906" s="380"/>
      <c r="C4906" s="344" t="s">
        <v>735</v>
      </c>
      <c r="F4906" s="356"/>
      <c r="G4906" s="356"/>
      <c r="H4906" s="356"/>
      <c r="I4906" s="356"/>
      <c r="J4906" s="391"/>
      <c r="K4906" s="364"/>
      <c r="L4906" s="362"/>
    </row>
    <row r="4907" spans="1:12" ht="12.75" customHeight="1">
      <c r="A4907" s="380"/>
      <c r="D4907" s="344" t="s">
        <v>744</v>
      </c>
      <c r="E4907" s="356">
        <v>2</v>
      </c>
      <c r="F4907" s="356">
        <f>+F3179</f>
        <v>1.1000000000000001</v>
      </c>
      <c r="G4907" s="356">
        <f>+G4208</f>
        <v>0.88</v>
      </c>
      <c r="H4907" s="356">
        <f>+E3179</f>
        <v>1</v>
      </c>
      <c r="I4907" s="356"/>
      <c r="J4907" s="391">
        <f>+E4907*G4907*H4907</f>
        <v>1.76</v>
      </c>
      <c r="K4907" s="364"/>
      <c r="L4907" s="362"/>
    </row>
    <row r="4908" spans="1:12" ht="12.75" customHeight="1">
      <c r="A4908" s="380"/>
      <c r="F4908" s="356"/>
      <c r="G4908" s="356"/>
      <c r="H4908" s="356"/>
      <c r="I4908" s="356"/>
      <c r="J4908" s="391"/>
      <c r="K4908" s="364"/>
      <c r="L4908" s="362"/>
    </row>
    <row r="4909" spans="1:12" ht="12.75" customHeight="1">
      <c r="A4909" s="380"/>
      <c r="C4909" s="363" t="s">
        <v>609</v>
      </c>
      <c r="F4909" s="356"/>
      <c r="G4909" s="356"/>
      <c r="H4909" s="356"/>
      <c r="I4909" s="391"/>
      <c r="J4909" s="411">
        <f>+J4911+J4919</f>
        <v>17.670000000000002</v>
      </c>
      <c r="K4909" s="364"/>
      <c r="L4909" s="362"/>
    </row>
    <row r="4910" spans="1:12" ht="12.75" customHeight="1">
      <c r="A4910" s="380"/>
      <c r="C4910" s="363"/>
      <c r="F4910" s="356"/>
      <c r="G4910" s="356"/>
      <c r="H4910" s="356"/>
      <c r="I4910" s="391"/>
      <c r="J4910" s="391"/>
      <c r="K4910" s="364"/>
      <c r="L4910" s="362"/>
    </row>
    <row r="4911" spans="1:12" ht="12.75" customHeight="1">
      <c r="A4911" s="380"/>
      <c r="C4911" s="352" t="s">
        <v>395</v>
      </c>
      <c r="F4911" s="356"/>
      <c r="G4911" s="356"/>
      <c r="H4911" s="356"/>
      <c r="I4911" s="391"/>
      <c r="J4911" s="391">
        <f>+SUM(J4912:J4917)</f>
        <v>8.4</v>
      </c>
      <c r="K4911" s="364"/>
      <c r="L4911" s="362"/>
    </row>
    <row r="4912" spans="1:12" ht="12.75" customHeight="1">
      <c r="A4912" s="380"/>
      <c r="D4912" s="344" t="s">
        <v>610</v>
      </c>
      <c r="F4912" s="356"/>
      <c r="G4912" s="356"/>
      <c r="H4912" s="356"/>
      <c r="I4912" s="356"/>
      <c r="J4912" s="391"/>
      <c r="K4912" s="364"/>
      <c r="L4912" s="362"/>
    </row>
    <row r="4913" spans="1:12" ht="12.75" customHeight="1">
      <c r="A4913" s="380"/>
      <c r="F4913" s="356"/>
      <c r="G4913" s="356"/>
      <c r="H4913" s="356"/>
      <c r="I4913" s="356"/>
      <c r="J4913" s="391"/>
      <c r="K4913" s="364"/>
      <c r="L4913" s="362"/>
    </row>
    <row r="4914" spans="1:12" ht="12.75" customHeight="1">
      <c r="A4914" s="380"/>
      <c r="C4914" s="343" t="s">
        <v>738</v>
      </c>
      <c r="F4914" s="356"/>
      <c r="G4914" s="356"/>
      <c r="H4914" s="356"/>
      <c r="I4914" s="356"/>
      <c r="K4914" s="364"/>
      <c r="L4914" s="362"/>
    </row>
    <row r="4915" spans="1:12" ht="12.75" customHeight="1">
      <c r="A4915" s="380"/>
      <c r="C4915" s="343"/>
      <c r="F4915" s="356"/>
      <c r="G4915" s="356"/>
      <c r="H4915" s="356"/>
      <c r="I4915" s="356"/>
      <c r="K4915" s="364"/>
      <c r="L4915" s="362"/>
    </row>
    <row r="4916" spans="1:12" ht="12.75" customHeight="1">
      <c r="A4916" s="380"/>
      <c r="C4916" s="338" t="s">
        <v>413</v>
      </c>
      <c r="F4916" s="356"/>
      <c r="G4916" s="356"/>
      <c r="H4916" s="356"/>
      <c r="I4916" s="356"/>
      <c r="K4916" s="364"/>
      <c r="L4916" s="362"/>
    </row>
    <row r="4917" spans="1:12" ht="12.75" customHeight="1">
      <c r="A4917" s="380"/>
      <c r="D4917" s="344" t="s">
        <v>743</v>
      </c>
      <c r="E4917" s="356">
        <f>+ROUNDUP(F4917/5,0)</f>
        <v>8</v>
      </c>
      <c r="F4917" s="356">
        <f>+F3196</f>
        <v>39.04</v>
      </c>
      <c r="G4917" s="356">
        <f>+G4218</f>
        <v>1.05</v>
      </c>
      <c r="H4917" s="356"/>
      <c r="I4917" s="356"/>
      <c r="J4917" s="391">
        <f>+E4917*G4917</f>
        <v>8.4</v>
      </c>
      <c r="K4917" s="364"/>
      <c r="L4917" s="362"/>
    </row>
    <row r="4918" spans="1:12" ht="12.75" customHeight="1">
      <c r="A4918" s="380"/>
      <c r="F4918" s="356"/>
      <c r="G4918" s="356"/>
      <c r="H4918" s="356"/>
      <c r="I4918" s="356"/>
      <c r="J4918" s="391"/>
      <c r="K4918" s="364"/>
      <c r="L4918" s="362"/>
    </row>
    <row r="4919" spans="1:12" ht="12.75" customHeight="1">
      <c r="A4919" s="380"/>
      <c r="C4919" s="352" t="s">
        <v>605</v>
      </c>
      <c r="F4919" s="356"/>
      <c r="G4919" s="356"/>
      <c r="H4919" s="356"/>
      <c r="I4919" s="391"/>
      <c r="J4919" s="391">
        <f>+SUM(J4920:J4928)</f>
        <v>9.27</v>
      </c>
      <c r="K4919" s="364"/>
      <c r="L4919" s="362"/>
    </row>
    <row r="4920" spans="1:12" ht="12.75" customHeight="1">
      <c r="A4920" s="380"/>
      <c r="D4920" s="344" t="s">
        <v>451</v>
      </c>
      <c r="F4920" s="356"/>
      <c r="G4920" s="356"/>
      <c r="H4920" s="356"/>
      <c r="I4920" s="356"/>
      <c r="J4920" s="391"/>
      <c r="K4920" s="364"/>
      <c r="L4920" s="362"/>
    </row>
    <row r="4921" spans="1:12" ht="12.75" customHeight="1">
      <c r="A4921" s="380"/>
      <c r="F4921" s="356"/>
      <c r="G4921" s="356"/>
      <c r="H4921" s="356"/>
      <c r="I4921" s="356"/>
      <c r="J4921" s="391"/>
      <c r="K4921" s="364"/>
      <c r="L4921" s="362"/>
    </row>
    <row r="4922" spans="1:12" ht="12.75" customHeight="1">
      <c r="A4922" s="380"/>
      <c r="C4922" s="343" t="s">
        <v>738</v>
      </c>
      <c r="F4922" s="356"/>
      <c r="G4922" s="356"/>
      <c r="H4922" s="356"/>
      <c r="I4922" s="356"/>
      <c r="K4922" s="364"/>
      <c r="L4922" s="362"/>
    </row>
    <row r="4923" spans="1:12" ht="12.75" customHeight="1">
      <c r="A4923" s="380"/>
      <c r="F4923" s="356"/>
      <c r="G4923" s="356"/>
      <c r="H4923" s="356"/>
      <c r="I4923" s="356"/>
      <c r="K4923" s="364"/>
      <c r="L4923" s="362"/>
    </row>
    <row r="4924" spans="1:12" ht="12.75" customHeight="1">
      <c r="A4924" s="380"/>
      <c r="C4924" s="338" t="s">
        <v>413</v>
      </c>
      <c r="F4924" s="356"/>
      <c r="G4924" s="356"/>
      <c r="H4924" s="356"/>
      <c r="I4924" s="356"/>
      <c r="K4924" s="364"/>
      <c r="L4924" s="362"/>
    </row>
    <row r="4925" spans="1:12" ht="12.75" customHeight="1">
      <c r="A4925" s="380"/>
      <c r="D4925" s="344" t="s">
        <v>743</v>
      </c>
      <c r="E4925" s="356">
        <f>+ROUNDUP(F4925/5,0)</f>
        <v>7</v>
      </c>
      <c r="F4925" s="356">
        <f>+F3204</f>
        <v>30.55</v>
      </c>
      <c r="G4925" s="356">
        <f>+G4226</f>
        <v>1.05</v>
      </c>
      <c r="H4925" s="356"/>
      <c r="I4925" s="356"/>
      <c r="J4925" s="391">
        <f>+E4925*G4925</f>
        <v>7.3500000000000005</v>
      </c>
      <c r="K4925" s="364"/>
      <c r="L4925" s="362"/>
    </row>
    <row r="4926" spans="1:12" ht="12.75" customHeight="1">
      <c r="A4926" s="380"/>
      <c r="D4926" s="393" t="s">
        <v>414</v>
      </c>
      <c r="E4926" s="390"/>
      <c r="F4926" s="260"/>
      <c r="G4926" s="356"/>
      <c r="H4926" s="356"/>
      <c r="I4926" s="356"/>
      <c r="J4926" s="391"/>
      <c r="K4926" s="364"/>
      <c r="L4926" s="362"/>
    </row>
    <row r="4927" spans="1:12" ht="12.75" customHeight="1">
      <c r="A4927" s="380"/>
      <c r="C4927" s="344" t="s">
        <v>731</v>
      </c>
      <c r="F4927" s="356"/>
      <c r="G4927" s="356"/>
      <c r="H4927" s="356"/>
      <c r="I4927" s="356"/>
      <c r="J4927" s="391"/>
      <c r="K4927" s="364"/>
      <c r="L4927" s="362"/>
    </row>
    <row r="4928" spans="1:12" ht="12.75" customHeight="1">
      <c r="A4928" s="380"/>
      <c r="D4928" s="344" t="s">
        <v>739</v>
      </c>
      <c r="E4928" s="356">
        <f>+ROUNDUP(F4928/5,0)</f>
        <v>2</v>
      </c>
      <c r="F4928" s="356">
        <f>+F3207</f>
        <v>9.18</v>
      </c>
      <c r="G4928" s="356">
        <f>+G4229</f>
        <v>0.96</v>
      </c>
      <c r="H4928" s="356"/>
      <c r="I4928" s="356"/>
      <c r="J4928" s="391">
        <f>+E4928*G4928</f>
        <v>1.92</v>
      </c>
      <c r="K4928" s="364"/>
      <c r="L4928" s="362"/>
    </row>
    <row r="4929" spans="1:12" ht="12.75" customHeight="1">
      <c r="A4929" s="380"/>
      <c r="F4929" s="356"/>
      <c r="G4929" s="356"/>
      <c r="H4929" s="356"/>
      <c r="I4929" s="356"/>
      <c r="K4929" s="364"/>
      <c r="L4929" s="362"/>
    </row>
    <row r="4930" spans="1:12" ht="12.75" customHeight="1">
      <c r="A4930" s="380"/>
      <c r="C4930" s="363" t="s">
        <v>597</v>
      </c>
      <c r="F4930" s="356"/>
      <c r="G4930" s="356"/>
      <c r="H4930" s="356"/>
      <c r="I4930" s="391"/>
      <c r="J4930" s="418">
        <f>+J4932+J4941</f>
        <v>49.230000000000004</v>
      </c>
      <c r="K4930" s="364"/>
      <c r="L4930" s="362"/>
    </row>
    <row r="4931" spans="1:12" ht="12.75" customHeight="1">
      <c r="A4931" s="380"/>
      <c r="C4931" s="352"/>
      <c r="F4931" s="356"/>
      <c r="G4931" s="356"/>
      <c r="H4931" s="356"/>
      <c r="I4931" s="391"/>
      <c r="J4931" s="391"/>
      <c r="K4931" s="364"/>
      <c r="L4931" s="362"/>
    </row>
    <row r="4932" spans="1:12" ht="12.75" customHeight="1">
      <c r="A4932" s="380"/>
      <c r="C4932" s="352" t="s">
        <v>395</v>
      </c>
      <c r="F4932" s="356"/>
      <c r="G4932" s="356"/>
      <c r="H4932" s="356"/>
      <c r="I4932" s="391"/>
      <c r="J4932" s="391">
        <f>+SUM(J4933:J4939)</f>
        <v>12.63</v>
      </c>
      <c r="K4932" s="364"/>
      <c r="L4932" s="362"/>
    </row>
    <row r="4933" spans="1:12" ht="12.75" customHeight="1">
      <c r="A4933" s="380"/>
      <c r="D4933" s="344" t="s">
        <v>451</v>
      </c>
      <c r="F4933" s="356"/>
      <c r="G4933" s="356"/>
      <c r="H4933" s="356"/>
      <c r="I4933" s="356"/>
      <c r="J4933" s="391"/>
      <c r="K4933" s="364"/>
      <c r="L4933" s="362"/>
    </row>
    <row r="4934" spans="1:12" ht="12.75" customHeight="1">
      <c r="A4934" s="380"/>
      <c r="F4934" s="356"/>
      <c r="G4934" s="356"/>
      <c r="H4934" s="356"/>
      <c r="I4934" s="356"/>
      <c r="J4934" s="391"/>
      <c r="K4934" s="364"/>
      <c r="L4934" s="362"/>
    </row>
    <row r="4935" spans="1:12" ht="12.75" customHeight="1">
      <c r="A4935" s="380"/>
      <c r="C4935" s="338" t="s">
        <v>413</v>
      </c>
      <c r="F4935" s="356"/>
      <c r="G4935" s="356"/>
      <c r="H4935" s="356"/>
      <c r="I4935" s="356"/>
      <c r="K4935" s="364"/>
      <c r="L4935" s="362"/>
    </row>
    <row r="4936" spans="1:12" ht="12.75" customHeight="1">
      <c r="A4936" s="380"/>
      <c r="D4936" s="344" t="s">
        <v>743</v>
      </c>
      <c r="E4936" s="356">
        <f>+ROUNDUP(F4936/5,0)</f>
        <v>7</v>
      </c>
      <c r="F4936" s="356">
        <f>+F3215</f>
        <v>32.43</v>
      </c>
      <c r="G4936" s="356">
        <f>+G4237</f>
        <v>1.05</v>
      </c>
      <c r="H4936" s="356"/>
      <c r="I4936" s="356"/>
      <c r="J4936" s="391">
        <f>+E4936*G4936</f>
        <v>7.3500000000000005</v>
      </c>
      <c r="K4936" s="364"/>
      <c r="L4936" s="362"/>
    </row>
    <row r="4937" spans="1:12" ht="12.75" customHeight="1">
      <c r="A4937" s="380"/>
      <c r="D4937" s="393" t="s">
        <v>414</v>
      </c>
      <c r="E4937" s="390"/>
      <c r="F4937" s="260"/>
      <c r="G4937" s="356"/>
      <c r="H4937" s="356"/>
      <c r="I4937" s="356"/>
      <c r="J4937" s="391"/>
      <c r="K4937" s="364"/>
      <c r="L4937" s="362"/>
    </row>
    <row r="4938" spans="1:12" ht="12.75" customHeight="1">
      <c r="A4938" s="380"/>
      <c r="C4938" s="344" t="s">
        <v>735</v>
      </c>
      <c r="F4938" s="356"/>
      <c r="G4938" s="356"/>
      <c r="H4938" s="356"/>
      <c r="I4938" s="356"/>
      <c r="J4938" s="391"/>
      <c r="K4938" s="364"/>
      <c r="L4938" s="362"/>
    </row>
    <row r="4939" spans="1:12" ht="12.75" customHeight="1">
      <c r="A4939" s="380"/>
      <c r="D4939" s="344" t="s">
        <v>744</v>
      </c>
      <c r="E4939" s="356">
        <v>2</v>
      </c>
      <c r="F4939" s="356">
        <f>+F3218</f>
        <v>1.1000000000000001</v>
      </c>
      <c r="G4939" s="356">
        <f>+G4240</f>
        <v>0.88</v>
      </c>
      <c r="H4939" s="356">
        <f>+E3218</f>
        <v>3</v>
      </c>
      <c r="I4939" s="356"/>
      <c r="J4939" s="391">
        <f>+E4939*G4939*H4939</f>
        <v>5.28</v>
      </c>
      <c r="K4939" s="364"/>
      <c r="L4939" s="362"/>
    </row>
    <row r="4940" spans="1:12" ht="12.75" customHeight="1">
      <c r="A4940" s="380"/>
      <c r="F4940" s="356"/>
      <c r="G4940" s="356"/>
      <c r="H4940" s="356"/>
      <c r="I4940" s="356"/>
      <c r="J4940" s="391"/>
      <c r="K4940" s="364"/>
      <c r="L4940" s="362"/>
    </row>
    <row r="4941" spans="1:12" ht="12.75" customHeight="1">
      <c r="A4941" s="380"/>
      <c r="C4941" s="352" t="s">
        <v>605</v>
      </c>
      <c r="F4941" s="356"/>
      <c r="G4941" s="356"/>
      <c r="H4941" s="356"/>
      <c r="I4941" s="391"/>
      <c r="J4941" s="391">
        <f>+SUM(J4942:J4954)</f>
        <v>36.6</v>
      </c>
      <c r="K4941" s="364"/>
      <c r="L4941" s="362"/>
    </row>
    <row r="4942" spans="1:12" ht="12.75" customHeight="1">
      <c r="A4942" s="380"/>
      <c r="D4942" s="344" t="s">
        <v>611</v>
      </c>
      <c r="F4942" s="356"/>
      <c r="G4942" s="356"/>
      <c r="H4942" s="356"/>
      <c r="I4942" s="356"/>
      <c r="J4942" s="391"/>
      <c r="K4942" s="364"/>
      <c r="L4942" s="362"/>
    </row>
    <row r="4943" spans="1:12" ht="12.75" customHeight="1">
      <c r="A4943" s="380"/>
      <c r="F4943" s="356"/>
      <c r="G4943" s="356"/>
      <c r="H4943" s="356"/>
      <c r="I4943" s="356"/>
      <c r="J4943" s="391"/>
      <c r="K4943" s="364"/>
      <c r="L4943" s="362"/>
    </row>
    <row r="4944" spans="1:12" ht="12.75" customHeight="1">
      <c r="A4944" s="380"/>
      <c r="C4944" s="338" t="s">
        <v>413</v>
      </c>
      <c r="F4944" s="356"/>
      <c r="G4944" s="356"/>
      <c r="H4944" s="356"/>
      <c r="I4944" s="356"/>
      <c r="K4944" s="364"/>
      <c r="L4944" s="362"/>
    </row>
    <row r="4945" spans="1:12" ht="12.75" customHeight="1">
      <c r="A4945" s="380"/>
      <c r="D4945" s="344" t="s">
        <v>730</v>
      </c>
      <c r="E4945" s="356">
        <f>+ROUNDUP(F4945/5,0)</f>
        <v>17</v>
      </c>
      <c r="F4945" s="356">
        <f>+F3224</f>
        <v>81.739999999999995</v>
      </c>
      <c r="G4945" s="356">
        <f>+G4246</f>
        <v>1.05</v>
      </c>
      <c r="H4945" s="356"/>
      <c r="I4945" s="356"/>
      <c r="J4945" s="391">
        <f>+E4945*G4945</f>
        <v>17.850000000000001</v>
      </c>
      <c r="K4945" s="364"/>
      <c r="L4945" s="362"/>
    </row>
    <row r="4946" spans="1:12" ht="12.75" customHeight="1">
      <c r="A4946" s="380"/>
      <c r="D4946" s="393" t="s">
        <v>414</v>
      </c>
      <c r="E4946" s="390"/>
      <c r="F4946" s="260"/>
      <c r="G4946" s="356"/>
      <c r="H4946" s="356"/>
      <c r="I4946" s="356"/>
      <c r="J4946" s="391"/>
      <c r="K4946" s="364"/>
      <c r="L4946" s="362"/>
    </row>
    <row r="4947" spans="1:12" ht="12.75" customHeight="1">
      <c r="A4947" s="380"/>
      <c r="C4947" s="338" t="s">
        <v>415</v>
      </c>
      <c r="F4947" s="356"/>
      <c r="G4947" s="356"/>
      <c r="H4947" s="356"/>
      <c r="I4947" s="356"/>
      <c r="K4947" s="364"/>
      <c r="L4947" s="362"/>
    </row>
    <row r="4948" spans="1:12" ht="12.75" customHeight="1">
      <c r="A4948" s="380"/>
      <c r="D4948" s="344" t="s">
        <v>730</v>
      </c>
      <c r="E4948" s="356">
        <f>+ROUNDUP(F4948/5,0)</f>
        <v>11</v>
      </c>
      <c r="F4948" s="356">
        <f>+F3227</f>
        <v>54.18</v>
      </c>
      <c r="G4948" s="356">
        <f>+G4249</f>
        <v>1.05</v>
      </c>
      <c r="H4948" s="356"/>
      <c r="I4948" s="356"/>
      <c r="J4948" s="391">
        <f>+E4948*G4948</f>
        <v>11.55</v>
      </c>
      <c r="K4948" s="364"/>
      <c r="L4948" s="362"/>
    </row>
    <row r="4949" spans="1:12" ht="12.75" customHeight="1">
      <c r="A4949" s="380"/>
      <c r="F4949" s="356"/>
      <c r="G4949" s="356"/>
      <c r="H4949" s="356"/>
      <c r="I4949" s="356"/>
      <c r="J4949" s="391"/>
      <c r="K4949" s="364"/>
      <c r="L4949" s="362"/>
    </row>
    <row r="4950" spans="1:12" ht="12.75" customHeight="1">
      <c r="A4950" s="380"/>
      <c r="C4950" s="344" t="s">
        <v>731</v>
      </c>
      <c r="F4950" s="356"/>
      <c r="G4950" s="356"/>
      <c r="H4950" s="356"/>
      <c r="I4950" s="356"/>
      <c r="J4950" s="391"/>
      <c r="K4950" s="364"/>
      <c r="L4950" s="362"/>
    </row>
    <row r="4951" spans="1:12" ht="12.75" customHeight="1">
      <c r="A4951" s="380"/>
      <c r="D4951" s="344" t="s">
        <v>739</v>
      </c>
      <c r="E4951" s="356">
        <f>+ROUNDUP(F4951/5,0)</f>
        <v>2</v>
      </c>
      <c r="F4951" s="356">
        <f>+F3230</f>
        <v>6.15</v>
      </c>
      <c r="G4951" s="356">
        <f>+G4252</f>
        <v>0.96</v>
      </c>
      <c r="H4951" s="356"/>
      <c r="I4951" s="356"/>
      <c r="J4951" s="391">
        <f>+E4951*G4951</f>
        <v>1.92</v>
      </c>
      <c r="K4951" s="364"/>
      <c r="L4951" s="362"/>
    </row>
    <row r="4952" spans="1:12" ht="12.75" customHeight="1">
      <c r="A4952" s="380"/>
      <c r="D4952" s="393" t="s">
        <v>414</v>
      </c>
      <c r="E4952" s="390"/>
      <c r="F4952" s="260"/>
      <c r="G4952" s="356"/>
      <c r="H4952" s="356"/>
      <c r="I4952" s="356"/>
      <c r="J4952" s="391"/>
      <c r="K4952" s="364"/>
      <c r="L4952" s="362"/>
    </row>
    <row r="4953" spans="1:12" ht="12.75" customHeight="1">
      <c r="A4953" s="380"/>
      <c r="C4953" s="344" t="s">
        <v>735</v>
      </c>
      <c r="F4953" s="356"/>
      <c r="G4953" s="356"/>
      <c r="H4953" s="356"/>
      <c r="I4953" s="356"/>
      <c r="J4953" s="391"/>
      <c r="K4953" s="364"/>
      <c r="L4953" s="362"/>
    </row>
    <row r="4954" spans="1:12" ht="12.75" customHeight="1">
      <c r="A4954" s="380"/>
      <c r="D4954" s="344" t="s">
        <v>744</v>
      </c>
      <c r="E4954" s="356">
        <v>2</v>
      </c>
      <c r="F4954" s="356">
        <f>+F3233</f>
        <v>1.1000000000000001</v>
      </c>
      <c r="G4954" s="356">
        <f>+G4255</f>
        <v>0.88</v>
      </c>
      <c r="H4954" s="356">
        <f>+E3233</f>
        <v>3</v>
      </c>
      <c r="I4954" s="356"/>
      <c r="J4954" s="391">
        <f>+E4954*G4954*H4954</f>
        <v>5.28</v>
      </c>
      <c r="K4954" s="364"/>
      <c r="L4954" s="362"/>
    </row>
    <row r="4955" spans="1:12" ht="12.75" customHeight="1">
      <c r="A4955" s="380"/>
      <c r="F4955" s="356"/>
      <c r="G4955" s="356"/>
      <c r="H4955" s="356"/>
      <c r="I4955" s="356"/>
      <c r="J4955" s="391"/>
      <c r="K4955" s="364"/>
      <c r="L4955" s="362"/>
    </row>
    <row r="4956" spans="1:12" ht="12.75" customHeight="1">
      <c r="A4956" s="380"/>
      <c r="C4956" s="363" t="s">
        <v>613</v>
      </c>
      <c r="F4956" s="356"/>
      <c r="G4956" s="356"/>
      <c r="H4956" s="356"/>
      <c r="I4956" s="391"/>
      <c r="J4956" s="418">
        <f>+J4958</f>
        <v>23.47</v>
      </c>
      <c r="K4956" s="364"/>
      <c r="L4956" s="362"/>
    </row>
    <row r="4957" spans="1:12" ht="12.75" customHeight="1">
      <c r="A4957" s="380"/>
      <c r="C4957" s="352"/>
      <c r="F4957" s="356"/>
      <c r="G4957" s="356"/>
      <c r="H4957" s="356"/>
      <c r="I4957" s="391"/>
      <c r="J4957" s="391"/>
      <c r="K4957" s="364"/>
      <c r="L4957" s="362"/>
    </row>
    <row r="4958" spans="1:12" ht="12.75" customHeight="1">
      <c r="A4958" s="380"/>
      <c r="C4958" s="352" t="s">
        <v>395</v>
      </c>
      <c r="F4958" s="356"/>
      <c r="G4958" s="356"/>
      <c r="H4958" s="356"/>
      <c r="I4958" s="391"/>
      <c r="J4958" s="391">
        <f>+SUM(J4959:J4967)</f>
        <v>23.47</v>
      </c>
      <c r="K4958" s="364"/>
      <c r="L4958" s="362"/>
    </row>
    <row r="4959" spans="1:12" ht="12.75" customHeight="1">
      <c r="A4959" s="380"/>
      <c r="D4959" s="344" t="s">
        <v>614</v>
      </c>
      <c r="F4959" s="356"/>
      <c r="G4959" s="356"/>
      <c r="H4959" s="356"/>
      <c r="I4959" s="356"/>
      <c r="J4959" s="391"/>
      <c r="K4959" s="364"/>
      <c r="L4959" s="362"/>
    </row>
    <row r="4960" spans="1:12" ht="12.75" customHeight="1">
      <c r="A4960" s="380"/>
      <c r="F4960" s="356"/>
      <c r="G4960" s="356"/>
      <c r="H4960" s="356"/>
      <c r="I4960" s="356"/>
      <c r="J4960" s="391"/>
      <c r="K4960" s="364"/>
      <c r="L4960" s="362"/>
    </row>
    <row r="4961" spans="1:14" ht="12.75" customHeight="1">
      <c r="A4961" s="380"/>
      <c r="C4961" s="343" t="s">
        <v>728</v>
      </c>
      <c r="F4961" s="356"/>
      <c r="G4961" s="356"/>
      <c r="H4961" s="356"/>
      <c r="I4961" s="356"/>
      <c r="K4961" s="364"/>
      <c r="L4961" s="362"/>
    </row>
    <row r="4962" spans="1:14" ht="12.75" customHeight="1">
      <c r="A4962" s="380"/>
      <c r="F4962" s="356"/>
      <c r="G4962" s="356"/>
      <c r="H4962" s="356"/>
      <c r="I4962" s="356"/>
      <c r="J4962" s="391"/>
      <c r="K4962" s="364"/>
      <c r="L4962" s="362"/>
    </row>
    <row r="4963" spans="1:14" ht="12.75" customHeight="1">
      <c r="A4963" s="380"/>
      <c r="C4963" s="338" t="s">
        <v>413</v>
      </c>
      <c r="F4963" s="356"/>
      <c r="G4963" s="356"/>
      <c r="H4963" s="356"/>
      <c r="I4963" s="356"/>
      <c r="K4963" s="364"/>
      <c r="L4963" s="362"/>
    </row>
    <row r="4964" spans="1:14" ht="12.75" customHeight="1">
      <c r="A4964" s="380"/>
      <c r="D4964" s="344" t="s">
        <v>743</v>
      </c>
      <c r="E4964" s="356">
        <f>+ROUNDUP(F4964/5,0)</f>
        <v>19</v>
      </c>
      <c r="F4964" s="356">
        <f>+F3243</f>
        <v>94.600000000000009</v>
      </c>
      <c r="G4964" s="356">
        <f>+G4265</f>
        <v>1.05</v>
      </c>
      <c r="H4964" s="356"/>
      <c r="I4964" s="356"/>
      <c r="J4964" s="391">
        <f>+E4964*G4964</f>
        <v>19.95</v>
      </c>
      <c r="K4964" s="364"/>
      <c r="L4964" s="362"/>
    </row>
    <row r="4965" spans="1:14" ht="12.75" customHeight="1">
      <c r="A4965" s="380"/>
      <c r="E4965" s="356"/>
      <c r="F4965" s="356"/>
      <c r="G4965" s="356"/>
      <c r="H4965" s="356"/>
      <c r="I4965" s="356"/>
      <c r="J4965" s="391"/>
      <c r="K4965" s="364"/>
      <c r="L4965" s="362"/>
    </row>
    <row r="4966" spans="1:14" ht="12.75" customHeight="1">
      <c r="A4966" s="380"/>
      <c r="C4966" s="344" t="s">
        <v>735</v>
      </c>
      <c r="F4966" s="356"/>
      <c r="G4966" s="356"/>
      <c r="H4966" s="356"/>
      <c r="I4966" s="356"/>
      <c r="J4966" s="391"/>
      <c r="K4966" s="364"/>
      <c r="L4966" s="362"/>
    </row>
    <row r="4967" spans="1:14" ht="12.75" customHeight="1">
      <c r="A4967" s="380"/>
      <c r="D4967" s="344" t="s">
        <v>744</v>
      </c>
      <c r="E4967" s="356">
        <v>2</v>
      </c>
      <c r="F4967" s="356">
        <f>+F3246</f>
        <v>1.1000000000000001</v>
      </c>
      <c r="G4967" s="356">
        <f>+G4268</f>
        <v>0.88</v>
      </c>
      <c r="H4967" s="356">
        <f>+E3246</f>
        <v>2</v>
      </c>
      <c r="I4967" s="356"/>
      <c r="J4967" s="391">
        <f>+E4967*G4967*H4967</f>
        <v>3.52</v>
      </c>
      <c r="K4967" s="364"/>
      <c r="L4967" s="362"/>
    </row>
    <row r="4968" spans="1:14" ht="12.75" customHeight="1">
      <c r="A4968" s="380"/>
      <c r="E4968" s="356"/>
      <c r="F4968" s="356"/>
      <c r="G4968" s="356"/>
      <c r="H4968" s="356"/>
      <c r="I4968" s="356"/>
      <c r="J4968" s="391"/>
      <c r="K4968" s="364"/>
      <c r="L4968" s="362"/>
    </row>
    <row r="4969" spans="1:14" ht="12.75" customHeight="1">
      <c r="A4969" s="380"/>
      <c r="C4969" s="363" t="s">
        <v>617</v>
      </c>
      <c r="F4969" s="356"/>
      <c r="G4969" s="356"/>
      <c r="H4969" s="356"/>
      <c r="I4969" s="391"/>
      <c r="J4969" s="411">
        <f>+J4971+J4979</f>
        <v>15.54</v>
      </c>
      <c r="K4969" s="364"/>
      <c r="L4969" s="362"/>
    </row>
    <row r="4970" spans="1:14" ht="12.75" customHeight="1">
      <c r="A4970" s="380"/>
      <c r="C4970" s="352"/>
      <c r="F4970" s="356"/>
      <c r="G4970" s="356"/>
      <c r="H4970" s="356"/>
      <c r="I4970" s="391"/>
      <c r="J4970" s="411"/>
      <c r="K4970" s="364"/>
      <c r="L4970" s="362"/>
    </row>
    <row r="4971" spans="1:14" ht="12.75" customHeight="1">
      <c r="A4971" s="380"/>
      <c r="C4971" s="352" t="s">
        <v>395</v>
      </c>
      <c r="F4971" s="356"/>
      <c r="G4971" s="356"/>
      <c r="H4971" s="356"/>
      <c r="I4971" s="391"/>
      <c r="J4971" s="414">
        <f>+J4977</f>
        <v>10.5</v>
      </c>
      <c r="K4971" s="364"/>
      <c r="L4971" s="362"/>
    </row>
    <row r="4972" spans="1:14" ht="12.75" customHeight="1">
      <c r="A4972" s="380"/>
      <c r="D4972" s="344" t="s">
        <v>752</v>
      </c>
      <c r="F4972" s="356"/>
      <c r="G4972" s="356"/>
      <c r="H4972" s="356"/>
      <c r="I4972" s="356"/>
      <c r="J4972" s="414"/>
      <c r="K4972" s="364"/>
      <c r="L4972" s="362"/>
      <c r="M4972" s="253">
        <v>18.8</v>
      </c>
      <c r="N4972" s="253" t="s">
        <v>350</v>
      </c>
    </row>
    <row r="4973" spans="1:14" ht="12.75" customHeight="1">
      <c r="A4973" s="380"/>
      <c r="F4973" s="356"/>
      <c r="G4973" s="356"/>
      <c r="H4973" s="356"/>
      <c r="I4973" s="356"/>
      <c r="J4973" s="411"/>
      <c r="K4973" s="364"/>
      <c r="L4973" s="362"/>
    </row>
    <row r="4974" spans="1:14" ht="12.75" customHeight="1">
      <c r="A4974" s="380"/>
      <c r="C4974" s="343" t="s">
        <v>738</v>
      </c>
      <c r="F4974" s="356"/>
      <c r="G4974" s="356"/>
      <c r="H4974" s="356"/>
      <c r="I4974" s="356"/>
      <c r="J4974" s="435"/>
      <c r="K4974" s="364"/>
      <c r="L4974" s="362"/>
    </row>
    <row r="4975" spans="1:14" ht="12.75" customHeight="1">
      <c r="A4975" s="380"/>
      <c r="F4975" s="356"/>
      <c r="G4975" s="356"/>
      <c r="H4975" s="356"/>
      <c r="I4975" s="356"/>
      <c r="K4975" s="364"/>
      <c r="L4975" s="362"/>
    </row>
    <row r="4976" spans="1:14" ht="12.75" customHeight="1">
      <c r="A4976" s="380"/>
      <c r="C4976" s="338" t="s">
        <v>413</v>
      </c>
      <c r="F4976" s="356"/>
      <c r="G4976" s="356"/>
      <c r="H4976" s="356"/>
      <c r="I4976" s="356"/>
      <c r="K4976" s="364"/>
      <c r="L4976" s="362"/>
    </row>
    <row r="4977" spans="1:14" ht="12.75" customHeight="1">
      <c r="A4977" s="380"/>
      <c r="D4977" s="344" t="s">
        <v>729</v>
      </c>
      <c r="E4977" s="356">
        <f>+ROUNDUP(F4977/5,0)</f>
        <v>10</v>
      </c>
      <c r="F4977" s="356">
        <f>+F3256</f>
        <v>47.37</v>
      </c>
      <c r="G4977" s="356">
        <f>+G4278</f>
        <v>1.05</v>
      </c>
      <c r="H4977" s="356"/>
      <c r="I4977" s="356"/>
      <c r="J4977" s="391">
        <f>+E4977*G4977</f>
        <v>10.5</v>
      </c>
      <c r="K4977" s="364"/>
      <c r="L4977" s="362"/>
    </row>
    <row r="4978" spans="1:14" ht="12.75" customHeight="1">
      <c r="A4978" s="380"/>
      <c r="D4978" s="393" t="s">
        <v>414</v>
      </c>
      <c r="E4978" s="390"/>
      <c r="F4978" s="260"/>
      <c r="G4978" s="356"/>
      <c r="H4978" s="356"/>
      <c r="I4978" s="356"/>
      <c r="J4978" s="391"/>
      <c r="K4978" s="364"/>
      <c r="L4978" s="362"/>
    </row>
    <row r="4979" spans="1:14" ht="12.75" customHeight="1">
      <c r="A4979" s="380"/>
      <c r="C4979" s="352" t="s">
        <v>605</v>
      </c>
      <c r="F4979" s="356"/>
      <c r="G4979" s="356"/>
      <c r="H4979" s="356"/>
      <c r="I4979" s="391"/>
      <c r="J4979" s="414">
        <f>+J4985</f>
        <v>5.04</v>
      </c>
      <c r="K4979" s="364"/>
      <c r="L4979" s="362"/>
    </row>
    <row r="4980" spans="1:14" ht="12.75" customHeight="1">
      <c r="A4980" s="380"/>
      <c r="D4980" s="344" t="s">
        <v>753</v>
      </c>
      <c r="F4980" s="356"/>
      <c r="G4980" s="356"/>
      <c r="H4980" s="356"/>
      <c r="I4980" s="356"/>
      <c r="J4980" s="414"/>
      <c r="K4980" s="364"/>
      <c r="L4980" s="362"/>
      <c r="M4980" s="253">
        <v>18.8</v>
      </c>
      <c r="N4980" s="253" t="s">
        <v>350</v>
      </c>
    </row>
    <row r="4981" spans="1:14" ht="12.75" customHeight="1">
      <c r="A4981" s="380"/>
      <c r="F4981" s="356"/>
      <c r="G4981" s="356"/>
      <c r="H4981" s="356"/>
      <c r="I4981" s="356"/>
      <c r="J4981" s="411"/>
      <c r="K4981" s="364"/>
      <c r="L4981" s="362"/>
    </row>
    <row r="4982" spans="1:14" ht="12.75" customHeight="1">
      <c r="A4982" s="380"/>
      <c r="C4982" s="343" t="s">
        <v>738</v>
      </c>
      <c r="F4982" s="356"/>
      <c r="G4982" s="356"/>
      <c r="H4982" s="356"/>
      <c r="I4982" s="356"/>
      <c r="J4982" s="435"/>
      <c r="K4982" s="364"/>
      <c r="L4982" s="362"/>
    </row>
    <row r="4983" spans="1:14" ht="12.75" customHeight="1">
      <c r="A4983" s="380"/>
      <c r="F4983" s="356"/>
      <c r="G4983" s="356"/>
      <c r="H4983" s="356"/>
      <c r="I4983" s="356"/>
      <c r="K4983" s="364"/>
      <c r="L4983" s="362"/>
    </row>
    <row r="4984" spans="1:14" ht="12.75" customHeight="1">
      <c r="A4984" s="380"/>
      <c r="C4984" s="338" t="s">
        <v>413</v>
      </c>
      <c r="F4984" s="356"/>
      <c r="G4984" s="356"/>
      <c r="H4984" s="356"/>
      <c r="I4984" s="356"/>
      <c r="K4984" s="364"/>
      <c r="L4984" s="362"/>
    </row>
    <row r="4985" spans="1:14" ht="12.75" customHeight="1">
      <c r="A4985" s="380"/>
      <c r="D4985" s="344" t="s">
        <v>754</v>
      </c>
      <c r="E4985" s="356">
        <f>+ROUNDUP(F4985/5,0)</f>
        <v>4</v>
      </c>
      <c r="F4985" s="356">
        <f>+F3264</f>
        <v>19.82</v>
      </c>
      <c r="G4985" s="356">
        <f>+G4286</f>
        <v>1.26</v>
      </c>
      <c r="H4985" s="356"/>
      <c r="I4985" s="356"/>
      <c r="J4985" s="391">
        <f>+E4985*G4985</f>
        <v>5.04</v>
      </c>
      <c r="K4985" s="364"/>
      <c r="L4985" s="362"/>
    </row>
    <row r="4986" spans="1:14" ht="12.75" customHeight="1">
      <c r="A4986" s="380"/>
      <c r="F4986" s="356"/>
      <c r="G4986" s="356"/>
      <c r="H4986" s="356"/>
      <c r="I4986" s="356"/>
      <c r="J4986" s="411"/>
      <c r="K4986" s="364"/>
      <c r="L4986" s="362"/>
    </row>
    <row r="4987" spans="1:14" ht="12.75" customHeight="1">
      <c r="A4987" s="380"/>
      <c r="C4987" s="363" t="s">
        <v>619</v>
      </c>
      <c r="F4987" s="356"/>
      <c r="G4987" s="356"/>
      <c r="H4987" s="356"/>
      <c r="I4987" s="391"/>
      <c r="J4987" s="411">
        <f>+J4995</f>
        <v>6.3000000000000007</v>
      </c>
      <c r="K4987" s="364"/>
      <c r="L4987" s="362"/>
    </row>
    <row r="4988" spans="1:14" ht="12.75" customHeight="1">
      <c r="A4988" s="380"/>
      <c r="C4988" s="352"/>
      <c r="F4988" s="356"/>
      <c r="G4988" s="356"/>
      <c r="H4988" s="356"/>
      <c r="I4988" s="391"/>
      <c r="J4988" s="411"/>
      <c r="K4988" s="364"/>
      <c r="L4988" s="362"/>
    </row>
    <row r="4989" spans="1:14" ht="12.75" customHeight="1">
      <c r="A4989" s="380"/>
      <c r="C4989" s="352" t="s">
        <v>605</v>
      </c>
      <c r="F4989" s="356"/>
      <c r="G4989" s="356"/>
      <c r="H4989" s="356"/>
      <c r="I4989" s="391"/>
      <c r="J4989" s="411"/>
      <c r="K4989" s="364"/>
      <c r="L4989" s="362"/>
    </row>
    <row r="4990" spans="1:14" ht="12.75" customHeight="1">
      <c r="A4990" s="380"/>
      <c r="D4990" s="344" t="s">
        <v>755</v>
      </c>
      <c r="F4990" s="356"/>
      <c r="G4990" s="356"/>
      <c r="H4990" s="356"/>
      <c r="I4990" s="356"/>
      <c r="J4990" s="411"/>
      <c r="K4990" s="364"/>
      <c r="L4990" s="362"/>
      <c r="M4990" s="253">
        <v>29.1</v>
      </c>
      <c r="N4990" s="253" t="s">
        <v>349</v>
      </c>
    </row>
    <row r="4991" spans="1:14" ht="12.75" customHeight="1">
      <c r="A4991" s="380"/>
      <c r="F4991" s="356"/>
      <c r="G4991" s="356"/>
      <c r="H4991" s="356"/>
      <c r="I4991" s="356"/>
      <c r="J4991" s="411"/>
      <c r="K4991" s="364"/>
      <c r="L4991" s="362"/>
    </row>
    <row r="4992" spans="1:14" ht="12.75" customHeight="1">
      <c r="A4992" s="380"/>
      <c r="C4992" s="343" t="s">
        <v>728</v>
      </c>
      <c r="F4992" s="356"/>
      <c r="G4992" s="356"/>
      <c r="H4992" s="356"/>
      <c r="I4992" s="356"/>
      <c r="J4992" s="435"/>
      <c r="K4992" s="364"/>
      <c r="L4992" s="362"/>
    </row>
    <row r="4993" spans="1:12" ht="12.75" customHeight="1">
      <c r="A4993" s="380"/>
      <c r="F4993" s="356"/>
      <c r="G4993" s="356"/>
      <c r="H4993" s="356"/>
      <c r="I4993" s="356"/>
      <c r="K4993" s="364"/>
      <c r="L4993" s="362"/>
    </row>
    <row r="4994" spans="1:12" ht="12.75" customHeight="1">
      <c r="A4994" s="380"/>
      <c r="C4994" s="338" t="s">
        <v>413</v>
      </c>
      <c r="F4994" s="356"/>
      <c r="G4994" s="356"/>
      <c r="H4994" s="356"/>
      <c r="I4994" s="356"/>
      <c r="K4994" s="364"/>
      <c r="L4994" s="362"/>
    </row>
    <row r="4995" spans="1:12" ht="12.75" customHeight="1">
      <c r="A4995" s="380"/>
      <c r="D4995" s="344" t="s">
        <v>729</v>
      </c>
      <c r="E4995" s="356">
        <f>+ROUNDUP(F4995/5,0)</f>
        <v>6</v>
      </c>
      <c r="F4995" s="356">
        <f>+F3274</f>
        <v>27.09</v>
      </c>
      <c r="G4995" s="356">
        <f>+G4296</f>
        <v>1.05</v>
      </c>
      <c r="H4995" s="356"/>
      <c r="I4995" s="356"/>
      <c r="J4995" s="391">
        <f>+E4995*G4995</f>
        <v>6.3000000000000007</v>
      </c>
      <c r="K4995" s="364"/>
      <c r="L4995" s="362"/>
    </row>
    <row r="4996" spans="1:12" ht="12.75" customHeight="1">
      <c r="A4996" s="380"/>
      <c r="F4996" s="356"/>
      <c r="G4996" s="356"/>
      <c r="H4996" s="356"/>
      <c r="I4996" s="356"/>
      <c r="J4996" s="411"/>
      <c r="K4996" s="364"/>
      <c r="L4996" s="362"/>
    </row>
    <row r="4997" spans="1:12" ht="12.75" customHeight="1">
      <c r="A4997" s="380"/>
      <c r="C4997" s="363" t="s">
        <v>620</v>
      </c>
      <c r="F4997" s="356"/>
      <c r="G4997" s="356"/>
      <c r="H4997" s="356"/>
      <c r="I4997" s="391"/>
      <c r="J4997" s="411">
        <f>+J4999</f>
        <v>16.12</v>
      </c>
      <c r="K4997" s="364"/>
      <c r="L4997" s="362"/>
    </row>
    <row r="4998" spans="1:12" ht="12.75" customHeight="1">
      <c r="A4998" s="380"/>
      <c r="C4998" s="352"/>
      <c r="F4998" s="356"/>
      <c r="G4998" s="356"/>
      <c r="H4998" s="356"/>
      <c r="I4998" s="391"/>
      <c r="J4998" s="411"/>
      <c r="K4998" s="364"/>
      <c r="L4998" s="362"/>
    </row>
    <row r="4999" spans="1:12" ht="12.75" customHeight="1">
      <c r="A4999" s="380"/>
      <c r="C4999" s="352" t="s">
        <v>395</v>
      </c>
      <c r="F4999" s="356"/>
      <c r="G4999" s="356"/>
      <c r="H4999" s="356"/>
      <c r="I4999" s="391"/>
      <c r="J4999" s="414">
        <f>+SUM(J5005:J5008)</f>
        <v>16.12</v>
      </c>
      <c r="K4999" s="364"/>
      <c r="L4999" s="362"/>
    </row>
    <row r="5000" spans="1:12" ht="12.75" customHeight="1">
      <c r="A5000" s="380"/>
      <c r="D5000" s="344" t="s">
        <v>756</v>
      </c>
      <c r="F5000" s="356"/>
      <c r="G5000" s="356"/>
      <c r="H5000" s="356"/>
      <c r="I5000" s="356"/>
      <c r="J5000" s="411"/>
      <c r="K5000" s="364"/>
      <c r="L5000" s="362"/>
    </row>
    <row r="5001" spans="1:12" ht="12.75" customHeight="1">
      <c r="A5001" s="380"/>
      <c r="F5001" s="356"/>
      <c r="G5001" s="356"/>
      <c r="H5001" s="356"/>
      <c r="I5001" s="356"/>
      <c r="J5001" s="411"/>
      <c r="K5001" s="364"/>
      <c r="L5001" s="362"/>
    </row>
    <row r="5002" spans="1:12" ht="12.75" customHeight="1">
      <c r="A5002" s="380"/>
      <c r="C5002" s="343" t="s">
        <v>728</v>
      </c>
      <c r="F5002" s="356"/>
      <c r="G5002" s="356"/>
      <c r="H5002" s="356"/>
      <c r="I5002" s="356"/>
      <c r="K5002" s="364"/>
      <c r="L5002" s="362"/>
    </row>
    <row r="5003" spans="1:12" ht="12.75" customHeight="1">
      <c r="A5003" s="380"/>
      <c r="F5003" s="356"/>
      <c r="G5003" s="356"/>
      <c r="H5003" s="356"/>
      <c r="I5003" s="356"/>
      <c r="K5003" s="364"/>
      <c r="L5003" s="362"/>
    </row>
    <row r="5004" spans="1:12" ht="12.75" customHeight="1">
      <c r="A5004" s="380"/>
      <c r="C5004" s="338" t="s">
        <v>413</v>
      </c>
      <c r="F5004" s="356"/>
      <c r="G5004" s="356"/>
      <c r="H5004" s="356"/>
      <c r="I5004" s="356"/>
      <c r="K5004" s="364"/>
      <c r="L5004" s="362"/>
    </row>
    <row r="5005" spans="1:12" ht="12.75" customHeight="1">
      <c r="A5005" s="380"/>
      <c r="D5005" s="344" t="s">
        <v>743</v>
      </c>
      <c r="E5005" s="356">
        <f>+ROUNDUP(F5005/5,0)</f>
        <v>12</v>
      </c>
      <c r="F5005" s="356">
        <f>+F3284</f>
        <v>56.739999999999995</v>
      </c>
      <c r="G5005" s="356">
        <f>+G4306</f>
        <v>1.05</v>
      </c>
      <c r="H5005" s="356"/>
      <c r="I5005" s="356"/>
      <c r="J5005" s="391">
        <f>+E5005*G5005</f>
        <v>12.600000000000001</v>
      </c>
      <c r="K5005" s="364"/>
      <c r="L5005" s="362"/>
    </row>
    <row r="5006" spans="1:12" ht="12.75" customHeight="1">
      <c r="A5006" s="380"/>
      <c r="D5006" s="393" t="s">
        <v>414</v>
      </c>
      <c r="E5006" s="390"/>
      <c r="F5006" s="260"/>
      <c r="G5006" s="356"/>
      <c r="H5006" s="356"/>
      <c r="I5006" s="356"/>
      <c r="J5006" s="391"/>
      <c r="K5006" s="364"/>
      <c r="L5006" s="362"/>
    </row>
    <row r="5007" spans="1:12" ht="12.75" customHeight="1">
      <c r="A5007" s="380"/>
      <c r="C5007" s="344" t="s">
        <v>735</v>
      </c>
      <c r="F5007" s="356"/>
      <c r="G5007" s="356"/>
      <c r="H5007" s="356"/>
      <c r="I5007" s="356"/>
      <c r="J5007" s="391"/>
      <c r="K5007" s="364"/>
      <c r="L5007" s="362"/>
    </row>
    <row r="5008" spans="1:12" ht="12.75" customHeight="1">
      <c r="A5008" s="380"/>
      <c r="D5008" s="344" t="s">
        <v>744</v>
      </c>
      <c r="E5008" s="356">
        <v>2</v>
      </c>
      <c r="F5008" s="356">
        <f>+F3287</f>
        <v>1.1000000000000001</v>
      </c>
      <c r="G5008" s="356">
        <f>+G4309</f>
        <v>0.88</v>
      </c>
      <c r="H5008" s="356">
        <f>+E3287</f>
        <v>2</v>
      </c>
      <c r="I5008" s="356"/>
      <c r="J5008" s="391">
        <f>+E5008*G5008*H5008</f>
        <v>3.52</v>
      </c>
      <c r="K5008" s="364"/>
      <c r="L5008" s="362"/>
    </row>
    <row r="5009" spans="1:14" ht="12.75" customHeight="1">
      <c r="A5009" s="380"/>
      <c r="F5009" s="356"/>
      <c r="G5009" s="356"/>
      <c r="H5009" s="356"/>
      <c r="I5009" s="356"/>
      <c r="J5009" s="391"/>
      <c r="K5009" s="364"/>
      <c r="L5009" s="362"/>
    </row>
    <row r="5010" spans="1:14" ht="12.75" customHeight="1">
      <c r="A5010" s="380"/>
      <c r="C5010" s="363" t="s">
        <v>622</v>
      </c>
      <c r="F5010" s="356"/>
      <c r="G5010" s="356"/>
      <c r="H5010" s="356"/>
      <c r="I5010" s="391"/>
      <c r="J5010" s="411">
        <f>+J5012+J5027</f>
        <v>45.71</v>
      </c>
      <c r="K5010" s="364"/>
      <c r="L5010" s="362"/>
    </row>
    <row r="5011" spans="1:14" ht="13.5" customHeight="1">
      <c r="A5011" s="380"/>
      <c r="C5011" s="352"/>
      <c r="F5011" s="356"/>
      <c r="G5011" s="356"/>
      <c r="H5011" s="356"/>
      <c r="I5011" s="391"/>
      <c r="J5011" s="411"/>
      <c r="K5011" s="364"/>
      <c r="L5011" s="362"/>
    </row>
    <row r="5012" spans="1:14" ht="12.75" customHeight="1">
      <c r="A5012" s="380"/>
      <c r="C5012" s="352" t="s">
        <v>395</v>
      </c>
      <c r="F5012" s="356"/>
      <c r="G5012" s="356"/>
      <c r="H5012" s="356"/>
      <c r="I5012" s="391"/>
      <c r="J5012" s="414">
        <f>+SUM(J5018:J5025)</f>
        <v>33.450000000000003</v>
      </c>
      <c r="K5012" s="364"/>
      <c r="L5012" s="362"/>
    </row>
    <row r="5013" spans="1:14" ht="12.75" customHeight="1">
      <c r="A5013" s="380"/>
      <c r="D5013" s="344" t="s">
        <v>757</v>
      </c>
      <c r="F5013" s="356"/>
      <c r="G5013" s="356"/>
      <c r="H5013" s="356"/>
      <c r="I5013" s="356"/>
      <c r="J5013" s="411"/>
      <c r="K5013" s="364"/>
      <c r="L5013" s="362"/>
      <c r="M5013" s="253">
        <v>29.3</v>
      </c>
      <c r="N5013" s="253" t="s">
        <v>624</v>
      </c>
    </row>
    <row r="5014" spans="1:14" ht="12.75" customHeight="1">
      <c r="A5014" s="380"/>
      <c r="F5014" s="356"/>
      <c r="G5014" s="356"/>
      <c r="H5014" s="356"/>
      <c r="I5014" s="356"/>
      <c r="J5014" s="411"/>
      <c r="K5014" s="364"/>
      <c r="L5014" s="362"/>
    </row>
    <row r="5015" spans="1:14" ht="12.75" customHeight="1">
      <c r="A5015" s="380"/>
      <c r="C5015" s="343" t="s">
        <v>728</v>
      </c>
      <c r="F5015" s="356"/>
      <c r="G5015" s="356"/>
      <c r="H5015" s="356"/>
      <c r="I5015" s="356"/>
      <c r="J5015" s="435"/>
      <c r="K5015" s="364"/>
      <c r="L5015" s="362"/>
    </row>
    <row r="5016" spans="1:14" ht="12.75" customHeight="1">
      <c r="A5016" s="380"/>
      <c r="F5016" s="356"/>
      <c r="G5016" s="356"/>
      <c r="H5016" s="356"/>
      <c r="I5016" s="356"/>
      <c r="K5016" s="364"/>
      <c r="L5016" s="362"/>
    </row>
    <row r="5017" spans="1:14" ht="12.75" customHeight="1">
      <c r="A5017" s="380"/>
      <c r="C5017" s="338" t="s">
        <v>413</v>
      </c>
      <c r="F5017" s="356"/>
      <c r="G5017" s="356"/>
      <c r="H5017" s="356"/>
      <c r="I5017" s="356"/>
      <c r="K5017" s="364"/>
      <c r="L5017" s="362"/>
    </row>
    <row r="5018" spans="1:14" ht="12.75" customHeight="1">
      <c r="A5018" s="380"/>
      <c r="D5018" s="344" t="s">
        <v>729</v>
      </c>
      <c r="E5018" s="356">
        <f>+ROUNDUP(F5018/5,0)</f>
        <v>25</v>
      </c>
      <c r="F5018" s="356">
        <f>+F3297</f>
        <v>121.04</v>
      </c>
      <c r="G5018" s="356">
        <f>+G4319</f>
        <v>1.05</v>
      </c>
      <c r="H5018" s="356"/>
      <c r="I5018" s="356"/>
      <c r="J5018" s="391">
        <f>+E5018*G5018</f>
        <v>26.25</v>
      </c>
      <c r="K5018" s="364"/>
      <c r="L5018" s="362"/>
    </row>
    <row r="5019" spans="1:14" ht="12.75" customHeight="1">
      <c r="A5019" s="380"/>
      <c r="F5019" s="356"/>
      <c r="G5019" s="356"/>
      <c r="H5019" s="356"/>
      <c r="I5019" s="356"/>
      <c r="J5019" s="391"/>
      <c r="K5019" s="364"/>
      <c r="L5019" s="362"/>
    </row>
    <row r="5020" spans="1:14" ht="12.75" customHeight="1">
      <c r="A5020" s="380"/>
      <c r="C5020" s="344" t="s">
        <v>731</v>
      </c>
      <c r="F5020" s="356"/>
      <c r="G5020" s="356"/>
      <c r="H5020" s="356"/>
      <c r="I5020" s="356"/>
      <c r="J5020" s="391"/>
      <c r="K5020" s="364"/>
      <c r="L5020" s="362"/>
    </row>
    <row r="5021" spans="1:14" ht="12.75" customHeight="1">
      <c r="A5021" s="380"/>
      <c r="D5021" s="344" t="s">
        <v>732</v>
      </c>
      <c r="E5021" s="356">
        <v>2</v>
      </c>
      <c r="F5021" s="356">
        <f>+F3300</f>
        <v>4.55</v>
      </c>
      <c r="G5021" s="356">
        <f>+G4322</f>
        <v>0.96</v>
      </c>
      <c r="H5021" s="356"/>
      <c r="I5021" s="356"/>
      <c r="J5021" s="391">
        <f>+E5021*G5021</f>
        <v>1.92</v>
      </c>
      <c r="K5021" s="364"/>
      <c r="L5021" s="362"/>
    </row>
    <row r="5022" spans="1:14" ht="12.75" customHeight="1">
      <c r="A5022" s="380"/>
      <c r="D5022" s="344" t="s">
        <v>733</v>
      </c>
      <c r="E5022" s="356">
        <v>2</v>
      </c>
      <c r="F5022" s="356">
        <f>+F3301</f>
        <v>4.3600000000000003</v>
      </c>
      <c r="G5022" s="356"/>
      <c r="H5022" s="356"/>
      <c r="I5022" s="356"/>
      <c r="J5022" s="391">
        <f>+E5022*G5022</f>
        <v>0</v>
      </c>
      <c r="K5022" s="364"/>
      <c r="L5022" s="362"/>
    </row>
    <row r="5023" spans="1:14" ht="12.75" customHeight="1">
      <c r="A5023" s="380"/>
      <c r="F5023" s="356"/>
      <c r="G5023" s="356"/>
      <c r="H5023" s="356"/>
      <c r="I5023" s="356"/>
      <c r="J5023" s="391"/>
      <c r="K5023" s="364"/>
      <c r="L5023" s="362"/>
    </row>
    <row r="5024" spans="1:14" ht="12.75" customHeight="1">
      <c r="A5024" s="380"/>
      <c r="C5024" s="344" t="s">
        <v>735</v>
      </c>
      <c r="F5024" s="356"/>
      <c r="G5024" s="356"/>
      <c r="H5024" s="356"/>
      <c r="I5024" s="356"/>
      <c r="J5024" s="391"/>
      <c r="K5024" s="364"/>
      <c r="L5024" s="362"/>
    </row>
    <row r="5025" spans="1:12" ht="12.75" customHeight="1">
      <c r="A5025" s="380"/>
      <c r="D5025" s="344" t="s">
        <v>736</v>
      </c>
      <c r="E5025" s="356">
        <v>2</v>
      </c>
      <c r="F5025" s="356">
        <f>+F3304*E3304</f>
        <v>3.3000000000000003</v>
      </c>
      <c r="G5025" s="356">
        <f>+G4326</f>
        <v>0.88</v>
      </c>
      <c r="H5025" s="356">
        <f>+E3304</f>
        <v>3</v>
      </c>
      <c r="I5025" s="356"/>
      <c r="J5025" s="391">
        <f>+E5025*G5025*H5025</f>
        <v>5.28</v>
      </c>
      <c r="K5025" s="364"/>
      <c r="L5025" s="362"/>
    </row>
    <row r="5026" spans="1:12" ht="12.75" customHeight="1">
      <c r="A5026" s="380"/>
      <c r="F5026" s="356"/>
      <c r="G5026" s="356"/>
      <c r="H5026" s="356"/>
      <c r="I5026" s="356"/>
      <c r="J5026" s="411"/>
      <c r="K5026" s="364"/>
      <c r="L5026" s="362"/>
    </row>
    <row r="5027" spans="1:12" ht="12.75" customHeight="1">
      <c r="A5027" s="380"/>
      <c r="C5027" s="352" t="s">
        <v>607</v>
      </c>
      <c r="F5027" s="356"/>
      <c r="G5027" s="356"/>
      <c r="H5027" s="356"/>
      <c r="I5027" s="391"/>
      <c r="J5027" s="414">
        <f>+SUM(J5033:J5036)</f>
        <v>12.26</v>
      </c>
      <c r="K5027" s="364"/>
      <c r="L5027" s="362"/>
    </row>
    <row r="5028" spans="1:12" ht="12.75" customHeight="1">
      <c r="A5028" s="380"/>
      <c r="D5028" s="344" t="s">
        <v>758</v>
      </c>
      <c r="F5028" s="356"/>
      <c r="G5028" s="356"/>
      <c r="H5028" s="356"/>
      <c r="I5028" s="356"/>
      <c r="J5028" s="411"/>
      <c r="K5028" s="364"/>
      <c r="L5028" s="362"/>
    </row>
    <row r="5029" spans="1:12" ht="12.75" customHeight="1">
      <c r="A5029" s="380"/>
      <c r="E5029" s="391"/>
      <c r="F5029" s="356"/>
      <c r="G5029" s="356"/>
      <c r="H5029" s="356"/>
      <c r="I5029" s="356"/>
      <c r="J5029" s="411"/>
      <c r="K5029" s="364"/>
      <c r="L5029" s="362"/>
    </row>
    <row r="5030" spans="1:12" ht="12.75" customHeight="1">
      <c r="A5030" s="380"/>
      <c r="C5030" s="343" t="s">
        <v>738</v>
      </c>
      <c r="F5030" s="356"/>
      <c r="G5030" s="356"/>
      <c r="H5030" s="356"/>
      <c r="I5030" s="356"/>
      <c r="K5030" s="364"/>
      <c r="L5030" s="362"/>
    </row>
    <row r="5031" spans="1:12" ht="12.75" customHeight="1">
      <c r="A5031" s="380"/>
      <c r="F5031" s="356"/>
      <c r="G5031" s="356"/>
      <c r="H5031" s="356"/>
      <c r="I5031" s="356"/>
      <c r="K5031" s="364"/>
      <c r="L5031" s="362"/>
    </row>
    <row r="5032" spans="1:12" ht="12.75" customHeight="1">
      <c r="A5032" s="380"/>
      <c r="C5032" s="338" t="s">
        <v>413</v>
      </c>
      <c r="F5032" s="356"/>
      <c r="G5032" s="356"/>
      <c r="H5032" s="356"/>
      <c r="I5032" s="356"/>
      <c r="K5032" s="364"/>
      <c r="L5032" s="362"/>
    </row>
    <row r="5033" spans="1:12" ht="12.75" customHeight="1">
      <c r="A5033" s="380"/>
      <c r="D5033" s="344" t="s">
        <v>743</v>
      </c>
      <c r="E5033" s="356">
        <f>+ROUNDUP(F5033/5,0)</f>
        <v>10</v>
      </c>
      <c r="F5033" s="356">
        <f>+F3312</f>
        <v>47.66</v>
      </c>
      <c r="G5033" s="356">
        <f>+G4334</f>
        <v>1.05</v>
      </c>
      <c r="H5033" s="356"/>
      <c r="I5033" s="356"/>
      <c r="J5033" s="391">
        <f>+E5033*G5033</f>
        <v>10.5</v>
      </c>
      <c r="K5033" s="364"/>
      <c r="L5033" s="362"/>
    </row>
    <row r="5034" spans="1:12" ht="12.75" customHeight="1">
      <c r="A5034" s="380"/>
      <c r="D5034" s="393" t="s">
        <v>414</v>
      </c>
      <c r="E5034" s="390"/>
      <c r="F5034" s="260"/>
      <c r="G5034" s="356"/>
      <c r="H5034" s="356"/>
      <c r="I5034" s="356"/>
      <c r="J5034" s="391"/>
      <c r="K5034" s="364"/>
      <c r="L5034" s="362"/>
    </row>
    <row r="5035" spans="1:12" ht="12.75" customHeight="1">
      <c r="A5035" s="380"/>
      <c r="C5035" s="344" t="s">
        <v>735</v>
      </c>
      <c r="F5035" s="356"/>
      <c r="G5035" s="356"/>
      <c r="H5035" s="356"/>
      <c r="I5035" s="356"/>
      <c r="J5035" s="391"/>
      <c r="K5035" s="364"/>
      <c r="L5035" s="362"/>
    </row>
    <row r="5036" spans="1:12" ht="12.75" customHeight="1">
      <c r="A5036" s="380"/>
      <c r="D5036" s="344" t="s">
        <v>744</v>
      </c>
      <c r="E5036" s="345">
        <v>2</v>
      </c>
      <c r="F5036" s="356">
        <f>+F3315</f>
        <v>1.1000000000000001</v>
      </c>
      <c r="G5036" s="356">
        <f>+G4337</f>
        <v>0.88</v>
      </c>
      <c r="H5036" s="356">
        <f>+E3315</f>
        <v>1</v>
      </c>
      <c r="I5036" s="356"/>
      <c r="J5036" s="391">
        <f>+E5036*G5036*H5036</f>
        <v>1.76</v>
      </c>
      <c r="K5036" s="364"/>
      <c r="L5036" s="362"/>
    </row>
    <row r="5037" spans="1:12" ht="12.75" customHeight="1">
      <c r="A5037" s="380"/>
      <c r="E5037" s="356"/>
      <c r="F5037" s="356"/>
      <c r="G5037" s="356"/>
      <c r="H5037" s="356"/>
      <c r="I5037" s="356"/>
      <c r="J5037" s="391"/>
      <c r="K5037" s="364"/>
      <c r="L5037" s="362"/>
    </row>
    <row r="5038" spans="1:12" ht="12.75" customHeight="1">
      <c r="A5038" s="380" t="s">
        <v>509</v>
      </c>
      <c r="B5038" s="685" t="s">
        <v>794</v>
      </c>
      <c r="C5038" s="686"/>
      <c r="D5038" s="687"/>
      <c r="E5038" s="355"/>
      <c r="F5038" s="355"/>
      <c r="G5038" s="356"/>
      <c r="H5038" s="355"/>
      <c r="I5038" s="355"/>
      <c r="J5038" s="355"/>
      <c r="K5038" s="406"/>
      <c r="L5038" s="349"/>
    </row>
    <row r="5039" spans="1:12" ht="12.75" customHeight="1">
      <c r="A5039" s="380"/>
      <c r="B5039" s="263"/>
      <c r="C5039" s="191"/>
      <c r="D5039" s="351"/>
      <c r="E5039" s="376"/>
      <c r="F5039" s="355"/>
      <c r="G5039" s="389"/>
      <c r="H5039" s="398"/>
      <c r="I5039" s="398"/>
      <c r="J5039" s="413"/>
      <c r="K5039" s="431"/>
      <c r="L5039" s="373"/>
    </row>
    <row r="5040" spans="1:12" ht="12.75" customHeight="1">
      <c r="A5040" s="380" t="s">
        <v>510</v>
      </c>
      <c r="B5040" s="685" t="s">
        <v>234</v>
      </c>
      <c r="C5040" s="686"/>
      <c r="D5040" s="687"/>
      <c r="E5040" s="355"/>
      <c r="F5040" s="355"/>
      <c r="G5040" s="355"/>
      <c r="H5040" s="355"/>
      <c r="I5040" s="355"/>
      <c r="J5040" s="355"/>
      <c r="K5040" s="406"/>
      <c r="L5040" s="348"/>
    </row>
    <row r="5041" spans="1:12" ht="12.75" customHeight="1">
      <c r="A5041" s="380" t="s">
        <v>478</v>
      </c>
      <c r="B5041" s="685" t="s">
        <v>393</v>
      </c>
      <c r="C5041" s="686"/>
      <c r="D5041" s="687"/>
      <c r="F5041" s="356"/>
      <c r="G5041" s="356"/>
      <c r="H5041" s="356"/>
      <c r="I5041" s="356"/>
      <c r="J5041" s="411"/>
      <c r="K5041" s="364">
        <f>+J5044+J5061+J5073+J5090+J5097+J5104+J5117+J5130+J5137+J5146</f>
        <v>3091.8599999999997</v>
      </c>
      <c r="L5041" s="258" t="s">
        <v>16</v>
      </c>
    </row>
    <row r="5042" spans="1:12" ht="12.75" customHeight="1">
      <c r="A5042" s="380"/>
      <c r="D5042" s="344" t="s">
        <v>394</v>
      </c>
      <c r="F5042" s="356"/>
      <c r="G5042" s="356"/>
      <c r="H5042" s="356"/>
      <c r="I5042" s="391"/>
      <c r="J5042" s="411"/>
      <c r="K5042" s="364"/>
      <c r="L5042" s="362"/>
    </row>
    <row r="5043" spans="1:12" ht="12.75" customHeight="1">
      <c r="A5043" s="380"/>
      <c r="F5043" s="356"/>
      <c r="G5043" s="356"/>
      <c r="H5043" s="356"/>
      <c r="I5043" s="391"/>
      <c r="J5043" s="411"/>
      <c r="K5043" s="364"/>
      <c r="L5043" s="362"/>
    </row>
    <row r="5044" spans="1:12" ht="12.75" customHeight="1">
      <c r="A5044" s="380"/>
      <c r="C5044" s="363" t="s">
        <v>599</v>
      </c>
      <c r="F5044" s="356"/>
      <c r="G5044" s="356"/>
      <c r="H5044" s="356"/>
      <c r="I5044" s="391"/>
      <c r="J5044" s="411">
        <f>+SUM(J5046+J5051+J5056)</f>
        <v>701.69</v>
      </c>
      <c r="K5044" s="364"/>
      <c r="L5044" s="362"/>
    </row>
    <row r="5045" spans="1:12" ht="12.75" customHeight="1">
      <c r="A5045" s="380"/>
      <c r="C5045" s="352"/>
      <c r="F5045" s="356"/>
      <c r="G5045" s="356"/>
      <c r="H5045" s="356"/>
      <c r="I5045" s="391"/>
      <c r="J5045" s="411"/>
      <c r="K5045" s="364"/>
      <c r="L5045" s="362"/>
    </row>
    <row r="5046" spans="1:12" ht="12.75" customHeight="1">
      <c r="A5046" s="380"/>
      <c r="C5046" s="352" t="s">
        <v>349</v>
      </c>
      <c r="F5046" s="356"/>
      <c r="G5046" s="356"/>
      <c r="H5046" s="356"/>
      <c r="I5046" s="391"/>
      <c r="J5046" s="414">
        <f>+SUM(J5048:J5049)</f>
        <v>171.34</v>
      </c>
      <c r="K5046" s="364"/>
      <c r="L5046" s="362"/>
    </row>
    <row r="5047" spans="1:12" ht="12.75" customHeight="1">
      <c r="A5047" s="380"/>
      <c r="D5047" s="344" t="s">
        <v>604</v>
      </c>
      <c r="F5047" s="356"/>
      <c r="G5047" s="356"/>
      <c r="H5047" s="356"/>
      <c r="I5047" s="356"/>
      <c r="J5047" s="411"/>
      <c r="K5047" s="364"/>
      <c r="L5047" s="362"/>
    </row>
    <row r="5048" spans="1:12" ht="12.75" customHeight="1">
      <c r="A5048" s="380"/>
      <c r="C5048" s="338" t="s">
        <v>442</v>
      </c>
      <c r="E5048" s="345">
        <v>1</v>
      </c>
      <c r="F5048" s="356"/>
      <c r="G5048" s="356"/>
      <c r="H5048" s="356"/>
      <c r="I5048" s="356">
        <v>99.19</v>
      </c>
      <c r="J5048" s="414">
        <f>+PRODUCT(E5048:I5048)</f>
        <v>99.19</v>
      </c>
      <c r="K5048" s="364"/>
      <c r="L5048" s="362"/>
    </row>
    <row r="5049" spans="1:12" ht="12.75" customHeight="1">
      <c r="A5049" s="380"/>
      <c r="C5049" s="338" t="s">
        <v>443</v>
      </c>
      <c r="E5049" s="345">
        <v>1</v>
      </c>
      <c r="F5049" s="356"/>
      <c r="G5049" s="356"/>
      <c r="H5049" s="356"/>
      <c r="I5049" s="356">
        <v>72.150000000000006</v>
      </c>
      <c r="J5049" s="414">
        <f>+PRODUCT(E5049:I5049)</f>
        <v>72.150000000000006</v>
      </c>
      <c r="K5049" s="364"/>
      <c r="L5049" s="362"/>
    </row>
    <row r="5050" spans="1:12" ht="12.75" customHeight="1">
      <c r="A5050" s="380"/>
      <c r="F5050" s="356"/>
      <c r="G5050" s="356"/>
      <c r="H5050" s="356"/>
      <c r="I5050" s="356"/>
      <c r="J5050" s="411"/>
      <c r="K5050" s="364"/>
      <c r="L5050" s="362"/>
    </row>
    <row r="5051" spans="1:12" ht="12.75" customHeight="1">
      <c r="A5051" s="380"/>
      <c r="C5051" s="352" t="s">
        <v>605</v>
      </c>
      <c r="F5051" s="356"/>
      <c r="G5051" s="356"/>
      <c r="H5051" s="356"/>
      <c r="I5051" s="391"/>
      <c r="J5051" s="414">
        <f>+SUM(J5053:J5054)</f>
        <v>137.61000000000001</v>
      </c>
      <c r="K5051" s="364"/>
      <c r="L5051" s="362"/>
    </row>
    <row r="5052" spans="1:12" ht="12.75" customHeight="1">
      <c r="A5052" s="380"/>
      <c r="D5052" s="344" t="s">
        <v>606</v>
      </c>
      <c r="F5052" s="356"/>
      <c r="G5052" s="356"/>
      <c r="H5052" s="356"/>
      <c r="I5052" s="356"/>
      <c r="J5052" s="411"/>
      <c r="K5052" s="364"/>
      <c r="L5052" s="362"/>
    </row>
    <row r="5053" spans="1:12" ht="12.75" customHeight="1">
      <c r="A5053" s="380"/>
      <c r="C5053" s="338" t="s">
        <v>442</v>
      </c>
      <c r="E5053" s="345">
        <v>1</v>
      </c>
      <c r="F5053" s="356"/>
      <c r="G5053" s="356"/>
      <c r="H5053" s="356"/>
      <c r="I5053" s="356">
        <v>0</v>
      </c>
      <c r="J5053" s="414">
        <f>+PRODUCT(E5053:I5053)</f>
        <v>0</v>
      </c>
      <c r="K5053" s="364"/>
      <c r="L5053" s="362"/>
    </row>
    <row r="5054" spans="1:12" ht="12.75" customHeight="1">
      <c r="A5054" s="380"/>
      <c r="C5054" s="338" t="s">
        <v>443</v>
      </c>
      <c r="E5054" s="345">
        <v>1</v>
      </c>
      <c r="F5054" s="356"/>
      <c r="G5054" s="356"/>
      <c r="H5054" s="356"/>
      <c r="I5054" s="356">
        <v>137.61000000000001</v>
      </c>
      <c r="J5054" s="414">
        <f>+PRODUCT(E5054:I5054)</f>
        <v>137.61000000000001</v>
      </c>
      <c r="K5054" s="364"/>
      <c r="L5054" s="362"/>
    </row>
    <row r="5055" spans="1:12" ht="12.75" customHeight="1">
      <c r="A5055" s="380"/>
      <c r="F5055" s="356"/>
      <c r="G5055" s="356"/>
      <c r="H5055" s="356"/>
      <c r="I5055" s="356"/>
      <c r="J5055" s="411"/>
      <c r="K5055" s="364"/>
      <c r="L5055" s="362"/>
    </row>
    <row r="5056" spans="1:12" ht="12.75" customHeight="1">
      <c r="A5056" s="380"/>
      <c r="C5056" s="352" t="s">
        <v>607</v>
      </c>
      <c r="F5056" s="356"/>
      <c r="G5056" s="356"/>
      <c r="H5056" s="356"/>
      <c r="I5056" s="391"/>
      <c r="J5056" s="414">
        <f>+SUM(J5058:J5059)</f>
        <v>392.74</v>
      </c>
      <c r="K5056" s="364"/>
      <c r="L5056" s="362"/>
    </row>
    <row r="5057" spans="1:12" ht="12.75" customHeight="1">
      <c r="A5057" s="380"/>
      <c r="D5057" s="344" t="s">
        <v>608</v>
      </c>
      <c r="F5057" s="356"/>
      <c r="G5057" s="356"/>
      <c r="H5057" s="356"/>
      <c r="I5057" s="356"/>
      <c r="J5057" s="411"/>
      <c r="K5057" s="364"/>
      <c r="L5057" s="362"/>
    </row>
    <row r="5058" spans="1:12" ht="12.75" customHeight="1">
      <c r="A5058" s="380"/>
      <c r="C5058" s="338" t="s">
        <v>442</v>
      </c>
      <c r="E5058" s="345">
        <v>1</v>
      </c>
      <c r="F5058" s="356"/>
      <c r="G5058" s="356"/>
      <c r="H5058" s="356"/>
      <c r="I5058" s="356">
        <v>206.05</v>
      </c>
      <c r="J5058" s="414">
        <f>+PRODUCT(E5058:I5058)</f>
        <v>206.05</v>
      </c>
      <c r="K5058" s="364"/>
      <c r="L5058" s="362"/>
    </row>
    <row r="5059" spans="1:12" ht="12.75" customHeight="1">
      <c r="A5059" s="380"/>
      <c r="C5059" s="338" t="s">
        <v>443</v>
      </c>
      <c r="E5059" s="345">
        <v>1</v>
      </c>
      <c r="F5059" s="356"/>
      <c r="G5059" s="356"/>
      <c r="H5059" s="356"/>
      <c r="I5059" s="356">
        <v>186.69</v>
      </c>
      <c r="J5059" s="414">
        <f>+PRODUCT(E5059:I5059)</f>
        <v>186.69</v>
      </c>
      <c r="K5059" s="364"/>
      <c r="L5059" s="362"/>
    </row>
    <row r="5060" spans="1:12" ht="12.75" customHeight="1">
      <c r="A5060" s="380"/>
      <c r="F5060" s="356"/>
      <c r="G5060" s="356"/>
      <c r="H5060" s="356"/>
      <c r="I5060" s="356"/>
      <c r="J5060" s="411"/>
      <c r="K5060" s="364"/>
      <c r="L5060" s="362"/>
    </row>
    <row r="5061" spans="1:12" ht="12.75" customHeight="1">
      <c r="A5061" s="380"/>
      <c r="C5061" s="363" t="s">
        <v>609</v>
      </c>
      <c r="F5061" s="356"/>
      <c r="G5061" s="356"/>
      <c r="H5061" s="356"/>
      <c r="I5061" s="391"/>
      <c r="J5061" s="411">
        <f>+SUM(J5063+J5068)</f>
        <v>137.56</v>
      </c>
      <c r="K5061" s="364"/>
      <c r="L5061" s="362"/>
    </row>
    <row r="5062" spans="1:12" ht="12.75" customHeight="1">
      <c r="A5062" s="380"/>
      <c r="C5062" s="363"/>
      <c r="F5062" s="356"/>
      <c r="G5062" s="356"/>
      <c r="H5062" s="356"/>
      <c r="I5062" s="391"/>
      <c r="J5062" s="411"/>
      <c r="K5062" s="364"/>
      <c r="L5062" s="362"/>
    </row>
    <row r="5063" spans="1:12" ht="12.75" customHeight="1">
      <c r="A5063" s="380"/>
      <c r="C5063" s="352" t="s">
        <v>395</v>
      </c>
      <c r="F5063" s="356"/>
      <c r="G5063" s="356"/>
      <c r="H5063" s="356"/>
      <c r="I5063" s="391"/>
      <c r="J5063" s="414">
        <f>+SUM(J5065:J5066)</f>
        <v>73.72</v>
      </c>
      <c r="K5063" s="364"/>
      <c r="L5063" s="362"/>
    </row>
    <row r="5064" spans="1:12" ht="12.75" customHeight="1">
      <c r="A5064" s="380"/>
      <c r="D5064" s="344" t="s">
        <v>610</v>
      </c>
      <c r="F5064" s="356"/>
      <c r="G5064" s="356"/>
      <c r="H5064" s="356"/>
      <c r="I5064" s="356"/>
      <c r="J5064" s="411"/>
      <c r="K5064" s="364"/>
      <c r="L5064" s="362"/>
    </row>
    <row r="5065" spans="1:12" ht="12.75" customHeight="1">
      <c r="A5065" s="380"/>
      <c r="C5065" s="338" t="s">
        <v>442</v>
      </c>
      <c r="E5065" s="345">
        <v>1</v>
      </c>
      <c r="F5065" s="356"/>
      <c r="G5065" s="356"/>
      <c r="H5065" s="356"/>
      <c r="I5065" s="356">
        <v>0</v>
      </c>
      <c r="J5065" s="414">
        <f>+PRODUCT(E5065:I5065)</f>
        <v>0</v>
      </c>
      <c r="K5065" s="364"/>
      <c r="L5065" s="362"/>
    </row>
    <row r="5066" spans="1:12" ht="12.75" customHeight="1">
      <c r="A5066" s="380"/>
      <c r="C5066" s="338" t="s">
        <v>443</v>
      </c>
      <c r="E5066" s="345">
        <v>1</v>
      </c>
      <c r="F5066" s="356"/>
      <c r="G5066" s="356"/>
      <c r="H5066" s="356"/>
      <c r="I5066" s="356">
        <v>73.72</v>
      </c>
      <c r="J5066" s="414">
        <f>+PRODUCT(E5066:I5066)</f>
        <v>73.72</v>
      </c>
      <c r="K5066" s="364"/>
      <c r="L5066" s="362"/>
    </row>
    <row r="5067" spans="1:12" ht="12.75" customHeight="1">
      <c r="A5067" s="380"/>
      <c r="F5067" s="356"/>
      <c r="G5067" s="356"/>
      <c r="H5067" s="356"/>
      <c r="I5067" s="356"/>
      <c r="J5067" s="411"/>
      <c r="K5067" s="364"/>
      <c r="L5067" s="362"/>
    </row>
    <row r="5068" spans="1:12" ht="12.75" customHeight="1">
      <c r="A5068" s="380"/>
      <c r="C5068" s="352" t="s">
        <v>605</v>
      </c>
      <c r="F5068" s="356"/>
      <c r="G5068" s="356"/>
      <c r="H5068" s="356"/>
      <c r="I5068" s="391"/>
      <c r="J5068" s="414">
        <f>+SUM(J5070:J5071)</f>
        <v>63.84</v>
      </c>
      <c r="K5068" s="364"/>
      <c r="L5068" s="362"/>
    </row>
    <row r="5069" spans="1:12" ht="12.75" customHeight="1">
      <c r="A5069" s="380"/>
      <c r="D5069" s="344" t="s">
        <v>451</v>
      </c>
      <c r="F5069" s="356"/>
      <c r="G5069" s="356"/>
      <c r="H5069" s="356"/>
      <c r="I5069" s="356"/>
      <c r="J5069" s="411"/>
      <c r="K5069" s="364"/>
      <c r="L5069" s="362"/>
    </row>
    <row r="5070" spans="1:12" ht="12.75" customHeight="1">
      <c r="A5070" s="380"/>
      <c r="C5070" s="338" t="s">
        <v>442</v>
      </c>
      <c r="E5070" s="345">
        <v>1</v>
      </c>
      <c r="F5070" s="356"/>
      <c r="G5070" s="356"/>
      <c r="H5070" s="356"/>
      <c r="I5070" s="356">
        <v>0</v>
      </c>
      <c r="J5070" s="414">
        <f>+PRODUCT(E5070:I5070)</f>
        <v>0</v>
      </c>
      <c r="K5070" s="364"/>
      <c r="L5070" s="362"/>
    </row>
    <row r="5071" spans="1:12" ht="12.75" customHeight="1">
      <c r="A5071" s="380"/>
      <c r="C5071" s="338" t="s">
        <v>443</v>
      </c>
      <c r="E5071" s="345">
        <v>1</v>
      </c>
      <c r="F5071" s="356"/>
      <c r="G5071" s="356"/>
      <c r="H5071" s="356"/>
      <c r="I5071" s="356">
        <v>63.84</v>
      </c>
      <c r="J5071" s="414">
        <f>+PRODUCT(E5071:I5071)</f>
        <v>63.84</v>
      </c>
      <c r="K5071" s="364"/>
      <c r="L5071" s="362"/>
    </row>
    <row r="5072" spans="1:12" ht="12.75" customHeight="1">
      <c r="A5072" s="380"/>
      <c r="F5072" s="356"/>
      <c r="G5072" s="356"/>
      <c r="H5072" s="356"/>
      <c r="I5072" s="356"/>
      <c r="J5072" s="411"/>
      <c r="K5072" s="364"/>
      <c r="L5072" s="362"/>
    </row>
    <row r="5073" spans="1:12" ht="12.75" customHeight="1">
      <c r="A5073" s="380"/>
      <c r="C5073" s="363" t="s">
        <v>597</v>
      </c>
      <c r="F5073" s="356"/>
      <c r="G5073" s="356"/>
      <c r="H5073" s="356"/>
      <c r="I5073" s="391"/>
      <c r="J5073" s="411">
        <f>+SUM(J5075+J5080+J5085)</f>
        <v>552.85</v>
      </c>
      <c r="K5073" s="364"/>
      <c r="L5073" s="362"/>
    </row>
    <row r="5074" spans="1:12" ht="12.75" customHeight="1">
      <c r="A5074" s="380"/>
      <c r="C5074" s="352"/>
      <c r="F5074" s="356"/>
      <c r="G5074" s="356"/>
      <c r="H5074" s="356"/>
      <c r="I5074" s="391"/>
      <c r="J5074" s="411"/>
      <c r="K5074" s="364"/>
      <c r="L5074" s="362"/>
    </row>
    <row r="5075" spans="1:12" ht="12.75" customHeight="1">
      <c r="A5075" s="380"/>
      <c r="C5075" s="352" t="s">
        <v>395</v>
      </c>
      <c r="F5075" s="356"/>
      <c r="G5075" s="356"/>
      <c r="H5075" s="356"/>
      <c r="I5075" s="391"/>
      <c r="J5075" s="414">
        <f>+SUM(J5077:J5078)</f>
        <v>96.83</v>
      </c>
      <c r="K5075" s="364"/>
      <c r="L5075" s="362"/>
    </row>
    <row r="5076" spans="1:12" ht="12.75" customHeight="1">
      <c r="A5076" s="380"/>
      <c r="D5076" s="344" t="s">
        <v>451</v>
      </c>
      <c r="F5076" s="356"/>
      <c r="G5076" s="356"/>
      <c r="H5076" s="356"/>
      <c r="I5076" s="356"/>
      <c r="J5076" s="411"/>
      <c r="K5076" s="364"/>
      <c r="L5076" s="362"/>
    </row>
    <row r="5077" spans="1:12" ht="12.75" customHeight="1">
      <c r="A5077" s="380"/>
      <c r="C5077" s="338" t="s">
        <v>442</v>
      </c>
      <c r="E5077" s="345">
        <v>1</v>
      </c>
      <c r="F5077" s="356"/>
      <c r="G5077" s="356"/>
      <c r="H5077" s="356"/>
      <c r="I5077" s="356">
        <v>96.83</v>
      </c>
      <c r="J5077" s="414">
        <f>+PRODUCT(E5077:I5077)</f>
        <v>96.83</v>
      </c>
      <c r="K5077" s="364"/>
      <c r="L5077" s="362"/>
    </row>
    <row r="5078" spans="1:12" ht="12.75" customHeight="1">
      <c r="A5078" s="380"/>
      <c r="C5078" s="338" t="s">
        <v>443</v>
      </c>
      <c r="E5078" s="345">
        <v>1</v>
      </c>
      <c r="F5078" s="356"/>
      <c r="G5078" s="356"/>
      <c r="H5078" s="356"/>
      <c r="I5078" s="356">
        <v>0</v>
      </c>
      <c r="J5078" s="414">
        <f>+PRODUCT(E5078:I5078)</f>
        <v>0</v>
      </c>
      <c r="K5078" s="364"/>
      <c r="L5078" s="362"/>
    </row>
    <row r="5079" spans="1:12" ht="12.75" customHeight="1">
      <c r="A5079" s="380"/>
      <c r="F5079" s="356"/>
      <c r="G5079" s="356"/>
      <c r="H5079" s="356"/>
      <c r="I5079" s="356"/>
      <c r="J5079" s="411"/>
      <c r="K5079" s="364"/>
      <c r="L5079" s="362"/>
    </row>
    <row r="5080" spans="1:12" ht="12.75" customHeight="1">
      <c r="A5080" s="380"/>
      <c r="C5080" s="352" t="s">
        <v>605</v>
      </c>
      <c r="F5080" s="356"/>
      <c r="G5080" s="356"/>
      <c r="H5080" s="356"/>
      <c r="I5080" s="391"/>
      <c r="J5080" s="414">
        <f>+SUM(J5082:J5083)</f>
        <v>379.42</v>
      </c>
      <c r="K5080" s="364"/>
      <c r="L5080" s="362"/>
    </row>
    <row r="5081" spans="1:12" ht="12.75" customHeight="1">
      <c r="A5081" s="380"/>
      <c r="D5081" s="344" t="s">
        <v>611</v>
      </c>
      <c r="F5081" s="356"/>
      <c r="G5081" s="356"/>
      <c r="H5081" s="356"/>
      <c r="I5081" s="356"/>
      <c r="J5081" s="411"/>
      <c r="K5081" s="364"/>
      <c r="L5081" s="362"/>
    </row>
    <row r="5082" spans="1:12" ht="12.75" customHeight="1">
      <c r="A5082" s="380"/>
      <c r="C5082" s="338" t="s">
        <v>442</v>
      </c>
      <c r="E5082" s="345">
        <v>1</v>
      </c>
      <c r="F5082" s="356"/>
      <c r="G5082" s="356"/>
      <c r="H5082" s="356"/>
      <c r="I5082" s="356">
        <v>213.37</v>
      </c>
      <c r="J5082" s="414">
        <f>+PRODUCT(E5082:I5082)</f>
        <v>213.37</v>
      </c>
      <c r="K5082" s="364"/>
      <c r="L5082" s="362"/>
    </row>
    <row r="5083" spans="1:12" ht="12.75" customHeight="1">
      <c r="A5083" s="380"/>
      <c r="C5083" s="338" t="s">
        <v>443</v>
      </c>
      <c r="E5083" s="345">
        <v>1</v>
      </c>
      <c r="F5083" s="356"/>
      <c r="G5083" s="356"/>
      <c r="H5083" s="356"/>
      <c r="I5083" s="356">
        <v>166.05</v>
      </c>
      <c r="J5083" s="414">
        <f>+PRODUCT(E5083:I5083)</f>
        <v>166.05</v>
      </c>
      <c r="K5083" s="364"/>
      <c r="L5083" s="362"/>
    </row>
    <row r="5084" spans="1:12" ht="12.75" customHeight="1">
      <c r="A5084" s="380"/>
      <c r="F5084" s="356"/>
      <c r="G5084" s="356"/>
      <c r="H5084" s="356"/>
      <c r="I5084" s="356"/>
      <c r="J5084" s="414"/>
      <c r="K5084" s="364"/>
      <c r="L5084" s="362"/>
    </row>
    <row r="5085" spans="1:12" ht="12.75" customHeight="1">
      <c r="A5085" s="380"/>
      <c r="C5085" s="352" t="s">
        <v>607</v>
      </c>
      <c r="F5085" s="356"/>
      <c r="G5085" s="356"/>
      <c r="H5085" s="356"/>
      <c r="I5085" s="391"/>
      <c r="J5085" s="414">
        <f>+SUM(J5087:J5088)</f>
        <v>76.599999999999994</v>
      </c>
      <c r="K5085" s="364"/>
      <c r="L5085" s="362"/>
    </row>
    <row r="5086" spans="1:12" ht="12.75" customHeight="1">
      <c r="A5086" s="380"/>
      <c r="D5086" s="344" t="s">
        <v>612</v>
      </c>
      <c r="F5086" s="356"/>
      <c r="G5086" s="356"/>
      <c r="H5086" s="356"/>
      <c r="I5086" s="356"/>
      <c r="J5086" s="411"/>
      <c r="K5086" s="364"/>
      <c r="L5086" s="362"/>
    </row>
    <row r="5087" spans="1:12" ht="12.75" customHeight="1">
      <c r="A5087" s="380"/>
      <c r="C5087" s="338" t="s">
        <v>442</v>
      </c>
      <c r="E5087" s="345">
        <v>1</v>
      </c>
      <c r="F5087" s="356"/>
      <c r="G5087" s="356"/>
      <c r="H5087" s="356"/>
      <c r="I5087" s="356">
        <v>38.119999999999997</v>
      </c>
      <c r="J5087" s="414">
        <f>+PRODUCT(E5087:I5087)</f>
        <v>38.119999999999997</v>
      </c>
      <c r="K5087" s="364"/>
      <c r="L5087" s="362"/>
    </row>
    <row r="5088" spans="1:12" ht="12.75" customHeight="1">
      <c r="A5088" s="380"/>
      <c r="C5088" s="338" t="s">
        <v>443</v>
      </c>
      <c r="E5088" s="345">
        <v>1</v>
      </c>
      <c r="F5088" s="356"/>
      <c r="G5088" s="356"/>
      <c r="H5088" s="356"/>
      <c r="I5088" s="356">
        <v>38.479999999999997</v>
      </c>
      <c r="J5088" s="414">
        <f>+PRODUCT(E5088:I5088)</f>
        <v>38.479999999999997</v>
      </c>
      <c r="K5088" s="364"/>
      <c r="L5088" s="362"/>
    </row>
    <row r="5089" spans="1:12" ht="12.75" customHeight="1">
      <c r="A5089" s="380"/>
      <c r="F5089" s="356"/>
      <c r="G5089" s="356"/>
      <c r="H5089" s="356"/>
      <c r="I5089" s="356"/>
      <c r="J5089" s="411"/>
      <c r="K5089" s="364"/>
      <c r="L5089" s="362"/>
    </row>
    <row r="5090" spans="1:12" ht="12.75" customHeight="1">
      <c r="A5090" s="380"/>
      <c r="C5090" s="363" t="s">
        <v>613</v>
      </c>
      <c r="F5090" s="356"/>
      <c r="G5090" s="356"/>
      <c r="H5090" s="356"/>
      <c r="I5090" s="391"/>
      <c r="J5090" s="411">
        <f>+SUM(J5092)</f>
        <v>281.81</v>
      </c>
      <c r="K5090" s="364"/>
      <c r="L5090" s="362"/>
    </row>
    <row r="5091" spans="1:12" ht="12.75" customHeight="1">
      <c r="A5091" s="380"/>
      <c r="C5091" s="352"/>
      <c r="F5091" s="356"/>
      <c r="G5091" s="356"/>
      <c r="H5091" s="356"/>
      <c r="I5091" s="391"/>
      <c r="J5091" s="411"/>
      <c r="K5091" s="364"/>
      <c r="L5091" s="362"/>
    </row>
    <row r="5092" spans="1:12" ht="12.75" customHeight="1">
      <c r="A5092" s="380"/>
      <c r="C5092" s="352" t="s">
        <v>395</v>
      </c>
      <c r="F5092" s="356"/>
      <c r="G5092" s="356"/>
      <c r="H5092" s="356"/>
      <c r="I5092" s="391"/>
      <c r="J5092" s="414">
        <f>+SUM(J5094:J5095)</f>
        <v>281.81</v>
      </c>
      <c r="K5092" s="364"/>
      <c r="L5092" s="362"/>
    </row>
    <row r="5093" spans="1:12" ht="12.75" customHeight="1">
      <c r="A5093" s="380"/>
      <c r="D5093" s="344" t="s">
        <v>614</v>
      </c>
      <c r="F5093" s="356"/>
      <c r="G5093" s="356"/>
      <c r="H5093" s="356"/>
      <c r="I5093" s="356"/>
      <c r="J5093" s="411"/>
      <c r="K5093" s="364"/>
      <c r="L5093" s="362"/>
    </row>
    <row r="5094" spans="1:12" ht="12.75" customHeight="1">
      <c r="A5094" s="380"/>
      <c r="C5094" s="338" t="s">
        <v>442</v>
      </c>
      <c r="E5094" s="345">
        <v>1</v>
      </c>
      <c r="F5094" s="356"/>
      <c r="G5094" s="356"/>
      <c r="H5094" s="356"/>
      <c r="I5094" s="356">
        <v>155.01</v>
      </c>
      <c r="J5094" s="414">
        <f>+PRODUCT(E5094:I5094)</f>
        <v>155.01</v>
      </c>
      <c r="K5094" s="364"/>
      <c r="L5094" s="362"/>
    </row>
    <row r="5095" spans="1:12" ht="12.75" customHeight="1">
      <c r="A5095" s="380"/>
      <c r="C5095" s="338" t="s">
        <v>443</v>
      </c>
      <c r="E5095" s="345">
        <v>1</v>
      </c>
      <c r="F5095" s="356"/>
      <c r="G5095" s="356"/>
      <c r="H5095" s="356"/>
      <c r="I5095" s="356">
        <v>126.8</v>
      </c>
      <c r="J5095" s="414">
        <f>+PRODUCT(E5095:I5095)</f>
        <v>126.8</v>
      </c>
      <c r="K5095" s="364"/>
      <c r="L5095" s="362"/>
    </row>
    <row r="5096" spans="1:12" ht="12.75" customHeight="1">
      <c r="A5096" s="380"/>
      <c r="F5096" s="356"/>
      <c r="G5096" s="356"/>
      <c r="H5096" s="356"/>
      <c r="I5096" s="356"/>
      <c r="J5096" s="411"/>
      <c r="K5096" s="364"/>
      <c r="L5096" s="362"/>
    </row>
    <row r="5097" spans="1:12" ht="12.75" customHeight="1">
      <c r="A5097" s="380"/>
      <c r="C5097" s="363" t="s">
        <v>615</v>
      </c>
      <c r="F5097" s="356"/>
      <c r="G5097" s="356"/>
      <c r="H5097" s="356"/>
      <c r="I5097" s="391"/>
      <c r="J5097" s="411">
        <f>+SUM(J5099)</f>
        <v>111</v>
      </c>
      <c r="K5097" s="364"/>
      <c r="L5097" s="362"/>
    </row>
    <row r="5098" spans="1:12" ht="12.75" customHeight="1">
      <c r="A5098" s="380"/>
      <c r="C5098" s="352"/>
      <c r="F5098" s="356"/>
      <c r="G5098" s="356"/>
      <c r="H5098" s="356"/>
      <c r="I5098" s="391"/>
      <c r="J5098" s="411"/>
      <c r="K5098" s="364"/>
      <c r="L5098" s="362"/>
    </row>
    <row r="5099" spans="1:12" ht="12.75" customHeight="1">
      <c r="A5099" s="380"/>
      <c r="C5099" s="352" t="s">
        <v>395</v>
      </c>
      <c r="F5099" s="356"/>
      <c r="G5099" s="356"/>
      <c r="H5099" s="356"/>
      <c r="I5099" s="391"/>
      <c r="J5099" s="414">
        <f>+SUM(J5100:J5102)</f>
        <v>111</v>
      </c>
      <c r="K5099" s="364"/>
      <c r="L5099" s="362"/>
    </row>
    <row r="5100" spans="1:12" ht="12.75" customHeight="1">
      <c r="A5100" s="380"/>
      <c r="D5100" s="344" t="s">
        <v>616</v>
      </c>
      <c r="F5100" s="356"/>
      <c r="G5100" s="356"/>
      <c r="H5100" s="356"/>
      <c r="I5100" s="356"/>
      <c r="J5100" s="411"/>
      <c r="K5100" s="364"/>
      <c r="L5100" s="362"/>
    </row>
    <row r="5101" spans="1:12" ht="12.75" customHeight="1">
      <c r="A5101" s="380"/>
      <c r="C5101" s="338" t="s">
        <v>442</v>
      </c>
      <c r="E5101" s="345">
        <v>1</v>
      </c>
      <c r="F5101" s="356"/>
      <c r="G5101" s="356"/>
      <c r="H5101" s="356"/>
      <c r="I5101" s="356">
        <v>54.26</v>
      </c>
      <c r="J5101" s="414">
        <f>+PRODUCT(E5101:I5101)</f>
        <v>54.26</v>
      </c>
      <c r="K5101" s="364"/>
      <c r="L5101" s="362"/>
    </row>
    <row r="5102" spans="1:12" ht="12.75" customHeight="1">
      <c r="A5102" s="380"/>
      <c r="C5102" s="338" t="s">
        <v>443</v>
      </c>
      <c r="E5102" s="345">
        <v>1</v>
      </c>
      <c r="F5102" s="356"/>
      <c r="G5102" s="356"/>
      <c r="H5102" s="356"/>
      <c r="I5102" s="356">
        <v>56.74</v>
      </c>
      <c r="J5102" s="414">
        <f>+PRODUCT(E5102:I5102)</f>
        <v>56.74</v>
      </c>
      <c r="K5102" s="364"/>
      <c r="L5102" s="362"/>
    </row>
    <row r="5103" spans="1:12" ht="12.75" customHeight="1">
      <c r="A5103" s="380"/>
      <c r="F5103" s="356"/>
      <c r="G5103" s="356"/>
      <c r="H5103" s="356"/>
      <c r="I5103" s="356"/>
      <c r="J5103" s="411"/>
      <c r="K5103" s="364"/>
      <c r="L5103" s="362"/>
    </row>
    <row r="5104" spans="1:12" ht="12.75" customHeight="1">
      <c r="A5104" s="380"/>
      <c r="C5104" s="363" t="s">
        <v>617</v>
      </c>
      <c r="F5104" s="356"/>
      <c r="G5104" s="356"/>
      <c r="H5104" s="356"/>
      <c r="I5104" s="391"/>
      <c r="J5104" s="411">
        <f>+J5106+J5111</f>
        <v>170.2</v>
      </c>
      <c r="K5104" s="364"/>
      <c r="L5104" s="362"/>
    </row>
    <row r="5105" spans="1:14" ht="12.75" customHeight="1">
      <c r="A5105" s="380"/>
      <c r="C5105" s="352"/>
      <c r="F5105" s="356"/>
      <c r="G5105" s="356"/>
      <c r="H5105" s="356"/>
      <c r="I5105" s="391"/>
      <c r="J5105" s="411"/>
      <c r="K5105" s="364"/>
      <c r="L5105" s="362"/>
    </row>
    <row r="5106" spans="1:14" ht="12.75" customHeight="1">
      <c r="A5106" s="380"/>
      <c r="C5106" s="352" t="s">
        <v>395</v>
      </c>
      <c r="F5106" s="356"/>
      <c r="G5106" s="356"/>
      <c r="H5106" s="356"/>
      <c r="I5106" s="391"/>
      <c r="J5106" s="414">
        <f>+SUM(J5108:J5109)</f>
        <v>106.09</v>
      </c>
      <c r="K5106" s="364"/>
      <c r="L5106" s="362"/>
    </row>
    <row r="5107" spans="1:14" ht="12.75" customHeight="1">
      <c r="A5107" s="380"/>
      <c r="D5107" s="344" t="s">
        <v>618</v>
      </c>
      <c r="F5107" s="356"/>
      <c r="G5107" s="356"/>
      <c r="H5107" s="356"/>
      <c r="I5107" s="356"/>
      <c r="J5107" s="411"/>
      <c r="K5107" s="364"/>
      <c r="L5107" s="362"/>
      <c r="M5107" s="253">
        <v>18.8</v>
      </c>
      <c r="N5107" s="253" t="s">
        <v>350</v>
      </c>
    </row>
    <row r="5108" spans="1:14" ht="12.75" customHeight="1">
      <c r="A5108" s="380"/>
      <c r="C5108" s="338" t="s">
        <v>442</v>
      </c>
      <c r="E5108" s="345">
        <v>1</v>
      </c>
      <c r="F5108" s="356"/>
      <c r="G5108" s="356"/>
      <c r="H5108" s="356"/>
      <c r="I5108" s="356">
        <v>52.48</v>
      </c>
      <c r="J5108" s="414">
        <f>+PRODUCT(E5108:I5108)</f>
        <v>52.48</v>
      </c>
      <c r="K5108" s="364"/>
      <c r="L5108" s="362"/>
    </row>
    <row r="5109" spans="1:14" ht="12.75" customHeight="1">
      <c r="A5109" s="380"/>
      <c r="C5109" s="338" t="s">
        <v>443</v>
      </c>
      <c r="E5109" s="345">
        <v>1</v>
      </c>
      <c r="F5109" s="356"/>
      <c r="G5109" s="356"/>
      <c r="H5109" s="356"/>
      <c r="I5109" s="356">
        <v>53.61</v>
      </c>
      <c r="J5109" s="414">
        <f>+PRODUCT(E5109:I5109)</f>
        <v>53.61</v>
      </c>
      <c r="K5109" s="364"/>
      <c r="L5109" s="362"/>
    </row>
    <row r="5110" spans="1:14" ht="12.75" customHeight="1">
      <c r="A5110" s="380"/>
      <c r="F5110" s="356"/>
      <c r="G5110" s="356"/>
      <c r="H5110" s="356"/>
      <c r="I5110" s="356"/>
      <c r="J5110" s="414"/>
      <c r="K5110" s="364"/>
      <c r="L5110" s="362"/>
    </row>
    <row r="5111" spans="1:14" ht="12.75" customHeight="1">
      <c r="A5111" s="380"/>
      <c r="C5111" s="352" t="s">
        <v>605</v>
      </c>
      <c r="F5111" s="356"/>
      <c r="G5111" s="356"/>
      <c r="H5111" s="356"/>
      <c r="I5111" s="391"/>
      <c r="J5111" s="414">
        <f>+SUM(J5113:J5115)</f>
        <v>64.11</v>
      </c>
      <c r="K5111" s="364"/>
      <c r="L5111" s="362"/>
    </row>
    <row r="5112" spans="1:14" ht="12.75" customHeight="1">
      <c r="A5112" s="380"/>
      <c r="D5112" s="344" t="s">
        <v>795</v>
      </c>
      <c r="F5112" s="356"/>
      <c r="G5112" s="356"/>
      <c r="H5112" s="356"/>
      <c r="I5112" s="356"/>
      <c r="J5112" s="411"/>
      <c r="K5112" s="364"/>
      <c r="L5112" s="362"/>
      <c r="M5112" s="253">
        <v>18.8</v>
      </c>
      <c r="N5112" s="253" t="s">
        <v>350</v>
      </c>
    </row>
    <row r="5113" spans="1:14" ht="12.75" customHeight="1">
      <c r="A5113" s="380"/>
      <c r="C5113" s="338" t="s">
        <v>442</v>
      </c>
      <c r="E5113" s="345">
        <v>1</v>
      </c>
      <c r="F5113" s="356"/>
      <c r="G5113" s="356"/>
      <c r="H5113" s="356"/>
      <c r="I5113" s="356">
        <v>28.29</v>
      </c>
      <c r="J5113" s="414">
        <f>+PRODUCT(E5113:I5113)</f>
        <v>28.29</v>
      </c>
      <c r="K5113" s="364"/>
      <c r="L5113" s="362"/>
    </row>
    <row r="5114" spans="1:14" ht="12.75" customHeight="1">
      <c r="A5114" s="380"/>
      <c r="C5114" s="338" t="s">
        <v>443</v>
      </c>
      <c r="E5114" s="345">
        <v>1</v>
      </c>
      <c r="F5114" s="356"/>
      <c r="G5114" s="356"/>
      <c r="H5114" s="356"/>
      <c r="I5114" s="356">
        <v>27.02</v>
      </c>
      <c r="J5114" s="414">
        <f>+PRODUCT(E5114:I5114)</f>
        <v>27.02</v>
      </c>
      <c r="K5114" s="364"/>
      <c r="L5114" s="362"/>
    </row>
    <row r="5115" spans="1:14" ht="12.75" customHeight="1">
      <c r="A5115" s="380"/>
      <c r="C5115" s="338" t="s">
        <v>796</v>
      </c>
      <c r="E5115" s="345">
        <v>1</v>
      </c>
      <c r="F5115" s="356"/>
      <c r="G5115" s="356"/>
      <c r="H5115" s="356"/>
      <c r="I5115" s="356">
        <v>8.8000000000000007</v>
      </c>
      <c r="J5115" s="414">
        <f>+PRODUCT(E5115:I5115)</f>
        <v>8.8000000000000007</v>
      </c>
      <c r="K5115" s="364"/>
      <c r="L5115" s="362"/>
    </row>
    <row r="5116" spans="1:14" ht="12.75" customHeight="1">
      <c r="A5116" s="380"/>
      <c r="F5116" s="356"/>
      <c r="G5116" s="356"/>
      <c r="H5116" s="356"/>
      <c r="I5116" s="356"/>
      <c r="J5116" s="414"/>
      <c r="K5116" s="364"/>
      <c r="L5116" s="362"/>
    </row>
    <row r="5117" spans="1:14" ht="12.75" customHeight="1">
      <c r="A5117" s="380"/>
      <c r="C5117" s="363" t="s">
        <v>619</v>
      </c>
      <c r="F5117" s="356"/>
      <c r="G5117" s="356"/>
      <c r="H5117" s="356"/>
      <c r="I5117" s="391"/>
      <c r="J5117" s="411">
        <f>+J5119+J5125</f>
        <v>164.88</v>
      </c>
      <c r="K5117" s="364"/>
      <c r="L5117" s="362"/>
    </row>
    <row r="5118" spans="1:14" ht="12.75" customHeight="1">
      <c r="A5118" s="380"/>
      <c r="C5118" s="352"/>
      <c r="F5118" s="356"/>
      <c r="G5118" s="356"/>
      <c r="H5118" s="356"/>
      <c r="I5118" s="391"/>
      <c r="J5118" s="411"/>
      <c r="K5118" s="364"/>
      <c r="L5118" s="362"/>
    </row>
    <row r="5119" spans="1:14" ht="12.75" customHeight="1">
      <c r="A5119" s="380"/>
      <c r="C5119" s="352" t="s">
        <v>395</v>
      </c>
      <c r="F5119" s="356"/>
      <c r="G5119" s="356"/>
      <c r="H5119" s="356"/>
      <c r="I5119" s="391"/>
      <c r="J5119" s="414">
        <f>+SUM(J5121:J5123)</f>
        <v>100.53</v>
      </c>
      <c r="K5119" s="364"/>
      <c r="L5119" s="362"/>
    </row>
    <row r="5120" spans="1:14" ht="12.75" customHeight="1">
      <c r="A5120" s="380"/>
      <c r="D5120" s="344" t="s">
        <v>797</v>
      </c>
      <c r="F5120" s="356"/>
      <c r="G5120" s="356"/>
      <c r="H5120" s="356"/>
      <c r="I5120" s="356"/>
      <c r="J5120" s="411"/>
      <c r="K5120" s="364"/>
      <c r="L5120" s="362"/>
      <c r="M5120" s="253">
        <v>29.1</v>
      </c>
      <c r="N5120" s="253" t="s">
        <v>349</v>
      </c>
    </row>
    <row r="5121" spans="1:14" ht="12.75" customHeight="1">
      <c r="A5121" s="380"/>
      <c r="C5121" s="338" t="s">
        <v>442</v>
      </c>
      <c r="E5121" s="345">
        <v>1</v>
      </c>
      <c r="F5121" s="356"/>
      <c r="G5121" s="356"/>
      <c r="H5121" s="356"/>
      <c r="I5121" s="356">
        <v>43.5</v>
      </c>
      <c r="J5121" s="414">
        <f>+PRODUCT(E5121:I5121)</f>
        <v>43.5</v>
      </c>
      <c r="K5121" s="364"/>
      <c r="L5121" s="362"/>
    </row>
    <row r="5122" spans="1:14" ht="12.75" customHeight="1">
      <c r="A5122" s="380"/>
      <c r="C5122" s="338" t="s">
        <v>443</v>
      </c>
      <c r="E5122" s="345">
        <v>1</v>
      </c>
      <c r="F5122" s="356"/>
      <c r="G5122" s="356"/>
      <c r="H5122" s="356"/>
      <c r="I5122" s="356">
        <v>43.81</v>
      </c>
      <c r="J5122" s="414">
        <f>+PRODUCT(E5122:I5122)</f>
        <v>43.81</v>
      </c>
      <c r="K5122" s="364"/>
      <c r="L5122" s="362"/>
    </row>
    <row r="5123" spans="1:14" ht="12.75" customHeight="1">
      <c r="A5123" s="380"/>
      <c r="C5123" s="338" t="s">
        <v>796</v>
      </c>
      <c r="E5123" s="345">
        <v>1</v>
      </c>
      <c r="F5123" s="356"/>
      <c r="G5123" s="356"/>
      <c r="H5123" s="356"/>
      <c r="I5123" s="356">
        <v>13.22</v>
      </c>
      <c r="J5123" s="414">
        <f>+PRODUCT(E5123:I5123)</f>
        <v>13.22</v>
      </c>
      <c r="K5123" s="364"/>
      <c r="L5123" s="362"/>
    </row>
    <row r="5124" spans="1:14" ht="12.75" customHeight="1">
      <c r="A5124" s="380"/>
      <c r="C5124" s="352"/>
      <c r="F5124" s="356"/>
      <c r="G5124" s="356"/>
      <c r="H5124" s="356"/>
      <c r="I5124" s="391"/>
      <c r="J5124" s="411"/>
      <c r="K5124" s="364"/>
      <c r="L5124" s="362"/>
    </row>
    <row r="5125" spans="1:14" ht="12.75" customHeight="1">
      <c r="A5125" s="380"/>
      <c r="C5125" s="352" t="s">
        <v>605</v>
      </c>
      <c r="F5125" s="356"/>
      <c r="G5125" s="356"/>
      <c r="H5125" s="356"/>
      <c r="I5125" s="391"/>
      <c r="J5125" s="414">
        <f>+SUM(J5127:J5128)</f>
        <v>64.350000000000009</v>
      </c>
      <c r="K5125" s="364"/>
      <c r="L5125" s="362"/>
    </row>
    <row r="5126" spans="1:14" ht="12.75" customHeight="1">
      <c r="A5126" s="380"/>
      <c r="D5126" s="344" t="s">
        <v>352</v>
      </c>
      <c r="F5126" s="356"/>
      <c r="G5126" s="356"/>
      <c r="H5126" s="356"/>
      <c r="I5126" s="356"/>
      <c r="J5126" s="411"/>
      <c r="K5126" s="364"/>
      <c r="L5126" s="362"/>
      <c r="M5126" s="253">
        <v>29.1</v>
      </c>
      <c r="N5126" s="253" t="s">
        <v>349</v>
      </c>
    </row>
    <row r="5127" spans="1:14" ht="12.75" customHeight="1">
      <c r="A5127" s="380"/>
      <c r="C5127" s="338" t="s">
        <v>442</v>
      </c>
      <c r="E5127" s="345">
        <v>1</v>
      </c>
      <c r="F5127" s="356"/>
      <c r="G5127" s="356"/>
      <c r="H5127" s="356"/>
      <c r="I5127" s="356">
        <v>33.340000000000003</v>
      </c>
      <c r="J5127" s="414">
        <f>+PRODUCT(E5127:I5127)</f>
        <v>33.340000000000003</v>
      </c>
      <c r="K5127" s="364"/>
      <c r="L5127" s="362"/>
    </row>
    <row r="5128" spans="1:14" ht="12.75" customHeight="1">
      <c r="A5128" s="380"/>
      <c r="C5128" s="338" t="s">
        <v>443</v>
      </c>
      <c r="E5128" s="345">
        <v>1</v>
      </c>
      <c r="F5128" s="356"/>
      <c r="G5128" s="356"/>
      <c r="H5128" s="356"/>
      <c r="I5128" s="356">
        <v>31.01</v>
      </c>
      <c r="J5128" s="414">
        <f>+PRODUCT(E5128:I5128)</f>
        <v>31.01</v>
      </c>
      <c r="K5128" s="364"/>
      <c r="L5128" s="362"/>
    </row>
    <row r="5129" spans="1:14" ht="12.75" customHeight="1">
      <c r="A5129" s="380"/>
      <c r="F5129" s="356"/>
      <c r="G5129" s="356"/>
      <c r="H5129" s="356"/>
      <c r="I5129" s="356"/>
      <c r="J5129" s="411"/>
      <c r="K5129" s="364"/>
      <c r="L5129" s="362"/>
    </row>
    <row r="5130" spans="1:14" ht="12.75" customHeight="1">
      <c r="A5130" s="380"/>
      <c r="C5130" s="363" t="s">
        <v>620</v>
      </c>
      <c r="F5130" s="356"/>
      <c r="G5130" s="356"/>
      <c r="H5130" s="356"/>
      <c r="I5130" s="391"/>
      <c r="J5130" s="411">
        <f>+J5132</f>
        <v>204.6</v>
      </c>
      <c r="K5130" s="364"/>
      <c r="L5130" s="362"/>
    </row>
    <row r="5131" spans="1:14" ht="12.75" customHeight="1">
      <c r="A5131" s="380"/>
      <c r="C5131" s="352"/>
      <c r="F5131" s="356"/>
      <c r="G5131" s="356"/>
      <c r="H5131" s="356"/>
      <c r="I5131" s="391"/>
      <c r="J5131" s="411"/>
      <c r="K5131" s="364"/>
      <c r="L5131" s="362"/>
    </row>
    <row r="5132" spans="1:14" ht="12.75" customHeight="1">
      <c r="A5132" s="380"/>
      <c r="C5132" s="352" t="s">
        <v>395</v>
      </c>
      <c r="F5132" s="356"/>
      <c r="G5132" s="356"/>
      <c r="H5132" s="356"/>
      <c r="I5132" s="391"/>
      <c r="J5132" s="414">
        <f>+SUM(J5134:J5135)</f>
        <v>204.6</v>
      </c>
      <c r="K5132" s="364"/>
      <c r="L5132" s="362"/>
    </row>
    <row r="5133" spans="1:14" ht="12.75" customHeight="1">
      <c r="A5133" s="380"/>
      <c r="D5133" s="344" t="s">
        <v>621</v>
      </c>
      <c r="F5133" s="356"/>
      <c r="G5133" s="356"/>
      <c r="H5133" s="356"/>
      <c r="I5133" s="356"/>
      <c r="J5133" s="411"/>
      <c r="K5133" s="364"/>
      <c r="L5133" s="362"/>
    </row>
    <row r="5134" spans="1:14" ht="12.75" customHeight="1">
      <c r="A5134" s="380"/>
      <c r="C5134" s="338" t="s">
        <v>442</v>
      </c>
      <c r="E5134" s="345">
        <v>1</v>
      </c>
      <c r="F5134" s="356"/>
      <c r="G5134" s="356"/>
      <c r="H5134" s="356"/>
      <c r="I5134" s="356">
        <v>100.85</v>
      </c>
      <c r="J5134" s="414">
        <f>+PRODUCT(E5134:I5134)</f>
        <v>100.85</v>
      </c>
      <c r="K5134" s="364"/>
      <c r="L5134" s="362"/>
    </row>
    <row r="5135" spans="1:14" ht="12.75" customHeight="1">
      <c r="A5135" s="380"/>
      <c r="C5135" s="338" t="s">
        <v>443</v>
      </c>
      <c r="E5135" s="345">
        <v>1</v>
      </c>
      <c r="F5135" s="356"/>
      <c r="G5135" s="356"/>
      <c r="H5135" s="356"/>
      <c r="I5135" s="356">
        <v>103.75</v>
      </c>
      <c r="J5135" s="414">
        <f>+PRODUCT(E5135:I5135)</f>
        <v>103.75</v>
      </c>
      <c r="K5135" s="364"/>
      <c r="L5135" s="362"/>
    </row>
    <row r="5136" spans="1:14" ht="12.75" customHeight="1">
      <c r="A5136" s="380"/>
      <c r="F5136" s="356"/>
      <c r="G5136" s="356"/>
      <c r="H5136" s="356"/>
      <c r="I5136" s="356"/>
      <c r="J5136" s="414"/>
      <c r="K5136" s="364"/>
      <c r="L5136" s="362"/>
    </row>
    <row r="5137" spans="1:14" ht="12.75" customHeight="1">
      <c r="A5137" s="380"/>
      <c r="C5137" s="363" t="s">
        <v>798</v>
      </c>
      <c r="F5137" s="356"/>
      <c r="G5137" s="356"/>
      <c r="H5137" s="356"/>
      <c r="I5137" s="391"/>
      <c r="J5137" s="411">
        <f>+J5139</f>
        <v>151.13999999999999</v>
      </c>
      <c r="K5137" s="364"/>
      <c r="L5137" s="362"/>
    </row>
    <row r="5138" spans="1:14" ht="12.75" customHeight="1">
      <c r="A5138" s="380"/>
      <c r="C5138" s="352"/>
      <c r="F5138" s="356"/>
      <c r="G5138" s="356"/>
      <c r="H5138" s="356"/>
      <c r="I5138" s="391"/>
      <c r="J5138" s="411"/>
      <c r="K5138" s="364"/>
      <c r="L5138" s="362"/>
    </row>
    <row r="5139" spans="1:14" ht="12.75" customHeight="1">
      <c r="A5139" s="380"/>
      <c r="C5139" s="352" t="s">
        <v>395</v>
      </c>
      <c r="F5139" s="356"/>
      <c r="G5139" s="356"/>
      <c r="H5139" s="356"/>
      <c r="I5139" s="391"/>
      <c r="J5139" s="414">
        <f>+SUM(J5141:J5144)</f>
        <v>151.13999999999999</v>
      </c>
      <c r="K5139" s="364"/>
      <c r="L5139" s="362"/>
    </row>
    <row r="5140" spans="1:14" ht="12.75" customHeight="1">
      <c r="A5140" s="380"/>
      <c r="D5140" s="344" t="s">
        <v>799</v>
      </c>
      <c r="F5140" s="356"/>
      <c r="G5140" s="356"/>
      <c r="H5140" s="356"/>
      <c r="I5140" s="356"/>
      <c r="J5140" s="411"/>
      <c r="K5140" s="364"/>
      <c r="L5140" s="362"/>
    </row>
    <row r="5141" spans="1:14" ht="12.75" customHeight="1">
      <c r="A5141" s="380"/>
      <c r="C5141" s="338" t="s">
        <v>442</v>
      </c>
      <c r="E5141" s="345">
        <v>1</v>
      </c>
      <c r="F5141" s="356"/>
      <c r="G5141" s="356"/>
      <c r="H5141" s="356"/>
      <c r="I5141" s="356">
        <v>45.73</v>
      </c>
      <c r="J5141" s="414">
        <f>+PRODUCT(E5141:I5141)</f>
        <v>45.73</v>
      </c>
      <c r="K5141" s="364"/>
      <c r="L5141" s="362"/>
    </row>
    <row r="5142" spans="1:14" ht="12.75" customHeight="1">
      <c r="A5142" s="380"/>
      <c r="C5142" s="338" t="s">
        <v>443</v>
      </c>
      <c r="E5142" s="345">
        <v>1</v>
      </c>
      <c r="F5142" s="356"/>
      <c r="G5142" s="356"/>
      <c r="H5142" s="356"/>
      <c r="I5142" s="356">
        <v>45.8</v>
      </c>
      <c r="J5142" s="414">
        <f>+PRODUCT(E5142:I5142)</f>
        <v>45.8</v>
      </c>
      <c r="K5142" s="364"/>
      <c r="L5142" s="362"/>
    </row>
    <row r="5143" spans="1:14" ht="12.75" customHeight="1">
      <c r="A5143" s="380"/>
      <c r="C5143" s="338" t="s">
        <v>796</v>
      </c>
      <c r="E5143" s="345">
        <v>1</v>
      </c>
      <c r="F5143" s="356"/>
      <c r="G5143" s="356"/>
      <c r="H5143" s="356"/>
      <c r="I5143" s="356">
        <f>6.2+0.94</f>
        <v>7.1400000000000006</v>
      </c>
      <c r="J5143" s="414">
        <f>+PRODUCT(E5143:I5143)</f>
        <v>7.1400000000000006</v>
      </c>
      <c r="K5143" s="364"/>
      <c r="L5143" s="362"/>
    </row>
    <row r="5144" spans="1:14" ht="12.75" customHeight="1">
      <c r="A5144" s="380"/>
      <c r="C5144" s="338" t="s">
        <v>800</v>
      </c>
      <c r="E5144" s="345">
        <v>1</v>
      </c>
      <c r="F5144" s="356"/>
      <c r="G5144" s="356"/>
      <c r="H5144" s="356"/>
      <c r="I5144" s="356">
        <v>52.47</v>
      </c>
      <c r="J5144" s="414">
        <f>+PRODUCT(E5144:I5144)</f>
        <v>52.47</v>
      </c>
      <c r="K5144" s="364"/>
      <c r="L5144" s="362"/>
    </row>
    <row r="5145" spans="1:14" ht="12.75" customHeight="1">
      <c r="A5145" s="380"/>
      <c r="F5145" s="356"/>
      <c r="G5145" s="356"/>
      <c r="H5145" s="356"/>
      <c r="I5145" s="356"/>
      <c r="J5145" s="411"/>
      <c r="K5145" s="364"/>
      <c r="L5145" s="362"/>
    </row>
    <row r="5146" spans="1:14" ht="12.75" customHeight="1">
      <c r="A5146" s="380"/>
      <c r="C5146" s="363" t="s">
        <v>622</v>
      </c>
      <c r="F5146" s="356"/>
      <c r="G5146" s="356"/>
      <c r="H5146" s="356"/>
      <c r="I5146" s="391"/>
      <c r="J5146" s="411">
        <f>+J5148+J5153+J5157</f>
        <v>616.13</v>
      </c>
      <c r="K5146" s="364"/>
      <c r="L5146" s="362"/>
    </row>
    <row r="5147" spans="1:14" ht="13.5" customHeight="1">
      <c r="A5147" s="380"/>
      <c r="C5147" s="352"/>
      <c r="F5147" s="356"/>
      <c r="G5147" s="356"/>
      <c r="H5147" s="356"/>
      <c r="I5147" s="391"/>
      <c r="J5147" s="411"/>
      <c r="K5147" s="364"/>
      <c r="L5147" s="362"/>
    </row>
    <row r="5148" spans="1:14" ht="12.75" customHeight="1">
      <c r="A5148" s="380"/>
      <c r="C5148" s="352" t="s">
        <v>395</v>
      </c>
      <c r="F5148" s="356"/>
      <c r="G5148" s="356"/>
      <c r="H5148" s="356"/>
      <c r="I5148" s="391"/>
      <c r="J5148" s="414">
        <f>+SUM(J5150:J5151)</f>
        <v>417.82</v>
      </c>
      <c r="K5148" s="364"/>
      <c r="L5148" s="362"/>
    </row>
    <row r="5149" spans="1:14" ht="12.75" customHeight="1">
      <c r="A5149" s="380"/>
      <c r="D5149" s="344" t="s">
        <v>623</v>
      </c>
      <c r="F5149" s="356"/>
      <c r="G5149" s="356"/>
      <c r="H5149" s="356"/>
      <c r="I5149" s="356"/>
      <c r="J5149" s="411"/>
      <c r="K5149" s="364"/>
      <c r="L5149" s="362"/>
      <c r="M5149" s="253">
        <v>29.3</v>
      </c>
      <c r="N5149" s="253" t="s">
        <v>624</v>
      </c>
    </row>
    <row r="5150" spans="1:14" ht="12.75" customHeight="1">
      <c r="A5150" s="380"/>
      <c r="C5150" s="338" t="s">
        <v>442</v>
      </c>
      <c r="E5150" s="345">
        <v>1</v>
      </c>
      <c r="F5150" s="356"/>
      <c r="G5150" s="356"/>
      <c r="H5150" s="356"/>
      <c r="I5150" s="356">
        <v>203.56</v>
      </c>
      <c r="J5150" s="414">
        <f>+PRODUCT(E5150:I5150)</f>
        <v>203.56</v>
      </c>
      <c r="K5150" s="364"/>
      <c r="L5150" s="362"/>
    </row>
    <row r="5151" spans="1:14" ht="12.75" customHeight="1">
      <c r="A5151" s="380"/>
      <c r="C5151" s="338" t="s">
        <v>443</v>
      </c>
      <c r="E5151" s="345">
        <v>1</v>
      </c>
      <c r="F5151" s="356"/>
      <c r="G5151" s="356"/>
      <c r="H5151" s="356"/>
      <c r="I5151" s="356">
        <v>214.26</v>
      </c>
      <c r="J5151" s="414">
        <f>+PRODUCT(E5151:I5151)</f>
        <v>214.26</v>
      </c>
      <c r="K5151" s="364"/>
      <c r="L5151" s="362"/>
    </row>
    <row r="5152" spans="1:14" ht="12.75" customHeight="1">
      <c r="A5152" s="380"/>
      <c r="F5152" s="356"/>
      <c r="G5152" s="356"/>
      <c r="H5152" s="356"/>
      <c r="I5152" s="356"/>
      <c r="J5152" s="414"/>
      <c r="K5152" s="364"/>
      <c r="L5152" s="362"/>
    </row>
    <row r="5153" spans="1:14" ht="12.75" customHeight="1">
      <c r="A5153" s="380"/>
      <c r="C5153" s="352" t="s">
        <v>605</v>
      </c>
      <c r="F5153" s="356"/>
      <c r="G5153" s="356"/>
      <c r="H5153" s="356"/>
      <c r="I5153" s="391"/>
      <c r="J5153" s="414">
        <f>+SUM(J5155)</f>
        <v>41.7</v>
      </c>
      <c r="K5153" s="364"/>
      <c r="L5153" s="362"/>
    </row>
    <row r="5154" spans="1:14" ht="12.75" customHeight="1">
      <c r="A5154" s="380"/>
      <c r="D5154" s="344" t="s">
        <v>801</v>
      </c>
      <c r="F5154" s="356"/>
      <c r="G5154" s="356"/>
      <c r="H5154" s="356"/>
      <c r="I5154" s="356"/>
      <c r="J5154" s="411"/>
      <c r="K5154" s="364"/>
      <c r="L5154" s="362"/>
      <c r="M5154" s="253">
        <v>29.3</v>
      </c>
      <c r="N5154" s="253" t="s">
        <v>624</v>
      </c>
    </row>
    <row r="5155" spans="1:14" ht="12.75" customHeight="1">
      <c r="A5155" s="380"/>
      <c r="C5155" s="338" t="s">
        <v>802</v>
      </c>
      <c r="E5155" s="345">
        <v>1</v>
      </c>
      <c r="F5155" s="356"/>
      <c r="G5155" s="356"/>
      <c r="H5155" s="356"/>
      <c r="I5155" s="356">
        <v>41.7</v>
      </c>
      <c r="J5155" s="414">
        <f>+PRODUCT(E5155:I5155)</f>
        <v>41.7</v>
      </c>
      <c r="K5155" s="364"/>
      <c r="L5155" s="362"/>
    </row>
    <row r="5156" spans="1:14" ht="7.5" customHeight="1">
      <c r="A5156" s="380"/>
      <c r="F5156" s="356"/>
      <c r="G5156" s="356"/>
      <c r="H5156" s="356"/>
      <c r="I5156" s="356"/>
      <c r="J5156" s="411"/>
      <c r="K5156" s="364"/>
      <c r="L5156" s="362"/>
    </row>
    <row r="5157" spans="1:14" ht="12.75" customHeight="1">
      <c r="A5157" s="380"/>
      <c r="C5157" s="352" t="s">
        <v>607</v>
      </c>
      <c r="F5157" s="356"/>
      <c r="G5157" s="356"/>
      <c r="H5157" s="356"/>
      <c r="I5157" s="391"/>
      <c r="J5157" s="414">
        <f>+SUM(J5159:J5160)</f>
        <v>156.61000000000001</v>
      </c>
      <c r="K5157" s="364"/>
      <c r="L5157" s="362"/>
    </row>
    <row r="5158" spans="1:14" ht="12.75" customHeight="1">
      <c r="A5158" s="380"/>
      <c r="D5158" s="344" t="s">
        <v>625</v>
      </c>
      <c r="F5158" s="356"/>
      <c r="G5158" s="356"/>
      <c r="H5158" s="356"/>
      <c r="I5158" s="356"/>
      <c r="J5158" s="411"/>
      <c r="K5158" s="364"/>
      <c r="L5158" s="362"/>
    </row>
    <row r="5159" spans="1:14" ht="12.75" customHeight="1">
      <c r="A5159" s="380"/>
      <c r="C5159" s="338" t="s">
        <v>442</v>
      </c>
      <c r="E5159" s="345">
        <v>1</v>
      </c>
      <c r="F5159" s="356"/>
      <c r="G5159" s="356"/>
      <c r="H5159" s="356"/>
      <c r="I5159" s="356">
        <v>77.31</v>
      </c>
      <c r="J5159" s="414">
        <f>+PRODUCT(E5159:I5159)</f>
        <v>77.31</v>
      </c>
      <c r="K5159" s="364"/>
      <c r="L5159" s="362"/>
    </row>
    <row r="5160" spans="1:14" ht="12.75" customHeight="1">
      <c r="A5160" s="380"/>
      <c r="C5160" s="338" t="s">
        <v>443</v>
      </c>
      <c r="E5160" s="345">
        <v>1</v>
      </c>
      <c r="F5160" s="356"/>
      <c r="G5160" s="356"/>
      <c r="H5160" s="356"/>
      <c r="I5160" s="356">
        <v>79.3</v>
      </c>
      <c r="J5160" s="414">
        <f>+PRODUCT(E5160:I5160)</f>
        <v>79.3</v>
      </c>
      <c r="K5160" s="364"/>
      <c r="L5160" s="362"/>
    </row>
    <row r="5161" spans="1:14" ht="14.25" customHeight="1">
      <c r="A5161" s="380"/>
      <c r="F5161" s="356"/>
      <c r="G5161" s="356"/>
      <c r="H5161" s="356"/>
      <c r="I5161" s="356"/>
      <c r="J5161" s="411"/>
      <c r="K5161" s="364"/>
      <c r="L5161" s="362"/>
      <c r="M5161" s="253">
        <f>+SUM(E5045:E5160)</f>
        <v>41</v>
      </c>
    </row>
    <row r="5162" spans="1:14" ht="27" customHeight="1">
      <c r="A5162" s="380" t="s">
        <v>486</v>
      </c>
      <c r="B5162" s="685" t="s">
        <v>803</v>
      </c>
      <c r="C5162" s="686"/>
      <c r="D5162" s="687"/>
      <c r="F5162" s="356"/>
      <c r="G5162" s="356"/>
      <c r="H5162" s="356"/>
      <c r="I5162" s="356"/>
      <c r="J5162" s="411"/>
      <c r="K5162" s="364">
        <f>SUM(J5163:J5163)</f>
        <v>3091.8599999999997</v>
      </c>
      <c r="L5162" s="258" t="s">
        <v>16</v>
      </c>
    </row>
    <row r="5163" spans="1:14" ht="12.75" customHeight="1">
      <c r="A5163" s="380"/>
      <c r="D5163" s="344" t="s">
        <v>397</v>
      </c>
      <c r="E5163" s="345">
        <v>1</v>
      </c>
      <c r="F5163" s="356"/>
      <c r="G5163" s="403"/>
      <c r="H5163" s="356"/>
      <c r="I5163" s="391">
        <f>+K5041</f>
        <v>3091.8599999999997</v>
      </c>
      <c r="J5163" s="411">
        <f>E5163*I5163</f>
        <v>3091.8599999999997</v>
      </c>
      <c r="K5163" s="364"/>
      <c r="L5163" s="362"/>
    </row>
    <row r="5164" spans="1:14" ht="12.75" customHeight="1">
      <c r="A5164" s="380"/>
      <c r="F5164" s="356"/>
      <c r="G5164" s="403"/>
      <c r="H5164" s="356"/>
      <c r="I5164" s="391"/>
      <c r="J5164" s="411"/>
      <c r="K5164" s="364"/>
      <c r="L5164" s="362"/>
    </row>
    <row r="5165" spans="1:14" ht="12.75" customHeight="1">
      <c r="A5165" s="380" t="s">
        <v>1021</v>
      </c>
      <c r="B5165" s="685" t="s">
        <v>804</v>
      </c>
      <c r="C5165" s="686"/>
      <c r="D5165" s="687"/>
      <c r="F5165" s="356"/>
      <c r="G5165" s="356"/>
      <c r="H5165" s="356"/>
      <c r="I5165" s="356"/>
      <c r="J5165" s="411"/>
      <c r="K5165" s="364">
        <f>SUM(J5166:J5166)</f>
        <v>1</v>
      </c>
      <c r="L5165" s="258" t="s">
        <v>31</v>
      </c>
    </row>
    <row r="5166" spans="1:14" ht="29.25" customHeight="1">
      <c r="A5166" s="380"/>
      <c r="D5166" s="374" t="s">
        <v>805</v>
      </c>
      <c r="E5166" s="345">
        <v>1</v>
      </c>
      <c r="F5166" s="356"/>
      <c r="G5166" s="403"/>
      <c r="H5166" s="356"/>
      <c r="I5166" s="391"/>
      <c r="J5166" s="411">
        <f>+E5166</f>
        <v>1</v>
      </c>
      <c r="K5166" s="364"/>
      <c r="L5166" s="362"/>
    </row>
    <row r="5167" spans="1:14" ht="12.75" customHeight="1">
      <c r="A5167" s="380"/>
      <c r="F5167" s="356"/>
      <c r="G5167" s="403"/>
      <c r="H5167" s="356"/>
      <c r="I5167" s="391"/>
      <c r="J5167" s="411"/>
      <c r="K5167" s="364"/>
      <c r="L5167" s="362"/>
    </row>
    <row r="5168" spans="1:14" ht="12.75" customHeight="1">
      <c r="A5168" s="380" t="s">
        <v>511</v>
      </c>
      <c r="B5168" s="685" t="s">
        <v>355</v>
      </c>
      <c r="C5168" s="686"/>
      <c r="D5168" s="687"/>
      <c r="E5168" s="355"/>
      <c r="F5168" s="355"/>
      <c r="G5168" s="355"/>
      <c r="H5168" s="355"/>
      <c r="I5168" s="355"/>
      <c r="J5168" s="355"/>
      <c r="K5168" s="406"/>
      <c r="L5168" s="349"/>
    </row>
    <row r="5169" spans="1:12" ht="12.75" customHeight="1">
      <c r="A5169" s="380"/>
      <c r="F5169" s="356"/>
      <c r="G5169" s="403"/>
      <c r="H5169" s="356"/>
      <c r="I5169" s="391"/>
      <c r="J5169" s="411"/>
      <c r="K5169" s="364"/>
      <c r="L5169" s="362"/>
    </row>
    <row r="5170" spans="1:12" ht="12.75" customHeight="1">
      <c r="A5170" s="380" t="s">
        <v>488</v>
      </c>
      <c r="B5170" s="685" t="s">
        <v>806</v>
      </c>
      <c r="C5170" s="686"/>
      <c r="D5170" s="687"/>
      <c r="E5170" s="376"/>
      <c r="F5170" s="355"/>
      <c r="G5170" s="355"/>
      <c r="H5170" s="355"/>
      <c r="I5170" s="355" t="s">
        <v>448</v>
      </c>
      <c r="J5170" s="412"/>
      <c r="K5170" s="364">
        <f>+SUM(J5173+J5190+J5197)</f>
        <v>166.04000000000002</v>
      </c>
      <c r="L5170" s="335" t="s">
        <v>16</v>
      </c>
    </row>
    <row r="5171" spans="1:12" ht="12.75" customHeight="1">
      <c r="A5171" s="380"/>
      <c r="D5171" s="344" t="s">
        <v>394</v>
      </c>
      <c r="F5171" s="356"/>
      <c r="G5171" s="356"/>
      <c r="H5171" s="356"/>
      <c r="I5171" s="391"/>
      <c r="J5171" s="411"/>
      <c r="K5171" s="364"/>
      <c r="L5171" s="362"/>
    </row>
    <row r="5172" spans="1:12" ht="12.75" customHeight="1">
      <c r="A5172" s="380"/>
      <c r="F5172" s="356"/>
      <c r="G5172" s="356"/>
      <c r="H5172" s="356"/>
      <c r="I5172" s="391"/>
      <c r="J5172" s="411"/>
      <c r="K5172" s="364"/>
      <c r="L5172" s="362"/>
    </row>
    <row r="5173" spans="1:12" ht="12.75" customHeight="1">
      <c r="A5173" s="380"/>
      <c r="C5173" s="363" t="s">
        <v>599</v>
      </c>
      <c r="F5173" s="356"/>
      <c r="G5173" s="356"/>
      <c r="H5173" s="356"/>
      <c r="I5173" s="391"/>
      <c r="J5173" s="411">
        <f>+SUM(J5175+J5180+J5185)</f>
        <v>6.37</v>
      </c>
      <c r="K5173" s="364"/>
      <c r="L5173" s="362"/>
    </row>
    <row r="5174" spans="1:12" ht="12.75" customHeight="1">
      <c r="A5174" s="380"/>
      <c r="C5174" s="352"/>
      <c r="F5174" s="356"/>
      <c r="G5174" s="356"/>
      <c r="H5174" s="356"/>
      <c r="I5174" s="391"/>
      <c r="J5174" s="411"/>
      <c r="K5174" s="364"/>
      <c r="L5174" s="362"/>
    </row>
    <row r="5175" spans="1:12" ht="12.75" customHeight="1">
      <c r="A5175" s="380"/>
      <c r="C5175" s="352" t="s">
        <v>349</v>
      </c>
      <c r="F5175" s="356"/>
      <c r="G5175" s="356"/>
      <c r="H5175" s="356"/>
      <c r="I5175" s="391"/>
      <c r="J5175" s="414">
        <f>+SUM(J5177:J5178)</f>
        <v>0</v>
      </c>
      <c r="K5175" s="364"/>
      <c r="L5175" s="362"/>
    </row>
    <row r="5176" spans="1:12" ht="12.75" customHeight="1">
      <c r="A5176" s="380"/>
      <c r="D5176" s="344" t="s">
        <v>604</v>
      </c>
      <c r="F5176" s="356"/>
      <c r="G5176" s="356"/>
      <c r="H5176" s="356"/>
      <c r="I5176" s="356"/>
      <c r="J5176" s="411"/>
      <c r="K5176" s="364"/>
      <c r="L5176" s="362"/>
    </row>
    <row r="5177" spans="1:12" ht="12.75" customHeight="1">
      <c r="A5177" s="380"/>
      <c r="C5177" s="338" t="s">
        <v>449</v>
      </c>
      <c r="E5177" s="345">
        <v>1</v>
      </c>
      <c r="F5177" s="356"/>
      <c r="G5177" s="356"/>
      <c r="H5177" s="356"/>
      <c r="I5177" s="356">
        <v>0</v>
      </c>
      <c r="J5177" s="414">
        <f>+PRODUCT(E5177:I5177)</f>
        <v>0</v>
      </c>
      <c r="K5177" s="364"/>
      <c r="L5177" s="362"/>
    </row>
    <row r="5178" spans="1:12" ht="12.75" customHeight="1">
      <c r="A5178" s="380"/>
      <c r="C5178" s="338" t="s">
        <v>450</v>
      </c>
      <c r="E5178" s="345">
        <v>1</v>
      </c>
      <c r="F5178" s="356"/>
      <c r="G5178" s="356"/>
      <c r="H5178" s="356"/>
      <c r="I5178" s="356">
        <v>0</v>
      </c>
      <c r="J5178" s="414">
        <f>+PRODUCT(E5178:I5178)</f>
        <v>0</v>
      </c>
      <c r="K5178" s="364"/>
      <c r="L5178" s="362"/>
    </row>
    <row r="5179" spans="1:12" ht="12.75" customHeight="1">
      <c r="A5179" s="380"/>
      <c r="F5179" s="356"/>
      <c r="G5179" s="356"/>
      <c r="H5179" s="356"/>
      <c r="I5179" s="356"/>
      <c r="J5179" s="411"/>
      <c r="K5179" s="364"/>
      <c r="L5179" s="362"/>
    </row>
    <row r="5180" spans="1:12" ht="12.75" customHeight="1">
      <c r="A5180" s="380"/>
      <c r="C5180" s="352" t="s">
        <v>605</v>
      </c>
      <c r="F5180" s="356"/>
      <c r="G5180" s="356"/>
      <c r="H5180" s="356"/>
      <c r="I5180" s="391"/>
      <c r="J5180" s="414">
        <f>+SUM(J5182:J5183)</f>
        <v>6.37</v>
      </c>
      <c r="K5180" s="364"/>
      <c r="L5180" s="362"/>
    </row>
    <row r="5181" spans="1:12" ht="12.75" customHeight="1">
      <c r="A5181" s="380"/>
      <c r="D5181" s="344" t="s">
        <v>606</v>
      </c>
      <c r="F5181" s="356"/>
      <c r="G5181" s="356"/>
      <c r="H5181" s="356"/>
      <c r="I5181" s="356"/>
      <c r="J5181" s="411"/>
      <c r="K5181" s="364"/>
      <c r="L5181" s="362"/>
    </row>
    <row r="5182" spans="1:12" ht="12.75" customHeight="1">
      <c r="A5182" s="380"/>
      <c r="C5182" s="338" t="s">
        <v>449</v>
      </c>
      <c r="E5182" s="345">
        <v>1</v>
      </c>
      <c r="F5182" s="356"/>
      <c r="G5182" s="356"/>
      <c r="H5182" s="356"/>
      <c r="I5182" s="356">
        <v>0</v>
      </c>
      <c r="J5182" s="414">
        <f>+PRODUCT(E5182:I5182)</f>
        <v>0</v>
      </c>
      <c r="K5182" s="364"/>
      <c r="L5182" s="362"/>
    </row>
    <row r="5183" spans="1:12" ht="12.75" customHeight="1">
      <c r="A5183" s="380"/>
      <c r="C5183" s="338" t="s">
        <v>450</v>
      </c>
      <c r="E5183" s="345">
        <v>1</v>
      </c>
      <c r="F5183" s="356"/>
      <c r="G5183" s="356"/>
      <c r="H5183" s="356"/>
      <c r="I5183" s="356">
        <v>6.37</v>
      </c>
      <c r="J5183" s="414">
        <f>+PRODUCT(E5183:I5183)</f>
        <v>6.37</v>
      </c>
      <c r="K5183" s="364"/>
      <c r="L5183" s="362"/>
    </row>
    <row r="5184" spans="1:12" ht="12.75" customHeight="1">
      <c r="A5184" s="380"/>
      <c r="F5184" s="356"/>
      <c r="G5184" s="356"/>
      <c r="H5184" s="356"/>
      <c r="I5184" s="356"/>
      <c r="J5184" s="411"/>
      <c r="K5184" s="364"/>
      <c r="L5184" s="362"/>
    </row>
    <row r="5185" spans="1:12" ht="12.75" customHeight="1">
      <c r="A5185" s="380"/>
      <c r="C5185" s="352" t="s">
        <v>607</v>
      </c>
      <c r="F5185" s="356"/>
      <c r="G5185" s="356"/>
      <c r="H5185" s="356"/>
      <c r="I5185" s="391"/>
      <c r="J5185" s="414">
        <f>+SUM(J5187:J5188)</f>
        <v>0</v>
      </c>
      <c r="K5185" s="364"/>
      <c r="L5185" s="362"/>
    </row>
    <row r="5186" spans="1:12" ht="12.75" customHeight="1">
      <c r="A5186" s="380"/>
      <c r="D5186" s="344" t="s">
        <v>608</v>
      </c>
      <c r="F5186" s="356"/>
      <c r="G5186" s="356"/>
      <c r="H5186" s="356"/>
      <c r="I5186" s="356"/>
      <c r="J5186" s="411"/>
      <c r="K5186" s="364"/>
      <c r="L5186" s="362"/>
    </row>
    <row r="5187" spans="1:12" ht="12.75" customHeight="1">
      <c r="A5187" s="380"/>
      <c r="C5187" s="338" t="s">
        <v>449</v>
      </c>
      <c r="E5187" s="345">
        <v>1</v>
      </c>
      <c r="F5187" s="356"/>
      <c r="G5187" s="356"/>
      <c r="H5187" s="356"/>
      <c r="I5187" s="356">
        <v>0</v>
      </c>
      <c r="J5187" s="414">
        <f>+PRODUCT(E5187:I5187)</f>
        <v>0</v>
      </c>
      <c r="K5187" s="364"/>
      <c r="L5187" s="362"/>
    </row>
    <row r="5188" spans="1:12" ht="12.75" customHeight="1">
      <c r="A5188" s="380"/>
      <c r="C5188" s="338" t="s">
        <v>450</v>
      </c>
      <c r="E5188" s="345">
        <v>1</v>
      </c>
      <c r="F5188" s="356"/>
      <c r="G5188" s="356"/>
      <c r="H5188" s="356"/>
      <c r="I5188" s="356">
        <v>0</v>
      </c>
      <c r="J5188" s="414">
        <f>+PRODUCT(E5188:I5188)</f>
        <v>0</v>
      </c>
      <c r="K5188" s="364"/>
      <c r="L5188" s="362"/>
    </row>
    <row r="5189" spans="1:12" ht="12.75" customHeight="1">
      <c r="A5189" s="380"/>
      <c r="F5189" s="356"/>
      <c r="G5189" s="356"/>
      <c r="H5189" s="356"/>
      <c r="I5189" s="356"/>
      <c r="J5189" s="411"/>
      <c r="K5189" s="364"/>
      <c r="L5189" s="362"/>
    </row>
    <row r="5190" spans="1:12" ht="12.75" customHeight="1">
      <c r="A5190" s="380"/>
      <c r="C5190" s="363" t="s">
        <v>613</v>
      </c>
      <c r="F5190" s="356"/>
      <c r="G5190" s="356"/>
      <c r="H5190" s="356"/>
      <c r="I5190" s="391"/>
      <c r="J5190" s="411">
        <f>+SUM(J5192)</f>
        <v>126.12</v>
      </c>
      <c r="K5190" s="364"/>
      <c r="L5190" s="362"/>
    </row>
    <row r="5191" spans="1:12" ht="12.75" customHeight="1">
      <c r="A5191" s="380"/>
      <c r="C5191" s="352"/>
      <c r="F5191" s="356"/>
      <c r="G5191" s="356"/>
      <c r="H5191" s="356"/>
      <c r="I5191" s="391"/>
      <c r="J5191" s="411"/>
      <c r="K5191" s="364"/>
      <c r="L5191" s="362"/>
    </row>
    <row r="5192" spans="1:12" ht="12.75" customHeight="1">
      <c r="A5192" s="380"/>
      <c r="C5192" s="352" t="s">
        <v>395</v>
      </c>
      <c r="F5192" s="356"/>
      <c r="G5192" s="356"/>
      <c r="H5192" s="356"/>
      <c r="I5192" s="391"/>
      <c r="J5192" s="414">
        <f>+SUM(J5194:J5195)</f>
        <v>126.12</v>
      </c>
      <c r="K5192" s="364"/>
      <c r="L5192" s="362"/>
    </row>
    <row r="5193" spans="1:12" ht="12.75" customHeight="1">
      <c r="A5193" s="380"/>
      <c r="D5193" s="344" t="s">
        <v>614</v>
      </c>
      <c r="F5193" s="356"/>
      <c r="G5193" s="356"/>
      <c r="H5193" s="356"/>
      <c r="I5193" s="356"/>
      <c r="J5193" s="411"/>
      <c r="K5193" s="364"/>
      <c r="L5193" s="362"/>
    </row>
    <row r="5194" spans="1:12" ht="12.75" customHeight="1">
      <c r="A5194" s="380"/>
      <c r="C5194" s="338" t="s">
        <v>449</v>
      </c>
      <c r="E5194" s="345">
        <v>1</v>
      </c>
      <c r="F5194" s="356"/>
      <c r="G5194" s="356"/>
      <c r="H5194" s="356"/>
      <c r="I5194" s="356">
        <f>25.12+24.53+82.84-I5183</f>
        <v>126.12</v>
      </c>
      <c r="J5194" s="414">
        <f>+PRODUCT(E5194:I5194)</f>
        <v>126.12</v>
      </c>
      <c r="K5194" s="364"/>
      <c r="L5194" s="362"/>
    </row>
    <row r="5195" spans="1:12" ht="12.75" customHeight="1">
      <c r="A5195" s="380"/>
      <c r="C5195" s="338" t="s">
        <v>450</v>
      </c>
      <c r="E5195" s="345">
        <v>1</v>
      </c>
      <c r="F5195" s="356"/>
      <c r="G5195" s="356"/>
      <c r="H5195" s="356"/>
      <c r="I5195" s="356">
        <v>0</v>
      </c>
      <c r="J5195" s="414">
        <f>+PRODUCT(E5195:I5195)</f>
        <v>0</v>
      </c>
      <c r="K5195" s="364"/>
      <c r="L5195" s="362"/>
    </row>
    <row r="5196" spans="1:12" ht="12.75" customHeight="1">
      <c r="A5196" s="380"/>
      <c r="F5196" s="356"/>
      <c r="G5196" s="356"/>
      <c r="H5196" s="356"/>
      <c r="I5196" s="356"/>
      <c r="J5196" s="414"/>
      <c r="K5196" s="364"/>
      <c r="L5196" s="362"/>
    </row>
    <row r="5197" spans="1:12" ht="12.75" customHeight="1">
      <c r="A5197" s="380"/>
      <c r="C5197" s="363" t="s">
        <v>615</v>
      </c>
      <c r="F5197" s="356"/>
      <c r="G5197" s="356"/>
      <c r="H5197" s="356"/>
      <c r="I5197" s="391"/>
      <c r="J5197" s="411">
        <f>+SUM(J5199)</f>
        <v>33.549999999999997</v>
      </c>
      <c r="K5197" s="364"/>
      <c r="L5197" s="362"/>
    </row>
    <row r="5198" spans="1:12" ht="12.75" customHeight="1">
      <c r="A5198" s="380"/>
      <c r="C5198" s="352"/>
      <c r="F5198" s="356"/>
      <c r="G5198" s="356"/>
      <c r="H5198" s="356"/>
      <c r="I5198" s="391"/>
      <c r="J5198" s="411"/>
      <c r="K5198" s="364"/>
      <c r="L5198" s="362"/>
    </row>
    <row r="5199" spans="1:12" ht="12.75" customHeight="1">
      <c r="A5199" s="380"/>
      <c r="C5199" s="352" t="s">
        <v>395</v>
      </c>
      <c r="F5199" s="356"/>
      <c r="G5199" s="356"/>
      <c r="H5199" s="356"/>
      <c r="I5199" s="391"/>
      <c r="J5199" s="414">
        <f>+SUM(J5201:J5202)</f>
        <v>33.549999999999997</v>
      </c>
      <c r="K5199" s="364"/>
      <c r="L5199" s="362"/>
    </row>
    <row r="5200" spans="1:12" ht="12.75" customHeight="1">
      <c r="A5200" s="380"/>
      <c r="D5200" s="344" t="s">
        <v>614</v>
      </c>
      <c r="F5200" s="356"/>
      <c r="G5200" s="356"/>
      <c r="H5200" s="356"/>
      <c r="I5200" s="356"/>
      <c r="J5200" s="411"/>
      <c r="K5200" s="364"/>
      <c r="L5200" s="362"/>
    </row>
    <row r="5201" spans="1:12" ht="12.75" customHeight="1">
      <c r="A5201" s="380"/>
      <c r="C5201" s="338" t="s">
        <v>449</v>
      </c>
      <c r="E5201" s="345">
        <v>1</v>
      </c>
      <c r="F5201" s="356"/>
      <c r="G5201" s="356"/>
      <c r="H5201" s="356"/>
      <c r="I5201" s="356">
        <v>33.549999999999997</v>
      </c>
      <c r="J5201" s="414">
        <f>+PRODUCT(E5201:I5201)</f>
        <v>33.549999999999997</v>
      </c>
      <c r="K5201" s="364"/>
      <c r="L5201" s="362"/>
    </row>
    <row r="5202" spans="1:12" ht="12.75" customHeight="1">
      <c r="A5202" s="380"/>
      <c r="C5202" s="338" t="s">
        <v>450</v>
      </c>
      <c r="E5202" s="345">
        <v>1</v>
      </c>
      <c r="F5202" s="356"/>
      <c r="G5202" s="356"/>
      <c r="H5202" s="356"/>
      <c r="I5202" s="356">
        <v>0</v>
      </c>
      <c r="J5202" s="414">
        <f>+PRODUCT(E5202:I5202)</f>
        <v>0</v>
      </c>
      <c r="K5202" s="364"/>
      <c r="L5202" s="362"/>
    </row>
    <row r="5203" spans="1:12" ht="12.75" customHeight="1">
      <c r="A5203" s="380"/>
      <c r="F5203" s="356"/>
      <c r="G5203" s="356"/>
      <c r="H5203" s="356"/>
      <c r="I5203" s="356"/>
      <c r="J5203" s="414"/>
      <c r="K5203" s="364"/>
      <c r="L5203" s="362"/>
    </row>
    <row r="5204" spans="1:12" ht="12.75" customHeight="1">
      <c r="A5204" s="380" t="s">
        <v>489</v>
      </c>
      <c r="B5204" s="685" t="s">
        <v>447</v>
      </c>
      <c r="C5204" s="686"/>
      <c r="D5204" s="687"/>
      <c r="E5204" s="376"/>
      <c r="F5204" s="355"/>
      <c r="G5204" s="355"/>
      <c r="H5204" s="355"/>
      <c r="I5204" s="355" t="s">
        <v>448</v>
      </c>
      <c r="J5204" s="412"/>
      <c r="K5204" s="364">
        <f>+SUM(J5207+J5224+J5236+J5253)</f>
        <v>131.81</v>
      </c>
      <c r="L5204" s="335" t="s">
        <v>16</v>
      </c>
    </row>
    <row r="5205" spans="1:12" ht="12.75" customHeight="1">
      <c r="A5205" s="380"/>
      <c r="D5205" s="344" t="s">
        <v>394</v>
      </c>
      <c r="F5205" s="356"/>
      <c r="G5205" s="356"/>
      <c r="H5205" s="356"/>
      <c r="I5205" s="391"/>
      <c r="J5205" s="411"/>
      <c r="K5205" s="364"/>
      <c r="L5205" s="362"/>
    </row>
    <row r="5206" spans="1:12" ht="12.75" customHeight="1">
      <c r="A5206" s="380"/>
      <c r="F5206" s="356"/>
      <c r="G5206" s="356"/>
      <c r="H5206" s="356"/>
      <c r="I5206" s="391"/>
      <c r="J5206" s="411"/>
      <c r="K5206" s="364"/>
      <c r="L5206" s="362"/>
    </row>
    <row r="5207" spans="1:12" ht="12.75" customHeight="1">
      <c r="A5207" s="380"/>
      <c r="C5207" s="363" t="s">
        <v>599</v>
      </c>
      <c r="F5207" s="356"/>
      <c r="G5207" s="356"/>
      <c r="H5207" s="356"/>
      <c r="I5207" s="391"/>
      <c r="J5207" s="411">
        <f>+SUM(J5209+J5214+J5219)</f>
        <v>32.799999999999997</v>
      </c>
      <c r="K5207" s="364"/>
      <c r="L5207" s="362"/>
    </row>
    <row r="5208" spans="1:12" ht="12.75" customHeight="1">
      <c r="A5208" s="380"/>
      <c r="C5208" s="352"/>
      <c r="F5208" s="356"/>
      <c r="G5208" s="356"/>
      <c r="H5208" s="356"/>
      <c r="I5208" s="391"/>
      <c r="J5208" s="411"/>
      <c r="K5208" s="364"/>
      <c r="L5208" s="362"/>
    </row>
    <row r="5209" spans="1:12" ht="12.75" customHeight="1">
      <c r="A5209" s="380"/>
      <c r="C5209" s="352" t="s">
        <v>349</v>
      </c>
      <c r="F5209" s="356"/>
      <c r="G5209" s="356"/>
      <c r="H5209" s="356"/>
      <c r="I5209" s="391"/>
      <c r="J5209" s="414">
        <f>+SUM(J5211:J5212)</f>
        <v>10.93</v>
      </c>
      <c r="K5209" s="364"/>
      <c r="L5209" s="362"/>
    </row>
    <row r="5210" spans="1:12" ht="12.75" customHeight="1">
      <c r="A5210" s="380"/>
      <c r="D5210" s="344" t="s">
        <v>604</v>
      </c>
      <c r="F5210" s="356"/>
      <c r="G5210" s="356"/>
      <c r="H5210" s="356"/>
      <c r="I5210" s="356"/>
      <c r="J5210" s="411"/>
      <c r="K5210" s="364"/>
      <c r="L5210" s="362"/>
    </row>
    <row r="5211" spans="1:12" ht="12.75" customHeight="1">
      <c r="A5211" s="380"/>
      <c r="C5211" s="338" t="s">
        <v>449</v>
      </c>
      <c r="E5211" s="345">
        <v>1</v>
      </c>
      <c r="F5211" s="356"/>
      <c r="G5211" s="356"/>
      <c r="H5211" s="356"/>
      <c r="I5211" s="356">
        <v>0</v>
      </c>
      <c r="J5211" s="414">
        <f>+PRODUCT(E5211:I5211)</f>
        <v>0</v>
      </c>
      <c r="K5211" s="364"/>
      <c r="L5211" s="362"/>
    </row>
    <row r="5212" spans="1:12" ht="12.75" customHeight="1">
      <c r="A5212" s="380"/>
      <c r="C5212" s="338" t="s">
        <v>450</v>
      </c>
      <c r="E5212" s="345">
        <v>1</v>
      </c>
      <c r="F5212" s="356"/>
      <c r="G5212" s="356"/>
      <c r="H5212" s="356"/>
      <c r="I5212" s="356">
        <v>10.93</v>
      </c>
      <c r="J5212" s="414">
        <f>+PRODUCT(E5212:I5212)</f>
        <v>10.93</v>
      </c>
      <c r="K5212" s="364"/>
      <c r="L5212" s="362"/>
    </row>
    <row r="5213" spans="1:12" ht="12.75" customHeight="1">
      <c r="A5213" s="380"/>
      <c r="F5213" s="356"/>
      <c r="G5213" s="356"/>
      <c r="H5213" s="356"/>
      <c r="I5213" s="356"/>
      <c r="J5213" s="411"/>
      <c r="K5213" s="364"/>
      <c r="L5213" s="362"/>
    </row>
    <row r="5214" spans="1:12" ht="12.75" customHeight="1">
      <c r="A5214" s="380"/>
      <c r="C5214" s="352" t="s">
        <v>605</v>
      </c>
      <c r="F5214" s="356"/>
      <c r="G5214" s="356"/>
      <c r="H5214" s="356"/>
      <c r="I5214" s="391"/>
      <c r="J5214" s="414">
        <f>+SUM(J5216:J5217)</f>
        <v>6.14</v>
      </c>
      <c r="K5214" s="364"/>
      <c r="L5214" s="362"/>
    </row>
    <row r="5215" spans="1:12" ht="12.75" customHeight="1">
      <c r="A5215" s="380"/>
      <c r="D5215" s="344" t="s">
        <v>606</v>
      </c>
      <c r="F5215" s="356"/>
      <c r="G5215" s="356"/>
      <c r="H5215" s="356"/>
      <c r="I5215" s="356"/>
      <c r="J5215" s="411"/>
      <c r="K5215" s="364"/>
      <c r="L5215" s="362"/>
    </row>
    <row r="5216" spans="1:12" ht="12.75" customHeight="1">
      <c r="A5216" s="380"/>
      <c r="C5216" s="338" t="s">
        <v>449</v>
      </c>
      <c r="E5216" s="345">
        <v>1</v>
      </c>
      <c r="F5216" s="356"/>
      <c r="G5216" s="356"/>
      <c r="H5216" s="356"/>
      <c r="I5216" s="356">
        <v>0</v>
      </c>
      <c r="J5216" s="414">
        <f>+PRODUCT(E5216:I5216)</f>
        <v>0</v>
      </c>
      <c r="K5216" s="364"/>
      <c r="L5216" s="362"/>
    </row>
    <row r="5217" spans="1:12" ht="12.75" customHeight="1">
      <c r="A5217" s="380"/>
      <c r="C5217" s="338" t="s">
        <v>450</v>
      </c>
      <c r="E5217" s="345">
        <v>1</v>
      </c>
      <c r="F5217" s="356"/>
      <c r="G5217" s="356"/>
      <c r="H5217" s="356"/>
      <c r="I5217" s="356">
        <v>6.14</v>
      </c>
      <c r="J5217" s="414">
        <f>+PRODUCT(E5217:I5217)</f>
        <v>6.14</v>
      </c>
      <c r="K5217" s="364"/>
      <c r="L5217" s="362"/>
    </row>
    <row r="5218" spans="1:12" ht="12.75" customHeight="1">
      <c r="A5218" s="380"/>
      <c r="F5218" s="356"/>
      <c r="G5218" s="356"/>
      <c r="H5218" s="356"/>
      <c r="I5218" s="356"/>
      <c r="J5218" s="411"/>
      <c r="K5218" s="364"/>
      <c r="L5218" s="362"/>
    </row>
    <row r="5219" spans="1:12" ht="12.75" customHeight="1">
      <c r="A5219" s="380"/>
      <c r="C5219" s="352" t="s">
        <v>607</v>
      </c>
      <c r="F5219" s="356"/>
      <c r="G5219" s="356"/>
      <c r="H5219" s="356"/>
      <c r="I5219" s="391"/>
      <c r="J5219" s="414">
        <f>+SUM(J5221:J5222)</f>
        <v>15.73</v>
      </c>
      <c r="K5219" s="364"/>
      <c r="L5219" s="362"/>
    </row>
    <row r="5220" spans="1:12" ht="12.75" customHeight="1">
      <c r="A5220" s="380"/>
      <c r="D5220" s="344" t="s">
        <v>608</v>
      </c>
      <c r="F5220" s="356"/>
      <c r="G5220" s="356"/>
      <c r="H5220" s="356"/>
      <c r="I5220" s="356"/>
      <c r="J5220" s="411"/>
      <c r="K5220" s="364"/>
      <c r="L5220" s="362"/>
    </row>
    <row r="5221" spans="1:12" ht="12.75" customHeight="1">
      <c r="A5221" s="380"/>
      <c r="C5221" s="338" t="s">
        <v>449</v>
      </c>
      <c r="E5221" s="345">
        <v>1</v>
      </c>
      <c r="F5221" s="356"/>
      <c r="G5221" s="356"/>
      <c r="H5221" s="356"/>
      <c r="I5221" s="356">
        <v>15.73</v>
      </c>
      <c r="J5221" s="414">
        <f>+PRODUCT(E5221:I5221)</f>
        <v>15.73</v>
      </c>
      <c r="K5221" s="364"/>
      <c r="L5221" s="362"/>
    </row>
    <row r="5222" spans="1:12" ht="12.75" customHeight="1">
      <c r="A5222" s="380"/>
      <c r="C5222" s="338" t="s">
        <v>450</v>
      </c>
      <c r="E5222" s="345">
        <v>1</v>
      </c>
      <c r="F5222" s="356"/>
      <c r="G5222" s="356"/>
      <c r="H5222" s="356"/>
      <c r="I5222" s="356">
        <v>0</v>
      </c>
      <c r="J5222" s="414">
        <f>+PRODUCT(E5222:I5222)</f>
        <v>0</v>
      </c>
      <c r="K5222" s="364"/>
      <c r="L5222" s="362"/>
    </row>
    <row r="5223" spans="1:12" ht="12.75" customHeight="1">
      <c r="A5223" s="380"/>
      <c r="F5223" s="356"/>
      <c r="G5223" s="356"/>
      <c r="H5223" s="356"/>
      <c r="I5223" s="356"/>
      <c r="J5223" s="411"/>
      <c r="K5223" s="364"/>
      <c r="L5223" s="362"/>
    </row>
    <row r="5224" spans="1:12" ht="12.75" customHeight="1">
      <c r="A5224" s="380"/>
      <c r="C5224" s="363" t="s">
        <v>609</v>
      </c>
      <c r="F5224" s="356"/>
      <c r="G5224" s="356"/>
      <c r="H5224" s="356"/>
      <c r="I5224" s="391"/>
      <c r="J5224" s="411">
        <f>+SUM(J5226+J5231)</f>
        <v>4.12</v>
      </c>
      <c r="K5224" s="364"/>
      <c r="L5224" s="362"/>
    </row>
    <row r="5225" spans="1:12" ht="12.75" customHeight="1">
      <c r="A5225" s="380"/>
      <c r="C5225" s="363"/>
      <c r="F5225" s="356"/>
      <c r="G5225" s="356"/>
      <c r="H5225" s="356"/>
      <c r="I5225" s="391"/>
      <c r="J5225" s="411"/>
      <c r="K5225" s="364"/>
      <c r="L5225" s="362"/>
    </row>
    <row r="5226" spans="1:12" ht="12.75" customHeight="1">
      <c r="A5226" s="380"/>
      <c r="C5226" s="352" t="s">
        <v>395</v>
      </c>
      <c r="F5226" s="356"/>
      <c r="G5226" s="356"/>
      <c r="H5226" s="356"/>
      <c r="I5226" s="391"/>
      <c r="J5226" s="414">
        <f>+SUM(J5228:J5229)</f>
        <v>4.12</v>
      </c>
      <c r="K5226" s="364"/>
      <c r="L5226" s="362"/>
    </row>
    <row r="5227" spans="1:12" ht="12.75" customHeight="1">
      <c r="A5227" s="380"/>
      <c r="D5227" s="344" t="s">
        <v>610</v>
      </c>
      <c r="F5227" s="356"/>
      <c r="G5227" s="356"/>
      <c r="H5227" s="356"/>
      <c r="I5227" s="356"/>
      <c r="J5227" s="411"/>
      <c r="K5227" s="364"/>
      <c r="L5227" s="362"/>
    </row>
    <row r="5228" spans="1:12" ht="12.75" customHeight="1">
      <c r="A5228" s="380"/>
      <c r="C5228" s="338" t="s">
        <v>449</v>
      </c>
      <c r="E5228" s="345">
        <v>1</v>
      </c>
      <c r="F5228" s="356"/>
      <c r="G5228" s="356"/>
      <c r="H5228" s="356"/>
      <c r="I5228" s="356">
        <v>0</v>
      </c>
      <c r="J5228" s="414">
        <f>+PRODUCT(E5228:I5228)</f>
        <v>0</v>
      </c>
      <c r="K5228" s="364"/>
      <c r="L5228" s="362"/>
    </row>
    <row r="5229" spans="1:12" ht="12.75" customHeight="1">
      <c r="A5229" s="380"/>
      <c r="C5229" s="338" t="s">
        <v>450</v>
      </c>
      <c r="E5229" s="345">
        <v>1</v>
      </c>
      <c r="F5229" s="356"/>
      <c r="G5229" s="356"/>
      <c r="H5229" s="356"/>
      <c r="I5229" s="356">
        <v>4.12</v>
      </c>
      <c r="J5229" s="414">
        <f>+PRODUCT(E5229:I5229)</f>
        <v>4.12</v>
      </c>
      <c r="K5229" s="364"/>
      <c r="L5229" s="362"/>
    </row>
    <row r="5230" spans="1:12" ht="12.75" customHeight="1">
      <c r="A5230" s="380"/>
      <c r="F5230" s="356"/>
      <c r="G5230" s="356"/>
      <c r="H5230" s="356"/>
      <c r="I5230" s="356"/>
      <c r="J5230" s="411"/>
      <c r="K5230" s="364"/>
      <c r="L5230" s="362"/>
    </row>
    <row r="5231" spans="1:12" ht="12.75" customHeight="1">
      <c r="A5231" s="380"/>
      <c r="C5231" s="352" t="s">
        <v>605</v>
      </c>
      <c r="F5231" s="356"/>
      <c r="G5231" s="356"/>
      <c r="H5231" s="356"/>
      <c r="I5231" s="391"/>
      <c r="J5231" s="414">
        <f>+SUM(J5233:J5234)</f>
        <v>0</v>
      </c>
      <c r="K5231" s="364"/>
      <c r="L5231" s="362"/>
    </row>
    <row r="5232" spans="1:12" ht="12.75" customHeight="1">
      <c r="A5232" s="380"/>
      <c r="D5232" s="344" t="s">
        <v>451</v>
      </c>
      <c r="F5232" s="356"/>
      <c r="G5232" s="356"/>
      <c r="H5232" s="356"/>
      <c r="I5232" s="356"/>
      <c r="J5232" s="411"/>
      <c r="K5232" s="364"/>
      <c r="L5232" s="362"/>
    </row>
    <row r="5233" spans="1:12" ht="12.75" customHeight="1">
      <c r="A5233" s="380"/>
      <c r="C5233" s="338" t="s">
        <v>449</v>
      </c>
      <c r="E5233" s="345">
        <v>1</v>
      </c>
      <c r="F5233" s="356"/>
      <c r="G5233" s="356"/>
      <c r="H5233" s="356"/>
      <c r="I5233" s="356">
        <v>0</v>
      </c>
      <c r="J5233" s="414">
        <f>+PRODUCT(E5233:I5233)</f>
        <v>0</v>
      </c>
      <c r="K5233" s="364"/>
      <c r="L5233" s="362"/>
    </row>
    <row r="5234" spans="1:12" ht="12.75" customHeight="1">
      <c r="A5234" s="380"/>
      <c r="C5234" s="338" t="s">
        <v>450</v>
      </c>
      <c r="E5234" s="345">
        <v>1</v>
      </c>
      <c r="F5234" s="356"/>
      <c r="G5234" s="356"/>
      <c r="H5234" s="356"/>
      <c r="I5234" s="356">
        <v>0</v>
      </c>
      <c r="J5234" s="414">
        <f>+PRODUCT(E5234:I5234)</f>
        <v>0</v>
      </c>
      <c r="K5234" s="364"/>
      <c r="L5234" s="362"/>
    </row>
    <row r="5235" spans="1:12" ht="12.75" customHeight="1">
      <c r="A5235" s="380"/>
      <c r="F5235" s="356"/>
      <c r="G5235" s="356"/>
      <c r="H5235" s="356"/>
      <c r="I5235" s="356"/>
      <c r="J5235" s="411"/>
      <c r="K5235" s="364"/>
      <c r="L5235" s="362"/>
    </row>
    <row r="5236" spans="1:12" ht="12.75" customHeight="1">
      <c r="A5236" s="380"/>
      <c r="C5236" s="363" t="s">
        <v>597</v>
      </c>
      <c r="F5236" s="356"/>
      <c r="G5236" s="356"/>
      <c r="H5236" s="356"/>
      <c r="I5236" s="391"/>
      <c r="J5236" s="411">
        <f>+SUM(J5238+J5243+J5248)</f>
        <v>65.47</v>
      </c>
      <c r="K5236" s="364"/>
      <c r="L5236" s="362"/>
    </row>
    <row r="5237" spans="1:12" ht="12.75" customHeight="1">
      <c r="A5237" s="380"/>
      <c r="C5237" s="352"/>
      <c r="F5237" s="356"/>
      <c r="G5237" s="356"/>
      <c r="H5237" s="356"/>
      <c r="I5237" s="391"/>
      <c r="J5237" s="411"/>
      <c r="K5237" s="364"/>
      <c r="L5237" s="362"/>
    </row>
    <row r="5238" spans="1:12" ht="12.75" customHeight="1">
      <c r="A5238" s="380"/>
      <c r="C5238" s="352" t="s">
        <v>395</v>
      </c>
      <c r="F5238" s="356"/>
      <c r="G5238" s="356"/>
      <c r="H5238" s="356"/>
      <c r="I5238" s="391"/>
      <c r="J5238" s="414">
        <f>+SUM(J5240:J5241)</f>
        <v>19.41</v>
      </c>
      <c r="K5238" s="364"/>
      <c r="L5238" s="362"/>
    </row>
    <row r="5239" spans="1:12" ht="12.75" customHeight="1">
      <c r="A5239" s="380"/>
      <c r="D5239" s="344" t="s">
        <v>451</v>
      </c>
      <c r="F5239" s="356"/>
      <c r="G5239" s="356"/>
      <c r="H5239" s="356"/>
      <c r="I5239" s="356"/>
      <c r="J5239" s="411"/>
      <c r="K5239" s="364"/>
      <c r="L5239" s="362"/>
    </row>
    <row r="5240" spans="1:12" ht="12.75" customHeight="1">
      <c r="A5240" s="380"/>
      <c r="C5240" s="338" t="s">
        <v>449</v>
      </c>
      <c r="E5240" s="345">
        <v>1</v>
      </c>
      <c r="F5240" s="356"/>
      <c r="G5240" s="356"/>
      <c r="H5240" s="356"/>
      <c r="I5240" s="356">
        <v>19.41</v>
      </c>
      <c r="J5240" s="414">
        <f>+PRODUCT(E5240:I5240)</f>
        <v>19.41</v>
      </c>
      <c r="K5240" s="364"/>
      <c r="L5240" s="362"/>
    </row>
    <row r="5241" spans="1:12" ht="12.75" customHeight="1">
      <c r="A5241" s="380"/>
      <c r="C5241" s="338" t="s">
        <v>450</v>
      </c>
      <c r="E5241" s="345">
        <v>1</v>
      </c>
      <c r="F5241" s="356"/>
      <c r="G5241" s="356"/>
      <c r="H5241" s="356"/>
      <c r="I5241" s="356">
        <v>0</v>
      </c>
      <c r="J5241" s="414">
        <f>+PRODUCT(E5241:I5241)</f>
        <v>0</v>
      </c>
      <c r="K5241" s="364"/>
      <c r="L5241" s="362"/>
    </row>
    <row r="5242" spans="1:12" ht="12.75" customHeight="1">
      <c r="A5242" s="380"/>
      <c r="F5242" s="356"/>
      <c r="G5242" s="356"/>
      <c r="H5242" s="356"/>
      <c r="I5242" s="356"/>
      <c r="J5242" s="411"/>
      <c r="K5242" s="364"/>
      <c r="L5242" s="362"/>
    </row>
    <row r="5243" spans="1:12" ht="12.75" customHeight="1">
      <c r="A5243" s="380"/>
      <c r="C5243" s="352" t="s">
        <v>605</v>
      </c>
      <c r="F5243" s="356"/>
      <c r="G5243" s="356"/>
      <c r="H5243" s="356"/>
      <c r="I5243" s="391"/>
      <c r="J5243" s="414">
        <f>+SUM(J5245:J5246)</f>
        <v>46.06</v>
      </c>
      <c r="K5243" s="364"/>
      <c r="L5243" s="362"/>
    </row>
    <row r="5244" spans="1:12" ht="12.75" customHeight="1">
      <c r="A5244" s="380"/>
      <c r="D5244" s="344" t="s">
        <v>611</v>
      </c>
      <c r="F5244" s="356"/>
      <c r="G5244" s="356"/>
      <c r="H5244" s="356"/>
      <c r="I5244" s="356"/>
      <c r="J5244" s="411"/>
      <c r="K5244" s="364"/>
      <c r="L5244" s="362"/>
    </row>
    <row r="5245" spans="1:12" ht="12.75" customHeight="1">
      <c r="A5245" s="380"/>
      <c r="C5245" s="338" t="s">
        <v>449</v>
      </c>
      <c r="E5245" s="345">
        <v>1</v>
      </c>
      <c r="F5245" s="356"/>
      <c r="G5245" s="356"/>
      <c r="H5245" s="356"/>
      <c r="I5245" s="356">
        <v>0</v>
      </c>
      <c r="J5245" s="414">
        <f>+PRODUCT(E5245:I5245)</f>
        <v>0</v>
      </c>
      <c r="K5245" s="364"/>
      <c r="L5245" s="362"/>
    </row>
    <row r="5246" spans="1:12" ht="12.75" customHeight="1">
      <c r="A5246" s="380"/>
      <c r="C5246" s="338" t="s">
        <v>450</v>
      </c>
      <c r="E5246" s="345">
        <v>1</v>
      </c>
      <c r="F5246" s="356"/>
      <c r="G5246" s="356"/>
      <c r="H5246" s="356"/>
      <c r="I5246" s="356">
        <f>13.56+14.29+1.78+16.43</f>
        <v>46.06</v>
      </c>
      <c r="J5246" s="414">
        <f>+PRODUCT(E5246:I5246)</f>
        <v>46.06</v>
      </c>
      <c r="K5246" s="364"/>
      <c r="L5246" s="362"/>
    </row>
    <row r="5247" spans="1:12" ht="12.75" customHeight="1">
      <c r="A5247" s="380"/>
      <c r="F5247" s="356"/>
      <c r="G5247" s="356"/>
      <c r="H5247" s="356"/>
      <c r="I5247" s="356"/>
      <c r="J5247" s="411"/>
      <c r="K5247" s="364"/>
      <c r="L5247" s="362"/>
    </row>
    <row r="5248" spans="1:12" ht="12.75" customHeight="1">
      <c r="A5248" s="380"/>
      <c r="C5248" s="352" t="s">
        <v>607</v>
      </c>
      <c r="F5248" s="356"/>
      <c r="G5248" s="356"/>
      <c r="H5248" s="356"/>
      <c r="I5248" s="391"/>
      <c r="J5248" s="414">
        <f>+SUM(J5250:J5251)</f>
        <v>0</v>
      </c>
      <c r="K5248" s="364"/>
      <c r="L5248" s="362"/>
    </row>
    <row r="5249" spans="1:12" ht="12.75" customHeight="1">
      <c r="A5249" s="380"/>
      <c r="D5249" s="344" t="s">
        <v>807</v>
      </c>
      <c r="F5249" s="356"/>
      <c r="G5249" s="356"/>
      <c r="H5249" s="356"/>
      <c r="I5249" s="356"/>
      <c r="J5249" s="411"/>
      <c r="K5249" s="364"/>
      <c r="L5249" s="362"/>
    </row>
    <row r="5250" spans="1:12" ht="12.75" customHeight="1">
      <c r="A5250" s="380"/>
      <c r="C5250" s="338" t="s">
        <v>449</v>
      </c>
      <c r="E5250" s="345">
        <v>1</v>
      </c>
      <c r="F5250" s="356"/>
      <c r="G5250" s="356"/>
      <c r="H5250" s="356"/>
      <c r="I5250" s="356">
        <v>0</v>
      </c>
      <c r="J5250" s="414">
        <f>+PRODUCT(E5250:I5250)</f>
        <v>0</v>
      </c>
      <c r="K5250" s="364"/>
      <c r="L5250" s="362"/>
    </row>
    <row r="5251" spans="1:12" ht="12.75" customHeight="1">
      <c r="A5251" s="380"/>
      <c r="C5251" s="338" t="s">
        <v>450</v>
      </c>
      <c r="E5251" s="345">
        <v>1</v>
      </c>
      <c r="F5251" s="356"/>
      <c r="G5251" s="356"/>
      <c r="H5251" s="356"/>
      <c r="I5251" s="356">
        <v>0</v>
      </c>
      <c r="J5251" s="414">
        <f>+PRODUCT(E5251:I5251)</f>
        <v>0</v>
      </c>
      <c r="K5251" s="364"/>
      <c r="L5251" s="362"/>
    </row>
    <row r="5252" spans="1:12" ht="12.75" customHeight="1">
      <c r="A5252" s="380"/>
      <c r="F5252" s="356"/>
      <c r="G5252" s="356"/>
      <c r="H5252" s="356"/>
      <c r="I5252" s="356"/>
      <c r="J5252" s="411"/>
      <c r="K5252" s="364"/>
      <c r="L5252" s="362"/>
    </row>
    <row r="5253" spans="1:12" ht="12.75" customHeight="1">
      <c r="A5253" s="380"/>
      <c r="C5253" s="363" t="s">
        <v>613</v>
      </c>
      <c r="F5253" s="356"/>
      <c r="G5253" s="356"/>
      <c r="H5253" s="356"/>
      <c r="I5253" s="391"/>
      <c r="J5253" s="411">
        <f>+SUM(J5255)</f>
        <v>29.42</v>
      </c>
      <c r="K5253" s="364"/>
      <c r="L5253" s="362"/>
    </row>
    <row r="5254" spans="1:12" ht="12.75" customHeight="1">
      <c r="A5254" s="380"/>
      <c r="C5254" s="352"/>
      <c r="F5254" s="356"/>
      <c r="G5254" s="356"/>
      <c r="H5254" s="356"/>
      <c r="I5254" s="391"/>
      <c r="J5254" s="411"/>
      <c r="K5254" s="364"/>
      <c r="L5254" s="362"/>
    </row>
    <row r="5255" spans="1:12" ht="12.75" customHeight="1">
      <c r="A5255" s="380"/>
      <c r="C5255" s="352" t="s">
        <v>395</v>
      </c>
      <c r="F5255" s="356"/>
      <c r="G5255" s="356"/>
      <c r="H5255" s="356"/>
      <c r="I5255" s="391"/>
      <c r="J5255" s="414">
        <f>+SUM(J5257:J5258)</f>
        <v>29.42</v>
      </c>
      <c r="K5255" s="364"/>
      <c r="L5255" s="362"/>
    </row>
    <row r="5256" spans="1:12" ht="12.75" customHeight="1">
      <c r="A5256" s="380"/>
      <c r="D5256" s="344" t="s">
        <v>614</v>
      </c>
      <c r="F5256" s="356"/>
      <c r="G5256" s="356"/>
      <c r="H5256" s="356"/>
      <c r="I5256" s="356"/>
      <c r="J5256" s="411"/>
      <c r="K5256" s="364"/>
      <c r="L5256" s="362"/>
    </row>
    <row r="5257" spans="1:12" ht="12.75" customHeight="1">
      <c r="A5257" s="380"/>
      <c r="C5257" s="338" t="s">
        <v>449</v>
      </c>
      <c r="E5257" s="345">
        <v>1</v>
      </c>
      <c r="F5257" s="356"/>
      <c r="G5257" s="356"/>
      <c r="H5257" s="356"/>
      <c r="I5257" s="356">
        <f>23.92+5.5</f>
        <v>29.42</v>
      </c>
      <c r="J5257" s="414">
        <f>+PRODUCT(E5257:I5257)</f>
        <v>29.42</v>
      </c>
      <c r="K5257" s="364"/>
      <c r="L5257" s="362"/>
    </row>
    <row r="5258" spans="1:12" ht="12.75" customHeight="1">
      <c r="A5258" s="380"/>
      <c r="C5258" s="338" t="s">
        <v>450</v>
      </c>
      <c r="E5258" s="345">
        <v>1</v>
      </c>
      <c r="F5258" s="356"/>
      <c r="G5258" s="356"/>
      <c r="H5258" s="356"/>
      <c r="I5258" s="356">
        <v>0</v>
      </c>
      <c r="J5258" s="414">
        <f>+PRODUCT(E5258:I5258)</f>
        <v>0</v>
      </c>
      <c r="K5258" s="364"/>
      <c r="L5258" s="362"/>
    </row>
    <row r="5259" spans="1:12" ht="12.75" customHeight="1">
      <c r="A5259" s="380"/>
      <c r="B5259" s="191"/>
      <c r="C5259" s="191"/>
      <c r="D5259" s="351"/>
      <c r="E5259" s="351"/>
      <c r="F5259" s="351"/>
      <c r="G5259" s="351"/>
      <c r="H5259" s="351"/>
      <c r="I5259" s="407"/>
      <c r="J5259" s="407"/>
      <c r="K5259" s="407"/>
      <c r="L5259" s="349"/>
    </row>
    <row r="5260" spans="1:12" ht="12.75" customHeight="1">
      <c r="A5260" s="380" t="s">
        <v>512</v>
      </c>
      <c r="B5260" s="685" t="s">
        <v>10</v>
      </c>
      <c r="C5260" s="686"/>
      <c r="D5260" s="687"/>
      <c r="E5260" s="376"/>
      <c r="F5260" s="355"/>
      <c r="G5260" s="355"/>
      <c r="H5260" s="355"/>
      <c r="I5260" s="355"/>
      <c r="J5260" s="406"/>
      <c r="K5260" s="424"/>
      <c r="L5260" s="349"/>
    </row>
    <row r="5261" spans="1:12" ht="12.75" customHeight="1">
      <c r="A5261" s="380"/>
      <c r="B5261" s="191"/>
      <c r="D5261" s="351"/>
      <c r="E5261" s="376"/>
      <c r="F5261" s="355"/>
      <c r="G5261" s="355"/>
      <c r="H5261" s="355"/>
      <c r="I5261" s="355"/>
      <c r="J5261" s="412"/>
      <c r="K5261" s="424"/>
      <c r="L5261" s="349"/>
    </row>
    <row r="5262" spans="1:12" ht="12.75" customHeight="1">
      <c r="A5262" s="380" t="s">
        <v>490</v>
      </c>
      <c r="B5262" s="685" t="s">
        <v>454</v>
      </c>
      <c r="C5262" s="686"/>
      <c r="D5262" s="687"/>
      <c r="E5262" s="376"/>
      <c r="F5262" s="355"/>
      <c r="G5262" s="355"/>
      <c r="H5262" s="355"/>
      <c r="I5262" s="355"/>
      <c r="J5262" s="406"/>
      <c r="K5262" s="424">
        <f>+J5264+J5304+J5326+J5364+J5388+J5399+J5418+J5436+J5463+J5449</f>
        <v>396.44000000000005</v>
      </c>
      <c r="L5262" s="335" t="s">
        <v>17</v>
      </c>
    </row>
    <row r="5263" spans="1:12" ht="12.75" customHeight="1">
      <c r="A5263" s="380"/>
      <c r="B5263" s="354"/>
      <c r="C5263" s="191"/>
      <c r="D5263" s="351" t="s">
        <v>418</v>
      </c>
      <c r="E5263" s="376"/>
      <c r="F5263" s="355"/>
      <c r="G5263" s="355"/>
      <c r="H5263" s="355"/>
      <c r="I5263" s="406"/>
      <c r="J5263" s="351"/>
      <c r="K5263" s="424"/>
      <c r="L5263" s="349"/>
    </row>
    <row r="5264" spans="1:12" ht="12.75" customHeight="1">
      <c r="A5264" s="380"/>
      <c r="C5264" s="363" t="s">
        <v>599</v>
      </c>
      <c r="F5264" s="356"/>
      <c r="G5264" s="356"/>
      <c r="H5264" s="356"/>
      <c r="I5264" s="391"/>
      <c r="J5264" s="411">
        <f>+J5266+J5277+J5287</f>
        <v>92.990000000000009</v>
      </c>
      <c r="K5264" s="364"/>
      <c r="L5264" s="362"/>
    </row>
    <row r="5265" spans="1:12" ht="12.75" customHeight="1">
      <c r="A5265" s="380"/>
      <c r="F5265" s="356"/>
      <c r="G5265" s="356"/>
      <c r="H5265" s="356"/>
      <c r="I5265" s="356"/>
      <c r="J5265" s="411"/>
      <c r="K5265" s="364"/>
      <c r="L5265" s="362"/>
    </row>
    <row r="5266" spans="1:12" ht="12.75" customHeight="1">
      <c r="A5266" s="380"/>
      <c r="C5266" s="352" t="s">
        <v>349</v>
      </c>
      <c r="F5266" s="356"/>
      <c r="G5266" s="356"/>
      <c r="H5266" s="356"/>
      <c r="I5266" s="391"/>
      <c r="J5266" s="411">
        <f>+SUM(J5269:J5275)</f>
        <v>17.360000000000003</v>
      </c>
      <c r="K5266" s="364"/>
      <c r="L5266" s="362"/>
    </row>
    <row r="5267" spans="1:12" ht="12.75" customHeight="1">
      <c r="A5267" s="380"/>
      <c r="D5267" s="344" t="s">
        <v>604</v>
      </c>
      <c r="F5267" s="356"/>
      <c r="G5267" s="356"/>
      <c r="H5267" s="356"/>
      <c r="I5267" s="356"/>
      <c r="J5267" s="411"/>
      <c r="K5267" s="364"/>
      <c r="L5267" s="362"/>
    </row>
    <row r="5268" spans="1:12" ht="12.75" customHeight="1">
      <c r="A5268" s="380"/>
      <c r="F5268" s="356"/>
      <c r="G5268" s="356"/>
      <c r="H5268" s="356"/>
      <c r="I5268" s="356"/>
      <c r="J5268" s="411"/>
      <c r="K5268" s="364"/>
      <c r="L5268" s="362"/>
    </row>
    <row r="5269" spans="1:12" ht="12.75" customHeight="1">
      <c r="A5269" s="380"/>
      <c r="D5269" s="393">
        <v>0</v>
      </c>
      <c r="E5269" s="390">
        <v>1</v>
      </c>
      <c r="F5269" s="260">
        <f>+D5269-D5268</f>
        <v>0</v>
      </c>
      <c r="G5269" s="356"/>
      <c r="H5269" s="356"/>
      <c r="I5269" s="356">
        <v>0.4</v>
      </c>
      <c r="J5269" s="414">
        <f>(I5269+I5268)/2*F5269</f>
        <v>0</v>
      </c>
      <c r="K5269" s="364"/>
      <c r="L5269" s="362"/>
    </row>
    <row r="5270" spans="1:12" ht="12.75" customHeight="1">
      <c r="A5270" s="380"/>
      <c r="D5270" s="393">
        <v>10</v>
      </c>
      <c r="E5270" s="390">
        <v>1</v>
      </c>
      <c r="F5270" s="260">
        <f t="shared" ref="F5270:F5275" si="94">+D5270-D5269</f>
        <v>10</v>
      </c>
      <c r="G5270" s="356"/>
      <c r="H5270" s="356"/>
      <c r="I5270" s="356">
        <v>0.45</v>
      </c>
      <c r="J5270" s="414">
        <f t="shared" ref="J5270:J5275" si="95">(I5270+I5269)/2*F5270</f>
        <v>4.25</v>
      </c>
      <c r="K5270" s="364"/>
      <c r="L5270" s="362"/>
    </row>
    <row r="5271" spans="1:12" ht="12.75" customHeight="1">
      <c r="A5271" s="380"/>
      <c r="D5271" s="393">
        <v>20</v>
      </c>
      <c r="E5271" s="390">
        <v>1</v>
      </c>
      <c r="F5271" s="260">
        <f t="shared" si="94"/>
        <v>10</v>
      </c>
      <c r="G5271" s="356"/>
      <c r="H5271" s="356"/>
      <c r="I5271" s="356">
        <v>0.37</v>
      </c>
      <c r="J5271" s="414">
        <f t="shared" si="95"/>
        <v>4.1000000000000005</v>
      </c>
      <c r="K5271" s="364"/>
      <c r="L5271" s="362"/>
    </row>
    <row r="5272" spans="1:12" ht="12.75" customHeight="1">
      <c r="A5272" s="380"/>
      <c r="D5272" s="393">
        <v>30</v>
      </c>
      <c r="E5272" s="390">
        <v>1</v>
      </c>
      <c r="F5272" s="260">
        <f t="shared" si="94"/>
        <v>10</v>
      </c>
      <c r="G5272" s="356"/>
      <c r="H5272" s="356"/>
      <c r="I5272" s="356">
        <v>0.44</v>
      </c>
      <c r="J5272" s="414">
        <f t="shared" si="95"/>
        <v>4.0500000000000007</v>
      </c>
      <c r="K5272" s="364"/>
      <c r="L5272" s="362"/>
    </row>
    <row r="5273" spans="1:12" ht="12.75" customHeight="1">
      <c r="A5273" s="380"/>
      <c r="D5273" s="393">
        <v>40</v>
      </c>
      <c r="E5273" s="390">
        <v>1</v>
      </c>
      <c r="F5273" s="260">
        <f t="shared" si="94"/>
        <v>10</v>
      </c>
      <c r="G5273" s="356"/>
      <c r="H5273" s="356"/>
      <c r="I5273" s="356">
        <v>0.17</v>
      </c>
      <c r="J5273" s="414">
        <f t="shared" si="95"/>
        <v>3.05</v>
      </c>
      <c r="K5273" s="364"/>
      <c r="L5273" s="362"/>
    </row>
    <row r="5274" spans="1:12" ht="12.75" customHeight="1">
      <c r="A5274" s="380"/>
      <c r="D5274" s="393">
        <v>50</v>
      </c>
      <c r="E5274" s="390">
        <v>1</v>
      </c>
      <c r="F5274" s="260">
        <f t="shared" si="94"/>
        <v>10</v>
      </c>
      <c r="G5274" s="356"/>
      <c r="H5274" s="356"/>
      <c r="I5274" s="356">
        <v>0.1</v>
      </c>
      <c r="J5274" s="414">
        <f t="shared" si="95"/>
        <v>1.35</v>
      </c>
      <c r="K5274" s="364"/>
      <c r="L5274" s="362"/>
    </row>
    <row r="5275" spans="1:12" ht="12.75" customHeight="1">
      <c r="A5275" s="380"/>
      <c r="D5275" s="393">
        <v>58</v>
      </c>
      <c r="E5275" s="390">
        <v>1</v>
      </c>
      <c r="F5275" s="260">
        <f t="shared" si="94"/>
        <v>8</v>
      </c>
      <c r="G5275" s="356"/>
      <c r="H5275" s="356"/>
      <c r="I5275" s="356">
        <v>0.04</v>
      </c>
      <c r="J5275" s="414">
        <f t="shared" si="95"/>
        <v>0.56000000000000005</v>
      </c>
      <c r="K5275" s="364"/>
      <c r="L5275" s="362"/>
    </row>
    <row r="5276" spans="1:12" ht="12.75" customHeight="1">
      <c r="A5276" s="380"/>
      <c r="F5276" s="356"/>
      <c r="G5276" s="356"/>
      <c r="H5276" s="356"/>
      <c r="I5276" s="356"/>
      <c r="J5276" s="411"/>
      <c r="K5276" s="364"/>
      <c r="L5276" s="362"/>
    </row>
    <row r="5277" spans="1:12" ht="12.75" customHeight="1">
      <c r="A5277" s="380"/>
      <c r="C5277" s="352" t="s">
        <v>350</v>
      </c>
      <c r="F5277" s="356"/>
      <c r="G5277" s="356"/>
      <c r="H5277" s="356"/>
      <c r="I5277" s="356"/>
      <c r="J5277" s="411">
        <f>+SUM(J5280:J5285)</f>
        <v>17.93</v>
      </c>
      <c r="K5277" s="364"/>
      <c r="L5277" s="362"/>
    </row>
    <row r="5278" spans="1:12" ht="12.75" customHeight="1">
      <c r="A5278" s="380"/>
      <c r="D5278" s="344" t="s">
        <v>606</v>
      </c>
      <c r="F5278" s="356"/>
      <c r="G5278" s="356"/>
      <c r="H5278" s="356"/>
      <c r="I5278" s="356"/>
      <c r="J5278" s="411"/>
      <c r="K5278" s="364"/>
      <c r="L5278" s="362"/>
    </row>
    <row r="5279" spans="1:12" ht="12.75" customHeight="1">
      <c r="A5279" s="380"/>
      <c r="F5279" s="356"/>
      <c r="G5279" s="356"/>
      <c r="H5279" s="356"/>
      <c r="I5279" s="356"/>
      <c r="J5279" s="411"/>
      <c r="K5279" s="364"/>
      <c r="L5279" s="362"/>
    </row>
    <row r="5280" spans="1:12" ht="12.75" customHeight="1">
      <c r="A5280" s="380"/>
      <c r="D5280" s="393">
        <v>0</v>
      </c>
      <c r="E5280" s="390">
        <v>1</v>
      </c>
      <c r="F5280" s="260">
        <f t="shared" ref="F5280:F5285" si="96">+D5280-D5279</f>
        <v>0</v>
      </c>
      <c r="G5280" s="356"/>
      <c r="H5280" s="356"/>
      <c r="I5280" s="356">
        <v>0.32</v>
      </c>
      <c r="J5280" s="414">
        <f t="shared" ref="J5280:J5285" si="97">(I5280+I5279)/2*F5280</f>
        <v>0</v>
      </c>
      <c r="K5280" s="364"/>
      <c r="L5280" s="362"/>
    </row>
    <row r="5281" spans="1:12" ht="12.75" customHeight="1">
      <c r="A5281" s="380"/>
      <c r="D5281" s="393">
        <v>10</v>
      </c>
      <c r="E5281" s="390">
        <v>1</v>
      </c>
      <c r="F5281" s="260">
        <f t="shared" si="96"/>
        <v>10</v>
      </c>
      <c r="G5281" s="356"/>
      <c r="H5281" s="356"/>
      <c r="I5281" s="356">
        <v>0.25</v>
      </c>
      <c r="J5281" s="414">
        <f t="shared" si="97"/>
        <v>2.8500000000000005</v>
      </c>
      <c r="K5281" s="364"/>
      <c r="L5281" s="362"/>
    </row>
    <row r="5282" spans="1:12" ht="12.75" customHeight="1">
      <c r="A5282" s="380"/>
      <c r="D5282" s="393">
        <v>20</v>
      </c>
      <c r="E5282" s="390">
        <v>1</v>
      </c>
      <c r="F5282" s="260">
        <f t="shared" si="96"/>
        <v>10</v>
      </c>
      <c r="G5282" s="356"/>
      <c r="H5282" s="356"/>
      <c r="I5282" s="356">
        <v>1.1000000000000001</v>
      </c>
      <c r="J5282" s="414">
        <f t="shared" si="97"/>
        <v>6.75</v>
      </c>
      <c r="K5282" s="364"/>
      <c r="L5282" s="362"/>
    </row>
    <row r="5283" spans="1:12" ht="12.75" customHeight="1">
      <c r="A5283" s="380"/>
      <c r="D5283" s="393">
        <v>30</v>
      </c>
      <c r="E5283" s="390">
        <v>1</v>
      </c>
      <c r="F5283" s="260">
        <f t="shared" si="96"/>
        <v>10</v>
      </c>
      <c r="G5283" s="356"/>
      <c r="H5283" s="356"/>
      <c r="I5283" s="356">
        <v>0.15</v>
      </c>
      <c r="J5283" s="414">
        <f t="shared" si="97"/>
        <v>6.25</v>
      </c>
      <c r="K5283" s="364"/>
      <c r="L5283" s="362"/>
    </row>
    <row r="5284" spans="1:12" ht="12.75" customHeight="1">
      <c r="A5284" s="380"/>
      <c r="D5284" s="393">
        <v>40</v>
      </c>
      <c r="E5284" s="390">
        <v>1</v>
      </c>
      <c r="F5284" s="260">
        <f t="shared" si="96"/>
        <v>10</v>
      </c>
      <c r="G5284" s="356"/>
      <c r="H5284" s="356"/>
      <c r="I5284" s="356">
        <v>0.14000000000000001</v>
      </c>
      <c r="J5284" s="414">
        <f t="shared" si="97"/>
        <v>1.4500000000000002</v>
      </c>
      <c r="K5284" s="364"/>
      <c r="L5284" s="362"/>
    </row>
    <row r="5285" spans="1:12" ht="12.75" customHeight="1">
      <c r="A5285" s="380"/>
      <c r="D5285" s="393">
        <v>49</v>
      </c>
      <c r="E5285" s="390">
        <v>1</v>
      </c>
      <c r="F5285" s="260">
        <f t="shared" si="96"/>
        <v>9</v>
      </c>
      <c r="G5285" s="356"/>
      <c r="H5285" s="356"/>
      <c r="I5285" s="356">
        <v>0</v>
      </c>
      <c r="J5285" s="414">
        <f t="shared" si="97"/>
        <v>0.63000000000000012</v>
      </c>
      <c r="K5285" s="364"/>
      <c r="L5285" s="362"/>
    </row>
    <row r="5286" spans="1:12" ht="12.75" customHeight="1">
      <c r="A5286" s="380"/>
      <c r="F5286" s="356"/>
      <c r="G5286" s="356"/>
      <c r="H5286" s="356"/>
      <c r="I5286" s="356"/>
      <c r="J5286" s="411"/>
      <c r="K5286" s="364"/>
      <c r="L5286" s="362"/>
    </row>
    <row r="5287" spans="1:12" ht="12.75" customHeight="1">
      <c r="A5287" s="380"/>
      <c r="C5287" s="352" t="s">
        <v>607</v>
      </c>
      <c r="F5287" s="356"/>
      <c r="G5287" s="356"/>
      <c r="H5287" s="356"/>
      <c r="I5287" s="356"/>
      <c r="J5287" s="411">
        <f>+SUM(J5290:J5302)</f>
        <v>57.7</v>
      </c>
      <c r="K5287" s="364"/>
      <c r="L5287" s="362"/>
    </row>
    <row r="5288" spans="1:12" ht="12.75" customHeight="1">
      <c r="A5288" s="380"/>
      <c r="D5288" s="344" t="s">
        <v>608</v>
      </c>
      <c r="F5288" s="356"/>
      <c r="G5288" s="356"/>
      <c r="H5288" s="356"/>
      <c r="I5288" s="356"/>
      <c r="J5288" s="411"/>
      <c r="K5288" s="364"/>
      <c r="L5288" s="362"/>
    </row>
    <row r="5289" spans="1:12" ht="12.75" customHeight="1">
      <c r="A5289" s="380"/>
      <c r="F5289" s="356"/>
      <c r="G5289" s="356"/>
      <c r="H5289" s="356"/>
      <c r="I5289" s="356"/>
      <c r="J5289" s="411"/>
      <c r="K5289" s="364"/>
      <c r="L5289" s="362"/>
    </row>
    <row r="5290" spans="1:12" ht="12.75" customHeight="1">
      <c r="A5290" s="380"/>
      <c r="D5290" s="393">
        <v>0</v>
      </c>
      <c r="E5290" s="390">
        <v>1</v>
      </c>
      <c r="F5290" s="260">
        <f>+D5290-D5289</f>
        <v>0</v>
      </c>
      <c r="G5290" s="356"/>
      <c r="H5290" s="356"/>
      <c r="I5290" s="356">
        <v>0.28000000000000003</v>
      </c>
      <c r="J5290" s="414">
        <f>(I5290+I5289)/2*F5290</f>
        <v>0</v>
      </c>
      <c r="K5290" s="364"/>
      <c r="L5290" s="362"/>
    </row>
    <row r="5291" spans="1:12" ht="12.75" customHeight="1">
      <c r="A5291" s="380"/>
      <c r="D5291" s="393">
        <v>10</v>
      </c>
      <c r="E5291" s="390">
        <v>1</v>
      </c>
      <c r="F5291" s="260">
        <f t="shared" ref="F5291:F5302" si="98">+D5291-D5290</f>
        <v>10</v>
      </c>
      <c r="G5291" s="356"/>
      <c r="H5291" s="356"/>
      <c r="I5291" s="356">
        <v>0.31</v>
      </c>
      <c r="J5291" s="414">
        <f t="shared" ref="J5291:J5302" si="99">(I5291+I5290)/2*F5291</f>
        <v>2.95</v>
      </c>
      <c r="K5291" s="364"/>
      <c r="L5291" s="362"/>
    </row>
    <row r="5292" spans="1:12" ht="12.75" customHeight="1">
      <c r="A5292" s="380"/>
      <c r="D5292" s="393">
        <v>20</v>
      </c>
      <c r="E5292" s="390">
        <v>1</v>
      </c>
      <c r="F5292" s="260">
        <f t="shared" si="98"/>
        <v>10</v>
      </c>
      <c r="G5292" s="356"/>
      <c r="H5292" s="356"/>
      <c r="I5292" s="356">
        <v>0.38</v>
      </c>
      <c r="J5292" s="414">
        <f t="shared" si="99"/>
        <v>3.4499999999999997</v>
      </c>
      <c r="K5292" s="364"/>
      <c r="L5292" s="362"/>
    </row>
    <row r="5293" spans="1:12" ht="12.75" customHeight="1">
      <c r="A5293" s="380"/>
      <c r="D5293" s="393">
        <v>30</v>
      </c>
      <c r="E5293" s="390">
        <v>1</v>
      </c>
      <c r="F5293" s="260">
        <f t="shared" si="98"/>
        <v>10</v>
      </c>
      <c r="G5293" s="356"/>
      <c r="H5293" s="356"/>
      <c r="I5293" s="356">
        <v>0.94</v>
      </c>
      <c r="J5293" s="414">
        <f t="shared" si="99"/>
        <v>6.6</v>
      </c>
      <c r="K5293" s="364"/>
      <c r="L5293" s="362"/>
    </row>
    <row r="5294" spans="1:12" ht="12.75" customHeight="1">
      <c r="A5294" s="380"/>
      <c r="D5294" s="393">
        <v>40</v>
      </c>
      <c r="E5294" s="390">
        <v>1</v>
      </c>
      <c r="F5294" s="260">
        <f t="shared" si="98"/>
        <v>10</v>
      </c>
      <c r="G5294" s="356"/>
      <c r="H5294" s="356"/>
      <c r="I5294" s="356">
        <v>0.85</v>
      </c>
      <c r="J5294" s="414">
        <f t="shared" si="99"/>
        <v>8.9499999999999993</v>
      </c>
      <c r="K5294" s="364"/>
      <c r="L5294" s="362"/>
    </row>
    <row r="5295" spans="1:12" ht="12.75" customHeight="1">
      <c r="A5295" s="380"/>
      <c r="D5295" s="393">
        <v>50</v>
      </c>
      <c r="E5295" s="390">
        <v>1</v>
      </c>
      <c r="F5295" s="260">
        <f t="shared" si="98"/>
        <v>10</v>
      </c>
      <c r="G5295" s="356"/>
      <c r="H5295" s="356"/>
      <c r="I5295" s="356">
        <v>0.73</v>
      </c>
      <c r="J5295" s="414">
        <f t="shared" si="99"/>
        <v>7.9</v>
      </c>
      <c r="K5295" s="364"/>
      <c r="L5295" s="362"/>
    </row>
    <row r="5296" spans="1:12" ht="12.75" customHeight="1">
      <c r="A5296" s="380"/>
      <c r="D5296" s="393">
        <v>60</v>
      </c>
      <c r="E5296" s="390">
        <v>1</v>
      </c>
      <c r="F5296" s="260">
        <f t="shared" si="98"/>
        <v>10</v>
      </c>
      <c r="G5296" s="356"/>
      <c r="H5296" s="356"/>
      <c r="I5296" s="356">
        <v>0.46</v>
      </c>
      <c r="J5296" s="414">
        <f t="shared" si="99"/>
        <v>5.9499999999999993</v>
      </c>
      <c r="K5296" s="364"/>
      <c r="L5296" s="362"/>
    </row>
    <row r="5297" spans="1:12" ht="12.75" customHeight="1">
      <c r="A5297" s="380"/>
      <c r="D5297" s="393">
        <v>70</v>
      </c>
      <c r="E5297" s="390">
        <v>1</v>
      </c>
      <c r="F5297" s="260">
        <f t="shared" si="98"/>
        <v>10</v>
      </c>
      <c r="G5297" s="356"/>
      <c r="H5297" s="356"/>
      <c r="I5297" s="356">
        <v>0.1</v>
      </c>
      <c r="J5297" s="414">
        <f t="shared" si="99"/>
        <v>2.8000000000000003</v>
      </c>
      <c r="K5297" s="364"/>
      <c r="L5297" s="362"/>
    </row>
    <row r="5298" spans="1:12" ht="12.75" customHeight="1">
      <c r="A5298" s="380"/>
      <c r="D5298" s="393">
        <v>80</v>
      </c>
      <c r="E5298" s="390">
        <v>1</v>
      </c>
      <c r="F5298" s="260">
        <f t="shared" si="98"/>
        <v>10</v>
      </c>
      <c r="G5298" s="356"/>
      <c r="H5298" s="356"/>
      <c r="I5298" s="356">
        <v>0.1</v>
      </c>
      <c r="J5298" s="414">
        <f t="shared" si="99"/>
        <v>1</v>
      </c>
      <c r="K5298" s="364"/>
      <c r="L5298" s="362"/>
    </row>
    <row r="5299" spans="1:12" ht="12.75" customHeight="1">
      <c r="A5299" s="380"/>
      <c r="D5299" s="393">
        <v>90</v>
      </c>
      <c r="E5299" s="390">
        <v>1</v>
      </c>
      <c r="F5299" s="260">
        <f t="shared" si="98"/>
        <v>10</v>
      </c>
      <c r="G5299" s="356"/>
      <c r="H5299" s="356"/>
      <c r="I5299" s="356">
        <v>0.34</v>
      </c>
      <c r="J5299" s="414">
        <f t="shared" si="99"/>
        <v>2.2000000000000002</v>
      </c>
      <c r="K5299" s="364"/>
      <c r="L5299" s="362"/>
    </row>
    <row r="5300" spans="1:12" ht="12.75" customHeight="1">
      <c r="A5300" s="380"/>
      <c r="D5300" s="393">
        <v>100</v>
      </c>
      <c r="E5300" s="390">
        <v>1</v>
      </c>
      <c r="F5300" s="260">
        <f t="shared" si="98"/>
        <v>10</v>
      </c>
      <c r="G5300" s="356"/>
      <c r="H5300" s="356"/>
      <c r="I5300" s="356">
        <v>0.56000000000000005</v>
      </c>
      <c r="J5300" s="414">
        <f t="shared" si="99"/>
        <v>4.5000000000000009</v>
      </c>
      <c r="K5300" s="364"/>
      <c r="L5300" s="362"/>
    </row>
    <row r="5301" spans="1:12" ht="12.75" customHeight="1">
      <c r="A5301" s="380"/>
      <c r="D5301" s="393">
        <v>110</v>
      </c>
      <c r="E5301" s="390">
        <v>1</v>
      </c>
      <c r="F5301" s="260">
        <f t="shared" si="98"/>
        <v>10</v>
      </c>
      <c r="G5301" s="356"/>
      <c r="H5301" s="356"/>
      <c r="I5301" s="356">
        <v>0.83</v>
      </c>
      <c r="J5301" s="414">
        <f t="shared" si="99"/>
        <v>6.9500000000000011</v>
      </c>
      <c r="K5301" s="364"/>
      <c r="L5301" s="362"/>
    </row>
    <row r="5302" spans="1:12" ht="12.75" customHeight="1">
      <c r="A5302" s="380"/>
      <c r="D5302" s="393">
        <v>115</v>
      </c>
      <c r="E5302" s="390">
        <v>1</v>
      </c>
      <c r="F5302" s="260">
        <f t="shared" si="98"/>
        <v>5</v>
      </c>
      <c r="G5302" s="356"/>
      <c r="H5302" s="356"/>
      <c r="I5302" s="356">
        <v>0.95</v>
      </c>
      <c r="J5302" s="414">
        <f t="shared" si="99"/>
        <v>4.4499999999999993</v>
      </c>
      <c r="K5302" s="364"/>
      <c r="L5302" s="362"/>
    </row>
    <row r="5303" spans="1:12" ht="12.75" customHeight="1">
      <c r="A5303" s="380"/>
      <c r="D5303" s="393"/>
      <c r="E5303" s="390"/>
      <c r="F5303" s="260"/>
      <c r="G5303" s="356"/>
      <c r="H5303" s="356"/>
      <c r="I5303" s="356"/>
      <c r="J5303" s="411"/>
      <c r="K5303" s="364"/>
      <c r="L5303" s="362"/>
    </row>
    <row r="5304" spans="1:12" ht="12.75" customHeight="1">
      <c r="A5304" s="380"/>
      <c r="C5304" s="363" t="s">
        <v>609</v>
      </c>
      <c r="F5304" s="356"/>
      <c r="G5304" s="356"/>
      <c r="H5304" s="356"/>
      <c r="I5304" s="356"/>
      <c r="J5304" s="411">
        <f>+J5306+J5317</f>
        <v>36.195</v>
      </c>
      <c r="K5304" s="364"/>
      <c r="L5304" s="362"/>
    </row>
    <row r="5305" spans="1:12" ht="12.75" customHeight="1">
      <c r="A5305" s="380"/>
      <c r="C5305" s="363"/>
      <c r="F5305" s="356"/>
      <c r="G5305" s="356"/>
      <c r="H5305" s="356"/>
      <c r="I5305" s="356"/>
      <c r="J5305" s="411"/>
      <c r="K5305" s="364"/>
      <c r="L5305" s="362"/>
    </row>
    <row r="5306" spans="1:12" ht="12.75" customHeight="1">
      <c r="A5306" s="380"/>
      <c r="C5306" s="352" t="s">
        <v>395</v>
      </c>
      <c r="F5306" s="356"/>
      <c r="G5306" s="356"/>
      <c r="H5306" s="356"/>
      <c r="I5306" s="356"/>
      <c r="J5306" s="411">
        <f>+SUM(J5309:J5315)</f>
        <v>14.18</v>
      </c>
      <c r="K5306" s="364"/>
      <c r="L5306" s="362"/>
    </row>
    <row r="5307" spans="1:12" ht="12.75" customHeight="1">
      <c r="A5307" s="380"/>
      <c r="D5307" s="344" t="s">
        <v>610</v>
      </c>
      <c r="F5307" s="356"/>
      <c r="G5307" s="356"/>
      <c r="H5307" s="356"/>
      <c r="I5307" s="356"/>
      <c r="J5307" s="411"/>
      <c r="K5307" s="364"/>
      <c r="L5307" s="362"/>
    </row>
    <row r="5308" spans="1:12" ht="12.75" customHeight="1">
      <c r="A5308" s="380"/>
      <c r="F5308" s="356"/>
      <c r="G5308" s="356"/>
      <c r="H5308" s="356"/>
      <c r="I5308" s="356"/>
      <c r="J5308" s="411"/>
      <c r="K5308" s="364"/>
      <c r="L5308" s="362"/>
    </row>
    <row r="5309" spans="1:12" ht="12.75" customHeight="1">
      <c r="A5309" s="380"/>
      <c r="D5309" s="393">
        <v>0</v>
      </c>
      <c r="E5309" s="390">
        <v>1</v>
      </c>
      <c r="F5309" s="260">
        <f>+D5309-D5308</f>
        <v>0</v>
      </c>
      <c r="G5309" s="356"/>
      <c r="H5309" s="356"/>
      <c r="I5309" s="356">
        <v>0</v>
      </c>
      <c r="J5309" s="414">
        <f>(I5309+I5308)/2*F5309</f>
        <v>0</v>
      </c>
      <c r="K5309" s="364"/>
      <c r="L5309" s="362"/>
    </row>
    <row r="5310" spans="1:12" ht="12.75" customHeight="1">
      <c r="A5310" s="380"/>
      <c r="D5310" s="393">
        <v>10</v>
      </c>
      <c r="E5310" s="390">
        <v>1</v>
      </c>
      <c r="F5310" s="260">
        <f t="shared" ref="F5310:F5315" si="100">+D5310-D5309</f>
        <v>10</v>
      </c>
      <c r="G5310" s="356"/>
      <c r="H5310" s="356"/>
      <c r="I5310" s="356">
        <v>0.01</v>
      </c>
      <c r="J5310" s="414">
        <f t="shared" ref="J5310:J5315" si="101">(I5310+I5309)/2*F5310</f>
        <v>0.05</v>
      </c>
      <c r="K5310" s="364"/>
      <c r="L5310" s="362"/>
    </row>
    <row r="5311" spans="1:12" ht="12.75" customHeight="1">
      <c r="A5311" s="380"/>
      <c r="D5311" s="393">
        <v>20</v>
      </c>
      <c r="E5311" s="390">
        <v>1</v>
      </c>
      <c r="F5311" s="260">
        <f t="shared" si="100"/>
        <v>10</v>
      </c>
      <c r="G5311" s="356"/>
      <c r="H5311" s="356"/>
      <c r="I5311" s="356">
        <v>0.23</v>
      </c>
      <c r="J5311" s="414">
        <f t="shared" si="101"/>
        <v>1.2000000000000002</v>
      </c>
      <c r="K5311" s="364"/>
      <c r="L5311" s="362"/>
    </row>
    <row r="5312" spans="1:12" ht="12.75" customHeight="1">
      <c r="A5312" s="380"/>
      <c r="D5312" s="393">
        <v>30</v>
      </c>
      <c r="E5312" s="390">
        <v>1</v>
      </c>
      <c r="F5312" s="260">
        <f t="shared" si="100"/>
        <v>10</v>
      </c>
      <c r="G5312" s="356"/>
      <c r="H5312" s="356"/>
      <c r="I5312" s="356">
        <v>0</v>
      </c>
      <c r="J5312" s="414">
        <f t="shared" si="101"/>
        <v>1.1500000000000001</v>
      </c>
      <c r="K5312" s="364"/>
      <c r="L5312" s="362"/>
    </row>
    <row r="5313" spans="1:12" ht="12.75" customHeight="1">
      <c r="A5313" s="380"/>
      <c r="D5313" s="393">
        <v>40</v>
      </c>
      <c r="E5313" s="390">
        <v>1</v>
      </c>
      <c r="F5313" s="260">
        <f t="shared" si="100"/>
        <v>10</v>
      </c>
      <c r="G5313" s="356"/>
      <c r="H5313" s="356"/>
      <c r="I5313" s="356">
        <v>0</v>
      </c>
      <c r="J5313" s="414">
        <f t="shared" si="101"/>
        <v>0</v>
      </c>
      <c r="K5313" s="364"/>
      <c r="L5313" s="362"/>
    </row>
    <row r="5314" spans="1:12" ht="12.75" customHeight="1">
      <c r="A5314" s="380"/>
      <c r="D5314" s="393">
        <v>50</v>
      </c>
      <c r="E5314" s="390">
        <v>1</v>
      </c>
      <c r="F5314" s="260">
        <f t="shared" si="100"/>
        <v>10</v>
      </c>
      <c r="G5314" s="356"/>
      <c r="H5314" s="356"/>
      <c r="I5314" s="356">
        <v>0.9</v>
      </c>
      <c r="J5314" s="414">
        <f t="shared" si="101"/>
        <v>4.5</v>
      </c>
      <c r="K5314" s="364"/>
      <c r="L5314" s="362"/>
    </row>
    <row r="5315" spans="1:12" ht="12.75" customHeight="1">
      <c r="A5315" s="380"/>
      <c r="D5315" s="393">
        <v>57</v>
      </c>
      <c r="E5315" s="390">
        <v>1</v>
      </c>
      <c r="F5315" s="260">
        <f t="shared" si="100"/>
        <v>7</v>
      </c>
      <c r="G5315" s="356"/>
      <c r="H5315" s="356"/>
      <c r="I5315" s="356">
        <v>1.18</v>
      </c>
      <c r="J5315" s="414">
        <f t="shared" si="101"/>
        <v>7.28</v>
      </c>
      <c r="K5315" s="364"/>
      <c r="L5315" s="362"/>
    </row>
    <row r="5316" spans="1:12" ht="12.75" customHeight="1">
      <c r="A5316" s="380"/>
      <c r="F5316" s="356"/>
      <c r="G5316" s="356"/>
      <c r="H5316" s="356"/>
      <c r="I5316" s="356"/>
      <c r="J5316" s="411"/>
      <c r="K5316" s="364"/>
      <c r="L5316" s="362"/>
    </row>
    <row r="5317" spans="1:12" ht="12.75" customHeight="1">
      <c r="A5317" s="380"/>
      <c r="C5317" s="352" t="s">
        <v>605</v>
      </c>
      <c r="F5317" s="356"/>
      <c r="G5317" s="356"/>
      <c r="H5317" s="356"/>
      <c r="I5317" s="356"/>
      <c r="J5317" s="411">
        <f>+SUM(J5320:J5324)</f>
        <v>22.015000000000001</v>
      </c>
      <c r="K5317" s="364"/>
      <c r="L5317" s="362"/>
    </row>
    <row r="5318" spans="1:12" ht="12.75" customHeight="1">
      <c r="A5318" s="380"/>
      <c r="D5318" s="344" t="s">
        <v>451</v>
      </c>
      <c r="F5318" s="356"/>
      <c r="G5318" s="356"/>
      <c r="H5318" s="356"/>
      <c r="I5318" s="356"/>
      <c r="J5318" s="411"/>
      <c r="K5318" s="364"/>
      <c r="L5318" s="362"/>
    </row>
    <row r="5319" spans="1:12" ht="12.75" customHeight="1">
      <c r="A5319" s="380"/>
      <c r="F5319" s="356"/>
      <c r="G5319" s="356"/>
      <c r="H5319" s="356"/>
      <c r="I5319" s="356"/>
      <c r="J5319" s="411"/>
      <c r="K5319" s="364"/>
      <c r="L5319" s="362"/>
    </row>
    <row r="5320" spans="1:12" ht="12.75" customHeight="1">
      <c r="A5320" s="380"/>
      <c r="D5320" s="393">
        <v>0</v>
      </c>
      <c r="E5320" s="390">
        <v>1</v>
      </c>
      <c r="F5320" s="260">
        <f>+D5320-D5319</f>
        <v>0</v>
      </c>
      <c r="G5320" s="356"/>
      <c r="H5320" s="356"/>
      <c r="I5320" s="356">
        <v>0</v>
      </c>
      <c r="J5320" s="414">
        <f>(I5320+I5319)/2*F5320</f>
        <v>0</v>
      </c>
      <c r="K5320" s="364"/>
      <c r="L5320" s="362"/>
    </row>
    <row r="5321" spans="1:12" ht="12.75" customHeight="1">
      <c r="A5321" s="380"/>
      <c r="D5321" s="393">
        <v>10</v>
      </c>
      <c r="E5321" s="390">
        <v>1</v>
      </c>
      <c r="F5321" s="260">
        <f>+D5321-D5320</f>
        <v>10</v>
      </c>
      <c r="G5321" s="356"/>
      <c r="H5321" s="356"/>
      <c r="I5321" s="356">
        <v>0.77</v>
      </c>
      <c r="J5321" s="414">
        <f>(I5321+I5320)/2*F5321</f>
        <v>3.85</v>
      </c>
      <c r="K5321" s="364"/>
      <c r="L5321" s="362"/>
    </row>
    <row r="5322" spans="1:12" ht="12.75" customHeight="1">
      <c r="A5322" s="380"/>
      <c r="D5322" s="393">
        <v>20</v>
      </c>
      <c r="E5322" s="390">
        <v>1</v>
      </c>
      <c r="F5322" s="260">
        <f>+D5322-D5321</f>
        <v>10</v>
      </c>
      <c r="G5322" s="356"/>
      <c r="H5322" s="356"/>
      <c r="I5322" s="356">
        <v>0.56000000000000005</v>
      </c>
      <c r="J5322" s="414">
        <f>(I5322+I5321)/2*F5322</f>
        <v>6.65</v>
      </c>
      <c r="K5322" s="364"/>
      <c r="L5322" s="362"/>
    </row>
    <row r="5323" spans="1:12" ht="12.75" customHeight="1">
      <c r="A5323" s="380"/>
      <c r="D5323" s="393">
        <v>30</v>
      </c>
      <c r="E5323" s="390">
        <v>1</v>
      </c>
      <c r="F5323" s="260">
        <f>+D5323-D5322</f>
        <v>10</v>
      </c>
      <c r="G5323" s="356"/>
      <c r="H5323" s="356"/>
      <c r="I5323" s="356">
        <v>0.83</v>
      </c>
      <c r="J5323" s="414">
        <f>(I5323+I5322)/2*F5323</f>
        <v>6.9500000000000011</v>
      </c>
      <c r="K5323" s="364"/>
      <c r="L5323" s="362"/>
    </row>
    <row r="5324" spans="1:12" ht="12.75" customHeight="1">
      <c r="A5324" s="380"/>
      <c r="D5324" s="393">
        <v>41</v>
      </c>
      <c r="E5324" s="390">
        <v>1</v>
      </c>
      <c r="F5324" s="260">
        <f>+D5324-D5323</f>
        <v>11</v>
      </c>
      <c r="G5324" s="356"/>
      <c r="H5324" s="356"/>
      <c r="I5324" s="356">
        <v>0</v>
      </c>
      <c r="J5324" s="414">
        <f>(I5324+I5323)/2*F5324</f>
        <v>4.5649999999999995</v>
      </c>
      <c r="K5324" s="364"/>
      <c r="L5324" s="362"/>
    </row>
    <row r="5325" spans="1:12" ht="12.75" customHeight="1">
      <c r="A5325" s="380"/>
      <c r="D5325" s="393"/>
      <c r="E5325" s="390"/>
      <c r="F5325" s="260"/>
      <c r="G5325" s="356"/>
      <c r="H5325" s="356"/>
      <c r="I5325" s="356"/>
      <c r="J5325" s="411"/>
      <c r="K5325" s="364"/>
      <c r="L5325" s="362"/>
    </row>
    <row r="5326" spans="1:12" ht="12.75" customHeight="1">
      <c r="A5326" s="380"/>
      <c r="C5326" s="363" t="s">
        <v>597</v>
      </c>
      <c r="F5326" s="356"/>
      <c r="G5326" s="356"/>
      <c r="H5326" s="356"/>
      <c r="I5326" s="356"/>
      <c r="J5326" s="411">
        <f>+J5328+J5337+J5356</f>
        <v>77.039999999999992</v>
      </c>
      <c r="K5326" s="364"/>
      <c r="L5326" s="362"/>
    </row>
    <row r="5327" spans="1:12" ht="12.75" customHeight="1">
      <c r="A5327" s="380"/>
      <c r="C5327" s="352"/>
      <c r="F5327" s="356"/>
      <c r="G5327" s="356"/>
      <c r="H5327" s="356"/>
      <c r="I5327" s="356"/>
      <c r="J5327" s="411"/>
      <c r="K5327" s="364"/>
      <c r="L5327" s="362"/>
    </row>
    <row r="5328" spans="1:12" ht="12.75" customHeight="1">
      <c r="A5328" s="380"/>
      <c r="C5328" s="352" t="s">
        <v>395</v>
      </c>
      <c r="F5328" s="356"/>
      <c r="G5328" s="356"/>
      <c r="H5328" s="356"/>
      <c r="I5328" s="356"/>
      <c r="J5328" s="411">
        <f>+SUM(J5331:J5335)</f>
        <v>12.399999999999999</v>
      </c>
      <c r="K5328" s="364"/>
      <c r="L5328" s="362"/>
    </row>
    <row r="5329" spans="1:12" ht="12.75" customHeight="1">
      <c r="A5329" s="380"/>
      <c r="D5329" s="344" t="s">
        <v>451</v>
      </c>
      <c r="F5329" s="356"/>
      <c r="G5329" s="356"/>
      <c r="H5329" s="356"/>
      <c r="I5329" s="356"/>
      <c r="J5329" s="411"/>
      <c r="K5329" s="364"/>
      <c r="L5329" s="362"/>
    </row>
    <row r="5330" spans="1:12" ht="12.75" customHeight="1">
      <c r="A5330" s="380"/>
      <c r="F5330" s="356"/>
      <c r="G5330" s="356"/>
      <c r="H5330" s="356"/>
      <c r="I5330" s="356"/>
      <c r="J5330" s="411"/>
      <c r="K5330" s="364"/>
      <c r="L5330" s="362"/>
    </row>
    <row r="5331" spans="1:12" ht="12.75" customHeight="1">
      <c r="A5331" s="380"/>
      <c r="D5331" s="393">
        <v>0</v>
      </c>
      <c r="E5331" s="390">
        <v>1</v>
      </c>
      <c r="F5331" s="260">
        <f>+D5331-D5330</f>
        <v>0</v>
      </c>
      <c r="G5331" s="356"/>
      <c r="H5331" s="356"/>
      <c r="I5331" s="356">
        <v>0.03</v>
      </c>
      <c r="J5331" s="414">
        <f>(I5331+I5330)/2*F5331</f>
        <v>0</v>
      </c>
      <c r="K5331" s="364"/>
      <c r="L5331" s="362"/>
    </row>
    <row r="5332" spans="1:12" ht="12.75" customHeight="1">
      <c r="A5332" s="380"/>
      <c r="D5332" s="393">
        <v>10</v>
      </c>
      <c r="E5332" s="390">
        <v>1</v>
      </c>
      <c r="F5332" s="260">
        <f>+D5332-D5331</f>
        <v>10</v>
      </c>
      <c r="G5332" s="356"/>
      <c r="H5332" s="356"/>
      <c r="I5332" s="356">
        <v>0.02</v>
      </c>
      <c r="J5332" s="414">
        <f>(I5332+I5331)/2*F5332</f>
        <v>0.25</v>
      </c>
      <c r="K5332" s="364"/>
      <c r="L5332" s="362"/>
    </row>
    <row r="5333" spans="1:12" ht="12.75" customHeight="1">
      <c r="A5333" s="380"/>
      <c r="D5333" s="393">
        <v>20</v>
      </c>
      <c r="E5333" s="390">
        <v>1</v>
      </c>
      <c r="F5333" s="260">
        <f>+D5333-D5332</f>
        <v>10</v>
      </c>
      <c r="G5333" s="356"/>
      <c r="H5333" s="356"/>
      <c r="I5333" s="356">
        <v>0.25</v>
      </c>
      <c r="J5333" s="414">
        <f>(I5333+I5332)/2*F5333</f>
        <v>1.35</v>
      </c>
      <c r="K5333" s="364"/>
      <c r="L5333" s="362"/>
    </row>
    <row r="5334" spans="1:12" ht="12.75" customHeight="1">
      <c r="A5334" s="380"/>
      <c r="D5334" s="393">
        <v>30</v>
      </c>
      <c r="E5334" s="390">
        <v>1</v>
      </c>
      <c r="F5334" s="260">
        <f>+D5334-D5333</f>
        <v>10</v>
      </c>
      <c r="G5334" s="356"/>
      <c r="H5334" s="356"/>
      <c r="I5334" s="356">
        <v>0.15</v>
      </c>
      <c r="J5334" s="414">
        <f>(I5334+I5333)/2*F5334</f>
        <v>2</v>
      </c>
      <c r="K5334" s="364"/>
      <c r="L5334" s="362"/>
    </row>
    <row r="5335" spans="1:12" ht="12.75" customHeight="1">
      <c r="A5335" s="380"/>
      <c r="D5335" s="393">
        <v>41</v>
      </c>
      <c r="E5335" s="390">
        <v>1</v>
      </c>
      <c r="F5335" s="260">
        <f>+D5335-D5334</f>
        <v>11</v>
      </c>
      <c r="G5335" s="356"/>
      <c r="H5335" s="356"/>
      <c r="I5335" s="356">
        <v>1.45</v>
      </c>
      <c r="J5335" s="414">
        <f>(I5335+I5334)/2*F5335</f>
        <v>8.7999999999999989</v>
      </c>
      <c r="K5335" s="364"/>
      <c r="L5335" s="362"/>
    </row>
    <row r="5336" spans="1:12" ht="12.75" customHeight="1">
      <c r="A5336" s="380"/>
      <c r="F5336" s="356"/>
      <c r="G5336" s="356"/>
      <c r="H5336" s="356"/>
      <c r="I5336" s="356"/>
      <c r="J5336" s="411"/>
      <c r="K5336" s="364"/>
      <c r="L5336" s="362"/>
    </row>
    <row r="5337" spans="1:12" ht="12.75" customHeight="1">
      <c r="A5337" s="380"/>
      <c r="C5337" s="352" t="s">
        <v>605</v>
      </c>
      <c r="F5337" s="356"/>
      <c r="G5337" s="356"/>
      <c r="H5337" s="356"/>
      <c r="I5337" s="356"/>
      <c r="J5337" s="411">
        <f>+SUM(J5339:J5354)</f>
        <v>57.249999999999993</v>
      </c>
      <c r="K5337" s="364"/>
      <c r="L5337" s="362"/>
    </row>
    <row r="5338" spans="1:12" ht="12.75" customHeight="1">
      <c r="A5338" s="380"/>
      <c r="D5338" s="344" t="s">
        <v>611</v>
      </c>
      <c r="F5338" s="356"/>
      <c r="G5338" s="356"/>
      <c r="H5338" s="356"/>
      <c r="I5338" s="356"/>
      <c r="J5338" s="427"/>
      <c r="K5338" s="364"/>
      <c r="L5338" s="362"/>
    </row>
    <row r="5339" spans="1:12" ht="5.25" customHeight="1">
      <c r="A5339" s="380"/>
      <c r="F5339" s="356"/>
      <c r="G5339" s="356"/>
      <c r="H5339" s="356"/>
      <c r="I5339" s="356"/>
      <c r="J5339" s="411"/>
      <c r="K5339" s="364"/>
      <c r="L5339" s="362"/>
    </row>
    <row r="5340" spans="1:12" ht="12.75" customHeight="1">
      <c r="A5340" s="380"/>
      <c r="D5340" s="393">
        <v>0</v>
      </c>
      <c r="E5340" s="390">
        <v>1</v>
      </c>
      <c r="F5340" s="260">
        <f>+D5340-D5339</f>
        <v>0</v>
      </c>
      <c r="G5340" s="356"/>
      <c r="H5340" s="356"/>
      <c r="I5340" s="356">
        <v>0.43</v>
      </c>
      <c r="J5340" s="414">
        <f>(I5340+I5339)/2*F5340</f>
        <v>0</v>
      </c>
      <c r="K5340" s="364"/>
      <c r="L5340" s="362"/>
    </row>
    <row r="5341" spans="1:12" ht="12.75" customHeight="1">
      <c r="A5341" s="380"/>
      <c r="D5341" s="393">
        <v>10</v>
      </c>
      <c r="E5341" s="390">
        <v>1</v>
      </c>
      <c r="F5341" s="260">
        <f t="shared" ref="F5341:F5354" si="102">+D5341-D5340</f>
        <v>10</v>
      </c>
      <c r="G5341" s="356"/>
      <c r="H5341" s="356"/>
      <c r="I5341" s="356">
        <v>0.25</v>
      </c>
      <c r="J5341" s="414">
        <f t="shared" ref="J5341:J5354" si="103">(I5341+I5340)/2*F5341</f>
        <v>3.3999999999999995</v>
      </c>
      <c r="K5341" s="364"/>
      <c r="L5341" s="362"/>
    </row>
    <row r="5342" spans="1:12" ht="12.75" customHeight="1">
      <c r="A5342" s="380"/>
      <c r="D5342" s="393">
        <v>20</v>
      </c>
      <c r="E5342" s="390">
        <v>1</v>
      </c>
      <c r="F5342" s="260">
        <f t="shared" si="102"/>
        <v>10</v>
      </c>
      <c r="G5342" s="356"/>
      <c r="H5342" s="356"/>
      <c r="I5342" s="356">
        <v>0.04</v>
      </c>
      <c r="J5342" s="414">
        <f t="shared" si="103"/>
        <v>1.45</v>
      </c>
      <c r="K5342" s="364"/>
      <c r="L5342" s="362"/>
    </row>
    <row r="5343" spans="1:12" ht="12.75" customHeight="1">
      <c r="A5343" s="380"/>
      <c r="D5343" s="393">
        <v>30</v>
      </c>
      <c r="E5343" s="390">
        <v>1</v>
      </c>
      <c r="F5343" s="260">
        <f t="shared" si="102"/>
        <v>10</v>
      </c>
      <c r="G5343" s="356"/>
      <c r="H5343" s="356"/>
      <c r="I5343" s="356">
        <v>1.49</v>
      </c>
      <c r="J5343" s="414">
        <f t="shared" si="103"/>
        <v>7.65</v>
      </c>
      <c r="K5343" s="364"/>
      <c r="L5343" s="362"/>
    </row>
    <row r="5344" spans="1:12" ht="12.75" customHeight="1">
      <c r="A5344" s="380"/>
      <c r="D5344" s="393">
        <v>40</v>
      </c>
      <c r="E5344" s="390">
        <v>1</v>
      </c>
      <c r="F5344" s="260">
        <f t="shared" si="102"/>
        <v>10</v>
      </c>
      <c r="G5344" s="356"/>
      <c r="H5344" s="356"/>
      <c r="I5344" s="356">
        <v>1.01</v>
      </c>
      <c r="J5344" s="414">
        <f t="shared" si="103"/>
        <v>12.5</v>
      </c>
      <c r="K5344" s="364"/>
      <c r="L5344" s="362"/>
    </row>
    <row r="5345" spans="1:12" ht="12.75" customHeight="1">
      <c r="A5345" s="380"/>
      <c r="D5345" s="393">
        <v>50</v>
      </c>
      <c r="E5345" s="390">
        <v>1</v>
      </c>
      <c r="F5345" s="260">
        <f t="shared" si="102"/>
        <v>10</v>
      </c>
      <c r="G5345" s="356"/>
      <c r="H5345" s="356"/>
      <c r="I5345" s="356">
        <v>1.3</v>
      </c>
      <c r="J5345" s="414">
        <f t="shared" si="103"/>
        <v>11.55</v>
      </c>
      <c r="K5345" s="364"/>
      <c r="L5345" s="362"/>
    </row>
    <row r="5346" spans="1:12" ht="12.75" customHeight="1">
      <c r="A5346" s="380"/>
      <c r="D5346" s="393">
        <v>60</v>
      </c>
      <c r="E5346" s="390">
        <v>1</v>
      </c>
      <c r="F5346" s="260">
        <f t="shared" si="102"/>
        <v>10</v>
      </c>
      <c r="G5346" s="356"/>
      <c r="H5346" s="356"/>
      <c r="I5346" s="356">
        <v>0.06</v>
      </c>
      <c r="J5346" s="414">
        <f t="shared" si="103"/>
        <v>6.8000000000000007</v>
      </c>
      <c r="K5346" s="364"/>
      <c r="L5346" s="362"/>
    </row>
    <row r="5347" spans="1:12" ht="12.75" customHeight="1">
      <c r="A5347" s="380"/>
      <c r="D5347" s="393">
        <v>70</v>
      </c>
      <c r="E5347" s="390">
        <v>1</v>
      </c>
      <c r="F5347" s="260">
        <f t="shared" si="102"/>
        <v>10</v>
      </c>
      <c r="G5347" s="356"/>
      <c r="H5347" s="356"/>
      <c r="I5347" s="356">
        <v>0.31</v>
      </c>
      <c r="J5347" s="414">
        <f t="shared" si="103"/>
        <v>1.85</v>
      </c>
      <c r="K5347" s="364"/>
      <c r="L5347" s="362"/>
    </row>
    <row r="5348" spans="1:12" ht="12.75" customHeight="1">
      <c r="A5348" s="380"/>
      <c r="D5348" s="393">
        <v>80</v>
      </c>
      <c r="E5348" s="390">
        <v>1</v>
      </c>
      <c r="F5348" s="260">
        <f t="shared" si="102"/>
        <v>10</v>
      </c>
      <c r="G5348" s="356"/>
      <c r="H5348" s="356"/>
      <c r="I5348" s="356">
        <v>0.05</v>
      </c>
      <c r="J5348" s="414">
        <f t="shared" si="103"/>
        <v>1.7999999999999998</v>
      </c>
      <c r="K5348" s="364"/>
      <c r="L5348" s="362"/>
    </row>
    <row r="5349" spans="1:12" ht="12.75" customHeight="1">
      <c r="A5349" s="380"/>
      <c r="D5349" s="393">
        <v>90</v>
      </c>
      <c r="E5349" s="390">
        <v>1</v>
      </c>
      <c r="F5349" s="260">
        <f t="shared" si="102"/>
        <v>10</v>
      </c>
      <c r="G5349" s="356"/>
      <c r="H5349" s="356"/>
      <c r="I5349" s="356">
        <v>0.09</v>
      </c>
      <c r="J5349" s="414">
        <f t="shared" si="103"/>
        <v>0.70000000000000007</v>
      </c>
      <c r="K5349" s="364"/>
      <c r="L5349" s="362"/>
    </row>
    <row r="5350" spans="1:12" ht="12.75" customHeight="1">
      <c r="A5350" s="380"/>
      <c r="D5350" s="393">
        <v>100</v>
      </c>
      <c r="E5350" s="390">
        <v>1</v>
      </c>
      <c r="F5350" s="260">
        <f t="shared" si="102"/>
        <v>10</v>
      </c>
      <c r="G5350" s="356"/>
      <c r="H5350" s="356"/>
      <c r="I5350" s="356">
        <v>0.22</v>
      </c>
      <c r="J5350" s="414">
        <f t="shared" si="103"/>
        <v>1.55</v>
      </c>
      <c r="K5350" s="364"/>
      <c r="L5350" s="362"/>
    </row>
    <row r="5351" spans="1:12" ht="12.75" customHeight="1">
      <c r="A5351" s="380"/>
      <c r="D5351" s="393">
        <v>110</v>
      </c>
      <c r="E5351" s="390">
        <v>1</v>
      </c>
      <c r="F5351" s="260">
        <f t="shared" si="102"/>
        <v>10</v>
      </c>
      <c r="G5351" s="356"/>
      <c r="H5351" s="356"/>
      <c r="I5351" s="356">
        <v>0.2</v>
      </c>
      <c r="J5351" s="414">
        <f t="shared" si="103"/>
        <v>2.1</v>
      </c>
      <c r="K5351" s="364"/>
      <c r="L5351" s="362"/>
    </row>
    <row r="5352" spans="1:12" ht="12.75" customHeight="1">
      <c r="A5352" s="380"/>
      <c r="D5352" s="393">
        <v>120</v>
      </c>
      <c r="E5352" s="390">
        <v>1</v>
      </c>
      <c r="F5352" s="260">
        <f t="shared" si="102"/>
        <v>10</v>
      </c>
      <c r="G5352" s="356"/>
      <c r="H5352" s="356"/>
      <c r="I5352" s="356">
        <v>0.24</v>
      </c>
      <c r="J5352" s="414">
        <f t="shared" si="103"/>
        <v>2.2000000000000002</v>
      </c>
      <c r="K5352" s="364"/>
      <c r="L5352" s="362"/>
    </row>
    <row r="5353" spans="1:12" ht="12.75" customHeight="1">
      <c r="A5353" s="380"/>
      <c r="D5353" s="393">
        <v>130</v>
      </c>
      <c r="E5353" s="390">
        <v>1</v>
      </c>
      <c r="F5353" s="260">
        <f t="shared" si="102"/>
        <v>10</v>
      </c>
      <c r="G5353" s="356"/>
      <c r="H5353" s="356"/>
      <c r="I5353" s="356">
        <v>0.14000000000000001</v>
      </c>
      <c r="J5353" s="414">
        <f t="shared" si="103"/>
        <v>1.9</v>
      </c>
      <c r="K5353" s="364"/>
      <c r="L5353" s="362"/>
    </row>
    <row r="5354" spans="1:12" ht="12.75" customHeight="1">
      <c r="A5354" s="380"/>
      <c r="D5354" s="393">
        <v>139</v>
      </c>
      <c r="E5354" s="390">
        <v>1</v>
      </c>
      <c r="F5354" s="260">
        <f t="shared" si="102"/>
        <v>9</v>
      </c>
      <c r="G5354" s="356"/>
      <c r="H5354" s="356"/>
      <c r="I5354" s="356">
        <v>0.26</v>
      </c>
      <c r="J5354" s="414">
        <f t="shared" si="103"/>
        <v>1.8</v>
      </c>
      <c r="K5354" s="364"/>
      <c r="L5354" s="362"/>
    </row>
    <row r="5355" spans="1:12" ht="12.75" customHeight="1">
      <c r="A5355" s="380"/>
      <c r="D5355" s="393"/>
      <c r="E5355" s="390"/>
      <c r="F5355" s="260"/>
      <c r="G5355" s="356"/>
      <c r="H5355" s="356"/>
      <c r="I5355" s="356"/>
      <c r="J5355" s="414"/>
      <c r="K5355" s="364"/>
      <c r="L5355" s="362"/>
    </row>
    <row r="5356" spans="1:12" ht="12.75" customHeight="1">
      <c r="A5356" s="380"/>
      <c r="C5356" s="352" t="s">
        <v>607</v>
      </c>
      <c r="F5356" s="356"/>
      <c r="G5356" s="356"/>
      <c r="H5356" s="356"/>
      <c r="I5356" s="356"/>
      <c r="J5356" s="411">
        <f>+SUM(J5358:J5362)</f>
        <v>7.39</v>
      </c>
      <c r="K5356" s="364"/>
      <c r="L5356" s="362"/>
    </row>
    <row r="5357" spans="1:12" ht="12.75" customHeight="1">
      <c r="A5357" s="380"/>
      <c r="D5357" s="344" t="s">
        <v>612</v>
      </c>
      <c r="F5357" s="356"/>
      <c r="G5357" s="356"/>
      <c r="H5357" s="356"/>
      <c r="I5357" s="356"/>
      <c r="J5357" s="427"/>
      <c r="K5357" s="364"/>
      <c r="L5357" s="362"/>
    </row>
    <row r="5358" spans="1:12" ht="12.75" customHeight="1">
      <c r="A5358" s="380"/>
      <c r="F5358" s="356"/>
      <c r="G5358" s="356"/>
      <c r="H5358" s="356"/>
      <c r="I5358" s="356"/>
      <c r="J5358" s="411"/>
      <c r="K5358" s="364"/>
      <c r="L5358" s="362"/>
    </row>
    <row r="5359" spans="1:12" ht="12.75" customHeight="1">
      <c r="A5359" s="380"/>
      <c r="D5359" s="393">
        <v>0</v>
      </c>
      <c r="E5359" s="390">
        <v>1</v>
      </c>
      <c r="F5359" s="260">
        <f>+D5359-D5358</f>
        <v>0</v>
      </c>
      <c r="G5359" s="356"/>
      <c r="H5359" s="356"/>
      <c r="I5359" s="356">
        <v>0</v>
      </c>
      <c r="J5359" s="414">
        <f>(I5359+I5358)/2*F5359</f>
        <v>0</v>
      </c>
      <c r="K5359" s="364"/>
      <c r="L5359" s="362"/>
    </row>
    <row r="5360" spans="1:12" ht="12.75" customHeight="1">
      <c r="A5360" s="380"/>
      <c r="D5360" s="393">
        <v>10</v>
      </c>
      <c r="E5360" s="390">
        <v>1</v>
      </c>
      <c r="F5360" s="260">
        <f>+D5360-D5359</f>
        <v>10</v>
      </c>
      <c r="G5360" s="356"/>
      <c r="H5360" s="356"/>
      <c r="I5360" s="356">
        <v>0.45</v>
      </c>
      <c r="J5360" s="414">
        <f>(I5360+I5359)/2*F5360</f>
        <v>2.25</v>
      </c>
      <c r="K5360" s="364"/>
      <c r="L5360" s="362"/>
    </row>
    <row r="5361" spans="1:12" ht="12.75" customHeight="1">
      <c r="A5361" s="380"/>
      <c r="D5361" s="393">
        <v>20</v>
      </c>
      <c r="E5361" s="390">
        <v>1</v>
      </c>
      <c r="F5361" s="260">
        <f>+D5361-D5360</f>
        <v>10</v>
      </c>
      <c r="G5361" s="356"/>
      <c r="H5361" s="356"/>
      <c r="I5361" s="356">
        <v>0.16</v>
      </c>
      <c r="J5361" s="414">
        <f>(I5361+I5360)/2*F5361</f>
        <v>3.05</v>
      </c>
      <c r="K5361" s="364"/>
      <c r="L5361" s="362"/>
    </row>
    <row r="5362" spans="1:12" ht="12.75" customHeight="1">
      <c r="A5362" s="380"/>
      <c r="D5362" s="393">
        <v>31</v>
      </c>
      <c r="E5362" s="390">
        <v>1</v>
      </c>
      <c r="F5362" s="260">
        <f>+D5362-D5361</f>
        <v>11</v>
      </c>
      <c r="G5362" s="356"/>
      <c r="H5362" s="356"/>
      <c r="I5362" s="356">
        <v>0.22</v>
      </c>
      <c r="J5362" s="414">
        <f>(I5362+I5361)/2*F5362</f>
        <v>2.09</v>
      </c>
      <c r="K5362" s="364"/>
      <c r="L5362" s="362"/>
    </row>
    <row r="5363" spans="1:12" ht="12.75" customHeight="1">
      <c r="A5363" s="380"/>
      <c r="F5363" s="356"/>
      <c r="G5363" s="356"/>
      <c r="H5363" s="356"/>
      <c r="I5363" s="356"/>
      <c r="J5363" s="411"/>
      <c r="K5363" s="364"/>
      <c r="L5363" s="362"/>
    </row>
    <row r="5364" spans="1:12" ht="12.75" customHeight="1">
      <c r="A5364" s="380"/>
      <c r="C5364" s="363" t="s">
        <v>613</v>
      </c>
      <c r="F5364" s="356"/>
      <c r="G5364" s="356"/>
      <c r="H5364" s="356"/>
      <c r="I5364" s="356"/>
      <c r="J5364" s="411">
        <f>+J5366</f>
        <v>23.1</v>
      </c>
      <c r="K5364" s="364"/>
      <c r="L5364" s="362"/>
    </row>
    <row r="5365" spans="1:12" ht="12.75" customHeight="1">
      <c r="A5365" s="380"/>
      <c r="C5365" s="352"/>
      <c r="F5365" s="356"/>
      <c r="G5365" s="356"/>
      <c r="H5365" s="356"/>
      <c r="I5365" s="356"/>
      <c r="J5365" s="411"/>
      <c r="K5365" s="364"/>
      <c r="L5365" s="362"/>
    </row>
    <row r="5366" spans="1:12" ht="12.75" customHeight="1">
      <c r="A5366" s="380"/>
      <c r="C5366" s="352" t="s">
        <v>395</v>
      </c>
      <c r="F5366" s="356"/>
      <c r="G5366" s="356"/>
      <c r="H5366" s="356"/>
      <c r="I5366" s="356"/>
      <c r="J5366" s="411">
        <f>+SUM(J5368:J5386)</f>
        <v>23.1</v>
      </c>
      <c r="K5366" s="364"/>
      <c r="L5366" s="362"/>
    </row>
    <row r="5367" spans="1:12" ht="12.75" customHeight="1">
      <c r="A5367" s="380"/>
      <c r="D5367" s="344" t="s">
        <v>614</v>
      </c>
      <c r="F5367" s="356"/>
      <c r="G5367" s="356"/>
      <c r="H5367" s="356"/>
      <c r="I5367" s="356"/>
      <c r="J5367" s="427"/>
      <c r="K5367" s="364"/>
      <c r="L5367" s="362"/>
    </row>
    <row r="5368" spans="1:12" ht="12.75" customHeight="1">
      <c r="A5368" s="380"/>
      <c r="F5368" s="356"/>
      <c r="G5368" s="356"/>
      <c r="H5368" s="356"/>
      <c r="I5368" s="356"/>
      <c r="J5368" s="411"/>
      <c r="K5368" s="364"/>
      <c r="L5368" s="362"/>
    </row>
    <row r="5369" spans="1:12" ht="12.75" customHeight="1">
      <c r="A5369" s="380"/>
      <c r="D5369" s="393">
        <v>0</v>
      </c>
      <c r="E5369" s="390">
        <v>1</v>
      </c>
      <c r="F5369" s="260">
        <f>+D5369-D5368</f>
        <v>0</v>
      </c>
      <c r="G5369" s="356"/>
      <c r="H5369" s="356"/>
      <c r="I5369" s="356">
        <v>0.02</v>
      </c>
      <c r="J5369" s="414">
        <f>(I5369+I5368)/2*F5369</f>
        <v>0</v>
      </c>
      <c r="K5369" s="364"/>
      <c r="L5369" s="362"/>
    </row>
    <row r="5370" spans="1:12" ht="12.75" customHeight="1">
      <c r="A5370" s="380"/>
      <c r="D5370" s="393">
        <v>5</v>
      </c>
      <c r="E5370" s="390">
        <v>1</v>
      </c>
      <c r="F5370" s="260">
        <f t="shared" ref="F5370:F5386" si="104">+D5370-D5369</f>
        <v>5</v>
      </c>
      <c r="G5370" s="356"/>
      <c r="H5370" s="356"/>
      <c r="I5370" s="356">
        <v>0</v>
      </c>
      <c r="J5370" s="414">
        <f t="shared" ref="J5370:J5386" si="105">(I5370+I5369)/2*F5370</f>
        <v>0.05</v>
      </c>
      <c r="K5370" s="364"/>
      <c r="L5370" s="362"/>
    </row>
    <row r="5371" spans="1:12" ht="12.75" customHeight="1">
      <c r="A5371" s="380"/>
      <c r="D5371" s="393">
        <v>10</v>
      </c>
      <c r="E5371" s="390">
        <v>1</v>
      </c>
      <c r="F5371" s="260">
        <f t="shared" si="104"/>
        <v>5</v>
      </c>
      <c r="G5371" s="356"/>
      <c r="H5371" s="356"/>
      <c r="I5371" s="356">
        <v>0</v>
      </c>
      <c r="J5371" s="414">
        <f t="shared" si="105"/>
        <v>0</v>
      </c>
      <c r="K5371" s="364"/>
      <c r="L5371" s="362"/>
    </row>
    <row r="5372" spans="1:12" ht="12.75" customHeight="1">
      <c r="A5372" s="380"/>
      <c r="D5372" s="393">
        <v>15</v>
      </c>
      <c r="E5372" s="390">
        <v>1</v>
      </c>
      <c r="F5372" s="260">
        <f t="shared" si="104"/>
        <v>5</v>
      </c>
      <c r="G5372" s="356"/>
      <c r="H5372" s="356"/>
      <c r="I5372" s="356">
        <v>0</v>
      </c>
      <c r="J5372" s="414">
        <f t="shared" si="105"/>
        <v>0</v>
      </c>
      <c r="K5372" s="364"/>
      <c r="L5372" s="362"/>
    </row>
    <row r="5373" spans="1:12" ht="12.75" customHeight="1">
      <c r="A5373" s="380"/>
      <c r="D5373" s="393">
        <v>20</v>
      </c>
      <c r="E5373" s="390">
        <v>1</v>
      </c>
      <c r="F5373" s="260">
        <f t="shared" si="104"/>
        <v>5</v>
      </c>
      <c r="G5373" s="356"/>
      <c r="H5373" s="356"/>
      <c r="I5373" s="356">
        <v>0</v>
      </c>
      <c r="J5373" s="414">
        <f t="shared" si="105"/>
        <v>0</v>
      </c>
      <c r="K5373" s="364"/>
      <c r="L5373" s="362"/>
    </row>
    <row r="5374" spans="1:12" ht="12.75" customHeight="1">
      <c r="A5374" s="380"/>
      <c r="D5374" s="393">
        <v>25</v>
      </c>
      <c r="E5374" s="390">
        <v>1</v>
      </c>
      <c r="F5374" s="260">
        <f t="shared" si="104"/>
        <v>5</v>
      </c>
      <c r="G5374" s="356"/>
      <c r="H5374" s="356"/>
      <c r="I5374" s="356">
        <v>0</v>
      </c>
      <c r="J5374" s="414">
        <f t="shared" si="105"/>
        <v>0</v>
      </c>
      <c r="K5374" s="364"/>
      <c r="L5374" s="362"/>
    </row>
    <row r="5375" spans="1:12" ht="12.75" customHeight="1">
      <c r="A5375" s="380"/>
      <c r="D5375" s="393">
        <v>30</v>
      </c>
      <c r="E5375" s="390">
        <v>1</v>
      </c>
      <c r="F5375" s="260">
        <f t="shared" si="104"/>
        <v>5</v>
      </c>
      <c r="G5375" s="356"/>
      <c r="H5375" s="356"/>
      <c r="I5375" s="356">
        <v>0</v>
      </c>
      <c r="J5375" s="414">
        <f t="shared" si="105"/>
        <v>0</v>
      </c>
      <c r="K5375" s="364"/>
      <c r="L5375" s="362"/>
    </row>
    <row r="5376" spans="1:12" ht="12.75" customHeight="1">
      <c r="A5376" s="380"/>
      <c r="D5376" s="393">
        <v>35</v>
      </c>
      <c r="E5376" s="390">
        <v>1</v>
      </c>
      <c r="F5376" s="260">
        <f t="shared" si="104"/>
        <v>5</v>
      </c>
      <c r="G5376" s="356"/>
      <c r="H5376" s="356"/>
      <c r="I5376" s="356">
        <v>0</v>
      </c>
      <c r="J5376" s="414">
        <f t="shared" si="105"/>
        <v>0</v>
      </c>
      <c r="K5376" s="364"/>
      <c r="L5376" s="362"/>
    </row>
    <row r="5377" spans="1:12" ht="12.75" customHeight="1">
      <c r="A5377" s="380"/>
      <c r="D5377" s="393">
        <v>40</v>
      </c>
      <c r="E5377" s="390">
        <v>1</v>
      </c>
      <c r="F5377" s="260">
        <f t="shared" si="104"/>
        <v>5</v>
      </c>
      <c r="G5377" s="356"/>
      <c r="H5377" s="356"/>
      <c r="I5377" s="356">
        <v>0</v>
      </c>
      <c r="J5377" s="414">
        <f t="shared" si="105"/>
        <v>0</v>
      </c>
      <c r="K5377" s="364"/>
      <c r="L5377" s="362"/>
    </row>
    <row r="5378" spans="1:12" ht="12.75" customHeight="1">
      <c r="A5378" s="380"/>
      <c r="D5378" s="393">
        <v>45</v>
      </c>
      <c r="E5378" s="390">
        <v>1</v>
      </c>
      <c r="F5378" s="260">
        <f t="shared" si="104"/>
        <v>5</v>
      </c>
      <c r="G5378" s="356"/>
      <c r="H5378" s="356"/>
      <c r="I5378" s="356">
        <v>0</v>
      </c>
      <c r="J5378" s="414">
        <f t="shared" si="105"/>
        <v>0</v>
      </c>
      <c r="K5378" s="364"/>
      <c r="L5378" s="362"/>
    </row>
    <row r="5379" spans="1:12" ht="12.75" customHeight="1">
      <c r="A5379" s="380"/>
      <c r="D5379" s="393">
        <v>50</v>
      </c>
      <c r="E5379" s="390">
        <v>1</v>
      </c>
      <c r="F5379" s="260">
        <f t="shared" si="104"/>
        <v>5</v>
      </c>
      <c r="G5379" s="356"/>
      <c r="H5379" s="356"/>
      <c r="I5379" s="356">
        <v>0</v>
      </c>
      <c r="J5379" s="414">
        <f t="shared" si="105"/>
        <v>0</v>
      </c>
      <c r="K5379" s="364"/>
      <c r="L5379" s="362"/>
    </row>
    <row r="5380" spans="1:12" ht="12.75" customHeight="1">
      <c r="A5380" s="380"/>
      <c r="D5380" s="393">
        <v>55</v>
      </c>
      <c r="E5380" s="390">
        <v>1</v>
      </c>
      <c r="F5380" s="260">
        <f t="shared" si="104"/>
        <v>5</v>
      </c>
      <c r="G5380" s="356"/>
      <c r="H5380" s="356"/>
      <c r="I5380" s="356">
        <v>0</v>
      </c>
      <c r="J5380" s="414">
        <f t="shared" si="105"/>
        <v>0</v>
      </c>
      <c r="K5380" s="364"/>
      <c r="L5380" s="362"/>
    </row>
    <row r="5381" spans="1:12" ht="12.75" customHeight="1">
      <c r="A5381" s="380"/>
      <c r="D5381" s="393">
        <v>60</v>
      </c>
      <c r="E5381" s="390">
        <v>1</v>
      </c>
      <c r="F5381" s="260">
        <f t="shared" si="104"/>
        <v>5</v>
      </c>
      <c r="G5381" s="356"/>
      <c r="H5381" s="356"/>
      <c r="I5381" s="356">
        <v>0.02</v>
      </c>
      <c r="J5381" s="414">
        <f t="shared" si="105"/>
        <v>0.05</v>
      </c>
      <c r="K5381" s="364"/>
      <c r="L5381" s="362"/>
    </row>
    <row r="5382" spans="1:12" ht="12.75" customHeight="1">
      <c r="A5382" s="380"/>
      <c r="D5382" s="393">
        <v>65</v>
      </c>
      <c r="E5382" s="390">
        <v>1</v>
      </c>
      <c r="F5382" s="260">
        <f t="shared" si="104"/>
        <v>5</v>
      </c>
      <c r="G5382" s="356"/>
      <c r="H5382" s="356"/>
      <c r="I5382" s="356">
        <v>0.14000000000000001</v>
      </c>
      <c r="J5382" s="414">
        <f t="shared" si="105"/>
        <v>0.4</v>
      </c>
      <c r="K5382" s="364"/>
      <c r="L5382" s="362"/>
    </row>
    <row r="5383" spans="1:12" ht="12.75" customHeight="1">
      <c r="A5383" s="380"/>
      <c r="D5383" s="393">
        <v>70</v>
      </c>
      <c r="E5383" s="390">
        <v>1</v>
      </c>
      <c r="F5383" s="260">
        <f t="shared" si="104"/>
        <v>5</v>
      </c>
      <c r="G5383" s="356"/>
      <c r="H5383" s="356"/>
      <c r="I5383" s="356">
        <v>1.44</v>
      </c>
      <c r="J5383" s="414">
        <f t="shared" si="105"/>
        <v>3.95</v>
      </c>
      <c r="K5383" s="364"/>
      <c r="L5383" s="362"/>
    </row>
    <row r="5384" spans="1:12" ht="12.75" customHeight="1">
      <c r="A5384" s="380"/>
      <c r="D5384" s="393">
        <v>80</v>
      </c>
      <c r="E5384" s="390">
        <v>1</v>
      </c>
      <c r="F5384" s="260">
        <f t="shared" si="104"/>
        <v>10</v>
      </c>
      <c r="G5384" s="356"/>
      <c r="H5384" s="356"/>
      <c r="I5384" s="356">
        <v>0.49</v>
      </c>
      <c r="J5384" s="414">
        <f t="shared" si="105"/>
        <v>9.65</v>
      </c>
      <c r="K5384" s="364"/>
      <c r="L5384" s="362"/>
    </row>
    <row r="5385" spans="1:12" ht="12.75" customHeight="1">
      <c r="A5385" s="380"/>
      <c r="D5385" s="393">
        <v>90</v>
      </c>
      <c r="E5385" s="390">
        <v>1</v>
      </c>
      <c r="F5385" s="260">
        <f t="shared" si="104"/>
        <v>10</v>
      </c>
      <c r="G5385" s="356"/>
      <c r="H5385" s="356"/>
      <c r="I5385" s="356">
        <v>0.55000000000000004</v>
      </c>
      <c r="J5385" s="414">
        <f t="shared" si="105"/>
        <v>5.2</v>
      </c>
      <c r="K5385" s="364"/>
      <c r="L5385" s="362"/>
    </row>
    <row r="5386" spans="1:12" ht="12.75" customHeight="1">
      <c r="A5386" s="380"/>
      <c r="D5386" s="393">
        <v>100</v>
      </c>
      <c r="E5386" s="390">
        <v>1</v>
      </c>
      <c r="F5386" s="260">
        <f t="shared" si="104"/>
        <v>10</v>
      </c>
      <c r="G5386" s="356"/>
      <c r="H5386" s="356"/>
      <c r="I5386" s="356">
        <v>0.21</v>
      </c>
      <c r="J5386" s="414">
        <f t="shared" si="105"/>
        <v>3.8</v>
      </c>
      <c r="K5386" s="364"/>
      <c r="L5386" s="362"/>
    </row>
    <row r="5387" spans="1:12" ht="12.75" customHeight="1">
      <c r="A5387" s="380"/>
      <c r="F5387" s="356"/>
      <c r="G5387" s="356"/>
      <c r="H5387" s="356"/>
      <c r="I5387" s="356"/>
      <c r="J5387" s="411"/>
      <c r="K5387" s="364"/>
      <c r="L5387" s="362"/>
    </row>
    <row r="5388" spans="1:12" ht="12.75" customHeight="1">
      <c r="A5388" s="380"/>
      <c r="C5388" s="363" t="s">
        <v>615</v>
      </c>
      <c r="F5388" s="356"/>
      <c r="G5388" s="356"/>
      <c r="H5388" s="356"/>
      <c r="I5388" s="356"/>
      <c r="J5388" s="411">
        <f>+J5390</f>
        <v>17.837500000000002</v>
      </c>
      <c r="K5388" s="364"/>
      <c r="L5388" s="362"/>
    </row>
    <row r="5389" spans="1:12" ht="12.75" customHeight="1">
      <c r="A5389" s="380"/>
      <c r="C5389" s="352"/>
      <c r="F5389" s="356"/>
      <c r="G5389" s="356"/>
      <c r="H5389" s="356"/>
      <c r="I5389" s="356"/>
      <c r="J5389" s="411"/>
      <c r="K5389" s="364"/>
      <c r="L5389" s="362"/>
    </row>
    <row r="5390" spans="1:12" ht="12.75" customHeight="1">
      <c r="A5390" s="380"/>
      <c r="C5390" s="352" t="s">
        <v>395</v>
      </c>
      <c r="F5390" s="356"/>
      <c r="G5390" s="356"/>
      <c r="H5390" s="356"/>
      <c r="I5390" s="356"/>
      <c r="J5390" s="411">
        <f>+SUM(J5393:J5397)</f>
        <v>17.837500000000002</v>
      </c>
      <c r="K5390" s="364"/>
      <c r="L5390" s="362"/>
    </row>
    <row r="5391" spans="1:12" ht="12.75" customHeight="1">
      <c r="A5391" s="380"/>
      <c r="D5391" s="344" t="s">
        <v>808</v>
      </c>
      <c r="F5391" s="356"/>
      <c r="G5391" s="356"/>
      <c r="H5391" s="356"/>
      <c r="I5391" s="356"/>
      <c r="J5391" s="427"/>
      <c r="K5391" s="364"/>
      <c r="L5391" s="362"/>
    </row>
    <row r="5392" spans="1:12" ht="12.75" customHeight="1">
      <c r="A5392" s="380"/>
      <c r="F5392" s="356"/>
      <c r="G5392" s="356"/>
      <c r="H5392" s="356"/>
      <c r="I5392" s="356"/>
      <c r="J5392" s="411"/>
      <c r="K5392" s="364"/>
      <c r="L5392" s="362"/>
    </row>
    <row r="5393" spans="1:12" ht="12.75" customHeight="1">
      <c r="A5393" s="380"/>
      <c r="D5393" s="393">
        <v>0</v>
      </c>
      <c r="E5393" s="390">
        <v>1</v>
      </c>
      <c r="F5393" s="260">
        <f>+D5393-D5392</f>
        <v>0</v>
      </c>
      <c r="G5393" s="356"/>
      <c r="H5393" s="356"/>
      <c r="I5393" s="356">
        <v>0.25</v>
      </c>
      <c r="J5393" s="414">
        <f>(I5393+I5392)/2*F5393</f>
        <v>0</v>
      </c>
      <c r="K5393" s="364"/>
      <c r="L5393" s="362"/>
    </row>
    <row r="5394" spans="1:12" ht="12.75" customHeight="1">
      <c r="A5394" s="380"/>
      <c r="D5394" s="393">
        <v>10</v>
      </c>
      <c r="E5394" s="390">
        <v>1</v>
      </c>
      <c r="F5394" s="260">
        <f>+D5394-D5393</f>
        <v>10</v>
      </c>
      <c r="G5394" s="356"/>
      <c r="H5394" s="356"/>
      <c r="I5394" s="356">
        <v>1.28</v>
      </c>
      <c r="J5394" s="414">
        <f>(I5394+I5393)/2*F5394</f>
        <v>7.65</v>
      </c>
      <c r="K5394" s="364"/>
      <c r="L5394" s="362"/>
    </row>
    <row r="5395" spans="1:12" ht="12.75" customHeight="1">
      <c r="A5395" s="380"/>
      <c r="D5395" s="393">
        <v>20</v>
      </c>
      <c r="E5395" s="390">
        <v>1</v>
      </c>
      <c r="F5395" s="260">
        <f>+D5395-D5394</f>
        <v>10</v>
      </c>
      <c r="G5395" s="356"/>
      <c r="H5395" s="356"/>
      <c r="I5395" s="356">
        <v>0.05</v>
      </c>
      <c r="J5395" s="414">
        <f>(I5395+I5394)/2*F5395</f>
        <v>6.65</v>
      </c>
      <c r="K5395" s="364"/>
      <c r="L5395" s="362"/>
    </row>
    <row r="5396" spans="1:12" ht="12.75" customHeight="1">
      <c r="A5396" s="380"/>
      <c r="D5396" s="393">
        <v>30</v>
      </c>
      <c r="E5396" s="390">
        <v>1</v>
      </c>
      <c r="F5396" s="260">
        <f>+D5396-D5395</f>
        <v>10</v>
      </c>
      <c r="G5396" s="356"/>
      <c r="H5396" s="356"/>
      <c r="I5396" s="356">
        <v>0.35</v>
      </c>
      <c r="J5396" s="414">
        <f>(I5396+I5395)/2*F5396</f>
        <v>1.9999999999999998</v>
      </c>
      <c r="K5396" s="364"/>
      <c r="L5396" s="362"/>
    </row>
    <row r="5397" spans="1:12" ht="12.75" customHeight="1">
      <c r="A5397" s="380"/>
      <c r="D5397" s="393">
        <v>37.5</v>
      </c>
      <c r="E5397" s="390">
        <v>1</v>
      </c>
      <c r="F5397" s="260">
        <f>+D5397-D5396</f>
        <v>7.5</v>
      </c>
      <c r="G5397" s="356"/>
      <c r="H5397" s="356"/>
      <c r="I5397" s="356">
        <v>0.06</v>
      </c>
      <c r="J5397" s="414">
        <f>(I5397+I5396)/2*F5397</f>
        <v>1.5374999999999999</v>
      </c>
      <c r="K5397" s="364"/>
      <c r="L5397" s="362"/>
    </row>
    <row r="5398" spans="1:12" ht="12.75" customHeight="1">
      <c r="A5398" s="380"/>
      <c r="D5398" s="393"/>
      <c r="E5398" s="390"/>
      <c r="F5398" s="260"/>
      <c r="G5398" s="356"/>
      <c r="H5398" s="356"/>
      <c r="I5398" s="356"/>
      <c r="J5398" s="414"/>
      <c r="K5398" s="364"/>
      <c r="L5398" s="362"/>
    </row>
    <row r="5399" spans="1:12" ht="12.75" customHeight="1">
      <c r="A5399" s="380"/>
      <c r="C5399" s="363" t="s">
        <v>617</v>
      </c>
      <c r="F5399" s="356"/>
      <c r="G5399" s="356"/>
      <c r="H5399" s="356"/>
      <c r="I5399" s="356"/>
      <c r="J5399" s="411">
        <f>+J5401+J5411</f>
        <v>32.013500000000008</v>
      </c>
      <c r="K5399" s="364"/>
      <c r="L5399" s="362"/>
    </row>
    <row r="5400" spans="1:12" ht="12.75" customHeight="1">
      <c r="A5400" s="380"/>
      <c r="C5400" s="352"/>
      <c r="F5400" s="356"/>
      <c r="G5400" s="356"/>
      <c r="H5400" s="356"/>
      <c r="I5400" s="356"/>
      <c r="J5400" s="411"/>
      <c r="K5400" s="364"/>
      <c r="L5400" s="362"/>
    </row>
    <row r="5401" spans="1:12" ht="12.75" customHeight="1">
      <c r="A5401" s="380"/>
      <c r="C5401" s="352" t="s">
        <v>395</v>
      </c>
      <c r="F5401" s="356"/>
      <c r="G5401" s="356"/>
      <c r="H5401" s="356"/>
      <c r="I5401" s="356"/>
      <c r="J5401" s="411">
        <f>+SUM(J5404:J5409)</f>
        <v>14.179500000000001</v>
      </c>
      <c r="K5401" s="364"/>
      <c r="L5401" s="362"/>
    </row>
    <row r="5402" spans="1:12" ht="12.75" customHeight="1">
      <c r="A5402" s="380"/>
      <c r="D5402" s="344" t="s">
        <v>618</v>
      </c>
      <c r="F5402" s="356"/>
      <c r="G5402" s="356"/>
      <c r="H5402" s="356"/>
      <c r="I5402" s="356"/>
      <c r="J5402" s="427"/>
      <c r="K5402" s="364"/>
      <c r="L5402" s="362"/>
    </row>
    <row r="5403" spans="1:12" ht="12.75" customHeight="1">
      <c r="A5403" s="380"/>
      <c r="F5403" s="356"/>
      <c r="G5403" s="356"/>
      <c r="H5403" s="356"/>
      <c r="I5403" s="356"/>
      <c r="J5403" s="411"/>
      <c r="K5403" s="364"/>
      <c r="L5403" s="362"/>
    </row>
    <row r="5404" spans="1:12" ht="12.75" customHeight="1">
      <c r="A5404" s="380"/>
      <c r="D5404" s="393">
        <v>0</v>
      </c>
      <c r="E5404" s="390">
        <v>1</v>
      </c>
      <c r="F5404" s="260">
        <f t="shared" ref="F5404:F5409" si="106">+D5404-D5403</f>
        <v>0</v>
      </c>
      <c r="G5404" s="356"/>
      <c r="H5404" s="356"/>
      <c r="I5404" s="356">
        <v>0.12</v>
      </c>
      <c r="J5404" s="414">
        <f t="shared" ref="J5404:J5409" si="107">(I5404+I5403)/2*F5404</f>
        <v>0</v>
      </c>
      <c r="K5404" s="364"/>
      <c r="L5404" s="362"/>
    </row>
    <row r="5405" spans="1:12" ht="12.75" customHeight="1">
      <c r="A5405" s="380"/>
      <c r="D5405" s="393">
        <v>10</v>
      </c>
      <c r="E5405" s="390">
        <v>1</v>
      </c>
      <c r="F5405" s="260">
        <f t="shared" si="106"/>
        <v>10</v>
      </c>
      <c r="G5405" s="356"/>
      <c r="H5405" s="356"/>
      <c r="I5405" s="356">
        <v>0.18</v>
      </c>
      <c r="J5405" s="414">
        <f t="shared" si="107"/>
        <v>1.5</v>
      </c>
      <c r="K5405" s="364"/>
      <c r="L5405" s="362"/>
    </row>
    <row r="5406" spans="1:12" ht="12.75" customHeight="1">
      <c r="A5406" s="380"/>
      <c r="D5406" s="393">
        <v>20</v>
      </c>
      <c r="E5406" s="390">
        <v>1</v>
      </c>
      <c r="F5406" s="260">
        <f t="shared" si="106"/>
        <v>10</v>
      </c>
      <c r="G5406" s="356"/>
      <c r="H5406" s="356"/>
      <c r="I5406" s="356">
        <v>0.23</v>
      </c>
      <c r="J5406" s="414">
        <f t="shared" si="107"/>
        <v>2.0500000000000003</v>
      </c>
      <c r="K5406" s="364"/>
      <c r="L5406" s="362"/>
    </row>
    <row r="5407" spans="1:12" ht="12.75" customHeight="1">
      <c r="A5407" s="380"/>
      <c r="D5407" s="393">
        <v>30</v>
      </c>
      <c r="E5407" s="390">
        <v>1</v>
      </c>
      <c r="F5407" s="260">
        <f t="shared" si="106"/>
        <v>10</v>
      </c>
      <c r="G5407" s="356"/>
      <c r="H5407" s="356"/>
      <c r="I5407" s="356">
        <v>0.32</v>
      </c>
      <c r="J5407" s="414">
        <f t="shared" si="107"/>
        <v>2.75</v>
      </c>
      <c r="K5407" s="364"/>
      <c r="L5407" s="362"/>
    </row>
    <row r="5408" spans="1:12" ht="12.75" customHeight="1">
      <c r="A5408" s="380"/>
      <c r="D5408" s="393">
        <v>40</v>
      </c>
      <c r="E5408" s="390">
        <v>1</v>
      </c>
      <c r="F5408" s="260">
        <f t="shared" si="106"/>
        <v>10</v>
      </c>
      <c r="G5408" s="356"/>
      <c r="H5408" s="356"/>
      <c r="I5408" s="356">
        <v>0.53</v>
      </c>
      <c r="J5408" s="414">
        <f t="shared" si="107"/>
        <v>4.25</v>
      </c>
      <c r="K5408" s="364"/>
      <c r="L5408" s="362"/>
    </row>
    <row r="5409" spans="1:12" ht="12.75" customHeight="1">
      <c r="A5409" s="380"/>
      <c r="D5409" s="393">
        <v>46.1</v>
      </c>
      <c r="E5409" s="390">
        <v>1</v>
      </c>
      <c r="F5409" s="260">
        <f t="shared" si="106"/>
        <v>6.1000000000000014</v>
      </c>
      <c r="G5409" s="356"/>
      <c r="H5409" s="356"/>
      <c r="I5409" s="356">
        <v>0.66</v>
      </c>
      <c r="J5409" s="414">
        <f t="shared" si="107"/>
        <v>3.6295000000000006</v>
      </c>
      <c r="K5409" s="364"/>
      <c r="L5409" s="362"/>
    </row>
    <row r="5410" spans="1:12" ht="12.75" customHeight="1">
      <c r="A5410" s="380"/>
      <c r="D5410" s="393"/>
      <c r="E5410" s="390"/>
      <c r="F5410" s="260"/>
      <c r="G5410" s="356"/>
      <c r="H5410" s="356"/>
      <c r="I5410" s="356"/>
      <c r="J5410" s="414"/>
      <c r="K5410" s="364"/>
      <c r="L5410" s="362"/>
    </row>
    <row r="5411" spans="1:12" ht="12.75" customHeight="1">
      <c r="A5411" s="380"/>
      <c r="C5411" s="352" t="s">
        <v>605</v>
      </c>
      <c r="F5411" s="356"/>
      <c r="G5411" s="356"/>
      <c r="H5411" s="356"/>
      <c r="I5411" s="356"/>
      <c r="J5411" s="411">
        <f>+SUM(J5414:J5416)</f>
        <v>17.834000000000003</v>
      </c>
      <c r="K5411" s="364"/>
      <c r="L5411" s="362"/>
    </row>
    <row r="5412" spans="1:12" ht="12.75" customHeight="1">
      <c r="A5412" s="380"/>
      <c r="D5412" s="344" t="s">
        <v>795</v>
      </c>
      <c r="F5412" s="356"/>
      <c r="G5412" s="356"/>
      <c r="H5412" s="356"/>
      <c r="I5412" s="356"/>
      <c r="J5412" s="427"/>
      <c r="K5412" s="364"/>
      <c r="L5412" s="362"/>
    </row>
    <row r="5413" spans="1:12" ht="12.75" customHeight="1">
      <c r="A5413" s="380"/>
      <c r="F5413" s="356"/>
      <c r="G5413" s="356"/>
      <c r="H5413" s="356"/>
      <c r="I5413" s="356"/>
      <c r="J5413" s="411"/>
      <c r="K5413" s="364"/>
      <c r="L5413" s="362"/>
    </row>
    <row r="5414" spans="1:12" ht="12.75" customHeight="1">
      <c r="A5414" s="380"/>
      <c r="D5414" s="393">
        <v>0</v>
      </c>
      <c r="E5414" s="390">
        <v>1</v>
      </c>
      <c r="F5414" s="260">
        <f>+D5414-D5413</f>
        <v>0</v>
      </c>
      <c r="G5414" s="356"/>
      <c r="H5414" s="356"/>
      <c r="I5414" s="356">
        <v>0.78</v>
      </c>
      <c r="J5414" s="414">
        <f>(I5414+I5413)/2*F5414</f>
        <v>0</v>
      </c>
      <c r="K5414" s="364"/>
      <c r="L5414" s="362"/>
    </row>
    <row r="5415" spans="1:12" ht="12.75" customHeight="1">
      <c r="A5415" s="380"/>
      <c r="D5415" s="393">
        <v>10</v>
      </c>
      <c r="E5415" s="390">
        <v>1</v>
      </c>
      <c r="F5415" s="260">
        <f>+D5415-D5414</f>
        <v>10</v>
      </c>
      <c r="G5415" s="356"/>
      <c r="H5415" s="356"/>
      <c r="I5415" s="356">
        <v>0.93</v>
      </c>
      <c r="J5415" s="414">
        <f>(I5415+I5414)/2*F5415</f>
        <v>8.5500000000000007</v>
      </c>
      <c r="K5415" s="364"/>
      <c r="L5415" s="362"/>
    </row>
    <row r="5416" spans="1:12" ht="12.75" customHeight="1">
      <c r="A5416" s="380"/>
      <c r="D5416" s="393">
        <v>18.8</v>
      </c>
      <c r="E5416" s="390">
        <v>1</v>
      </c>
      <c r="F5416" s="260">
        <f>+D5416-D5415</f>
        <v>8.8000000000000007</v>
      </c>
      <c r="G5416" s="356"/>
      <c r="H5416" s="356"/>
      <c r="I5416" s="356">
        <v>1.18</v>
      </c>
      <c r="J5416" s="414">
        <f>(I5416+I5415)/2*F5416</f>
        <v>9.2840000000000007</v>
      </c>
      <c r="K5416" s="364"/>
      <c r="L5416" s="362"/>
    </row>
    <row r="5417" spans="1:12" ht="12.75" customHeight="1">
      <c r="A5417" s="380"/>
      <c r="D5417" s="393"/>
      <c r="E5417" s="390"/>
      <c r="F5417" s="260"/>
      <c r="G5417" s="356"/>
      <c r="H5417" s="356"/>
      <c r="I5417" s="356"/>
      <c r="J5417" s="414"/>
      <c r="K5417" s="364"/>
      <c r="L5417" s="362"/>
    </row>
    <row r="5418" spans="1:12" ht="12.75" customHeight="1">
      <c r="A5418" s="380"/>
      <c r="C5418" s="363" t="s">
        <v>619</v>
      </c>
      <c r="F5418" s="356"/>
      <c r="G5418" s="356"/>
      <c r="H5418" s="356"/>
      <c r="I5418" s="356"/>
      <c r="J5418" s="411">
        <f>+J5420+J5428</f>
        <v>8.0329999999999995</v>
      </c>
      <c r="K5418" s="364"/>
      <c r="L5418" s="362"/>
    </row>
    <row r="5419" spans="1:12" ht="12.75" customHeight="1">
      <c r="A5419" s="380"/>
      <c r="C5419" s="352"/>
      <c r="F5419" s="356"/>
      <c r="G5419" s="356"/>
      <c r="H5419" s="356"/>
      <c r="I5419" s="356"/>
      <c r="J5419" s="411"/>
      <c r="K5419" s="364"/>
      <c r="L5419" s="362"/>
    </row>
    <row r="5420" spans="1:12" ht="12.75" customHeight="1">
      <c r="A5420" s="380"/>
      <c r="C5420" s="352" t="s">
        <v>395</v>
      </c>
      <c r="F5420" s="356"/>
      <c r="G5420" s="356"/>
      <c r="H5420" s="356"/>
      <c r="I5420" s="356"/>
      <c r="J5420" s="411">
        <f>+SUM(J5423:J5426)</f>
        <v>6.2469999999999999</v>
      </c>
      <c r="K5420" s="364"/>
      <c r="L5420" s="362"/>
    </row>
    <row r="5421" spans="1:12" ht="12.75" customHeight="1">
      <c r="A5421" s="380"/>
      <c r="D5421" s="344" t="s">
        <v>797</v>
      </c>
      <c r="F5421" s="356"/>
      <c r="G5421" s="356"/>
      <c r="H5421" s="356"/>
      <c r="I5421" s="356"/>
      <c r="J5421" s="427"/>
      <c r="K5421" s="364"/>
      <c r="L5421" s="362"/>
    </row>
    <row r="5422" spans="1:12" ht="12.75" customHeight="1">
      <c r="A5422" s="380"/>
      <c r="F5422" s="356"/>
      <c r="G5422" s="356"/>
      <c r="H5422" s="356"/>
      <c r="I5422" s="356"/>
      <c r="J5422" s="411"/>
      <c r="K5422" s="364"/>
      <c r="L5422" s="362"/>
    </row>
    <row r="5423" spans="1:12" ht="12.75" customHeight="1">
      <c r="A5423" s="380"/>
      <c r="D5423" s="393">
        <v>0</v>
      </c>
      <c r="E5423" s="390">
        <v>1</v>
      </c>
      <c r="F5423" s="260">
        <f>+D5423-D5422</f>
        <v>0</v>
      </c>
      <c r="G5423" s="356"/>
      <c r="H5423" s="356"/>
      <c r="I5423" s="356">
        <v>0.17</v>
      </c>
      <c r="J5423" s="414">
        <f>(I5423+I5422)/2*F5423</f>
        <v>0</v>
      </c>
      <c r="K5423" s="364"/>
      <c r="L5423" s="362"/>
    </row>
    <row r="5424" spans="1:12" ht="12.75" customHeight="1">
      <c r="A5424" s="380"/>
      <c r="D5424" s="393">
        <v>10</v>
      </c>
      <c r="E5424" s="390">
        <v>1</v>
      </c>
      <c r="F5424" s="260">
        <f>+D5424-D5423</f>
        <v>10</v>
      </c>
      <c r="G5424" s="356"/>
      <c r="H5424" s="356"/>
      <c r="I5424" s="356">
        <v>0.3</v>
      </c>
      <c r="J5424" s="414">
        <f>(I5424+I5423)/2*F5424</f>
        <v>2.3499999999999996</v>
      </c>
      <c r="K5424" s="364"/>
      <c r="L5424" s="362"/>
    </row>
    <row r="5425" spans="1:12" ht="12.75" customHeight="1">
      <c r="A5425" s="380"/>
      <c r="D5425" s="393">
        <v>20</v>
      </c>
      <c r="E5425" s="390">
        <v>1</v>
      </c>
      <c r="F5425" s="260">
        <f>+D5425-D5424</f>
        <v>10</v>
      </c>
      <c r="G5425" s="356"/>
      <c r="H5425" s="356"/>
      <c r="I5425" s="356">
        <v>0.17</v>
      </c>
      <c r="J5425" s="414">
        <f>(I5425+I5424)/2*F5425</f>
        <v>2.3499999999999996</v>
      </c>
      <c r="K5425" s="364"/>
      <c r="L5425" s="362"/>
    </row>
    <row r="5426" spans="1:12" ht="12.75" customHeight="1">
      <c r="A5426" s="380"/>
      <c r="D5426" s="393">
        <v>29.1</v>
      </c>
      <c r="E5426" s="390">
        <v>1</v>
      </c>
      <c r="F5426" s="260">
        <f>+D5426-D5425</f>
        <v>9.1000000000000014</v>
      </c>
      <c r="G5426" s="356"/>
      <c r="H5426" s="356"/>
      <c r="I5426" s="356">
        <v>0.17</v>
      </c>
      <c r="J5426" s="414">
        <f>(I5426+I5425)/2*F5426</f>
        <v>1.5470000000000004</v>
      </c>
      <c r="K5426" s="364"/>
      <c r="L5426" s="362"/>
    </row>
    <row r="5427" spans="1:12" ht="12.75" customHeight="1">
      <c r="A5427" s="380"/>
      <c r="D5427" s="393"/>
      <c r="E5427" s="390"/>
      <c r="F5427" s="260"/>
      <c r="G5427" s="356"/>
      <c r="H5427" s="356"/>
      <c r="I5427" s="356"/>
      <c r="J5427" s="414"/>
      <c r="K5427" s="364"/>
      <c r="L5427" s="362"/>
    </row>
    <row r="5428" spans="1:12" ht="12.75" customHeight="1">
      <c r="A5428" s="380"/>
      <c r="C5428" s="352" t="s">
        <v>605</v>
      </c>
      <c r="F5428" s="356"/>
      <c r="G5428" s="356"/>
      <c r="H5428" s="356"/>
      <c r="I5428" s="356"/>
      <c r="J5428" s="411">
        <f>+SUM(J5431:J5434)</f>
        <v>1.786</v>
      </c>
      <c r="K5428" s="364"/>
      <c r="L5428" s="362"/>
    </row>
    <row r="5429" spans="1:12" ht="12.75" customHeight="1">
      <c r="A5429" s="380"/>
      <c r="D5429" s="344" t="s">
        <v>809</v>
      </c>
      <c r="F5429" s="356"/>
      <c r="G5429" s="356"/>
      <c r="H5429" s="356"/>
      <c r="I5429" s="356"/>
      <c r="J5429" s="427"/>
      <c r="K5429" s="364"/>
      <c r="L5429" s="362"/>
    </row>
    <row r="5430" spans="1:12" ht="12.75" customHeight="1">
      <c r="A5430" s="380"/>
      <c r="F5430" s="356"/>
      <c r="G5430" s="356"/>
      <c r="H5430" s="356"/>
      <c r="I5430" s="356"/>
      <c r="J5430" s="411"/>
      <c r="K5430" s="364"/>
      <c r="L5430" s="362"/>
    </row>
    <row r="5431" spans="1:12" ht="12.75" customHeight="1">
      <c r="A5431" s="380"/>
      <c r="D5431" s="393">
        <v>0</v>
      </c>
      <c r="E5431" s="390">
        <v>1</v>
      </c>
      <c r="F5431" s="260">
        <f>+D5431-D5430</f>
        <v>0</v>
      </c>
      <c r="G5431" s="356"/>
      <c r="H5431" s="356"/>
      <c r="I5431" s="356">
        <v>0.09</v>
      </c>
      <c r="J5431" s="414">
        <f>(I5431+I5430)/2*F5431</f>
        <v>0</v>
      </c>
      <c r="K5431" s="364"/>
      <c r="L5431" s="362"/>
    </row>
    <row r="5432" spans="1:12" ht="12.75" customHeight="1">
      <c r="A5432" s="380"/>
      <c r="D5432" s="393">
        <v>10</v>
      </c>
      <c r="E5432" s="390">
        <v>1</v>
      </c>
      <c r="F5432" s="260">
        <f>+D5432-D5431</f>
        <v>10</v>
      </c>
      <c r="G5432" s="356"/>
      <c r="H5432" s="356"/>
      <c r="I5432" s="356">
        <v>0.05</v>
      </c>
      <c r="J5432" s="414">
        <f>(I5432+I5431)/2*F5432</f>
        <v>0.70000000000000007</v>
      </c>
      <c r="K5432" s="364"/>
      <c r="L5432" s="362"/>
    </row>
    <row r="5433" spans="1:12" ht="12.75" customHeight="1">
      <c r="A5433" s="380"/>
      <c r="D5433" s="393">
        <v>20</v>
      </c>
      <c r="E5433" s="390">
        <v>1</v>
      </c>
      <c r="F5433" s="260">
        <f>+D5433-D5432</f>
        <v>10</v>
      </c>
      <c r="G5433" s="356"/>
      <c r="H5433" s="356"/>
      <c r="I5433" s="356">
        <v>0.06</v>
      </c>
      <c r="J5433" s="414">
        <f>(I5433+I5432)/2*F5433</f>
        <v>0.55000000000000004</v>
      </c>
      <c r="K5433" s="364"/>
      <c r="L5433" s="362"/>
    </row>
    <row r="5434" spans="1:12" ht="12.75" customHeight="1">
      <c r="A5434" s="380"/>
      <c r="D5434" s="393">
        <v>26.7</v>
      </c>
      <c r="E5434" s="390">
        <v>1</v>
      </c>
      <c r="F5434" s="260">
        <f>+D5434-D5433</f>
        <v>6.6999999999999993</v>
      </c>
      <c r="G5434" s="356"/>
      <c r="H5434" s="356"/>
      <c r="I5434" s="356">
        <v>0.1</v>
      </c>
      <c r="J5434" s="414">
        <f>(I5434+I5433)/2*F5434</f>
        <v>0.53599999999999992</v>
      </c>
      <c r="K5434" s="364"/>
      <c r="L5434" s="362"/>
    </row>
    <row r="5435" spans="1:12" ht="12.75" customHeight="1">
      <c r="A5435" s="380"/>
      <c r="D5435" s="393"/>
      <c r="E5435" s="390"/>
      <c r="F5435" s="260"/>
      <c r="G5435" s="356"/>
      <c r="H5435" s="356"/>
      <c r="I5435" s="356"/>
      <c r="J5435" s="414"/>
      <c r="K5435" s="364"/>
      <c r="L5435" s="362"/>
    </row>
    <row r="5436" spans="1:12" ht="12.75" customHeight="1">
      <c r="A5436" s="380"/>
      <c r="C5436" s="363" t="s">
        <v>620</v>
      </c>
      <c r="F5436" s="356"/>
      <c r="G5436" s="356"/>
      <c r="H5436" s="356"/>
      <c r="I5436" s="356"/>
      <c r="J5436" s="411">
        <f>+J5438</f>
        <v>29.503999999999998</v>
      </c>
      <c r="K5436" s="364"/>
      <c r="L5436" s="362"/>
    </row>
    <row r="5437" spans="1:12" ht="12.75" customHeight="1">
      <c r="A5437" s="380"/>
      <c r="C5437" s="352"/>
      <c r="F5437" s="356"/>
      <c r="G5437" s="356"/>
      <c r="H5437" s="356"/>
      <c r="I5437" s="356"/>
      <c r="J5437" s="411"/>
      <c r="K5437" s="364"/>
      <c r="L5437" s="362"/>
    </row>
    <row r="5438" spans="1:12" ht="12.75" customHeight="1">
      <c r="A5438" s="380"/>
      <c r="C5438" s="352" t="s">
        <v>395</v>
      </c>
      <c r="F5438" s="356"/>
      <c r="G5438" s="356"/>
      <c r="H5438" s="356"/>
      <c r="I5438" s="356"/>
      <c r="J5438" s="411">
        <f>+SUM(J5441:J5447)</f>
        <v>29.503999999999998</v>
      </c>
      <c r="K5438" s="364"/>
      <c r="L5438" s="362"/>
    </row>
    <row r="5439" spans="1:12" ht="12.75" customHeight="1">
      <c r="A5439" s="380"/>
      <c r="D5439" s="344" t="s">
        <v>621</v>
      </c>
      <c r="F5439" s="356"/>
      <c r="G5439" s="356"/>
      <c r="H5439" s="356"/>
      <c r="I5439" s="356"/>
      <c r="J5439" s="427"/>
      <c r="K5439" s="364"/>
      <c r="L5439" s="362"/>
    </row>
    <row r="5440" spans="1:12" ht="12.75" customHeight="1">
      <c r="A5440" s="380"/>
      <c r="F5440" s="356"/>
      <c r="G5440" s="356"/>
      <c r="H5440" s="356"/>
      <c r="I5440" s="356"/>
      <c r="J5440" s="411"/>
      <c r="K5440" s="364"/>
      <c r="L5440" s="362"/>
    </row>
    <row r="5441" spans="1:12" ht="12.75" customHeight="1">
      <c r="A5441" s="380"/>
      <c r="D5441" s="393">
        <v>0</v>
      </c>
      <c r="E5441" s="390">
        <v>1</v>
      </c>
      <c r="F5441" s="260">
        <f>+D5441-D5440</f>
        <v>0</v>
      </c>
      <c r="G5441" s="356"/>
      <c r="H5441" s="356"/>
      <c r="I5441" s="356">
        <v>0.47</v>
      </c>
      <c r="J5441" s="414">
        <f>(I5441+I5440)/2*F5441</f>
        <v>0</v>
      </c>
      <c r="K5441" s="364"/>
      <c r="L5441" s="362"/>
    </row>
    <row r="5442" spans="1:12" ht="12.75" customHeight="1">
      <c r="A5442" s="380"/>
      <c r="D5442" s="393">
        <v>10</v>
      </c>
      <c r="E5442" s="390">
        <v>1</v>
      </c>
      <c r="F5442" s="260">
        <f t="shared" ref="F5442:F5447" si="108">+D5442-D5441</f>
        <v>10</v>
      </c>
      <c r="G5442" s="356"/>
      <c r="H5442" s="356"/>
      <c r="I5442" s="356">
        <v>0.76</v>
      </c>
      <c r="J5442" s="414">
        <f t="shared" ref="J5442:J5447" si="109">(I5442+I5441)/2*F5442</f>
        <v>6.15</v>
      </c>
      <c r="K5442" s="364"/>
      <c r="L5442" s="362"/>
    </row>
    <row r="5443" spans="1:12" ht="12.75" customHeight="1">
      <c r="A5443" s="380"/>
      <c r="D5443" s="393">
        <v>20</v>
      </c>
      <c r="E5443" s="390">
        <v>1</v>
      </c>
      <c r="F5443" s="260">
        <f t="shared" si="108"/>
        <v>10</v>
      </c>
      <c r="G5443" s="356"/>
      <c r="H5443" s="356"/>
      <c r="I5443" s="356">
        <v>0.61</v>
      </c>
      <c r="J5443" s="414">
        <f t="shared" si="109"/>
        <v>6.8500000000000005</v>
      </c>
      <c r="K5443" s="364"/>
      <c r="L5443" s="362"/>
    </row>
    <row r="5444" spans="1:12" ht="12.75" customHeight="1">
      <c r="A5444" s="380"/>
      <c r="D5444" s="393">
        <v>30</v>
      </c>
      <c r="E5444" s="390">
        <v>1</v>
      </c>
      <c r="F5444" s="260">
        <f t="shared" si="108"/>
        <v>10</v>
      </c>
      <c r="G5444" s="356"/>
      <c r="H5444" s="356"/>
      <c r="I5444" s="356">
        <v>0.36</v>
      </c>
      <c r="J5444" s="414">
        <f t="shared" si="109"/>
        <v>4.8499999999999996</v>
      </c>
      <c r="K5444" s="364"/>
      <c r="L5444" s="362"/>
    </row>
    <row r="5445" spans="1:12" ht="12.75" customHeight="1">
      <c r="A5445" s="380"/>
      <c r="D5445" s="393">
        <v>40</v>
      </c>
      <c r="E5445" s="390">
        <v>1</v>
      </c>
      <c r="F5445" s="260">
        <f t="shared" si="108"/>
        <v>10</v>
      </c>
      <c r="G5445" s="356"/>
      <c r="H5445" s="356"/>
      <c r="I5445" s="356">
        <v>0.43</v>
      </c>
      <c r="J5445" s="414">
        <f t="shared" si="109"/>
        <v>3.95</v>
      </c>
      <c r="K5445" s="364"/>
      <c r="L5445" s="362"/>
    </row>
    <row r="5446" spans="1:12" ht="12.75" customHeight="1">
      <c r="A5446" s="380"/>
      <c r="D5446" s="393">
        <v>50</v>
      </c>
      <c r="E5446" s="390">
        <v>1</v>
      </c>
      <c r="F5446" s="260">
        <f t="shared" si="108"/>
        <v>10</v>
      </c>
      <c r="G5446" s="356"/>
      <c r="H5446" s="356"/>
      <c r="I5446" s="356">
        <v>0.44</v>
      </c>
      <c r="J5446" s="414">
        <f t="shared" si="109"/>
        <v>4.3499999999999996</v>
      </c>
      <c r="K5446" s="364"/>
      <c r="L5446" s="362"/>
    </row>
    <row r="5447" spans="1:12" ht="12.75" customHeight="1">
      <c r="A5447" s="380"/>
      <c r="D5447" s="393">
        <v>57.8</v>
      </c>
      <c r="E5447" s="390">
        <v>1</v>
      </c>
      <c r="F5447" s="260">
        <f t="shared" si="108"/>
        <v>7.7999999999999972</v>
      </c>
      <c r="G5447" s="356"/>
      <c r="H5447" s="356"/>
      <c r="I5447" s="356">
        <v>0.42</v>
      </c>
      <c r="J5447" s="414">
        <f t="shared" si="109"/>
        <v>3.3539999999999988</v>
      </c>
      <c r="K5447" s="364"/>
      <c r="L5447" s="362"/>
    </row>
    <row r="5448" spans="1:12" ht="12.75" customHeight="1">
      <c r="A5448" s="380"/>
      <c r="F5448" s="356"/>
      <c r="G5448" s="356"/>
      <c r="H5448" s="356"/>
      <c r="I5448" s="356"/>
      <c r="J5448" s="414"/>
      <c r="K5448" s="364"/>
      <c r="L5448" s="362"/>
    </row>
    <row r="5449" spans="1:12" ht="12.75" customHeight="1">
      <c r="A5449" s="380"/>
      <c r="C5449" s="363" t="s">
        <v>798</v>
      </c>
      <c r="F5449" s="356"/>
      <c r="G5449" s="356"/>
      <c r="H5449" s="356"/>
      <c r="I5449" s="391"/>
      <c r="J5449" s="411">
        <f>+J5451</f>
        <v>24.817</v>
      </c>
      <c r="K5449" s="364"/>
      <c r="L5449" s="362"/>
    </row>
    <row r="5450" spans="1:12" ht="12.75" customHeight="1">
      <c r="A5450" s="380"/>
      <c r="C5450" s="352"/>
      <c r="F5450" s="356"/>
      <c r="G5450" s="356"/>
      <c r="H5450" s="356"/>
      <c r="I5450" s="391"/>
      <c r="J5450" s="411"/>
      <c r="K5450" s="364"/>
      <c r="L5450" s="362"/>
    </row>
    <row r="5451" spans="1:12" ht="12.75" customHeight="1">
      <c r="A5451" s="380"/>
      <c r="C5451" s="352" t="s">
        <v>395</v>
      </c>
      <c r="F5451" s="356"/>
      <c r="G5451" s="356"/>
      <c r="H5451" s="356"/>
      <c r="I5451" s="391"/>
      <c r="J5451" s="414">
        <f>+SUM(J5454:J5461)</f>
        <v>24.817</v>
      </c>
      <c r="K5451" s="364"/>
      <c r="L5451" s="362"/>
    </row>
    <row r="5452" spans="1:12" ht="12.75" customHeight="1">
      <c r="A5452" s="380"/>
      <c r="D5452" s="344" t="s">
        <v>799</v>
      </c>
      <c r="F5452" s="356"/>
      <c r="G5452" s="356"/>
      <c r="H5452" s="356"/>
      <c r="I5452" s="356"/>
      <c r="J5452" s="411"/>
      <c r="K5452" s="364"/>
      <c r="L5452" s="362"/>
    </row>
    <row r="5453" spans="1:12" ht="12.75" customHeight="1">
      <c r="A5453" s="380"/>
      <c r="F5453" s="356"/>
      <c r="G5453" s="356"/>
      <c r="H5453" s="356"/>
      <c r="I5453" s="356"/>
      <c r="J5453" s="411"/>
      <c r="K5453" s="364"/>
      <c r="L5453" s="362"/>
    </row>
    <row r="5454" spans="1:12" ht="12.75" customHeight="1">
      <c r="A5454" s="380"/>
      <c r="D5454" s="393">
        <v>0</v>
      </c>
      <c r="E5454" s="390">
        <v>1</v>
      </c>
      <c r="F5454" s="260">
        <f t="shared" ref="F5454:F5461" si="110">+D5454-D5453</f>
        <v>0</v>
      </c>
      <c r="G5454" s="356"/>
      <c r="H5454" s="356"/>
      <c r="I5454" s="356">
        <v>0.24</v>
      </c>
      <c r="J5454" s="414">
        <f t="shared" ref="J5454:J5461" si="111">(I5454+I5453)/2*F5454</f>
        <v>0</v>
      </c>
      <c r="K5454" s="364"/>
      <c r="L5454" s="362"/>
    </row>
    <row r="5455" spans="1:12" ht="12.75" customHeight="1">
      <c r="A5455" s="380"/>
      <c r="D5455" s="393">
        <v>10</v>
      </c>
      <c r="E5455" s="390">
        <v>1</v>
      </c>
      <c r="F5455" s="260">
        <f t="shared" si="110"/>
        <v>10</v>
      </c>
      <c r="G5455" s="356"/>
      <c r="H5455" s="356"/>
      <c r="I5455" s="356">
        <v>0.89</v>
      </c>
      <c r="J5455" s="414">
        <f t="shared" si="111"/>
        <v>5.6499999999999995</v>
      </c>
      <c r="K5455" s="364"/>
      <c r="L5455" s="362"/>
    </row>
    <row r="5456" spans="1:12" ht="12.75" customHeight="1">
      <c r="A5456" s="380"/>
      <c r="D5456" s="393">
        <v>20</v>
      </c>
      <c r="E5456" s="390">
        <v>1</v>
      </c>
      <c r="F5456" s="260">
        <f t="shared" si="110"/>
        <v>10</v>
      </c>
      <c r="G5456" s="356"/>
      <c r="H5456" s="356"/>
      <c r="I5456" s="356">
        <v>0.48</v>
      </c>
      <c r="J5456" s="414">
        <f t="shared" si="111"/>
        <v>6.8500000000000005</v>
      </c>
      <c r="K5456" s="364"/>
      <c r="L5456" s="362"/>
    </row>
    <row r="5457" spans="1:12" ht="12.75" customHeight="1">
      <c r="A5457" s="380"/>
      <c r="D5457" s="393">
        <v>30</v>
      </c>
      <c r="E5457" s="390">
        <v>1</v>
      </c>
      <c r="F5457" s="260">
        <f t="shared" si="110"/>
        <v>10</v>
      </c>
      <c r="G5457" s="356"/>
      <c r="H5457" s="356"/>
      <c r="I5457" s="356">
        <v>0.22</v>
      </c>
      <c r="J5457" s="414">
        <f t="shared" si="111"/>
        <v>3.5</v>
      </c>
      <c r="K5457" s="364"/>
      <c r="L5457" s="362"/>
    </row>
    <row r="5458" spans="1:12" ht="12.75" customHeight="1">
      <c r="A5458" s="380"/>
      <c r="D5458" s="393">
        <v>32</v>
      </c>
      <c r="E5458" s="390">
        <v>1</v>
      </c>
      <c r="F5458" s="260">
        <f t="shared" si="110"/>
        <v>2</v>
      </c>
      <c r="G5458" s="356"/>
      <c r="H5458" s="356"/>
      <c r="I5458" s="356">
        <v>0.19</v>
      </c>
      <c r="J5458" s="414">
        <f t="shared" si="111"/>
        <v>0.41000000000000003</v>
      </c>
      <c r="K5458" s="364"/>
      <c r="L5458" s="362"/>
    </row>
    <row r="5459" spans="1:12" ht="12.75" customHeight="1">
      <c r="A5459" s="380"/>
      <c r="D5459" s="393">
        <v>32</v>
      </c>
      <c r="E5459" s="390">
        <v>1</v>
      </c>
      <c r="F5459" s="260">
        <f t="shared" si="110"/>
        <v>0</v>
      </c>
      <c r="G5459" s="356"/>
      <c r="H5459" s="356"/>
      <c r="I5459" s="356">
        <v>0.18</v>
      </c>
      <c r="J5459" s="414">
        <f t="shared" si="111"/>
        <v>0</v>
      </c>
      <c r="K5459" s="364"/>
      <c r="L5459" s="362"/>
    </row>
    <row r="5460" spans="1:12" ht="12.75" customHeight="1">
      <c r="A5460" s="380"/>
      <c r="D5460" s="393">
        <v>40</v>
      </c>
      <c r="E5460" s="390">
        <v>1</v>
      </c>
      <c r="F5460" s="260">
        <f t="shared" si="110"/>
        <v>8</v>
      </c>
      <c r="G5460" s="356"/>
      <c r="H5460" s="356"/>
      <c r="I5460" s="356">
        <v>0.61</v>
      </c>
      <c r="J5460" s="414">
        <f t="shared" si="111"/>
        <v>3.16</v>
      </c>
      <c r="K5460" s="364"/>
      <c r="L5460" s="362"/>
    </row>
    <row r="5461" spans="1:12" ht="12.75" customHeight="1">
      <c r="A5461" s="380"/>
      <c r="D5461" s="393">
        <v>46.6</v>
      </c>
      <c r="E5461" s="390">
        <v>1</v>
      </c>
      <c r="F5461" s="260">
        <f t="shared" si="110"/>
        <v>6.6000000000000014</v>
      </c>
      <c r="G5461" s="356"/>
      <c r="H5461" s="356"/>
      <c r="I5461" s="356">
        <v>0.98</v>
      </c>
      <c r="J5461" s="414">
        <f t="shared" si="111"/>
        <v>5.2470000000000008</v>
      </c>
      <c r="K5461" s="364"/>
      <c r="L5461" s="362"/>
    </row>
    <row r="5462" spans="1:12" ht="12.75" customHeight="1">
      <c r="A5462" s="380"/>
      <c r="F5462" s="356"/>
      <c r="G5462" s="356"/>
      <c r="H5462" s="356"/>
      <c r="I5462" s="356"/>
      <c r="J5462" s="411"/>
      <c r="K5462" s="364"/>
      <c r="L5462" s="362"/>
    </row>
    <row r="5463" spans="1:12" ht="12.75" customHeight="1">
      <c r="A5463" s="380"/>
      <c r="C5463" s="363" t="s">
        <v>622</v>
      </c>
      <c r="F5463" s="356"/>
      <c r="G5463" s="356"/>
      <c r="H5463" s="356"/>
      <c r="I5463" s="356"/>
      <c r="J5463" s="411">
        <f>+J5465+J5484+J5492</f>
        <v>54.910000000000004</v>
      </c>
      <c r="K5463" s="364"/>
      <c r="L5463" s="362"/>
    </row>
    <row r="5464" spans="1:12" ht="12.75" customHeight="1">
      <c r="A5464" s="380"/>
      <c r="C5464" s="352"/>
      <c r="F5464" s="356"/>
      <c r="G5464" s="356"/>
      <c r="H5464" s="356"/>
      <c r="I5464" s="356"/>
      <c r="J5464" s="411"/>
      <c r="K5464" s="364"/>
      <c r="L5464" s="362"/>
    </row>
    <row r="5465" spans="1:12" ht="12.75" customHeight="1">
      <c r="A5465" s="380"/>
      <c r="C5465" s="352" t="s">
        <v>395</v>
      </c>
      <c r="F5465" s="356"/>
      <c r="G5465" s="356"/>
      <c r="H5465" s="356"/>
      <c r="I5465" s="356"/>
      <c r="J5465" s="411">
        <f>+SUM(J5468:J5482)</f>
        <v>22.496000000000006</v>
      </c>
      <c r="K5465" s="364"/>
      <c r="L5465" s="362"/>
    </row>
    <row r="5466" spans="1:12" ht="12.75" customHeight="1">
      <c r="A5466" s="380"/>
      <c r="D5466" s="344" t="s">
        <v>623</v>
      </c>
      <c r="F5466" s="356"/>
      <c r="G5466" s="356"/>
      <c r="H5466" s="356"/>
      <c r="I5466" s="356"/>
      <c r="J5466" s="411"/>
      <c r="K5466" s="364"/>
      <c r="L5466" s="362"/>
    </row>
    <row r="5467" spans="1:12" ht="12.75" customHeight="1">
      <c r="A5467" s="380"/>
      <c r="F5467" s="356"/>
      <c r="G5467" s="356"/>
      <c r="H5467" s="356"/>
      <c r="I5467" s="356"/>
      <c r="J5467" s="411"/>
      <c r="K5467" s="364"/>
      <c r="L5467" s="362"/>
    </row>
    <row r="5468" spans="1:12" ht="12.75" customHeight="1">
      <c r="A5468" s="380"/>
      <c r="D5468" s="393">
        <v>0</v>
      </c>
      <c r="E5468" s="390">
        <v>1</v>
      </c>
      <c r="F5468" s="260">
        <f>+D5468-D5467</f>
        <v>0</v>
      </c>
      <c r="G5468" s="356"/>
      <c r="H5468" s="356"/>
      <c r="I5468" s="356">
        <v>0.12</v>
      </c>
      <c r="J5468" s="414">
        <f>(I5468+I5467)/2*F5468</f>
        <v>0</v>
      </c>
      <c r="K5468" s="364"/>
      <c r="L5468" s="362"/>
    </row>
    <row r="5469" spans="1:12" ht="12.75" customHeight="1">
      <c r="A5469" s="380"/>
      <c r="D5469" s="393">
        <v>10</v>
      </c>
      <c r="E5469" s="390">
        <v>1</v>
      </c>
      <c r="F5469" s="260">
        <f>+D5469-D5468</f>
        <v>10</v>
      </c>
      <c r="G5469" s="356"/>
      <c r="H5469" s="356"/>
      <c r="I5469" s="356">
        <v>0.02</v>
      </c>
      <c r="J5469" s="414">
        <f t="shared" ref="J5469:J5482" si="112">(I5469+I5468)/2*F5469</f>
        <v>0.7</v>
      </c>
      <c r="K5469" s="364"/>
      <c r="L5469" s="362"/>
    </row>
    <row r="5470" spans="1:12" ht="12.75" customHeight="1">
      <c r="A5470" s="380"/>
      <c r="D5470" s="393">
        <v>20</v>
      </c>
      <c r="E5470" s="390">
        <v>1</v>
      </c>
      <c r="F5470" s="260">
        <f>+D5470-D5469</f>
        <v>10</v>
      </c>
      <c r="G5470" s="356"/>
      <c r="H5470" s="356"/>
      <c r="I5470" s="356">
        <v>0.01</v>
      </c>
      <c r="J5470" s="414">
        <f t="shared" si="112"/>
        <v>0.15</v>
      </c>
      <c r="K5470" s="364"/>
      <c r="L5470" s="362"/>
    </row>
    <row r="5471" spans="1:12" ht="12.75" customHeight="1">
      <c r="A5471" s="380"/>
      <c r="D5471" s="393">
        <v>30</v>
      </c>
      <c r="E5471" s="390">
        <v>1</v>
      </c>
      <c r="F5471" s="260">
        <f>+D5471-D5470</f>
        <v>10</v>
      </c>
      <c r="G5471" s="356"/>
      <c r="H5471" s="356"/>
      <c r="I5471" s="356">
        <v>0</v>
      </c>
      <c r="J5471" s="414">
        <f t="shared" si="112"/>
        <v>0.05</v>
      </c>
      <c r="K5471" s="364"/>
      <c r="L5471" s="362"/>
    </row>
    <row r="5472" spans="1:12" ht="12.75" customHeight="1">
      <c r="A5472" s="380"/>
      <c r="D5472" s="393">
        <v>40</v>
      </c>
      <c r="E5472" s="390">
        <v>1</v>
      </c>
      <c r="F5472" s="260">
        <f>+D5472-D5471</f>
        <v>10</v>
      </c>
      <c r="G5472" s="356"/>
      <c r="H5472" s="356"/>
      <c r="I5472" s="356">
        <v>0</v>
      </c>
      <c r="J5472" s="414">
        <f t="shared" si="112"/>
        <v>0</v>
      </c>
      <c r="K5472" s="364"/>
      <c r="L5472" s="362"/>
    </row>
    <row r="5473" spans="1:12" ht="12.75" customHeight="1">
      <c r="A5473" s="380"/>
      <c r="D5473" s="393">
        <v>50</v>
      </c>
      <c r="E5473" s="390">
        <v>1</v>
      </c>
      <c r="F5473" s="260">
        <f t="shared" ref="F5473:F5482" si="113">+D5473-D5472</f>
        <v>10</v>
      </c>
      <c r="G5473" s="356"/>
      <c r="H5473" s="356"/>
      <c r="I5473" s="356">
        <v>0.02</v>
      </c>
      <c r="J5473" s="414">
        <f t="shared" si="112"/>
        <v>0.1</v>
      </c>
      <c r="K5473" s="364"/>
      <c r="L5473" s="362"/>
    </row>
    <row r="5474" spans="1:12" ht="12.75" customHeight="1">
      <c r="A5474" s="380"/>
      <c r="D5474" s="393">
        <v>60</v>
      </c>
      <c r="E5474" s="390">
        <v>1</v>
      </c>
      <c r="F5474" s="260">
        <f t="shared" si="113"/>
        <v>10</v>
      </c>
      <c r="G5474" s="356"/>
      <c r="H5474" s="356"/>
      <c r="I5474" s="356">
        <v>0.22</v>
      </c>
      <c r="J5474" s="414">
        <f t="shared" si="112"/>
        <v>1.2</v>
      </c>
      <c r="K5474" s="364"/>
      <c r="L5474" s="362"/>
    </row>
    <row r="5475" spans="1:12" ht="12.75" customHeight="1">
      <c r="A5475" s="380"/>
      <c r="D5475" s="393">
        <v>70</v>
      </c>
      <c r="E5475" s="390">
        <v>1</v>
      </c>
      <c r="F5475" s="260">
        <f t="shared" si="113"/>
        <v>10</v>
      </c>
      <c r="G5475" s="356"/>
      <c r="H5475" s="356"/>
      <c r="I5475" s="356">
        <v>0.4</v>
      </c>
      <c r="J5475" s="414">
        <f t="shared" si="112"/>
        <v>3.1</v>
      </c>
      <c r="K5475" s="364"/>
      <c r="L5475" s="362"/>
    </row>
    <row r="5476" spans="1:12" ht="12.75" customHeight="1">
      <c r="A5476" s="380"/>
      <c r="D5476" s="393">
        <v>80</v>
      </c>
      <c r="E5476" s="390">
        <v>1</v>
      </c>
      <c r="F5476" s="260">
        <f t="shared" si="113"/>
        <v>10</v>
      </c>
      <c r="G5476" s="356"/>
      <c r="H5476" s="356"/>
      <c r="I5476" s="356">
        <v>0.13</v>
      </c>
      <c r="J5476" s="414">
        <f t="shared" si="112"/>
        <v>2.6500000000000004</v>
      </c>
      <c r="K5476" s="364"/>
      <c r="L5476" s="362"/>
    </row>
    <row r="5477" spans="1:12" ht="12.75" customHeight="1">
      <c r="A5477" s="380"/>
      <c r="D5477" s="393">
        <v>90</v>
      </c>
      <c r="E5477" s="390">
        <v>1</v>
      </c>
      <c r="F5477" s="260">
        <f t="shared" si="113"/>
        <v>10</v>
      </c>
      <c r="G5477" s="356"/>
      <c r="H5477" s="356"/>
      <c r="I5477" s="356">
        <v>0.3</v>
      </c>
      <c r="J5477" s="414">
        <f t="shared" si="112"/>
        <v>2.15</v>
      </c>
      <c r="K5477" s="364"/>
      <c r="L5477" s="362"/>
    </row>
    <row r="5478" spans="1:12" ht="12.75" customHeight="1">
      <c r="A5478" s="380"/>
      <c r="D5478" s="393">
        <v>100</v>
      </c>
      <c r="E5478" s="390">
        <v>1</v>
      </c>
      <c r="F5478" s="260">
        <f t="shared" si="113"/>
        <v>10</v>
      </c>
      <c r="G5478" s="356"/>
      <c r="H5478" s="356"/>
      <c r="I5478" s="356">
        <v>0.46</v>
      </c>
      <c r="J5478" s="414">
        <f t="shared" si="112"/>
        <v>3.8</v>
      </c>
      <c r="K5478" s="364"/>
      <c r="L5478" s="362"/>
    </row>
    <row r="5479" spans="1:12" ht="12.75" customHeight="1">
      <c r="A5479" s="380"/>
      <c r="D5479" s="393">
        <v>110</v>
      </c>
      <c r="E5479" s="390">
        <v>1</v>
      </c>
      <c r="F5479" s="260">
        <f t="shared" si="113"/>
        <v>10</v>
      </c>
      <c r="G5479" s="356"/>
      <c r="H5479" s="356"/>
      <c r="I5479" s="356">
        <v>0.43</v>
      </c>
      <c r="J5479" s="414">
        <f t="shared" si="112"/>
        <v>4.45</v>
      </c>
      <c r="K5479" s="364"/>
      <c r="L5479" s="362"/>
    </row>
    <row r="5480" spans="1:12" ht="12.75" customHeight="1">
      <c r="A5480" s="380"/>
      <c r="D5480" s="393">
        <v>120</v>
      </c>
      <c r="E5480" s="390">
        <v>1</v>
      </c>
      <c r="F5480" s="260">
        <f t="shared" si="113"/>
        <v>10</v>
      </c>
      <c r="G5480" s="356"/>
      <c r="H5480" s="356"/>
      <c r="I5480" s="356">
        <v>0.14000000000000001</v>
      </c>
      <c r="J5480" s="414">
        <f t="shared" si="112"/>
        <v>2.8500000000000005</v>
      </c>
      <c r="K5480" s="364"/>
      <c r="L5480" s="362"/>
    </row>
    <row r="5481" spans="1:12" ht="12.75" customHeight="1">
      <c r="A5481" s="380"/>
      <c r="D5481" s="393">
        <v>130</v>
      </c>
      <c r="E5481" s="390">
        <v>1</v>
      </c>
      <c r="F5481" s="260">
        <f t="shared" si="113"/>
        <v>10</v>
      </c>
      <c r="G5481" s="356"/>
      <c r="H5481" s="356"/>
      <c r="I5481" s="356">
        <v>0.08</v>
      </c>
      <c r="J5481" s="414">
        <f t="shared" si="112"/>
        <v>1.1000000000000001</v>
      </c>
      <c r="K5481" s="364"/>
      <c r="L5481" s="362"/>
    </row>
    <row r="5482" spans="1:12" ht="12.75" customHeight="1">
      <c r="A5482" s="380"/>
      <c r="D5482" s="393">
        <v>132.80000000000001</v>
      </c>
      <c r="E5482" s="390">
        <v>1</v>
      </c>
      <c r="F5482" s="260">
        <f t="shared" si="113"/>
        <v>2.8000000000000114</v>
      </c>
      <c r="G5482" s="356"/>
      <c r="H5482" s="356"/>
      <c r="I5482" s="356">
        <v>0.06</v>
      </c>
      <c r="J5482" s="414">
        <f t="shared" si="112"/>
        <v>0.19600000000000081</v>
      </c>
      <c r="K5482" s="364"/>
      <c r="L5482" s="362"/>
    </row>
    <row r="5483" spans="1:12" ht="12.75" customHeight="1">
      <c r="A5483" s="380"/>
      <c r="F5483" s="356"/>
      <c r="G5483" s="356"/>
      <c r="H5483" s="356"/>
      <c r="I5483" s="356"/>
      <c r="J5483" s="411"/>
      <c r="K5483" s="364"/>
      <c r="L5483" s="362"/>
    </row>
    <row r="5484" spans="1:12" ht="12.75" customHeight="1">
      <c r="A5484" s="380"/>
      <c r="C5484" s="352" t="s">
        <v>605</v>
      </c>
      <c r="F5484" s="356"/>
      <c r="G5484" s="356"/>
      <c r="H5484" s="356"/>
      <c r="I5484" s="356"/>
      <c r="J5484" s="411">
        <f>+SUM(J5486:J5490)</f>
        <v>19.660000000000004</v>
      </c>
      <c r="K5484" s="364"/>
      <c r="L5484" s="362"/>
    </row>
    <row r="5485" spans="1:12" ht="12.75" customHeight="1">
      <c r="A5485" s="380"/>
      <c r="D5485" s="344" t="s">
        <v>801</v>
      </c>
      <c r="F5485" s="356"/>
      <c r="G5485" s="356"/>
      <c r="H5485" s="356"/>
      <c r="I5485" s="356"/>
      <c r="J5485" s="427"/>
      <c r="K5485" s="364"/>
      <c r="L5485" s="362"/>
    </row>
    <row r="5486" spans="1:12" ht="12.75" customHeight="1">
      <c r="A5486" s="380"/>
      <c r="F5486" s="356"/>
      <c r="G5486" s="356"/>
      <c r="H5486" s="356"/>
      <c r="I5486" s="356"/>
      <c r="J5486" s="411"/>
      <c r="K5486" s="364"/>
      <c r="L5486" s="362"/>
    </row>
    <row r="5487" spans="1:12" ht="12.75" customHeight="1">
      <c r="A5487" s="380"/>
      <c r="D5487" s="393">
        <v>0</v>
      </c>
      <c r="E5487" s="390">
        <v>1</v>
      </c>
      <c r="F5487" s="260">
        <f>+D5487-D5486</f>
        <v>0</v>
      </c>
      <c r="G5487" s="356"/>
      <c r="H5487" s="356"/>
      <c r="I5487" s="356">
        <v>0.08</v>
      </c>
      <c r="J5487" s="414">
        <f>(I5487+I5486)/2*F5487</f>
        <v>0</v>
      </c>
      <c r="K5487" s="364"/>
      <c r="L5487" s="362"/>
    </row>
    <row r="5488" spans="1:12" ht="12.75" customHeight="1">
      <c r="A5488" s="380"/>
      <c r="D5488" s="393">
        <v>10</v>
      </c>
      <c r="E5488" s="390">
        <v>1</v>
      </c>
      <c r="F5488" s="260">
        <f>+D5488-D5487</f>
        <v>10</v>
      </c>
      <c r="G5488" s="356"/>
      <c r="H5488" s="356"/>
      <c r="I5488" s="356">
        <v>0.68</v>
      </c>
      <c r="J5488" s="414">
        <f>(I5488+I5487)/2*F5488</f>
        <v>3.8</v>
      </c>
      <c r="K5488" s="364"/>
      <c r="L5488" s="362"/>
    </row>
    <row r="5489" spans="1:12" ht="12.75" customHeight="1">
      <c r="A5489" s="380"/>
      <c r="D5489" s="393">
        <v>20</v>
      </c>
      <c r="E5489" s="390">
        <v>1</v>
      </c>
      <c r="F5489" s="260">
        <f>+D5489-D5488</f>
        <v>10</v>
      </c>
      <c r="G5489" s="356"/>
      <c r="H5489" s="356"/>
      <c r="I5489" s="356">
        <v>1.19</v>
      </c>
      <c r="J5489" s="414">
        <f>(I5489+I5488)/2*F5489</f>
        <v>9.3500000000000014</v>
      </c>
      <c r="K5489" s="364"/>
      <c r="L5489" s="362"/>
    </row>
    <row r="5490" spans="1:12" ht="12.75" customHeight="1">
      <c r="A5490" s="380"/>
      <c r="D5490" s="393">
        <v>29.3</v>
      </c>
      <c r="E5490" s="390">
        <v>1</v>
      </c>
      <c r="F5490" s="260">
        <f>+D5490-D5489</f>
        <v>9.3000000000000007</v>
      </c>
      <c r="G5490" s="356"/>
      <c r="H5490" s="356"/>
      <c r="I5490" s="356">
        <v>0.21</v>
      </c>
      <c r="J5490" s="414">
        <f>(I5490+I5489)/2*F5490</f>
        <v>6.51</v>
      </c>
      <c r="K5490" s="364"/>
      <c r="L5490" s="362"/>
    </row>
    <row r="5491" spans="1:12" ht="12.75" customHeight="1">
      <c r="A5491" s="380"/>
      <c r="D5491" s="393"/>
      <c r="E5491" s="390"/>
      <c r="F5491" s="260"/>
      <c r="G5491" s="356"/>
      <c r="H5491" s="356"/>
      <c r="I5491" s="356"/>
      <c r="J5491" s="414"/>
      <c r="K5491" s="364"/>
      <c r="L5491" s="362"/>
    </row>
    <row r="5492" spans="1:12" ht="12.75" customHeight="1">
      <c r="A5492" s="380"/>
      <c r="C5492" s="352" t="s">
        <v>607</v>
      </c>
      <c r="F5492" s="356"/>
      <c r="G5492" s="356"/>
      <c r="H5492" s="356"/>
      <c r="I5492" s="356"/>
      <c r="J5492" s="411">
        <f>+SUM(J5494:J5500)</f>
        <v>12.754</v>
      </c>
      <c r="K5492" s="364"/>
      <c r="L5492" s="362"/>
    </row>
    <row r="5493" spans="1:12" ht="12.75" customHeight="1">
      <c r="A5493" s="380"/>
      <c r="D5493" s="344" t="s">
        <v>625</v>
      </c>
      <c r="F5493" s="356"/>
      <c r="G5493" s="356"/>
      <c r="H5493" s="356"/>
      <c r="I5493" s="356"/>
      <c r="J5493" s="427"/>
      <c r="K5493" s="364"/>
      <c r="L5493" s="362"/>
    </row>
    <row r="5494" spans="1:12" ht="12.75" customHeight="1">
      <c r="A5494" s="380"/>
      <c r="F5494" s="356"/>
      <c r="G5494" s="356"/>
      <c r="H5494" s="356"/>
      <c r="I5494" s="356"/>
      <c r="J5494" s="411"/>
      <c r="K5494" s="364"/>
      <c r="L5494" s="362"/>
    </row>
    <row r="5495" spans="1:12" ht="12.75" customHeight="1">
      <c r="A5495" s="380"/>
      <c r="D5495" s="393">
        <v>0</v>
      </c>
      <c r="E5495" s="390">
        <v>1</v>
      </c>
      <c r="F5495" s="260">
        <f t="shared" ref="F5495:F5500" si="114">+D5495-D5494</f>
        <v>0</v>
      </c>
      <c r="G5495" s="356"/>
      <c r="H5495" s="356"/>
      <c r="I5495" s="356">
        <v>0.14000000000000001</v>
      </c>
      <c r="J5495" s="414">
        <f t="shared" ref="J5495:J5500" si="115">(I5495+I5494)/2*F5495</f>
        <v>0</v>
      </c>
      <c r="K5495" s="364"/>
      <c r="L5495" s="362"/>
    </row>
    <row r="5496" spans="1:12" ht="12.75" customHeight="1">
      <c r="A5496" s="380"/>
      <c r="D5496" s="393">
        <v>10</v>
      </c>
      <c r="E5496" s="390">
        <v>1</v>
      </c>
      <c r="F5496" s="260">
        <f t="shared" si="114"/>
        <v>10</v>
      </c>
      <c r="G5496" s="356"/>
      <c r="H5496" s="356"/>
      <c r="I5496" s="356">
        <v>0.28000000000000003</v>
      </c>
      <c r="J5496" s="414">
        <f t="shared" si="115"/>
        <v>2.1</v>
      </c>
      <c r="K5496" s="364"/>
      <c r="L5496" s="362"/>
    </row>
    <row r="5497" spans="1:12" ht="12.75" customHeight="1">
      <c r="A5497" s="380"/>
      <c r="D5497" s="393">
        <v>20</v>
      </c>
      <c r="E5497" s="390">
        <v>1</v>
      </c>
      <c r="F5497" s="260">
        <f t="shared" si="114"/>
        <v>10</v>
      </c>
      <c r="G5497" s="356"/>
      <c r="H5497" s="356"/>
      <c r="I5497" s="356">
        <v>0.28000000000000003</v>
      </c>
      <c r="J5497" s="414">
        <f t="shared" si="115"/>
        <v>2.8000000000000003</v>
      </c>
      <c r="K5497" s="364"/>
      <c r="L5497" s="362"/>
    </row>
    <row r="5498" spans="1:12" ht="12.75" customHeight="1">
      <c r="A5498" s="380"/>
      <c r="D5498" s="393">
        <v>30</v>
      </c>
      <c r="E5498" s="390">
        <v>1</v>
      </c>
      <c r="F5498" s="260">
        <f t="shared" si="114"/>
        <v>10</v>
      </c>
      <c r="G5498" s="356"/>
      <c r="H5498" s="356"/>
      <c r="I5498" s="356">
        <v>0.24</v>
      </c>
      <c r="J5498" s="414">
        <f t="shared" si="115"/>
        <v>2.6</v>
      </c>
      <c r="K5498" s="364"/>
      <c r="L5498" s="362"/>
    </row>
    <row r="5499" spans="1:12" ht="12.75" customHeight="1">
      <c r="A5499" s="380"/>
      <c r="D5499" s="393">
        <v>40</v>
      </c>
      <c r="E5499" s="390">
        <v>1</v>
      </c>
      <c r="F5499" s="260">
        <f t="shared" si="114"/>
        <v>10</v>
      </c>
      <c r="G5499" s="356"/>
      <c r="H5499" s="356"/>
      <c r="I5499" s="356">
        <v>0.28999999999999998</v>
      </c>
      <c r="J5499" s="414">
        <f t="shared" si="115"/>
        <v>2.6500000000000004</v>
      </c>
      <c r="K5499" s="364"/>
      <c r="L5499" s="362"/>
    </row>
    <row r="5500" spans="1:12" ht="12.75" customHeight="1">
      <c r="A5500" s="380"/>
      <c r="D5500" s="393">
        <v>48.4</v>
      </c>
      <c r="E5500" s="390">
        <v>1</v>
      </c>
      <c r="F5500" s="260">
        <f t="shared" si="114"/>
        <v>8.3999999999999986</v>
      </c>
      <c r="G5500" s="356"/>
      <c r="H5500" s="356"/>
      <c r="I5500" s="356">
        <v>0.33</v>
      </c>
      <c r="J5500" s="414">
        <f t="shared" si="115"/>
        <v>2.6039999999999996</v>
      </c>
      <c r="K5500" s="364"/>
      <c r="L5500" s="362"/>
    </row>
    <row r="5501" spans="1:12" ht="12.75" customHeight="1">
      <c r="A5501" s="380"/>
      <c r="D5501" s="393"/>
      <c r="E5501" s="390"/>
      <c r="F5501" s="260"/>
      <c r="G5501" s="356"/>
      <c r="H5501" s="356"/>
      <c r="I5501" s="356"/>
      <c r="J5501" s="414"/>
      <c r="K5501" s="364"/>
      <c r="L5501" s="362"/>
    </row>
    <row r="5502" spans="1:12" ht="27.75" customHeight="1">
      <c r="A5502" s="380" t="s">
        <v>489</v>
      </c>
      <c r="B5502" s="685" t="s">
        <v>455</v>
      </c>
      <c r="C5502" s="686"/>
      <c r="D5502" s="687"/>
      <c r="E5502" s="376"/>
      <c r="F5502" s="355"/>
      <c r="G5502" s="355"/>
      <c r="H5502" s="355"/>
      <c r="I5502" s="355"/>
      <c r="J5502" s="406"/>
      <c r="K5502" s="424">
        <f>+J5504+J5544+J5566+J5604+J5628+J5639+J5658+J5690+J5703+J5676</f>
        <v>191.40350000000001</v>
      </c>
      <c r="L5502" s="335" t="s">
        <v>17</v>
      </c>
    </row>
    <row r="5503" spans="1:12" ht="12.75" customHeight="1">
      <c r="A5503" s="380"/>
      <c r="B5503" s="354"/>
      <c r="C5503" s="191"/>
      <c r="D5503" s="351" t="s">
        <v>418</v>
      </c>
      <c r="E5503" s="376"/>
      <c r="F5503" s="355"/>
      <c r="G5503" s="355"/>
      <c r="H5503" s="355"/>
      <c r="I5503" s="406"/>
      <c r="J5503" s="351"/>
      <c r="K5503" s="424"/>
      <c r="L5503" s="349"/>
    </row>
    <row r="5504" spans="1:12" ht="12.75" customHeight="1">
      <c r="A5504" s="380"/>
      <c r="C5504" s="363" t="s">
        <v>599</v>
      </c>
      <c r="F5504" s="356"/>
      <c r="G5504" s="356"/>
      <c r="H5504" s="356"/>
      <c r="I5504" s="391"/>
      <c r="J5504" s="411">
        <f>+J5506+J5517+J5527</f>
        <v>25.724999999999998</v>
      </c>
      <c r="K5504" s="364"/>
      <c r="L5504" s="362"/>
    </row>
    <row r="5505" spans="1:12" ht="12.75" customHeight="1">
      <c r="A5505" s="380"/>
      <c r="F5505" s="356"/>
      <c r="G5505" s="356"/>
      <c r="H5505" s="356"/>
      <c r="I5505" s="356"/>
      <c r="J5505" s="411"/>
      <c r="K5505" s="364"/>
      <c r="L5505" s="362"/>
    </row>
    <row r="5506" spans="1:12" ht="12.75" customHeight="1">
      <c r="A5506" s="380"/>
      <c r="C5506" s="352" t="s">
        <v>349</v>
      </c>
      <c r="F5506" s="356"/>
      <c r="G5506" s="356"/>
      <c r="H5506" s="356"/>
      <c r="I5506" s="391"/>
      <c r="J5506" s="411">
        <f>+SUM(J5509:J5515)</f>
        <v>3.08</v>
      </c>
      <c r="K5506" s="364"/>
      <c r="L5506" s="362"/>
    </row>
    <row r="5507" spans="1:12" ht="12.75" customHeight="1">
      <c r="A5507" s="380"/>
      <c r="D5507" s="344" t="s">
        <v>604</v>
      </c>
      <c r="F5507" s="356"/>
      <c r="G5507" s="356"/>
      <c r="H5507" s="356"/>
      <c r="I5507" s="356"/>
      <c r="J5507" s="411"/>
      <c r="K5507" s="364"/>
      <c r="L5507" s="362"/>
    </row>
    <row r="5508" spans="1:12" ht="12.75" customHeight="1">
      <c r="A5508" s="380"/>
      <c r="F5508" s="356"/>
      <c r="G5508" s="356"/>
      <c r="H5508" s="356"/>
      <c r="I5508" s="356"/>
      <c r="J5508" s="411"/>
      <c r="K5508" s="364"/>
      <c r="L5508" s="362"/>
    </row>
    <row r="5509" spans="1:12" ht="12.75" customHeight="1">
      <c r="A5509" s="380"/>
      <c r="D5509" s="393">
        <v>0</v>
      </c>
      <c r="E5509" s="390">
        <v>1</v>
      </c>
      <c r="F5509" s="260">
        <f>+D5509-D5508</f>
        <v>0</v>
      </c>
      <c r="G5509" s="356"/>
      <c r="H5509" s="356"/>
      <c r="I5509" s="356">
        <v>0</v>
      </c>
      <c r="J5509" s="414">
        <f>(I5509+I5508)/2*F5509</f>
        <v>0</v>
      </c>
      <c r="K5509" s="364"/>
      <c r="L5509" s="362"/>
    </row>
    <row r="5510" spans="1:12" ht="12.75" customHeight="1">
      <c r="A5510" s="380"/>
      <c r="D5510" s="393">
        <v>10</v>
      </c>
      <c r="E5510" s="390">
        <v>1</v>
      </c>
      <c r="F5510" s="260">
        <f t="shared" ref="F5510:F5515" si="116">+D5510-D5509</f>
        <v>10</v>
      </c>
      <c r="G5510" s="356"/>
      <c r="H5510" s="356"/>
      <c r="I5510" s="356">
        <v>0</v>
      </c>
      <c r="J5510" s="414">
        <f t="shared" ref="J5510:J5515" si="117">(I5510+I5509)/2*F5510</f>
        <v>0</v>
      </c>
      <c r="K5510" s="364"/>
      <c r="L5510" s="362"/>
    </row>
    <row r="5511" spans="1:12" ht="12.75" customHeight="1">
      <c r="A5511" s="380"/>
      <c r="D5511" s="393">
        <v>20</v>
      </c>
      <c r="E5511" s="390">
        <v>1</v>
      </c>
      <c r="F5511" s="260">
        <f t="shared" si="116"/>
        <v>10</v>
      </c>
      <c r="G5511" s="356"/>
      <c r="H5511" s="356"/>
      <c r="I5511" s="356">
        <v>0</v>
      </c>
      <c r="J5511" s="414">
        <f t="shared" si="117"/>
        <v>0</v>
      </c>
      <c r="K5511" s="364"/>
      <c r="L5511" s="362"/>
    </row>
    <row r="5512" spans="1:12" ht="12.75" customHeight="1">
      <c r="A5512" s="380"/>
      <c r="D5512" s="393">
        <v>30</v>
      </c>
      <c r="E5512" s="390">
        <v>1</v>
      </c>
      <c r="F5512" s="260">
        <f t="shared" si="116"/>
        <v>10</v>
      </c>
      <c r="G5512" s="356"/>
      <c r="H5512" s="356"/>
      <c r="I5512" s="356">
        <v>0.12</v>
      </c>
      <c r="J5512" s="414">
        <f t="shared" si="117"/>
        <v>0.6</v>
      </c>
      <c r="K5512" s="364"/>
      <c r="L5512" s="362"/>
    </row>
    <row r="5513" spans="1:12" ht="12.75" customHeight="1">
      <c r="A5513" s="380"/>
      <c r="D5513" s="393">
        <v>40</v>
      </c>
      <c r="E5513" s="390">
        <v>1</v>
      </c>
      <c r="F5513" s="260">
        <f t="shared" si="116"/>
        <v>10</v>
      </c>
      <c r="G5513" s="356"/>
      <c r="H5513" s="356"/>
      <c r="I5513" s="356">
        <v>7.0000000000000007E-2</v>
      </c>
      <c r="J5513" s="414">
        <f t="shared" si="117"/>
        <v>0.95</v>
      </c>
      <c r="K5513" s="364"/>
      <c r="L5513" s="362"/>
    </row>
    <row r="5514" spans="1:12" ht="12.75" customHeight="1">
      <c r="A5514" s="380"/>
      <c r="D5514" s="393">
        <v>50</v>
      </c>
      <c r="E5514" s="390">
        <v>1</v>
      </c>
      <c r="F5514" s="260">
        <f t="shared" si="116"/>
        <v>10</v>
      </c>
      <c r="G5514" s="356"/>
      <c r="H5514" s="356"/>
      <c r="I5514" s="356">
        <v>0.1</v>
      </c>
      <c r="J5514" s="414">
        <f t="shared" si="117"/>
        <v>0.85000000000000009</v>
      </c>
      <c r="K5514" s="364"/>
      <c r="L5514" s="362"/>
    </row>
    <row r="5515" spans="1:12" ht="12.75" customHeight="1">
      <c r="A5515" s="380"/>
      <c r="D5515" s="393">
        <v>58</v>
      </c>
      <c r="E5515" s="390">
        <v>1</v>
      </c>
      <c r="F5515" s="260">
        <f t="shared" si="116"/>
        <v>8</v>
      </c>
      <c r="G5515" s="356"/>
      <c r="H5515" s="356"/>
      <c r="I5515" s="356">
        <v>7.0000000000000007E-2</v>
      </c>
      <c r="J5515" s="414">
        <f t="shared" si="117"/>
        <v>0.68</v>
      </c>
      <c r="K5515" s="364"/>
      <c r="L5515" s="362"/>
    </row>
    <row r="5516" spans="1:12" ht="12.75" customHeight="1">
      <c r="A5516" s="380"/>
      <c r="F5516" s="356"/>
      <c r="G5516" s="356"/>
      <c r="H5516" s="356"/>
      <c r="I5516" s="356"/>
      <c r="J5516" s="411"/>
      <c r="K5516" s="364"/>
      <c r="L5516" s="362"/>
    </row>
    <row r="5517" spans="1:12" ht="12.75" customHeight="1">
      <c r="A5517" s="380"/>
      <c r="C5517" s="352" t="s">
        <v>350</v>
      </c>
      <c r="F5517" s="356"/>
      <c r="G5517" s="356"/>
      <c r="H5517" s="356"/>
      <c r="I5517" s="356"/>
      <c r="J5517" s="411">
        <f>+SUM(J5520:J5525)</f>
        <v>0.495</v>
      </c>
      <c r="K5517" s="364"/>
      <c r="L5517" s="362"/>
    </row>
    <row r="5518" spans="1:12" ht="12.75" customHeight="1">
      <c r="A5518" s="380"/>
      <c r="D5518" s="344" t="s">
        <v>606</v>
      </c>
      <c r="F5518" s="356"/>
      <c r="G5518" s="356"/>
      <c r="H5518" s="356"/>
      <c r="I5518" s="356"/>
      <c r="J5518" s="411"/>
      <c r="K5518" s="364"/>
      <c r="L5518" s="362"/>
    </row>
    <row r="5519" spans="1:12" ht="12.75" customHeight="1">
      <c r="A5519" s="380"/>
      <c r="F5519" s="356"/>
      <c r="G5519" s="356"/>
      <c r="H5519" s="356"/>
      <c r="I5519" s="356"/>
      <c r="J5519" s="411"/>
      <c r="K5519" s="364"/>
      <c r="L5519" s="362"/>
    </row>
    <row r="5520" spans="1:12" ht="12.75" customHeight="1">
      <c r="A5520" s="380"/>
      <c r="D5520" s="393">
        <v>0</v>
      </c>
      <c r="E5520" s="390">
        <v>1</v>
      </c>
      <c r="F5520" s="260">
        <f t="shared" ref="F5520:F5525" si="118">+D5520-D5519</f>
        <v>0</v>
      </c>
      <c r="G5520" s="356"/>
      <c r="H5520" s="356"/>
      <c r="I5520" s="356">
        <v>0</v>
      </c>
      <c r="J5520" s="414">
        <f t="shared" ref="J5520:J5525" si="119">(I5520+I5519)/2*F5520</f>
        <v>0</v>
      </c>
      <c r="K5520" s="364"/>
      <c r="L5520" s="362"/>
    </row>
    <row r="5521" spans="1:12" ht="12.75" customHeight="1">
      <c r="A5521" s="380"/>
      <c r="D5521" s="393">
        <v>10</v>
      </c>
      <c r="E5521" s="390">
        <v>1</v>
      </c>
      <c r="F5521" s="260">
        <f t="shared" si="118"/>
        <v>10</v>
      </c>
      <c r="G5521" s="356"/>
      <c r="H5521" s="356"/>
      <c r="I5521" s="356">
        <v>0</v>
      </c>
      <c r="J5521" s="414">
        <f t="shared" si="119"/>
        <v>0</v>
      </c>
      <c r="K5521" s="364"/>
      <c r="L5521" s="362"/>
    </row>
    <row r="5522" spans="1:12" ht="12.75" customHeight="1">
      <c r="A5522" s="380"/>
      <c r="D5522" s="393">
        <v>20</v>
      </c>
      <c r="E5522" s="390">
        <v>1</v>
      </c>
      <c r="F5522" s="260">
        <f t="shared" si="118"/>
        <v>10</v>
      </c>
      <c r="G5522" s="356"/>
      <c r="H5522" s="356"/>
      <c r="I5522" s="356">
        <v>0</v>
      </c>
      <c r="J5522" s="414">
        <f t="shared" si="119"/>
        <v>0</v>
      </c>
      <c r="K5522" s="364"/>
      <c r="L5522" s="362"/>
    </row>
    <row r="5523" spans="1:12" ht="12.75" customHeight="1">
      <c r="A5523" s="380"/>
      <c r="D5523" s="393">
        <v>30</v>
      </c>
      <c r="E5523" s="390">
        <v>1</v>
      </c>
      <c r="F5523" s="260">
        <f t="shared" si="118"/>
        <v>10</v>
      </c>
      <c r="G5523" s="356"/>
      <c r="H5523" s="356"/>
      <c r="I5523" s="356">
        <v>0</v>
      </c>
      <c r="J5523" s="414">
        <f t="shared" si="119"/>
        <v>0</v>
      </c>
      <c r="K5523" s="364"/>
      <c r="L5523" s="362"/>
    </row>
    <row r="5524" spans="1:12" ht="12.75" customHeight="1">
      <c r="A5524" s="380"/>
      <c r="D5524" s="393">
        <v>40</v>
      </c>
      <c r="E5524" s="390">
        <v>1</v>
      </c>
      <c r="F5524" s="260">
        <f t="shared" si="118"/>
        <v>10</v>
      </c>
      <c r="G5524" s="356"/>
      <c r="H5524" s="356"/>
      <c r="I5524" s="356">
        <v>0</v>
      </c>
      <c r="J5524" s="414">
        <f t="shared" si="119"/>
        <v>0</v>
      </c>
      <c r="K5524" s="364"/>
      <c r="L5524" s="362"/>
    </row>
    <row r="5525" spans="1:12" ht="12.75" customHeight="1">
      <c r="A5525" s="380"/>
      <c r="D5525" s="393">
        <v>49</v>
      </c>
      <c r="E5525" s="390">
        <v>1</v>
      </c>
      <c r="F5525" s="260">
        <f t="shared" si="118"/>
        <v>9</v>
      </c>
      <c r="G5525" s="356"/>
      <c r="H5525" s="356"/>
      <c r="I5525" s="356">
        <v>0.11</v>
      </c>
      <c r="J5525" s="414">
        <f t="shared" si="119"/>
        <v>0.495</v>
      </c>
      <c r="K5525" s="364"/>
      <c r="L5525" s="362"/>
    </row>
    <row r="5526" spans="1:12" ht="12.75" customHeight="1">
      <c r="A5526" s="380"/>
      <c r="F5526" s="356"/>
      <c r="G5526" s="356"/>
      <c r="H5526" s="356"/>
      <c r="I5526" s="356"/>
      <c r="J5526" s="411"/>
      <c r="K5526" s="364"/>
      <c r="L5526" s="362"/>
    </row>
    <row r="5527" spans="1:12" ht="12.75" customHeight="1">
      <c r="A5527" s="380"/>
      <c r="C5527" s="352" t="s">
        <v>607</v>
      </c>
      <c r="F5527" s="356"/>
      <c r="G5527" s="356"/>
      <c r="H5527" s="356"/>
      <c r="I5527" s="356"/>
      <c r="J5527" s="411">
        <f>+SUM(J5530:J5542)</f>
        <v>22.15</v>
      </c>
      <c r="K5527" s="364"/>
      <c r="L5527" s="362"/>
    </row>
    <row r="5528" spans="1:12" ht="12.75" customHeight="1">
      <c r="A5528" s="380"/>
      <c r="D5528" s="344" t="s">
        <v>608</v>
      </c>
      <c r="F5528" s="356"/>
      <c r="G5528" s="356"/>
      <c r="H5528" s="356"/>
      <c r="I5528" s="356"/>
      <c r="J5528" s="411"/>
      <c r="K5528" s="364"/>
      <c r="L5528" s="362"/>
    </row>
    <row r="5529" spans="1:12" ht="12.75" customHeight="1">
      <c r="A5529" s="380"/>
      <c r="F5529" s="356"/>
      <c r="G5529" s="356"/>
      <c r="H5529" s="356"/>
      <c r="I5529" s="356"/>
      <c r="J5529" s="411"/>
      <c r="K5529" s="364"/>
      <c r="L5529" s="362"/>
    </row>
    <row r="5530" spans="1:12" ht="12.75" customHeight="1">
      <c r="A5530" s="380"/>
      <c r="D5530" s="393">
        <v>0</v>
      </c>
      <c r="E5530" s="390">
        <v>1</v>
      </c>
      <c r="F5530" s="260">
        <f>+D5530-D5529</f>
        <v>0</v>
      </c>
      <c r="G5530" s="356"/>
      <c r="H5530" s="356"/>
      <c r="I5530" s="356">
        <v>0.39</v>
      </c>
      <c r="J5530" s="414">
        <f>(I5530+I5529)/2*F5530</f>
        <v>0</v>
      </c>
      <c r="K5530" s="364"/>
      <c r="L5530" s="362"/>
    </row>
    <row r="5531" spans="1:12" ht="12.75" customHeight="1">
      <c r="A5531" s="380"/>
      <c r="D5531" s="393">
        <v>10</v>
      </c>
      <c r="E5531" s="390">
        <v>1</v>
      </c>
      <c r="F5531" s="260">
        <f t="shared" ref="F5531:F5542" si="120">+D5531-D5530</f>
        <v>10</v>
      </c>
      <c r="G5531" s="356"/>
      <c r="H5531" s="356"/>
      <c r="I5531" s="356">
        <v>0</v>
      </c>
      <c r="J5531" s="414">
        <f t="shared" ref="J5531:J5542" si="121">(I5531+I5530)/2*F5531</f>
        <v>1.9500000000000002</v>
      </c>
      <c r="K5531" s="364"/>
      <c r="L5531" s="362"/>
    </row>
    <row r="5532" spans="1:12" ht="12.75" customHeight="1">
      <c r="A5532" s="380"/>
      <c r="D5532" s="393">
        <v>20</v>
      </c>
      <c r="E5532" s="390">
        <v>1</v>
      </c>
      <c r="F5532" s="260">
        <f t="shared" si="120"/>
        <v>10</v>
      </c>
      <c r="G5532" s="356"/>
      <c r="H5532" s="356"/>
      <c r="I5532" s="356">
        <v>0.18</v>
      </c>
      <c r="J5532" s="414">
        <f t="shared" si="121"/>
        <v>0.89999999999999991</v>
      </c>
      <c r="K5532" s="364"/>
      <c r="L5532" s="362"/>
    </row>
    <row r="5533" spans="1:12" ht="12.75" customHeight="1">
      <c r="A5533" s="380"/>
      <c r="D5533" s="393">
        <v>30</v>
      </c>
      <c r="E5533" s="390">
        <v>1</v>
      </c>
      <c r="F5533" s="260">
        <f t="shared" si="120"/>
        <v>10</v>
      </c>
      <c r="G5533" s="356"/>
      <c r="H5533" s="356"/>
      <c r="I5533" s="356">
        <v>0</v>
      </c>
      <c r="J5533" s="414">
        <f t="shared" si="121"/>
        <v>0.89999999999999991</v>
      </c>
      <c r="K5533" s="364"/>
      <c r="L5533" s="362"/>
    </row>
    <row r="5534" spans="1:12" ht="12.75" customHeight="1">
      <c r="A5534" s="380"/>
      <c r="D5534" s="393">
        <v>40</v>
      </c>
      <c r="E5534" s="390">
        <v>1</v>
      </c>
      <c r="F5534" s="260">
        <f t="shared" si="120"/>
        <v>10</v>
      </c>
      <c r="G5534" s="356"/>
      <c r="H5534" s="356"/>
      <c r="I5534" s="356">
        <v>0</v>
      </c>
      <c r="J5534" s="414">
        <f t="shared" si="121"/>
        <v>0</v>
      </c>
      <c r="K5534" s="364"/>
      <c r="L5534" s="362"/>
    </row>
    <row r="5535" spans="1:12" ht="12.75" customHeight="1">
      <c r="A5535" s="380"/>
      <c r="D5535" s="393">
        <v>50</v>
      </c>
      <c r="E5535" s="390">
        <v>1</v>
      </c>
      <c r="F5535" s="260">
        <f t="shared" si="120"/>
        <v>10</v>
      </c>
      <c r="G5535" s="356"/>
      <c r="H5535" s="356"/>
      <c r="I5535" s="356">
        <v>7.0000000000000007E-2</v>
      </c>
      <c r="J5535" s="414">
        <f t="shared" si="121"/>
        <v>0.35000000000000003</v>
      </c>
      <c r="K5535" s="364"/>
      <c r="L5535" s="362"/>
    </row>
    <row r="5536" spans="1:12" ht="12.75" customHeight="1">
      <c r="A5536" s="380"/>
      <c r="D5536" s="393">
        <v>60</v>
      </c>
      <c r="E5536" s="390">
        <v>1</v>
      </c>
      <c r="F5536" s="260">
        <f t="shared" si="120"/>
        <v>10</v>
      </c>
      <c r="G5536" s="356"/>
      <c r="H5536" s="356"/>
      <c r="I5536" s="356">
        <v>0</v>
      </c>
      <c r="J5536" s="414">
        <f t="shared" si="121"/>
        <v>0.35000000000000003</v>
      </c>
      <c r="K5536" s="364"/>
      <c r="L5536" s="362"/>
    </row>
    <row r="5537" spans="1:12" ht="12.75" customHeight="1">
      <c r="A5537" s="380"/>
      <c r="D5537" s="393">
        <v>70</v>
      </c>
      <c r="E5537" s="390">
        <v>1</v>
      </c>
      <c r="F5537" s="260">
        <f t="shared" si="120"/>
        <v>10</v>
      </c>
      <c r="G5537" s="356"/>
      <c r="H5537" s="356"/>
      <c r="I5537" s="356">
        <v>0.23</v>
      </c>
      <c r="J5537" s="414">
        <f t="shared" si="121"/>
        <v>1.1500000000000001</v>
      </c>
      <c r="K5537" s="364"/>
      <c r="L5537" s="362"/>
    </row>
    <row r="5538" spans="1:12" ht="12.75" customHeight="1">
      <c r="A5538" s="380"/>
      <c r="D5538" s="393">
        <v>80</v>
      </c>
      <c r="E5538" s="390">
        <v>1</v>
      </c>
      <c r="F5538" s="260">
        <f t="shared" si="120"/>
        <v>10</v>
      </c>
      <c r="G5538" s="356"/>
      <c r="H5538" s="356"/>
      <c r="I5538" s="356">
        <v>0.69</v>
      </c>
      <c r="J5538" s="414">
        <f t="shared" si="121"/>
        <v>4.5999999999999996</v>
      </c>
      <c r="K5538" s="364"/>
      <c r="L5538" s="362"/>
    </row>
    <row r="5539" spans="1:12" ht="12.75" customHeight="1">
      <c r="A5539" s="380"/>
      <c r="D5539" s="393">
        <v>90</v>
      </c>
      <c r="E5539" s="390">
        <v>1</v>
      </c>
      <c r="F5539" s="260">
        <f t="shared" si="120"/>
        <v>10</v>
      </c>
      <c r="G5539" s="356"/>
      <c r="H5539" s="356"/>
      <c r="I5539" s="356">
        <v>0.78</v>
      </c>
      <c r="J5539" s="414">
        <f t="shared" si="121"/>
        <v>7.35</v>
      </c>
      <c r="K5539" s="364"/>
      <c r="L5539" s="362"/>
    </row>
    <row r="5540" spans="1:12" ht="12.75" customHeight="1">
      <c r="A5540" s="380"/>
      <c r="D5540" s="393">
        <v>100</v>
      </c>
      <c r="E5540" s="390">
        <v>1</v>
      </c>
      <c r="F5540" s="260">
        <f t="shared" si="120"/>
        <v>10</v>
      </c>
      <c r="G5540" s="356"/>
      <c r="H5540" s="356"/>
      <c r="I5540" s="356">
        <v>7.0000000000000007E-2</v>
      </c>
      <c r="J5540" s="414">
        <f t="shared" si="121"/>
        <v>4.25</v>
      </c>
      <c r="K5540" s="364"/>
      <c r="L5540" s="362"/>
    </row>
    <row r="5541" spans="1:12" ht="12.75" customHeight="1">
      <c r="A5541" s="380"/>
      <c r="D5541" s="393">
        <v>110</v>
      </c>
      <c r="E5541" s="390">
        <v>1</v>
      </c>
      <c r="F5541" s="260">
        <f t="shared" si="120"/>
        <v>10</v>
      </c>
      <c r="G5541" s="356"/>
      <c r="H5541" s="356"/>
      <c r="I5541" s="356">
        <v>0</v>
      </c>
      <c r="J5541" s="414">
        <f t="shared" si="121"/>
        <v>0.35000000000000003</v>
      </c>
      <c r="K5541" s="364"/>
      <c r="L5541" s="362"/>
    </row>
    <row r="5542" spans="1:12" ht="12.75" customHeight="1">
      <c r="A5542" s="380"/>
      <c r="D5542" s="393">
        <v>115</v>
      </c>
      <c r="E5542" s="390">
        <v>1</v>
      </c>
      <c r="F5542" s="260">
        <f t="shared" si="120"/>
        <v>5</v>
      </c>
      <c r="G5542" s="356"/>
      <c r="H5542" s="356"/>
      <c r="I5542" s="356">
        <v>0</v>
      </c>
      <c r="J5542" s="414">
        <f t="shared" si="121"/>
        <v>0</v>
      </c>
      <c r="K5542" s="364"/>
      <c r="L5542" s="362"/>
    </row>
    <row r="5543" spans="1:12" ht="14.25">
      <c r="A5543" s="380"/>
      <c r="D5543" s="393"/>
      <c r="E5543" s="390"/>
      <c r="F5543" s="260"/>
      <c r="G5543" s="356"/>
      <c r="H5543" s="356"/>
      <c r="I5543" s="356"/>
      <c r="J5543" s="411"/>
      <c r="K5543" s="364"/>
      <c r="L5543" s="362"/>
    </row>
    <row r="5544" spans="1:12" ht="12.75" customHeight="1">
      <c r="A5544" s="380"/>
      <c r="C5544" s="363" t="s">
        <v>609</v>
      </c>
      <c r="F5544" s="356"/>
      <c r="G5544" s="356"/>
      <c r="H5544" s="356"/>
      <c r="I5544" s="356"/>
      <c r="J5544" s="411">
        <f>+J5546+J5557</f>
        <v>5.3000000000000007</v>
      </c>
      <c r="K5544" s="364"/>
      <c r="L5544" s="362"/>
    </row>
    <row r="5545" spans="1:12" ht="12.75" customHeight="1">
      <c r="A5545" s="380"/>
      <c r="C5545" s="363"/>
      <c r="F5545" s="356"/>
      <c r="G5545" s="356"/>
      <c r="H5545" s="356"/>
      <c r="I5545" s="356"/>
      <c r="J5545" s="411"/>
      <c r="K5545" s="364"/>
      <c r="L5545" s="362"/>
    </row>
    <row r="5546" spans="1:12" ht="12.75" customHeight="1">
      <c r="A5546" s="380"/>
      <c r="C5546" s="352" t="s">
        <v>395</v>
      </c>
      <c r="F5546" s="356"/>
      <c r="G5546" s="356"/>
      <c r="H5546" s="356"/>
      <c r="I5546" s="356"/>
      <c r="J5546" s="411">
        <f>+SUM(J5549:J5555)</f>
        <v>5.3000000000000007</v>
      </c>
      <c r="K5546" s="364"/>
      <c r="L5546" s="362"/>
    </row>
    <row r="5547" spans="1:12" ht="12.75" customHeight="1">
      <c r="A5547" s="380"/>
      <c r="D5547" s="344" t="s">
        <v>610</v>
      </c>
      <c r="F5547" s="356"/>
      <c r="G5547" s="356"/>
      <c r="H5547" s="356"/>
      <c r="I5547" s="356"/>
      <c r="J5547" s="411"/>
      <c r="K5547" s="364"/>
      <c r="L5547" s="362"/>
    </row>
    <row r="5548" spans="1:12" ht="12.75" customHeight="1">
      <c r="A5548" s="380"/>
      <c r="F5548" s="356"/>
      <c r="G5548" s="356"/>
      <c r="H5548" s="356"/>
      <c r="I5548" s="356"/>
      <c r="J5548" s="411"/>
      <c r="K5548" s="364"/>
      <c r="L5548" s="362"/>
    </row>
    <row r="5549" spans="1:12" ht="12.75" customHeight="1">
      <c r="A5549" s="380"/>
      <c r="D5549" s="393">
        <v>0</v>
      </c>
      <c r="E5549" s="390">
        <v>1</v>
      </c>
      <c r="F5549" s="260">
        <f>+D5549-D5548</f>
        <v>0</v>
      </c>
      <c r="G5549" s="356"/>
      <c r="H5549" s="356"/>
      <c r="I5549" s="356">
        <v>0.78</v>
      </c>
      <c r="J5549" s="414">
        <f>(I5549+I5548)/2*F5549</f>
        <v>0</v>
      </c>
      <c r="K5549" s="364"/>
      <c r="L5549" s="362"/>
    </row>
    <row r="5550" spans="1:12" ht="12.75" customHeight="1">
      <c r="A5550" s="380"/>
      <c r="D5550" s="393">
        <v>10</v>
      </c>
      <c r="E5550" s="390">
        <v>1</v>
      </c>
      <c r="F5550" s="260">
        <f t="shared" ref="F5550:F5555" si="122">+D5550-D5549</f>
        <v>10</v>
      </c>
      <c r="G5550" s="356"/>
      <c r="H5550" s="356"/>
      <c r="I5550" s="356">
        <v>0.01</v>
      </c>
      <c r="J5550" s="414">
        <f t="shared" ref="J5550:J5555" si="123">(I5550+I5549)/2*F5550</f>
        <v>3.95</v>
      </c>
      <c r="K5550" s="364"/>
      <c r="L5550" s="362"/>
    </row>
    <row r="5551" spans="1:12" ht="12.75" customHeight="1">
      <c r="A5551" s="380"/>
      <c r="D5551" s="393">
        <v>20</v>
      </c>
      <c r="E5551" s="390">
        <v>1</v>
      </c>
      <c r="F5551" s="260">
        <f t="shared" si="122"/>
        <v>10</v>
      </c>
      <c r="G5551" s="356"/>
      <c r="H5551" s="356"/>
      <c r="I5551" s="356">
        <v>0</v>
      </c>
      <c r="J5551" s="414">
        <f t="shared" si="123"/>
        <v>0.05</v>
      </c>
      <c r="K5551" s="364"/>
      <c r="L5551" s="362"/>
    </row>
    <row r="5552" spans="1:12" ht="12.75" customHeight="1">
      <c r="A5552" s="380"/>
      <c r="D5552" s="393">
        <v>30</v>
      </c>
      <c r="E5552" s="390">
        <v>1</v>
      </c>
      <c r="F5552" s="260">
        <f t="shared" si="122"/>
        <v>10</v>
      </c>
      <c r="G5552" s="356"/>
      <c r="H5552" s="356"/>
      <c r="I5552" s="356">
        <v>0.09</v>
      </c>
      <c r="J5552" s="414">
        <f t="shared" si="123"/>
        <v>0.44999999999999996</v>
      </c>
      <c r="K5552" s="364"/>
      <c r="L5552" s="362"/>
    </row>
    <row r="5553" spans="1:12" ht="12.75" customHeight="1">
      <c r="A5553" s="380"/>
      <c r="D5553" s="393">
        <v>40</v>
      </c>
      <c r="E5553" s="390">
        <v>1</v>
      </c>
      <c r="F5553" s="260">
        <f t="shared" si="122"/>
        <v>10</v>
      </c>
      <c r="G5553" s="356"/>
      <c r="H5553" s="356"/>
      <c r="I5553" s="356">
        <v>0.04</v>
      </c>
      <c r="J5553" s="414">
        <f t="shared" si="123"/>
        <v>0.65</v>
      </c>
      <c r="K5553" s="364"/>
      <c r="L5553" s="362"/>
    </row>
    <row r="5554" spans="1:12" ht="12.75" customHeight="1">
      <c r="A5554" s="380"/>
      <c r="D5554" s="393">
        <v>50</v>
      </c>
      <c r="E5554" s="390">
        <v>1</v>
      </c>
      <c r="F5554" s="260">
        <f t="shared" si="122"/>
        <v>10</v>
      </c>
      <c r="G5554" s="356"/>
      <c r="H5554" s="356"/>
      <c r="I5554" s="356">
        <v>0</v>
      </c>
      <c r="J5554" s="414">
        <f t="shared" si="123"/>
        <v>0.2</v>
      </c>
      <c r="K5554" s="364"/>
      <c r="L5554" s="362"/>
    </row>
    <row r="5555" spans="1:12" ht="12.75" customHeight="1">
      <c r="A5555" s="380"/>
      <c r="D5555" s="393">
        <v>57</v>
      </c>
      <c r="E5555" s="390">
        <v>1</v>
      </c>
      <c r="F5555" s="260">
        <f t="shared" si="122"/>
        <v>7</v>
      </c>
      <c r="G5555" s="356"/>
      <c r="H5555" s="356"/>
      <c r="I5555" s="356">
        <v>0</v>
      </c>
      <c r="J5555" s="414">
        <f t="shared" si="123"/>
        <v>0</v>
      </c>
      <c r="K5555" s="364"/>
      <c r="L5555" s="362"/>
    </row>
    <row r="5556" spans="1:12" ht="12.75" customHeight="1">
      <c r="A5556" s="380"/>
      <c r="F5556" s="356"/>
      <c r="G5556" s="356"/>
      <c r="H5556" s="356"/>
      <c r="I5556" s="356"/>
      <c r="J5556" s="411"/>
      <c r="K5556" s="364"/>
      <c r="L5556" s="362"/>
    </row>
    <row r="5557" spans="1:12" ht="12.75" customHeight="1">
      <c r="A5557" s="380"/>
      <c r="C5557" s="352" t="s">
        <v>605</v>
      </c>
      <c r="F5557" s="356"/>
      <c r="G5557" s="356"/>
      <c r="H5557" s="356"/>
      <c r="I5557" s="356"/>
      <c r="J5557" s="411">
        <f>+SUM(J5560:J5564)</f>
        <v>0</v>
      </c>
      <c r="K5557" s="364"/>
      <c r="L5557" s="362"/>
    </row>
    <row r="5558" spans="1:12" ht="12.75" customHeight="1">
      <c r="A5558" s="380"/>
      <c r="D5558" s="344" t="s">
        <v>451</v>
      </c>
      <c r="F5558" s="356"/>
      <c r="G5558" s="356"/>
      <c r="H5558" s="356"/>
      <c r="I5558" s="356"/>
      <c r="J5558" s="411"/>
      <c r="K5558" s="364"/>
      <c r="L5558" s="362"/>
    </row>
    <row r="5559" spans="1:12" ht="12.75" customHeight="1">
      <c r="A5559" s="380"/>
      <c r="F5559" s="356"/>
      <c r="G5559" s="356"/>
      <c r="H5559" s="356"/>
      <c r="I5559" s="356"/>
      <c r="J5559" s="411"/>
      <c r="K5559" s="364"/>
      <c r="L5559" s="362"/>
    </row>
    <row r="5560" spans="1:12" ht="12.75" customHeight="1">
      <c r="A5560" s="380"/>
      <c r="D5560" s="393">
        <v>0</v>
      </c>
      <c r="E5560" s="390">
        <v>1</v>
      </c>
      <c r="F5560" s="260">
        <f>+D5560-D5559</f>
        <v>0</v>
      </c>
      <c r="G5560" s="356"/>
      <c r="H5560" s="356"/>
      <c r="I5560" s="356">
        <v>0</v>
      </c>
      <c r="J5560" s="414">
        <f>(I5560+I5559)/2*F5560</f>
        <v>0</v>
      </c>
      <c r="K5560" s="364"/>
      <c r="L5560" s="362"/>
    </row>
    <row r="5561" spans="1:12" ht="12.75" customHeight="1">
      <c r="A5561" s="380"/>
      <c r="D5561" s="393">
        <v>10</v>
      </c>
      <c r="E5561" s="390">
        <v>1</v>
      </c>
      <c r="F5561" s="260">
        <f>+D5561-D5560</f>
        <v>10</v>
      </c>
      <c r="G5561" s="356"/>
      <c r="H5561" s="356"/>
      <c r="I5561" s="356">
        <v>0</v>
      </c>
      <c r="J5561" s="414">
        <f>(I5561+I5560)/2*F5561</f>
        <v>0</v>
      </c>
      <c r="K5561" s="364"/>
      <c r="L5561" s="362"/>
    </row>
    <row r="5562" spans="1:12" ht="12.75" customHeight="1">
      <c r="A5562" s="380"/>
      <c r="D5562" s="393">
        <v>20</v>
      </c>
      <c r="E5562" s="390">
        <v>1</v>
      </c>
      <c r="F5562" s="260">
        <f>+D5562-D5561</f>
        <v>10</v>
      </c>
      <c r="G5562" s="356"/>
      <c r="H5562" s="356"/>
      <c r="I5562" s="356">
        <v>0</v>
      </c>
      <c r="J5562" s="414">
        <f>(I5562+I5561)/2*F5562</f>
        <v>0</v>
      </c>
      <c r="K5562" s="364"/>
      <c r="L5562" s="362"/>
    </row>
    <row r="5563" spans="1:12" ht="12.75" customHeight="1">
      <c r="A5563" s="380"/>
      <c r="D5563" s="393">
        <v>30</v>
      </c>
      <c r="E5563" s="390">
        <v>1</v>
      </c>
      <c r="F5563" s="260">
        <f>+D5563-D5562</f>
        <v>10</v>
      </c>
      <c r="G5563" s="356"/>
      <c r="H5563" s="356"/>
      <c r="I5563" s="356">
        <v>0</v>
      </c>
      <c r="J5563" s="414">
        <f>(I5563+I5562)/2*F5563</f>
        <v>0</v>
      </c>
      <c r="K5563" s="364"/>
      <c r="L5563" s="362"/>
    </row>
    <row r="5564" spans="1:12" ht="12.75" customHeight="1">
      <c r="A5564" s="380"/>
      <c r="D5564" s="393">
        <v>41</v>
      </c>
      <c r="E5564" s="390">
        <v>1</v>
      </c>
      <c r="F5564" s="260">
        <f>+D5564-D5563</f>
        <v>11</v>
      </c>
      <c r="G5564" s="356"/>
      <c r="H5564" s="356"/>
      <c r="I5564" s="356">
        <v>0</v>
      </c>
      <c r="J5564" s="414">
        <f>(I5564+I5563)/2*F5564</f>
        <v>0</v>
      </c>
      <c r="K5564" s="364"/>
      <c r="L5564" s="362"/>
    </row>
    <row r="5565" spans="1:12" ht="12.75" customHeight="1">
      <c r="A5565" s="380"/>
      <c r="D5565" s="393"/>
      <c r="E5565" s="390"/>
      <c r="F5565" s="260"/>
      <c r="G5565" s="356"/>
      <c r="H5565" s="356"/>
      <c r="I5565" s="356"/>
      <c r="J5565" s="411"/>
      <c r="K5565" s="364"/>
      <c r="L5565" s="362"/>
    </row>
    <row r="5566" spans="1:12" ht="12.75" customHeight="1">
      <c r="A5566" s="380"/>
      <c r="C5566" s="363" t="s">
        <v>597</v>
      </c>
      <c r="F5566" s="356"/>
      <c r="G5566" s="356"/>
      <c r="H5566" s="356"/>
      <c r="I5566" s="356"/>
      <c r="J5566" s="411">
        <f>+J5568+J5577+J5596</f>
        <v>19.774999999999999</v>
      </c>
      <c r="K5566" s="364"/>
      <c r="L5566" s="362"/>
    </row>
    <row r="5567" spans="1:12" ht="12.75" customHeight="1">
      <c r="A5567" s="380"/>
      <c r="C5567" s="352"/>
      <c r="F5567" s="356"/>
      <c r="G5567" s="356"/>
      <c r="H5567" s="356"/>
      <c r="I5567" s="356"/>
      <c r="J5567" s="411"/>
      <c r="K5567" s="364"/>
      <c r="L5567" s="362"/>
    </row>
    <row r="5568" spans="1:12" ht="12.75" customHeight="1">
      <c r="A5568" s="380"/>
      <c r="C5568" s="352" t="s">
        <v>395</v>
      </c>
      <c r="F5568" s="356"/>
      <c r="G5568" s="356"/>
      <c r="H5568" s="356"/>
      <c r="I5568" s="356"/>
      <c r="J5568" s="411">
        <f>+SUM(J5571:J5575)</f>
        <v>5.05</v>
      </c>
      <c r="K5568" s="364"/>
      <c r="L5568" s="362"/>
    </row>
    <row r="5569" spans="1:12" ht="12.75" customHeight="1">
      <c r="A5569" s="380"/>
      <c r="D5569" s="344" t="s">
        <v>451</v>
      </c>
      <c r="F5569" s="356"/>
      <c r="G5569" s="356"/>
      <c r="H5569" s="356"/>
      <c r="I5569" s="356"/>
      <c r="J5569" s="411"/>
      <c r="K5569" s="364"/>
      <c r="L5569" s="362"/>
    </row>
    <row r="5570" spans="1:12" ht="12.75" customHeight="1">
      <c r="A5570" s="380"/>
      <c r="F5570" s="356"/>
      <c r="G5570" s="356"/>
      <c r="H5570" s="356"/>
      <c r="I5570" s="356"/>
      <c r="J5570" s="411"/>
      <c r="K5570" s="364"/>
      <c r="L5570" s="362"/>
    </row>
    <row r="5571" spans="1:12" ht="12.75" customHeight="1">
      <c r="A5571" s="380"/>
      <c r="D5571" s="393">
        <v>0</v>
      </c>
      <c r="E5571" s="390">
        <v>1</v>
      </c>
      <c r="F5571" s="260">
        <f>+D5571-D5570</f>
        <v>0</v>
      </c>
      <c r="G5571" s="356"/>
      <c r="H5571" s="356"/>
      <c r="I5571" s="356">
        <v>0.17</v>
      </c>
      <c r="J5571" s="414">
        <f>(I5571+I5570)/2*F5571</f>
        <v>0</v>
      </c>
      <c r="K5571" s="364"/>
      <c r="L5571" s="362"/>
    </row>
    <row r="5572" spans="1:12" ht="12.75" customHeight="1">
      <c r="A5572" s="380"/>
      <c r="D5572" s="393">
        <v>10</v>
      </c>
      <c r="E5572" s="390">
        <v>1</v>
      </c>
      <c r="F5572" s="260">
        <f>+D5572-D5571</f>
        <v>10</v>
      </c>
      <c r="G5572" s="356"/>
      <c r="H5572" s="356"/>
      <c r="I5572" s="356">
        <v>0.42</v>
      </c>
      <c r="J5572" s="414">
        <f>(I5572+I5571)/2*F5572</f>
        <v>2.9499999999999997</v>
      </c>
      <c r="K5572" s="364"/>
      <c r="L5572" s="362"/>
    </row>
    <row r="5573" spans="1:12" ht="12.75" customHeight="1">
      <c r="A5573" s="380"/>
      <c r="D5573" s="393">
        <v>20</v>
      </c>
      <c r="E5573" s="390">
        <v>1</v>
      </c>
      <c r="F5573" s="260">
        <f>+D5573-D5572</f>
        <v>10</v>
      </c>
      <c r="G5573" s="356"/>
      <c r="H5573" s="356"/>
      <c r="I5573" s="356">
        <v>0</v>
      </c>
      <c r="J5573" s="414">
        <f>(I5573+I5572)/2*F5573</f>
        <v>2.1</v>
      </c>
      <c r="K5573" s="364"/>
      <c r="L5573" s="362"/>
    </row>
    <row r="5574" spans="1:12" ht="12.75" customHeight="1">
      <c r="A5574" s="380"/>
      <c r="D5574" s="393">
        <v>30</v>
      </c>
      <c r="E5574" s="390">
        <v>1</v>
      </c>
      <c r="F5574" s="260">
        <f>+D5574-D5573</f>
        <v>10</v>
      </c>
      <c r="G5574" s="356"/>
      <c r="H5574" s="356"/>
      <c r="I5574" s="356">
        <v>0</v>
      </c>
      <c r="J5574" s="414">
        <f>(I5574+I5573)/2*F5574</f>
        <v>0</v>
      </c>
      <c r="K5574" s="364"/>
      <c r="L5574" s="362"/>
    </row>
    <row r="5575" spans="1:12" ht="12.75" customHeight="1">
      <c r="A5575" s="380"/>
      <c r="D5575" s="393">
        <v>41</v>
      </c>
      <c r="E5575" s="390">
        <v>1</v>
      </c>
      <c r="F5575" s="260">
        <f>+D5575-D5574</f>
        <v>11</v>
      </c>
      <c r="G5575" s="356"/>
      <c r="H5575" s="356"/>
      <c r="I5575" s="356">
        <v>0</v>
      </c>
      <c r="J5575" s="414">
        <f>(I5575+I5574)/2*F5575</f>
        <v>0</v>
      </c>
      <c r="K5575" s="364"/>
      <c r="L5575" s="362"/>
    </row>
    <row r="5576" spans="1:12" ht="12.75" customHeight="1">
      <c r="A5576" s="380"/>
      <c r="F5576" s="356"/>
      <c r="G5576" s="356"/>
      <c r="H5576" s="356"/>
      <c r="I5576" s="356"/>
      <c r="J5576" s="411"/>
      <c r="K5576" s="364"/>
      <c r="L5576" s="362"/>
    </row>
    <row r="5577" spans="1:12" ht="12.75" customHeight="1">
      <c r="A5577" s="380"/>
      <c r="C5577" s="352" t="s">
        <v>605</v>
      </c>
      <c r="F5577" s="356"/>
      <c r="G5577" s="356"/>
      <c r="H5577" s="356"/>
      <c r="I5577" s="356"/>
      <c r="J5577" s="411">
        <f>+SUM(J5579:J5594)</f>
        <v>12.025</v>
      </c>
      <c r="K5577" s="364"/>
      <c r="L5577" s="362"/>
    </row>
    <row r="5578" spans="1:12" ht="12.75" customHeight="1">
      <c r="A5578" s="380"/>
      <c r="D5578" s="344" t="s">
        <v>611</v>
      </c>
      <c r="F5578" s="356"/>
      <c r="G5578" s="356"/>
      <c r="H5578" s="356"/>
      <c r="I5578" s="356"/>
      <c r="J5578" s="427"/>
      <c r="K5578" s="364"/>
      <c r="L5578" s="362"/>
    </row>
    <row r="5579" spans="1:12" ht="12.75" customHeight="1">
      <c r="A5579" s="380"/>
      <c r="F5579" s="356"/>
      <c r="G5579" s="356"/>
      <c r="H5579" s="356"/>
      <c r="I5579" s="356"/>
      <c r="J5579" s="411"/>
      <c r="K5579" s="364"/>
      <c r="L5579" s="362"/>
    </row>
    <row r="5580" spans="1:12" ht="12.75" customHeight="1">
      <c r="A5580" s="380"/>
      <c r="D5580" s="393">
        <v>0</v>
      </c>
      <c r="E5580" s="390">
        <v>1</v>
      </c>
      <c r="F5580" s="260">
        <f>+D5580-D5579</f>
        <v>0</v>
      </c>
      <c r="G5580" s="356"/>
      <c r="H5580" s="356"/>
      <c r="I5580" s="356">
        <v>0.05</v>
      </c>
      <c r="J5580" s="414">
        <f>(I5580+I5579)/2*F5580</f>
        <v>0</v>
      </c>
      <c r="K5580" s="364"/>
      <c r="L5580" s="362"/>
    </row>
    <row r="5581" spans="1:12" ht="12.75" customHeight="1">
      <c r="A5581" s="380"/>
      <c r="D5581" s="393">
        <v>10</v>
      </c>
      <c r="E5581" s="390">
        <v>1</v>
      </c>
      <c r="F5581" s="260">
        <f t="shared" ref="F5581:F5594" si="124">+D5581-D5580</f>
        <v>10</v>
      </c>
      <c r="G5581" s="356"/>
      <c r="H5581" s="356"/>
      <c r="I5581" s="356">
        <v>0</v>
      </c>
      <c r="J5581" s="414">
        <f t="shared" ref="J5581:J5594" si="125">(I5581+I5580)/2*F5581</f>
        <v>0.25</v>
      </c>
      <c r="K5581" s="364"/>
      <c r="L5581" s="362"/>
    </row>
    <row r="5582" spans="1:12" ht="12.75" customHeight="1">
      <c r="A5582" s="380"/>
      <c r="D5582" s="393">
        <v>20</v>
      </c>
      <c r="E5582" s="390">
        <v>1</v>
      </c>
      <c r="F5582" s="260">
        <f t="shared" si="124"/>
        <v>10</v>
      </c>
      <c r="G5582" s="356"/>
      <c r="H5582" s="356"/>
      <c r="I5582" s="356">
        <v>0.08</v>
      </c>
      <c r="J5582" s="414">
        <f t="shared" si="125"/>
        <v>0.4</v>
      </c>
      <c r="K5582" s="364"/>
      <c r="L5582" s="362"/>
    </row>
    <row r="5583" spans="1:12" ht="12.75" customHeight="1">
      <c r="A5583" s="380"/>
      <c r="D5583" s="393">
        <v>30</v>
      </c>
      <c r="E5583" s="390">
        <v>1</v>
      </c>
      <c r="F5583" s="260">
        <f t="shared" si="124"/>
        <v>10</v>
      </c>
      <c r="G5583" s="356"/>
      <c r="H5583" s="356"/>
      <c r="I5583" s="356">
        <v>0</v>
      </c>
      <c r="J5583" s="414">
        <f t="shared" si="125"/>
        <v>0.4</v>
      </c>
      <c r="K5583" s="364"/>
      <c r="L5583" s="362"/>
    </row>
    <row r="5584" spans="1:12" ht="12.75" customHeight="1">
      <c r="A5584" s="380"/>
      <c r="D5584" s="393">
        <v>40</v>
      </c>
      <c r="E5584" s="390">
        <v>1</v>
      </c>
      <c r="F5584" s="260">
        <f t="shared" si="124"/>
        <v>10</v>
      </c>
      <c r="G5584" s="356"/>
      <c r="H5584" s="356"/>
      <c r="I5584" s="356">
        <v>0.03</v>
      </c>
      <c r="J5584" s="414">
        <f t="shared" si="125"/>
        <v>0.15</v>
      </c>
      <c r="K5584" s="364"/>
      <c r="L5584" s="362"/>
    </row>
    <row r="5585" spans="1:12" ht="12.75" customHeight="1">
      <c r="A5585" s="380"/>
      <c r="D5585" s="393">
        <v>50</v>
      </c>
      <c r="E5585" s="390">
        <v>1</v>
      </c>
      <c r="F5585" s="260">
        <f t="shared" si="124"/>
        <v>10</v>
      </c>
      <c r="G5585" s="356"/>
      <c r="H5585" s="356"/>
      <c r="I5585" s="356">
        <v>0</v>
      </c>
      <c r="J5585" s="414">
        <f t="shared" si="125"/>
        <v>0.15</v>
      </c>
      <c r="K5585" s="364"/>
      <c r="L5585" s="362"/>
    </row>
    <row r="5586" spans="1:12" ht="12.75" customHeight="1">
      <c r="A5586" s="380"/>
      <c r="D5586" s="393">
        <v>60</v>
      </c>
      <c r="E5586" s="390">
        <v>1</v>
      </c>
      <c r="F5586" s="260">
        <f t="shared" si="124"/>
        <v>10</v>
      </c>
      <c r="G5586" s="356"/>
      <c r="H5586" s="356"/>
      <c r="I5586" s="356">
        <v>0.25</v>
      </c>
      <c r="J5586" s="414">
        <f t="shared" si="125"/>
        <v>1.25</v>
      </c>
      <c r="K5586" s="364"/>
      <c r="L5586" s="362"/>
    </row>
    <row r="5587" spans="1:12" ht="12.75" customHeight="1">
      <c r="A5587" s="380"/>
      <c r="D5587" s="393">
        <v>70</v>
      </c>
      <c r="E5587" s="390">
        <v>1</v>
      </c>
      <c r="F5587" s="260">
        <f t="shared" si="124"/>
        <v>10</v>
      </c>
      <c r="G5587" s="356"/>
      <c r="H5587" s="356"/>
      <c r="I5587" s="356">
        <v>0.05</v>
      </c>
      <c r="J5587" s="414">
        <f t="shared" si="125"/>
        <v>1.5</v>
      </c>
      <c r="K5587" s="364"/>
      <c r="L5587" s="362"/>
    </row>
    <row r="5588" spans="1:12" ht="12.75" customHeight="1">
      <c r="A5588" s="380"/>
      <c r="D5588" s="393">
        <v>80</v>
      </c>
      <c r="E5588" s="390">
        <v>1</v>
      </c>
      <c r="F5588" s="260">
        <f t="shared" si="124"/>
        <v>10</v>
      </c>
      <c r="G5588" s="356"/>
      <c r="H5588" s="356"/>
      <c r="I5588" s="356">
        <v>0</v>
      </c>
      <c r="J5588" s="414">
        <f t="shared" si="125"/>
        <v>0.25</v>
      </c>
      <c r="K5588" s="364"/>
      <c r="L5588" s="362"/>
    </row>
    <row r="5589" spans="1:12" ht="12.75" customHeight="1">
      <c r="A5589" s="380"/>
      <c r="D5589" s="393">
        <v>90</v>
      </c>
      <c r="E5589" s="390">
        <v>1</v>
      </c>
      <c r="F5589" s="260">
        <f t="shared" si="124"/>
        <v>10</v>
      </c>
      <c r="G5589" s="356"/>
      <c r="H5589" s="356"/>
      <c r="I5589" s="356">
        <v>0.03</v>
      </c>
      <c r="J5589" s="414">
        <f t="shared" si="125"/>
        <v>0.15</v>
      </c>
      <c r="K5589" s="364"/>
      <c r="L5589" s="362"/>
    </row>
    <row r="5590" spans="1:12" ht="12.75" customHeight="1">
      <c r="A5590" s="380"/>
      <c r="D5590" s="393">
        <v>100</v>
      </c>
      <c r="E5590" s="390">
        <v>1</v>
      </c>
      <c r="F5590" s="260">
        <f t="shared" si="124"/>
        <v>10</v>
      </c>
      <c r="G5590" s="356"/>
      <c r="H5590" s="356"/>
      <c r="I5590" s="356">
        <v>0.25</v>
      </c>
      <c r="J5590" s="414">
        <f t="shared" si="125"/>
        <v>1.4000000000000001</v>
      </c>
      <c r="K5590" s="364"/>
      <c r="L5590" s="362"/>
    </row>
    <row r="5591" spans="1:12" ht="12.75" customHeight="1">
      <c r="A5591" s="380"/>
      <c r="D5591" s="393">
        <v>110</v>
      </c>
      <c r="E5591" s="390">
        <v>1</v>
      </c>
      <c r="F5591" s="260">
        <f t="shared" si="124"/>
        <v>10</v>
      </c>
      <c r="G5591" s="356"/>
      <c r="H5591" s="356"/>
      <c r="I5591" s="356">
        <v>0.25</v>
      </c>
      <c r="J5591" s="414">
        <f t="shared" si="125"/>
        <v>2.5</v>
      </c>
      <c r="K5591" s="364"/>
      <c r="L5591" s="362"/>
    </row>
    <row r="5592" spans="1:12" ht="12.75" customHeight="1">
      <c r="A5592" s="380"/>
      <c r="D5592" s="393">
        <v>120</v>
      </c>
      <c r="E5592" s="390">
        <v>1</v>
      </c>
      <c r="F5592" s="260">
        <f t="shared" si="124"/>
        <v>10</v>
      </c>
      <c r="G5592" s="356"/>
      <c r="H5592" s="356"/>
      <c r="I5592" s="356">
        <v>0</v>
      </c>
      <c r="J5592" s="414">
        <f t="shared" si="125"/>
        <v>1.25</v>
      </c>
      <c r="K5592" s="364"/>
      <c r="L5592" s="362"/>
    </row>
    <row r="5593" spans="1:12" ht="12.75" customHeight="1">
      <c r="A5593" s="380"/>
      <c r="D5593" s="393">
        <v>130</v>
      </c>
      <c r="E5593" s="390">
        <v>1</v>
      </c>
      <c r="F5593" s="260">
        <f t="shared" si="124"/>
        <v>10</v>
      </c>
      <c r="G5593" s="356"/>
      <c r="H5593" s="356"/>
      <c r="I5593" s="356">
        <v>0.25</v>
      </c>
      <c r="J5593" s="414">
        <f t="shared" si="125"/>
        <v>1.25</v>
      </c>
      <c r="K5593" s="364"/>
      <c r="L5593" s="362"/>
    </row>
    <row r="5594" spans="1:12" ht="12.75" customHeight="1">
      <c r="A5594" s="380"/>
      <c r="D5594" s="393">
        <v>139</v>
      </c>
      <c r="E5594" s="390">
        <v>1</v>
      </c>
      <c r="F5594" s="260">
        <f t="shared" si="124"/>
        <v>9</v>
      </c>
      <c r="G5594" s="356"/>
      <c r="H5594" s="356"/>
      <c r="I5594" s="356">
        <v>0</v>
      </c>
      <c r="J5594" s="414">
        <f t="shared" si="125"/>
        <v>1.125</v>
      </c>
      <c r="K5594" s="364"/>
      <c r="L5594" s="362"/>
    </row>
    <row r="5595" spans="1:12" ht="12.75" customHeight="1">
      <c r="A5595" s="380"/>
      <c r="D5595" s="393"/>
      <c r="E5595" s="390"/>
      <c r="F5595" s="260"/>
      <c r="G5595" s="356"/>
      <c r="H5595" s="356"/>
      <c r="I5595" s="356"/>
      <c r="J5595" s="414"/>
      <c r="K5595" s="364"/>
      <c r="L5595" s="362"/>
    </row>
    <row r="5596" spans="1:12" ht="12.75" customHeight="1">
      <c r="A5596" s="380"/>
      <c r="C5596" s="352" t="s">
        <v>607</v>
      </c>
      <c r="F5596" s="356"/>
      <c r="G5596" s="356"/>
      <c r="H5596" s="356"/>
      <c r="I5596" s="356"/>
      <c r="J5596" s="411">
        <f>+SUM(J5598:J5602)</f>
        <v>2.7</v>
      </c>
      <c r="K5596" s="364"/>
      <c r="L5596" s="362"/>
    </row>
    <row r="5597" spans="1:12" ht="12.75" customHeight="1">
      <c r="A5597" s="380"/>
      <c r="D5597" s="344" t="s">
        <v>612</v>
      </c>
      <c r="F5597" s="356"/>
      <c r="G5597" s="356"/>
      <c r="H5597" s="356"/>
      <c r="I5597" s="356"/>
      <c r="J5597" s="427"/>
      <c r="K5597" s="364"/>
      <c r="L5597" s="362"/>
    </row>
    <row r="5598" spans="1:12" ht="12.75" customHeight="1">
      <c r="A5598" s="380"/>
      <c r="F5598" s="356"/>
      <c r="G5598" s="356"/>
      <c r="H5598" s="356"/>
      <c r="I5598" s="356"/>
      <c r="J5598" s="411"/>
      <c r="K5598" s="364"/>
      <c r="L5598" s="362"/>
    </row>
    <row r="5599" spans="1:12" ht="12.75" customHeight="1">
      <c r="A5599" s="380"/>
      <c r="D5599" s="393">
        <v>0</v>
      </c>
      <c r="E5599" s="390">
        <v>1</v>
      </c>
      <c r="F5599" s="260">
        <f>+D5599-D5598</f>
        <v>0</v>
      </c>
      <c r="G5599" s="356"/>
      <c r="H5599" s="356"/>
      <c r="I5599" s="356">
        <v>0.19</v>
      </c>
      <c r="J5599" s="414">
        <f>(I5599+I5598)/2*F5599</f>
        <v>0</v>
      </c>
      <c r="K5599" s="364"/>
      <c r="L5599" s="362"/>
    </row>
    <row r="5600" spans="1:12" ht="12.75" customHeight="1">
      <c r="A5600" s="380"/>
      <c r="D5600" s="393">
        <v>10</v>
      </c>
      <c r="E5600" s="390">
        <v>1</v>
      </c>
      <c r="F5600" s="260">
        <f>+D5600-D5599</f>
        <v>10</v>
      </c>
      <c r="G5600" s="356"/>
      <c r="H5600" s="356"/>
      <c r="I5600" s="356">
        <v>0.12</v>
      </c>
      <c r="J5600" s="414">
        <f>(I5600+I5599)/2*F5600</f>
        <v>1.55</v>
      </c>
      <c r="K5600" s="364"/>
      <c r="L5600" s="362"/>
    </row>
    <row r="5601" spans="1:12" ht="12.75" customHeight="1">
      <c r="A5601" s="380"/>
      <c r="D5601" s="393">
        <v>20</v>
      </c>
      <c r="E5601" s="390">
        <v>1</v>
      </c>
      <c r="F5601" s="260">
        <f>+D5601-D5600</f>
        <v>10</v>
      </c>
      <c r="G5601" s="356"/>
      <c r="H5601" s="356"/>
      <c r="I5601" s="356">
        <v>0</v>
      </c>
      <c r="J5601" s="414">
        <f>(I5601+I5600)/2*F5601</f>
        <v>0.6</v>
      </c>
      <c r="K5601" s="364"/>
      <c r="L5601" s="362"/>
    </row>
    <row r="5602" spans="1:12" ht="12.75" customHeight="1">
      <c r="A5602" s="380"/>
      <c r="D5602" s="393">
        <v>31</v>
      </c>
      <c r="E5602" s="390">
        <v>1</v>
      </c>
      <c r="F5602" s="260">
        <f>+D5602-D5601</f>
        <v>11</v>
      </c>
      <c r="G5602" s="356"/>
      <c r="H5602" s="356"/>
      <c r="I5602" s="356">
        <v>0.1</v>
      </c>
      <c r="J5602" s="414">
        <f>(I5602+I5601)/2*F5602</f>
        <v>0.55000000000000004</v>
      </c>
      <c r="K5602" s="364"/>
      <c r="L5602" s="362"/>
    </row>
    <row r="5603" spans="1:12" ht="12.75" customHeight="1">
      <c r="A5603" s="380"/>
      <c r="F5603" s="356"/>
      <c r="G5603" s="356"/>
      <c r="H5603" s="356"/>
      <c r="I5603" s="356"/>
      <c r="J5603" s="411"/>
      <c r="K5603" s="364"/>
      <c r="L5603" s="362"/>
    </row>
    <row r="5604" spans="1:12" ht="12.75" customHeight="1">
      <c r="A5604" s="380"/>
      <c r="C5604" s="363" t="s">
        <v>613</v>
      </c>
      <c r="F5604" s="356"/>
      <c r="G5604" s="356"/>
      <c r="H5604" s="356"/>
      <c r="I5604" s="356"/>
      <c r="J5604" s="411">
        <f>+J5606</f>
        <v>88.325000000000017</v>
      </c>
      <c r="K5604" s="364"/>
      <c r="L5604" s="362"/>
    </row>
    <row r="5605" spans="1:12" ht="12.75" customHeight="1">
      <c r="A5605" s="380"/>
      <c r="C5605" s="352"/>
      <c r="F5605" s="356"/>
      <c r="G5605" s="356"/>
      <c r="H5605" s="356"/>
      <c r="I5605" s="356"/>
      <c r="J5605" s="411"/>
      <c r="K5605" s="364"/>
      <c r="L5605" s="362"/>
    </row>
    <row r="5606" spans="1:12" ht="12.75" customHeight="1">
      <c r="A5606" s="380"/>
      <c r="C5606" s="352" t="s">
        <v>395</v>
      </c>
      <c r="F5606" s="356"/>
      <c r="G5606" s="356"/>
      <c r="H5606" s="356"/>
      <c r="I5606" s="356"/>
      <c r="J5606" s="411">
        <f>+SUM(J5609:J5626)</f>
        <v>88.325000000000017</v>
      </c>
      <c r="K5606" s="364"/>
      <c r="L5606" s="362"/>
    </row>
    <row r="5607" spans="1:12" ht="12.75" customHeight="1">
      <c r="A5607" s="380"/>
      <c r="D5607" s="344" t="s">
        <v>614</v>
      </c>
      <c r="F5607" s="356"/>
      <c r="G5607" s="356"/>
      <c r="H5607" s="356"/>
      <c r="I5607" s="356"/>
      <c r="J5607" s="427"/>
      <c r="K5607" s="364"/>
      <c r="L5607" s="362"/>
    </row>
    <row r="5608" spans="1:12" ht="12.75" customHeight="1">
      <c r="A5608" s="380"/>
      <c r="F5608" s="356"/>
      <c r="G5608" s="356"/>
      <c r="H5608" s="356"/>
      <c r="I5608" s="356"/>
      <c r="J5608" s="411"/>
      <c r="K5608" s="364"/>
      <c r="L5608" s="362"/>
    </row>
    <row r="5609" spans="1:12" ht="12.75" customHeight="1">
      <c r="A5609" s="380"/>
      <c r="D5609" s="393">
        <v>0</v>
      </c>
      <c r="E5609" s="390">
        <v>1</v>
      </c>
      <c r="F5609" s="260">
        <f>+D5609-D5608</f>
        <v>0</v>
      </c>
      <c r="G5609" s="356"/>
      <c r="H5609" s="356"/>
      <c r="I5609" s="356">
        <v>0.84</v>
      </c>
      <c r="J5609" s="414">
        <f>(I5609+I5608)/2*F5609</f>
        <v>0</v>
      </c>
      <c r="K5609" s="364"/>
      <c r="L5609" s="362"/>
    </row>
    <row r="5610" spans="1:12" ht="12.75" customHeight="1">
      <c r="A5610" s="380"/>
      <c r="D5610" s="393">
        <v>5</v>
      </c>
      <c r="E5610" s="390">
        <v>1</v>
      </c>
      <c r="F5610" s="260">
        <f t="shared" ref="F5610:F5626" si="126">+D5610-D5609</f>
        <v>5</v>
      </c>
      <c r="G5610" s="356"/>
      <c r="H5610" s="356"/>
      <c r="I5610" s="356">
        <v>1.06</v>
      </c>
      <c r="J5610" s="414">
        <f t="shared" ref="J5610:J5626" si="127">(I5610+I5609)/2*F5610</f>
        <v>4.75</v>
      </c>
      <c r="K5610" s="364"/>
      <c r="L5610" s="362"/>
    </row>
    <row r="5611" spans="1:12" ht="12.75" customHeight="1">
      <c r="A5611" s="380"/>
      <c r="D5611" s="393">
        <v>10</v>
      </c>
      <c r="E5611" s="390">
        <v>1</v>
      </c>
      <c r="F5611" s="260">
        <f t="shared" si="126"/>
        <v>5</v>
      </c>
      <c r="G5611" s="356"/>
      <c r="H5611" s="356"/>
      <c r="I5611" s="356">
        <v>1</v>
      </c>
      <c r="J5611" s="414">
        <f t="shared" si="127"/>
        <v>5.15</v>
      </c>
      <c r="K5611" s="364"/>
      <c r="L5611" s="362"/>
    </row>
    <row r="5612" spans="1:12" ht="12.75" customHeight="1">
      <c r="A5612" s="380"/>
      <c r="D5612" s="393">
        <v>15</v>
      </c>
      <c r="E5612" s="390">
        <v>1</v>
      </c>
      <c r="F5612" s="260">
        <f t="shared" si="126"/>
        <v>5</v>
      </c>
      <c r="G5612" s="356"/>
      <c r="H5612" s="356"/>
      <c r="I5612" s="356">
        <v>1.19</v>
      </c>
      <c r="J5612" s="414">
        <f t="shared" si="127"/>
        <v>5.4749999999999996</v>
      </c>
      <c r="K5612" s="364"/>
      <c r="L5612" s="362"/>
    </row>
    <row r="5613" spans="1:12" ht="12.75" customHeight="1">
      <c r="A5613" s="380"/>
      <c r="D5613" s="393">
        <v>20</v>
      </c>
      <c r="E5613" s="390">
        <v>1</v>
      </c>
      <c r="F5613" s="260">
        <f t="shared" si="126"/>
        <v>5</v>
      </c>
      <c r="G5613" s="356"/>
      <c r="H5613" s="356"/>
      <c r="I5613" s="356">
        <v>1.64</v>
      </c>
      <c r="J5613" s="414">
        <f t="shared" si="127"/>
        <v>7.0750000000000002</v>
      </c>
      <c r="K5613" s="364"/>
      <c r="L5613" s="362"/>
    </row>
    <row r="5614" spans="1:12" ht="12.75" customHeight="1">
      <c r="A5614" s="380"/>
      <c r="D5614" s="393">
        <v>25</v>
      </c>
      <c r="E5614" s="390">
        <v>1</v>
      </c>
      <c r="F5614" s="260">
        <f t="shared" si="126"/>
        <v>5</v>
      </c>
      <c r="G5614" s="356"/>
      <c r="H5614" s="356"/>
      <c r="I5614" s="356">
        <v>1.57</v>
      </c>
      <c r="J5614" s="414">
        <f t="shared" si="127"/>
        <v>8.0250000000000004</v>
      </c>
      <c r="K5614" s="364"/>
      <c r="L5614" s="362"/>
    </row>
    <row r="5615" spans="1:12" ht="12.75" customHeight="1">
      <c r="A5615" s="380"/>
      <c r="D5615" s="393">
        <v>30</v>
      </c>
      <c r="E5615" s="390">
        <v>1</v>
      </c>
      <c r="F5615" s="260">
        <f t="shared" si="126"/>
        <v>5</v>
      </c>
      <c r="G5615" s="356"/>
      <c r="H5615" s="356"/>
      <c r="I5615" s="356">
        <v>1.51</v>
      </c>
      <c r="J5615" s="414">
        <f t="shared" si="127"/>
        <v>7.7</v>
      </c>
      <c r="K5615" s="364"/>
      <c r="L5615" s="362"/>
    </row>
    <row r="5616" spans="1:12" ht="12.75" customHeight="1">
      <c r="A5616" s="380"/>
      <c r="D5616" s="393">
        <v>35</v>
      </c>
      <c r="E5616" s="390">
        <v>1</v>
      </c>
      <c r="F5616" s="260">
        <f t="shared" si="126"/>
        <v>5</v>
      </c>
      <c r="G5616" s="356"/>
      <c r="H5616" s="356"/>
      <c r="I5616" s="356">
        <v>1.57</v>
      </c>
      <c r="J5616" s="414">
        <f t="shared" si="127"/>
        <v>7.7</v>
      </c>
      <c r="K5616" s="364"/>
      <c r="L5616" s="362"/>
    </row>
    <row r="5617" spans="1:12" ht="12.75" customHeight="1">
      <c r="A5617" s="380"/>
      <c r="D5617" s="393">
        <v>40</v>
      </c>
      <c r="E5617" s="390">
        <v>1</v>
      </c>
      <c r="F5617" s="260">
        <f t="shared" si="126"/>
        <v>5</v>
      </c>
      <c r="G5617" s="356"/>
      <c r="H5617" s="356"/>
      <c r="I5617" s="356">
        <v>1.67</v>
      </c>
      <c r="J5617" s="414">
        <f t="shared" si="127"/>
        <v>8.1000000000000014</v>
      </c>
      <c r="K5617" s="364"/>
      <c r="L5617" s="362"/>
    </row>
    <row r="5618" spans="1:12" ht="12.75" customHeight="1">
      <c r="A5618" s="380"/>
      <c r="D5618" s="393">
        <v>45</v>
      </c>
      <c r="E5618" s="390">
        <v>1</v>
      </c>
      <c r="F5618" s="260">
        <f t="shared" si="126"/>
        <v>5</v>
      </c>
      <c r="G5618" s="356"/>
      <c r="H5618" s="356"/>
      <c r="I5618" s="356">
        <v>1.62</v>
      </c>
      <c r="J5618" s="414">
        <f t="shared" si="127"/>
        <v>8.2249999999999996</v>
      </c>
      <c r="K5618" s="364"/>
      <c r="L5618" s="362"/>
    </row>
    <row r="5619" spans="1:12" ht="12.75" customHeight="1">
      <c r="A5619" s="380"/>
      <c r="D5619" s="393">
        <v>50</v>
      </c>
      <c r="E5619" s="390">
        <v>1</v>
      </c>
      <c r="F5619" s="260">
        <f t="shared" si="126"/>
        <v>5</v>
      </c>
      <c r="G5619" s="356"/>
      <c r="H5619" s="356"/>
      <c r="I5619" s="356">
        <v>1.48</v>
      </c>
      <c r="J5619" s="414">
        <f t="shared" si="127"/>
        <v>7.75</v>
      </c>
      <c r="K5619" s="364"/>
      <c r="L5619" s="362"/>
    </row>
    <row r="5620" spans="1:12" ht="12.75" customHeight="1">
      <c r="A5620" s="380"/>
      <c r="D5620" s="393">
        <v>55</v>
      </c>
      <c r="E5620" s="390">
        <v>1</v>
      </c>
      <c r="F5620" s="260">
        <f t="shared" si="126"/>
        <v>5</v>
      </c>
      <c r="G5620" s="356"/>
      <c r="H5620" s="356"/>
      <c r="I5620" s="356">
        <v>1.23</v>
      </c>
      <c r="J5620" s="414">
        <f t="shared" si="127"/>
        <v>6.7750000000000004</v>
      </c>
      <c r="K5620" s="364"/>
      <c r="L5620" s="362"/>
    </row>
    <row r="5621" spans="1:12" ht="12.75" customHeight="1">
      <c r="A5621" s="380"/>
      <c r="D5621" s="393">
        <v>60</v>
      </c>
      <c r="E5621" s="390">
        <v>1</v>
      </c>
      <c r="F5621" s="260">
        <f t="shared" si="126"/>
        <v>5</v>
      </c>
      <c r="G5621" s="356"/>
      <c r="H5621" s="356"/>
      <c r="I5621" s="356">
        <v>0.74</v>
      </c>
      <c r="J5621" s="414">
        <f t="shared" si="127"/>
        <v>4.9249999999999998</v>
      </c>
      <c r="K5621" s="364"/>
      <c r="L5621" s="362"/>
    </row>
    <row r="5622" spans="1:12" ht="12.75" customHeight="1">
      <c r="A5622" s="380"/>
      <c r="D5622" s="393">
        <v>65</v>
      </c>
      <c r="E5622" s="390">
        <v>1</v>
      </c>
      <c r="F5622" s="260">
        <f t="shared" si="126"/>
        <v>5</v>
      </c>
      <c r="G5622" s="356"/>
      <c r="H5622" s="356"/>
      <c r="I5622" s="356">
        <v>0.36</v>
      </c>
      <c r="J5622" s="414">
        <f t="shared" si="127"/>
        <v>2.75</v>
      </c>
      <c r="K5622" s="364"/>
      <c r="L5622" s="362"/>
    </row>
    <row r="5623" spans="1:12" ht="12.75" customHeight="1">
      <c r="A5623" s="380"/>
      <c r="D5623" s="393">
        <v>70</v>
      </c>
      <c r="E5623" s="390">
        <v>1</v>
      </c>
      <c r="F5623" s="260">
        <f t="shared" si="126"/>
        <v>5</v>
      </c>
      <c r="G5623" s="356"/>
      <c r="H5623" s="356"/>
      <c r="I5623" s="356">
        <v>0.11</v>
      </c>
      <c r="J5623" s="414">
        <f t="shared" si="127"/>
        <v>1.1749999999999998</v>
      </c>
      <c r="K5623" s="364"/>
      <c r="L5623" s="362"/>
    </row>
    <row r="5624" spans="1:12" ht="12.75" customHeight="1">
      <c r="A5624" s="380"/>
      <c r="D5624" s="393">
        <v>80</v>
      </c>
      <c r="E5624" s="390">
        <v>1</v>
      </c>
      <c r="F5624" s="260">
        <f t="shared" si="126"/>
        <v>10</v>
      </c>
      <c r="G5624" s="356"/>
      <c r="H5624" s="356"/>
      <c r="I5624" s="356">
        <v>0</v>
      </c>
      <c r="J5624" s="414">
        <f t="shared" si="127"/>
        <v>0.55000000000000004</v>
      </c>
      <c r="K5624" s="364"/>
      <c r="L5624" s="362"/>
    </row>
    <row r="5625" spans="1:12" ht="12.75" customHeight="1">
      <c r="A5625" s="380"/>
      <c r="D5625" s="393">
        <v>90</v>
      </c>
      <c r="E5625" s="390">
        <v>1</v>
      </c>
      <c r="F5625" s="260">
        <f t="shared" si="126"/>
        <v>10</v>
      </c>
      <c r="G5625" s="356"/>
      <c r="H5625" s="356"/>
      <c r="I5625" s="356">
        <v>0</v>
      </c>
      <c r="J5625" s="414">
        <f t="shared" si="127"/>
        <v>0</v>
      </c>
      <c r="K5625" s="364"/>
      <c r="L5625" s="362"/>
    </row>
    <row r="5626" spans="1:12" ht="12.75" customHeight="1">
      <c r="A5626" s="380"/>
      <c r="D5626" s="393">
        <v>100</v>
      </c>
      <c r="E5626" s="390">
        <v>1</v>
      </c>
      <c r="F5626" s="260">
        <f t="shared" si="126"/>
        <v>10</v>
      </c>
      <c r="G5626" s="356"/>
      <c r="H5626" s="356"/>
      <c r="I5626" s="356">
        <v>0.44</v>
      </c>
      <c r="J5626" s="414">
        <f t="shared" si="127"/>
        <v>2.2000000000000002</v>
      </c>
      <c r="K5626" s="364"/>
      <c r="L5626" s="362"/>
    </row>
    <row r="5627" spans="1:12" ht="12.75" customHeight="1">
      <c r="A5627" s="380"/>
      <c r="F5627" s="356"/>
      <c r="G5627" s="356"/>
      <c r="H5627" s="356"/>
      <c r="I5627" s="356"/>
      <c r="J5627" s="411"/>
      <c r="K5627" s="364"/>
      <c r="L5627" s="362"/>
    </row>
    <row r="5628" spans="1:12" ht="12.75" customHeight="1">
      <c r="A5628" s="380"/>
      <c r="C5628" s="363" t="s">
        <v>615</v>
      </c>
      <c r="F5628" s="356"/>
      <c r="G5628" s="356"/>
      <c r="H5628" s="356"/>
      <c r="I5628" s="356"/>
      <c r="J5628" s="411">
        <f>+J5630</f>
        <v>3.375</v>
      </c>
      <c r="K5628" s="364"/>
      <c r="L5628" s="362"/>
    </row>
    <row r="5629" spans="1:12" ht="12.75" customHeight="1">
      <c r="A5629" s="380"/>
      <c r="C5629" s="352"/>
      <c r="F5629" s="356"/>
      <c r="G5629" s="356"/>
      <c r="H5629" s="356"/>
      <c r="I5629" s="356"/>
      <c r="J5629" s="411"/>
      <c r="K5629" s="364"/>
      <c r="L5629" s="362"/>
    </row>
    <row r="5630" spans="1:12" ht="12.75" customHeight="1">
      <c r="A5630" s="380"/>
      <c r="C5630" s="352" t="s">
        <v>395</v>
      </c>
      <c r="F5630" s="356"/>
      <c r="G5630" s="356"/>
      <c r="H5630" s="356"/>
      <c r="I5630" s="356"/>
      <c r="J5630" s="411">
        <f>+SUM(J5633:J5637)</f>
        <v>3.375</v>
      </c>
      <c r="K5630" s="364"/>
      <c r="L5630" s="362"/>
    </row>
    <row r="5631" spans="1:12" ht="12.75" customHeight="1">
      <c r="A5631" s="380"/>
      <c r="D5631" s="344" t="s">
        <v>808</v>
      </c>
      <c r="F5631" s="356"/>
      <c r="G5631" s="356"/>
      <c r="H5631" s="356"/>
      <c r="I5631" s="356"/>
      <c r="J5631" s="427"/>
      <c r="K5631" s="364"/>
      <c r="L5631" s="362"/>
    </row>
    <row r="5632" spans="1:12" ht="12.75" customHeight="1">
      <c r="A5632" s="380"/>
      <c r="F5632" s="356"/>
      <c r="G5632" s="356"/>
      <c r="H5632" s="356"/>
      <c r="I5632" s="356"/>
      <c r="J5632" s="411"/>
      <c r="K5632" s="364"/>
      <c r="L5632" s="362"/>
    </row>
    <row r="5633" spans="1:12" ht="12.75" customHeight="1">
      <c r="A5633" s="380"/>
      <c r="D5633" s="393">
        <v>0</v>
      </c>
      <c r="E5633" s="390">
        <v>1</v>
      </c>
      <c r="F5633" s="260">
        <f>+D5633-D5632</f>
        <v>0</v>
      </c>
      <c r="G5633" s="356"/>
      <c r="H5633" s="356"/>
      <c r="I5633" s="356">
        <v>0</v>
      </c>
      <c r="J5633" s="414">
        <f>(I5633+I5632)/2*F5633</f>
        <v>0</v>
      </c>
      <c r="K5633" s="364"/>
      <c r="L5633" s="362"/>
    </row>
    <row r="5634" spans="1:12" ht="12.75" customHeight="1">
      <c r="A5634" s="380"/>
      <c r="D5634" s="393">
        <v>10</v>
      </c>
      <c r="E5634" s="390">
        <v>1</v>
      </c>
      <c r="F5634" s="260">
        <f>+D5634-D5633</f>
        <v>10</v>
      </c>
      <c r="G5634" s="356"/>
      <c r="H5634" s="356"/>
      <c r="I5634" s="356">
        <v>0</v>
      </c>
      <c r="J5634" s="414">
        <f>(I5634+I5633)/2*F5634</f>
        <v>0</v>
      </c>
      <c r="K5634" s="364"/>
      <c r="L5634" s="362"/>
    </row>
    <row r="5635" spans="1:12" ht="12.75" customHeight="1">
      <c r="A5635" s="380"/>
      <c r="D5635" s="393">
        <v>20</v>
      </c>
      <c r="E5635" s="390">
        <v>1</v>
      </c>
      <c r="F5635" s="260">
        <f>+D5635-D5634</f>
        <v>10</v>
      </c>
      <c r="G5635" s="356"/>
      <c r="H5635" s="356"/>
      <c r="I5635" s="356">
        <v>0.05</v>
      </c>
      <c r="J5635" s="414">
        <f>(I5635+I5634)/2*F5635</f>
        <v>0.25</v>
      </c>
      <c r="K5635" s="364"/>
      <c r="L5635" s="362"/>
    </row>
    <row r="5636" spans="1:12" ht="12.75" customHeight="1">
      <c r="A5636" s="380"/>
      <c r="D5636" s="393">
        <v>30</v>
      </c>
      <c r="E5636" s="390">
        <v>1</v>
      </c>
      <c r="F5636" s="260">
        <f>+D5636-D5635</f>
        <v>10</v>
      </c>
      <c r="G5636" s="356"/>
      <c r="H5636" s="356"/>
      <c r="I5636" s="356">
        <v>0.2</v>
      </c>
      <c r="J5636" s="414">
        <f>(I5636+I5635)/2*F5636</f>
        <v>1.25</v>
      </c>
      <c r="K5636" s="364"/>
      <c r="L5636" s="362"/>
    </row>
    <row r="5637" spans="1:12" ht="12.75" customHeight="1">
      <c r="A5637" s="380"/>
      <c r="D5637" s="393">
        <v>37.5</v>
      </c>
      <c r="E5637" s="390">
        <v>1</v>
      </c>
      <c r="F5637" s="260">
        <f>+D5637-D5636</f>
        <v>7.5</v>
      </c>
      <c r="G5637" s="356"/>
      <c r="H5637" s="356"/>
      <c r="I5637" s="356">
        <v>0.3</v>
      </c>
      <c r="J5637" s="414">
        <f>(I5637+I5636)/2*F5637</f>
        <v>1.875</v>
      </c>
      <c r="K5637" s="364"/>
      <c r="L5637" s="362"/>
    </row>
    <row r="5638" spans="1:12" ht="12.75" customHeight="1">
      <c r="A5638" s="380"/>
      <c r="D5638" s="393"/>
      <c r="E5638" s="390"/>
      <c r="F5638" s="260"/>
      <c r="G5638" s="356"/>
      <c r="H5638" s="356"/>
      <c r="I5638" s="356"/>
      <c r="J5638" s="414"/>
      <c r="K5638" s="364"/>
      <c r="L5638" s="362"/>
    </row>
    <row r="5639" spans="1:12" ht="12.75" customHeight="1">
      <c r="A5639" s="380"/>
      <c r="C5639" s="363" t="s">
        <v>617</v>
      </c>
      <c r="F5639" s="356"/>
      <c r="G5639" s="356"/>
      <c r="H5639" s="356"/>
      <c r="I5639" s="356"/>
      <c r="J5639" s="411">
        <f>+J5641+J5651</f>
        <v>2</v>
      </c>
      <c r="K5639" s="364"/>
      <c r="L5639" s="362"/>
    </row>
    <row r="5640" spans="1:12" ht="12.75" customHeight="1">
      <c r="A5640" s="380"/>
      <c r="C5640" s="352"/>
      <c r="F5640" s="356"/>
      <c r="G5640" s="356"/>
      <c r="H5640" s="356"/>
      <c r="I5640" s="356"/>
      <c r="J5640" s="411"/>
      <c r="K5640" s="364"/>
      <c r="L5640" s="362"/>
    </row>
    <row r="5641" spans="1:12" ht="12.75" customHeight="1">
      <c r="A5641" s="380"/>
      <c r="C5641" s="352" t="s">
        <v>395</v>
      </c>
      <c r="F5641" s="356"/>
      <c r="G5641" s="356"/>
      <c r="H5641" s="356"/>
      <c r="I5641" s="356"/>
      <c r="J5641" s="411">
        <f>+SUM(J5644:J5649)</f>
        <v>2</v>
      </c>
      <c r="K5641" s="364"/>
      <c r="L5641" s="362"/>
    </row>
    <row r="5642" spans="1:12" ht="12.75" customHeight="1">
      <c r="A5642" s="380"/>
      <c r="D5642" s="344" t="s">
        <v>618</v>
      </c>
      <c r="F5642" s="356"/>
      <c r="G5642" s="356"/>
      <c r="H5642" s="356"/>
      <c r="I5642" s="356"/>
      <c r="J5642" s="427"/>
      <c r="K5642" s="364"/>
      <c r="L5642" s="362"/>
    </row>
    <row r="5643" spans="1:12" ht="12.75" customHeight="1">
      <c r="A5643" s="380"/>
      <c r="F5643" s="356"/>
      <c r="G5643" s="356"/>
      <c r="H5643" s="356"/>
      <c r="I5643" s="356"/>
      <c r="J5643" s="411"/>
      <c r="K5643" s="364"/>
      <c r="L5643" s="362"/>
    </row>
    <row r="5644" spans="1:12" ht="12.75" customHeight="1">
      <c r="A5644" s="380"/>
      <c r="D5644" s="393">
        <v>0</v>
      </c>
      <c r="E5644" s="390">
        <v>1</v>
      </c>
      <c r="F5644" s="260">
        <f t="shared" ref="F5644:F5649" si="128">+D5644-D5643</f>
        <v>0</v>
      </c>
      <c r="G5644" s="356"/>
      <c r="H5644" s="356"/>
      <c r="I5644" s="356">
        <v>0</v>
      </c>
      <c r="J5644" s="414">
        <f t="shared" ref="J5644:J5649" si="129">(I5644+I5643)/2*F5644</f>
        <v>0</v>
      </c>
      <c r="K5644" s="364"/>
      <c r="L5644" s="362"/>
    </row>
    <row r="5645" spans="1:12" ht="12.75" customHeight="1">
      <c r="A5645" s="380"/>
      <c r="D5645" s="393">
        <v>10</v>
      </c>
      <c r="E5645" s="390">
        <v>1</v>
      </c>
      <c r="F5645" s="260">
        <f t="shared" si="128"/>
        <v>10</v>
      </c>
      <c r="G5645" s="356"/>
      <c r="H5645" s="356"/>
      <c r="I5645" s="356">
        <v>0</v>
      </c>
      <c r="J5645" s="414">
        <f t="shared" si="129"/>
        <v>0</v>
      </c>
      <c r="K5645" s="364"/>
      <c r="L5645" s="362"/>
    </row>
    <row r="5646" spans="1:12" ht="12.75" customHeight="1">
      <c r="A5646" s="380"/>
      <c r="D5646" s="393">
        <v>20</v>
      </c>
      <c r="E5646" s="390">
        <v>1</v>
      </c>
      <c r="F5646" s="260">
        <f t="shared" si="128"/>
        <v>10</v>
      </c>
      <c r="G5646" s="356"/>
      <c r="H5646" s="356"/>
      <c r="I5646" s="356">
        <v>0.2</v>
      </c>
      <c r="J5646" s="414">
        <f t="shared" si="129"/>
        <v>1</v>
      </c>
      <c r="K5646" s="364"/>
      <c r="L5646" s="362"/>
    </row>
    <row r="5647" spans="1:12" ht="12.75" customHeight="1">
      <c r="A5647" s="380"/>
      <c r="D5647" s="393">
        <v>30</v>
      </c>
      <c r="E5647" s="390">
        <v>1</v>
      </c>
      <c r="F5647" s="260">
        <f t="shared" si="128"/>
        <v>10</v>
      </c>
      <c r="G5647" s="356"/>
      <c r="H5647" s="356"/>
      <c r="I5647" s="356">
        <v>0</v>
      </c>
      <c r="J5647" s="414">
        <f t="shared" si="129"/>
        <v>1</v>
      </c>
      <c r="K5647" s="364"/>
      <c r="L5647" s="362"/>
    </row>
    <row r="5648" spans="1:12" ht="12.75" customHeight="1">
      <c r="A5648" s="380"/>
      <c r="D5648" s="393">
        <v>40</v>
      </c>
      <c r="E5648" s="390">
        <v>1</v>
      </c>
      <c r="F5648" s="260">
        <f t="shared" si="128"/>
        <v>10</v>
      </c>
      <c r="G5648" s="356"/>
      <c r="H5648" s="356"/>
      <c r="I5648" s="356">
        <v>0</v>
      </c>
      <c r="J5648" s="414">
        <f t="shared" si="129"/>
        <v>0</v>
      </c>
      <c r="K5648" s="364"/>
      <c r="L5648" s="362"/>
    </row>
    <row r="5649" spans="1:12" ht="12.75" customHeight="1">
      <c r="A5649" s="380"/>
      <c r="D5649" s="393">
        <v>46.1</v>
      </c>
      <c r="E5649" s="390">
        <v>1</v>
      </c>
      <c r="F5649" s="260">
        <f t="shared" si="128"/>
        <v>6.1000000000000014</v>
      </c>
      <c r="G5649" s="356"/>
      <c r="H5649" s="356"/>
      <c r="I5649" s="356">
        <v>0</v>
      </c>
      <c r="J5649" s="414">
        <f t="shared" si="129"/>
        <v>0</v>
      </c>
      <c r="K5649" s="364"/>
      <c r="L5649" s="362"/>
    </row>
    <row r="5650" spans="1:12" ht="12.75" customHeight="1">
      <c r="A5650" s="380"/>
      <c r="D5650" s="393"/>
      <c r="E5650" s="390"/>
      <c r="F5650" s="260"/>
      <c r="G5650" s="356"/>
      <c r="H5650" s="356"/>
      <c r="I5650" s="356"/>
      <c r="J5650" s="414"/>
      <c r="K5650" s="364"/>
      <c r="L5650" s="362"/>
    </row>
    <row r="5651" spans="1:12" ht="12.75" customHeight="1">
      <c r="A5651" s="380"/>
      <c r="C5651" s="352" t="s">
        <v>605</v>
      </c>
      <c r="F5651" s="356"/>
      <c r="G5651" s="356"/>
      <c r="H5651" s="356"/>
      <c r="I5651" s="356"/>
      <c r="J5651" s="411">
        <f>+SUM(J5654:J5656)</f>
        <v>0</v>
      </c>
      <c r="K5651" s="364"/>
      <c r="L5651" s="362"/>
    </row>
    <row r="5652" spans="1:12" ht="12.75" customHeight="1">
      <c r="A5652" s="380"/>
      <c r="D5652" s="344" t="s">
        <v>795</v>
      </c>
      <c r="F5652" s="356"/>
      <c r="G5652" s="356"/>
      <c r="H5652" s="356"/>
      <c r="I5652" s="356"/>
      <c r="J5652" s="427"/>
      <c r="K5652" s="364"/>
      <c r="L5652" s="362"/>
    </row>
    <row r="5653" spans="1:12" ht="12.75" customHeight="1">
      <c r="A5653" s="380"/>
      <c r="F5653" s="356"/>
      <c r="G5653" s="356"/>
      <c r="H5653" s="356"/>
      <c r="I5653" s="356"/>
      <c r="J5653" s="411"/>
      <c r="K5653" s="364"/>
      <c r="L5653" s="362"/>
    </row>
    <row r="5654" spans="1:12" ht="12.75" customHeight="1">
      <c r="A5654" s="380"/>
      <c r="D5654" s="393">
        <v>0</v>
      </c>
      <c r="E5654" s="390">
        <v>1</v>
      </c>
      <c r="F5654" s="260">
        <f>+D5654-D5653</f>
        <v>0</v>
      </c>
      <c r="G5654" s="356"/>
      <c r="H5654" s="356"/>
      <c r="I5654" s="356">
        <v>0</v>
      </c>
      <c r="J5654" s="414">
        <f>(I5654+I5653)/2*F5654</f>
        <v>0</v>
      </c>
      <c r="K5654" s="364"/>
      <c r="L5654" s="362"/>
    </row>
    <row r="5655" spans="1:12" ht="12.75" customHeight="1">
      <c r="A5655" s="380"/>
      <c r="D5655" s="393">
        <v>10</v>
      </c>
      <c r="E5655" s="390">
        <v>1</v>
      </c>
      <c r="F5655" s="260">
        <f>+D5655-D5654</f>
        <v>10</v>
      </c>
      <c r="G5655" s="356"/>
      <c r="H5655" s="356"/>
      <c r="I5655" s="356">
        <v>0</v>
      </c>
      <c r="J5655" s="414">
        <f>(I5655+I5654)/2*F5655</f>
        <v>0</v>
      </c>
      <c r="K5655" s="364"/>
      <c r="L5655" s="362"/>
    </row>
    <row r="5656" spans="1:12" ht="12.75" customHeight="1">
      <c r="A5656" s="380"/>
      <c r="D5656" s="393">
        <v>18.8</v>
      </c>
      <c r="E5656" s="390">
        <v>1</v>
      </c>
      <c r="F5656" s="260">
        <f>+D5656-D5655</f>
        <v>8.8000000000000007</v>
      </c>
      <c r="G5656" s="356"/>
      <c r="H5656" s="356"/>
      <c r="I5656" s="356">
        <v>0</v>
      </c>
      <c r="J5656" s="414">
        <f>(I5656+I5655)/2*F5656</f>
        <v>0</v>
      </c>
      <c r="K5656" s="364"/>
      <c r="L5656" s="362"/>
    </row>
    <row r="5657" spans="1:12" ht="12.75" customHeight="1">
      <c r="A5657" s="380"/>
      <c r="D5657" s="393"/>
      <c r="E5657" s="390"/>
      <c r="F5657" s="260"/>
      <c r="G5657" s="356"/>
      <c r="H5657" s="356"/>
      <c r="I5657" s="356"/>
      <c r="J5657" s="414"/>
      <c r="K5657" s="364"/>
      <c r="L5657" s="362"/>
    </row>
    <row r="5658" spans="1:12" ht="12.75" customHeight="1">
      <c r="A5658" s="380"/>
      <c r="C5658" s="363" t="s">
        <v>619</v>
      </c>
      <c r="F5658" s="356"/>
      <c r="G5658" s="356"/>
      <c r="H5658" s="356"/>
      <c r="I5658" s="356"/>
      <c r="J5658" s="411">
        <f>+J5660+J5668</f>
        <v>0.18350000000000002</v>
      </c>
      <c r="K5658" s="364"/>
      <c r="L5658" s="362"/>
    </row>
    <row r="5659" spans="1:12" ht="12.75" customHeight="1">
      <c r="A5659" s="380"/>
      <c r="C5659" s="352"/>
      <c r="F5659" s="356"/>
      <c r="G5659" s="356"/>
      <c r="H5659" s="356"/>
      <c r="I5659" s="356"/>
      <c r="J5659" s="411"/>
      <c r="K5659" s="364"/>
      <c r="L5659" s="362"/>
    </row>
    <row r="5660" spans="1:12" ht="12.75" customHeight="1">
      <c r="A5660" s="380"/>
      <c r="C5660" s="352" t="s">
        <v>395</v>
      </c>
      <c r="F5660" s="356"/>
      <c r="G5660" s="356"/>
      <c r="H5660" s="356"/>
      <c r="I5660" s="356"/>
      <c r="J5660" s="411">
        <f>+SUM(J5663:J5666)</f>
        <v>0</v>
      </c>
      <c r="K5660" s="364"/>
      <c r="L5660" s="362"/>
    </row>
    <row r="5661" spans="1:12" ht="12.75" customHeight="1">
      <c r="A5661" s="380"/>
      <c r="D5661" s="344" t="s">
        <v>797</v>
      </c>
      <c r="F5661" s="356"/>
      <c r="G5661" s="356"/>
      <c r="H5661" s="356"/>
      <c r="I5661" s="356"/>
      <c r="J5661" s="427"/>
      <c r="K5661" s="364"/>
      <c r="L5661" s="362"/>
    </row>
    <row r="5662" spans="1:12" ht="12.75" customHeight="1">
      <c r="A5662" s="380"/>
      <c r="F5662" s="356"/>
      <c r="G5662" s="356"/>
      <c r="H5662" s="356"/>
      <c r="I5662" s="356"/>
      <c r="J5662" s="411"/>
      <c r="K5662" s="364"/>
      <c r="L5662" s="362"/>
    </row>
    <row r="5663" spans="1:12" ht="12.75" customHeight="1">
      <c r="A5663" s="380"/>
      <c r="D5663" s="393">
        <v>0</v>
      </c>
      <c r="E5663" s="390">
        <v>1</v>
      </c>
      <c r="F5663" s="260">
        <f>+D5663-D5662</f>
        <v>0</v>
      </c>
      <c r="G5663" s="356"/>
      <c r="H5663" s="356"/>
      <c r="I5663" s="356">
        <v>0</v>
      </c>
      <c r="J5663" s="414">
        <f>(I5663+I5662)/2*F5663</f>
        <v>0</v>
      </c>
      <c r="K5663" s="364"/>
      <c r="L5663" s="362"/>
    </row>
    <row r="5664" spans="1:12" ht="12.75" customHeight="1">
      <c r="A5664" s="380"/>
      <c r="D5664" s="393">
        <v>10</v>
      </c>
      <c r="E5664" s="390">
        <v>1</v>
      </c>
      <c r="F5664" s="260">
        <f>+D5664-D5663</f>
        <v>10</v>
      </c>
      <c r="G5664" s="356"/>
      <c r="H5664" s="356"/>
      <c r="I5664" s="356">
        <v>0</v>
      </c>
      <c r="J5664" s="414">
        <f>(I5664+I5663)/2*F5664</f>
        <v>0</v>
      </c>
      <c r="K5664" s="364"/>
      <c r="L5664" s="362"/>
    </row>
    <row r="5665" spans="1:12" ht="12.75" customHeight="1">
      <c r="A5665" s="380"/>
      <c r="D5665" s="393">
        <v>20</v>
      </c>
      <c r="E5665" s="390">
        <v>1</v>
      </c>
      <c r="F5665" s="260">
        <f>+D5665-D5664</f>
        <v>10</v>
      </c>
      <c r="G5665" s="356"/>
      <c r="H5665" s="356"/>
      <c r="I5665" s="356">
        <v>0</v>
      </c>
      <c r="J5665" s="414">
        <f>(I5665+I5664)/2*F5665</f>
        <v>0</v>
      </c>
      <c r="K5665" s="364"/>
      <c r="L5665" s="362"/>
    </row>
    <row r="5666" spans="1:12" ht="12.75" customHeight="1">
      <c r="A5666" s="380"/>
      <c r="D5666" s="393">
        <v>29.1</v>
      </c>
      <c r="E5666" s="390">
        <v>1</v>
      </c>
      <c r="F5666" s="260">
        <f>+D5666-D5665</f>
        <v>9.1000000000000014</v>
      </c>
      <c r="G5666" s="356"/>
      <c r="H5666" s="356"/>
      <c r="I5666" s="356">
        <v>0</v>
      </c>
      <c r="J5666" s="414">
        <f>(I5666+I5665)/2*F5666</f>
        <v>0</v>
      </c>
      <c r="K5666" s="364"/>
      <c r="L5666" s="362"/>
    </row>
    <row r="5667" spans="1:12" ht="12.75" customHeight="1">
      <c r="A5667" s="380"/>
      <c r="D5667" s="393"/>
      <c r="E5667" s="390"/>
      <c r="F5667" s="260"/>
      <c r="G5667" s="356"/>
      <c r="H5667" s="356"/>
      <c r="I5667" s="356"/>
      <c r="J5667" s="414"/>
      <c r="K5667" s="364"/>
      <c r="L5667" s="362"/>
    </row>
    <row r="5668" spans="1:12" ht="12.75" customHeight="1">
      <c r="A5668" s="380"/>
      <c r="C5668" s="352" t="s">
        <v>605</v>
      </c>
      <c r="F5668" s="356"/>
      <c r="G5668" s="356"/>
      <c r="H5668" s="356"/>
      <c r="I5668" s="356"/>
      <c r="J5668" s="411">
        <f>+SUM(J5671:J5674)</f>
        <v>0.18350000000000002</v>
      </c>
      <c r="K5668" s="364"/>
      <c r="L5668" s="362"/>
    </row>
    <row r="5669" spans="1:12" ht="12.75" customHeight="1">
      <c r="A5669" s="380"/>
      <c r="D5669" s="344" t="s">
        <v>809</v>
      </c>
      <c r="F5669" s="356"/>
      <c r="G5669" s="356"/>
      <c r="H5669" s="356"/>
      <c r="I5669" s="356"/>
      <c r="J5669" s="427"/>
      <c r="K5669" s="364"/>
      <c r="L5669" s="362"/>
    </row>
    <row r="5670" spans="1:12" ht="12.75" customHeight="1">
      <c r="A5670" s="380"/>
      <c r="F5670" s="356"/>
      <c r="G5670" s="356"/>
      <c r="H5670" s="356"/>
      <c r="I5670" s="356"/>
      <c r="J5670" s="411"/>
      <c r="K5670" s="364"/>
      <c r="L5670" s="362"/>
    </row>
    <row r="5671" spans="1:12" ht="12.75" customHeight="1">
      <c r="A5671" s="380"/>
      <c r="D5671" s="393">
        <v>0</v>
      </c>
      <c r="E5671" s="390">
        <v>1</v>
      </c>
      <c r="F5671" s="260">
        <f>+D5671-D5670</f>
        <v>0</v>
      </c>
      <c r="G5671" s="356"/>
      <c r="H5671" s="356"/>
      <c r="I5671" s="356">
        <v>0</v>
      </c>
      <c r="J5671" s="414">
        <f>(I5671+I5670)/2*F5671</f>
        <v>0</v>
      </c>
      <c r="K5671" s="364"/>
      <c r="L5671" s="362"/>
    </row>
    <row r="5672" spans="1:12" ht="12.75" customHeight="1">
      <c r="A5672" s="380"/>
      <c r="D5672" s="393">
        <v>10</v>
      </c>
      <c r="E5672" s="390">
        <v>1</v>
      </c>
      <c r="F5672" s="260">
        <f>+D5672-D5671</f>
        <v>10</v>
      </c>
      <c r="G5672" s="356"/>
      <c r="H5672" s="356"/>
      <c r="I5672" s="356">
        <v>0.01</v>
      </c>
      <c r="J5672" s="414">
        <f>(I5672+I5671)/2*F5672</f>
        <v>0.05</v>
      </c>
      <c r="K5672" s="364"/>
      <c r="L5672" s="362"/>
    </row>
    <row r="5673" spans="1:12" ht="12.75" customHeight="1">
      <c r="A5673" s="380"/>
      <c r="D5673" s="393">
        <v>20</v>
      </c>
      <c r="E5673" s="390">
        <v>1</v>
      </c>
      <c r="F5673" s="260">
        <f>+D5673-D5672</f>
        <v>10</v>
      </c>
      <c r="G5673" s="356"/>
      <c r="H5673" s="356"/>
      <c r="I5673" s="356">
        <v>0.01</v>
      </c>
      <c r="J5673" s="414">
        <f>(I5673+I5672)/2*F5673</f>
        <v>0.1</v>
      </c>
      <c r="K5673" s="364"/>
      <c r="L5673" s="362"/>
    </row>
    <row r="5674" spans="1:12" ht="12.75" customHeight="1">
      <c r="A5674" s="380"/>
      <c r="D5674" s="393">
        <v>26.7</v>
      </c>
      <c r="E5674" s="390">
        <v>1</v>
      </c>
      <c r="F5674" s="260">
        <f>+D5674-D5673</f>
        <v>6.6999999999999993</v>
      </c>
      <c r="G5674" s="356"/>
      <c r="H5674" s="356"/>
      <c r="I5674" s="356">
        <v>0</v>
      </c>
      <c r="J5674" s="414">
        <f>(I5674+I5673)/2*F5674</f>
        <v>3.3499999999999995E-2</v>
      </c>
      <c r="K5674" s="364"/>
      <c r="L5674" s="362"/>
    </row>
    <row r="5675" spans="1:12" ht="12.75" customHeight="1">
      <c r="A5675" s="380"/>
      <c r="F5675" s="356"/>
      <c r="G5675" s="356"/>
      <c r="H5675" s="356"/>
      <c r="I5675" s="356"/>
      <c r="J5675" s="414"/>
      <c r="K5675" s="364"/>
      <c r="L5675" s="362"/>
    </row>
    <row r="5676" spans="1:12" ht="12.75" customHeight="1">
      <c r="A5676" s="380"/>
      <c r="C5676" s="363" t="s">
        <v>798</v>
      </c>
      <c r="F5676" s="356"/>
      <c r="G5676" s="356"/>
      <c r="H5676" s="356"/>
      <c r="I5676" s="391"/>
      <c r="J5676" s="411">
        <f>+J5678</f>
        <v>0.32</v>
      </c>
      <c r="K5676" s="364"/>
      <c r="L5676" s="362"/>
    </row>
    <row r="5677" spans="1:12" ht="12.75" customHeight="1">
      <c r="A5677" s="380"/>
      <c r="C5677" s="352"/>
      <c r="F5677" s="356"/>
      <c r="G5677" s="356"/>
      <c r="H5677" s="356"/>
      <c r="I5677" s="391"/>
      <c r="J5677" s="411"/>
      <c r="K5677" s="364"/>
      <c r="L5677" s="362"/>
    </row>
    <row r="5678" spans="1:12" ht="12.75" customHeight="1">
      <c r="A5678" s="380"/>
      <c r="C5678" s="352" t="s">
        <v>395</v>
      </c>
      <c r="F5678" s="356"/>
      <c r="G5678" s="356"/>
      <c r="H5678" s="356"/>
      <c r="I5678" s="391"/>
      <c r="J5678" s="414">
        <f>+SUM(J5681:J5688)</f>
        <v>0.32</v>
      </c>
      <c r="K5678" s="364"/>
      <c r="L5678" s="362"/>
    </row>
    <row r="5679" spans="1:12" ht="12.75" customHeight="1">
      <c r="A5679" s="380"/>
      <c r="D5679" s="344" t="s">
        <v>799</v>
      </c>
      <c r="F5679" s="356"/>
      <c r="G5679" s="356"/>
      <c r="H5679" s="356"/>
      <c r="I5679" s="356"/>
      <c r="J5679" s="411"/>
      <c r="K5679" s="364"/>
      <c r="L5679" s="362"/>
    </row>
    <row r="5680" spans="1:12" ht="12.75" customHeight="1">
      <c r="A5680" s="380"/>
      <c r="F5680" s="356"/>
      <c r="G5680" s="356"/>
      <c r="H5680" s="356"/>
      <c r="I5680" s="356"/>
      <c r="J5680" s="411"/>
      <c r="K5680" s="364"/>
      <c r="L5680" s="362"/>
    </row>
    <row r="5681" spans="1:12" ht="12.75" customHeight="1">
      <c r="A5681" s="380"/>
      <c r="D5681" s="393">
        <v>0</v>
      </c>
      <c r="E5681" s="390">
        <v>1</v>
      </c>
      <c r="F5681" s="260">
        <f t="shared" ref="F5681:F5688" si="130">+D5681-D5680</f>
        <v>0</v>
      </c>
      <c r="G5681" s="356"/>
      <c r="H5681" s="356"/>
      <c r="I5681" s="356">
        <v>0.02</v>
      </c>
      <c r="J5681" s="414">
        <f t="shared" ref="J5681:J5688" si="131">(I5681+I5680)/2*F5681</f>
        <v>0</v>
      </c>
      <c r="K5681" s="364"/>
      <c r="L5681" s="362"/>
    </row>
    <row r="5682" spans="1:12" ht="12.75" customHeight="1">
      <c r="A5682" s="380"/>
      <c r="D5682" s="393">
        <v>10</v>
      </c>
      <c r="E5682" s="390">
        <v>1</v>
      </c>
      <c r="F5682" s="260">
        <f t="shared" si="130"/>
        <v>10</v>
      </c>
      <c r="G5682" s="356"/>
      <c r="H5682" s="356"/>
      <c r="I5682" s="356">
        <v>0</v>
      </c>
      <c r="J5682" s="414">
        <f t="shared" si="131"/>
        <v>0.1</v>
      </c>
      <c r="K5682" s="364"/>
      <c r="L5682" s="362"/>
    </row>
    <row r="5683" spans="1:12" ht="12.75" customHeight="1">
      <c r="A5683" s="380"/>
      <c r="D5683" s="393">
        <v>20</v>
      </c>
      <c r="E5683" s="390">
        <v>1</v>
      </c>
      <c r="F5683" s="260">
        <f t="shared" si="130"/>
        <v>10</v>
      </c>
      <c r="G5683" s="356"/>
      <c r="H5683" s="356"/>
      <c r="I5683" s="356">
        <v>0</v>
      </c>
      <c r="J5683" s="414">
        <f t="shared" si="131"/>
        <v>0</v>
      </c>
      <c r="K5683" s="364"/>
      <c r="L5683" s="362"/>
    </row>
    <row r="5684" spans="1:12" ht="12.75" customHeight="1">
      <c r="A5684" s="380"/>
      <c r="D5684" s="393">
        <v>30</v>
      </c>
      <c r="E5684" s="390">
        <v>1</v>
      </c>
      <c r="F5684" s="260">
        <f t="shared" si="130"/>
        <v>10</v>
      </c>
      <c r="G5684" s="356"/>
      <c r="H5684" s="356"/>
      <c r="I5684" s="356">
        <v>0.01</v>
      </c>
      <c r="J5684" s="414">
        <f t="shared" si="131"/>
        <v>0.05</v>
      </c>
      <c r="K5684" s="364"/>
      <c r="L5684" s="362"/>
    </row>
    <row r="5685" spans="1:12" ht="12.75" customHeight="1">
      <c r="A5685" s="380"/>
      <c r="D5685" s="393">
        <v>32</v>
      </c>
      <c r="E5685" s="390"/>
      <c r="F5685" s="260">
        <f t="shared" si="130"/>
        <v>2</v>
      </c>
      <c r="G5685" s="356"/>
      <c r="H5685" s="356"/>
      <c r="I5685" s="356">
        <v>0.12</v>
      </c>
      <c r="J5685" s="414">
        <f t="shared" si="131"/>
        <v>0.13</v>
      </c>
      <c r="K5685" s="364"/>
      <c r="L5685" s="362"/>
    </row>
    <row r="5686" spans="1:12" ht="12.75" customHeight="1">
      <c r="A5686" s="380"/>
      <c r="D5686" s="393">
        <v>32</v>
      </c>
      <c r="E5686" s="390"/>
      <c r="F5686" s="260">
        <f t="shared" si="130"/>
        <v>0</v>
      </c>
      <c r="G5686" s="356"/>
      <c r="H5686" s="356"/>
      <c r="I5686" s="356">
        <v>0.01</v>
      </c>
      <c r="J5686" s="414">
        <f t="shared" si="131"/>
        <v>0</v>
      </c>
      <c r="K5686" s="364"/>
      <c r="L5686" s="362"/>
    </row>
    <row r="5687" spans="1:12" ht="12.75" customHeight="1">
      <c r="A5687" s="380"/>
      <c r="D5687" s="393">
        <v>40</v>
      </c>
      <c r="E5687" s="390">
        <v>1</v>
      </c>
      <c r="F5687" s="260">
        <f t="shared" si="130"/>
        <v>8</v>
      </c>
      <c r="G5687" s="356"/>
      <c r="H5687" s="356"/>
      <c r="I5687" s="356">
        <v>0</v>
      </c>
      <c r="J5687" s="414">
        <f t="shared" si="131"/>
        <v>0.04</v>
      </c>
      <c r="K5687" s="364"/>
      <c r="L5687" s="362"/>
    </row>
    <row r="5688" spans="1:12" ht="12.75" customHeight="1">
      <c r="A5688" s="380"/>
      <c r="D5688" s="393">
        <v>46.6</v>
      </c>
      <c r="E5688" s="390">
        <v>1</v>
      </c>
      <c r="F5688" s="260">
        <f t="shared" si="130"/>
        <v>6.6000000000000014</v>
      </c>
      <c r="G5688" s="356"/>
      <c r="H5688" s="356"/>
      <c r="I5688" s="356">
        <v>0</v>
      </c>
      <c r="J5688" s="414">
        <f t="shared" si="131"/>
        <v>0</v>
      </c>
      <c r="K5688" s="364"/>
      <c r="L5688" s="362"/>
    </row>
    <row r="5689" spans="1:12" ht="12.75" customHeight="1">
      <c r="A5689" s="380"/>
      <c r="F5689" s="356"/>
      <c r="G5689" s="356"/>
      <c r="H5689" s="356"/>
      <c r="I5689" s="356"/>
      <c r="J5689" s="411"/>
      <c r="K5689" s="364"/>
      <c r="L5689" s="362"/>
    </row>
    <row r="5690" spans="1:12" ht="12.75" customHeight="1">
      <c r="A5690" s="380"/>
      <c r="C5690" s="363" t="s">
        <v>620</v>
      </c>
      <c r="F5690" s="356"/>
      <c r="G5690" s="356"/>
      <c r="H5690" s="356"/>
      <c r="I5690" s="356"/>
      <c r="J5690" s="411">
        <f>+J5692</f>
        <v>0.5</v>
      </c>
      <c r="K5690" s="364"/>
      <c r="L5690" s="362"/>
    </row>
    <row r="5691" spans="1:12" ht="12.75" customHeight="1">
      <c r="A5691" s="380"/>
      <c r="C5691" s="352"/>
      <c r="F5691" s="356"/>
      <c r="G5691" s="356"/>
      <c r="H5691" s="356"/>
      <c r="I5691" s="356"/>
      <c r="J5691" s="411"/>
      <c r="K5691" s="364"/>
      <c r="L5691" s="362"/>
    </row>
    <row r="5692" spans="1:12" ht="12.75" customHeight="1">
      <c r="A5692" s="380"/>
      <c r="C5692" s="352" t="s">
        <v>395</v>
      </c>
      <c r="F5692" s="356"/>
      <c r="G5692" s="356"/>
      <c r="H5692" s="356"/>
      <c r="I5692" s="356"/>
      <c r="J5692" s="411">
        <f>+SUM(J5695:J5701)</f>
        <v>0.5</v>
      </c>
      <c r="K5692" s="364"/>
      <c r="L5692" s="362"/>
    </row>
    <row r="5693" spans="1:12" ht="12.75" customHeight="1">
      <c r="A5693" s="380"/>
      <c r="D5693" s="344" t="s">
        <v>621</v>
      </c>
      <c r="F5693" s="356"/>
      <c r="G5693" s="356"/>
      <c r="H5693" s="356"/>
      <c r="I5693" s="356"/>
      <c r="J5693" s="427"/>
      <c r="K5693" s="364"/>
      <c r="L5693" s="362"/>
    </row>
    <row r="5694" spans="1:12" ht="12.75" customHeight="1">
      <c r="A5694" s="380"/>
      <c r="F5694" s="356"/>
      <c r="G5694" s="356"/>
      <c r="H5694" s="356"/>
      <c r="I5694" s="356"/>
      <c r="J5694" s="411"/>
      <c r="K5694" s="364"/>
      <c r="L5694" s="362"/>
    </row>
    <row r="5695" spans="1:12" ht="12.75" customHeight="1">
      <c r="A5695" s="380"/>
      <c r="D5695" s="393">
        <v>0</v>
      </c>
      <c r="E5695" s="390">
        <v>1</v>
      </c>
      <c r="F5695" s="260">
        <f>+D5695-D5694</f>
        <v>0</v>
      </c>
      <c r="G5695" s="356"/>
      <c r="H5695" s="356"/>
      <c r="I5695" s="356">
        <v>0</v>
      </c>
      <c r="J5695" s="414">
        <f>(I5695+I5694)/2*F5695</f>
        <v>0</v>
      </c>
      <c r="K5695" s="364"/>
      <c r="L5695" s="362"/>
    </row>
    <row r="5696" spans="1:12" ht="12.75" customHeight="1">
      <c r="A5696" s="380"/>
      <c r="D5696" s="393">
        <v>10</v>
      </c>
      <c r="E5696" s="390">
        <v>1</v>
      </c>
      <c r="F5696" s="260">
        <f t="shared" ref="F5696:F5701" si="132">+D5696-D5695</f>
        <v>10</v>
      </c>
      <c r="G5696" s="356"/>
      <c r="H5696" s="356"/>
      <c r="I5696" s="356">
        <v>0</v>
      </c>
      <c r="J5696" s="414">
        <f t="shared" ref="J5696:J5701" si="133">(I5696+I5695)/2*F5696</f>
        <v>0</v>
      </c>
      <c r="K5696" s="364"/>
      <c r="L5696" s="362"/>
    </row>
    <row r="5697" spans="1:12" ht="12.75" customHeight="1">
      <c r="A5697" s="380"/>
      <c r="D5697" s="393">
        <v>20</v>
      </c>
      <c r="E5697" s="390">
        <v>1</v>
      </c>
      <c r="F5697" s="260">
        <f t="shared" si="132"/>
        <v>10</v>
      </c>
      <c r="G5697" s="356"/>
      <c r="H5697" s="356"/>
      <c r="I5697" s="356">
        <v>0</v>
      </c>
      <c r="J5697" s="414">
        <f t="shared" si="133"/>
        <v>0</v>
      </c>
      <c r="K5697" s="364"/>
      <c r="L5697" s="362"/>
    </row>
    <row r="5698" spans="1:12" ht="12.75" customHeight="1">
      <c r="A5698" s="380"/>
      <c r="D5698" s="393">
        <v>30</v>
      </c>
      <c r="E5698" s="390">
        <v>1</v>
      </c>
      <c r="F5698" s="260">
        <f t="shared" si="132"/>
        <v>10</v>
      </c>
      <c r="G5698" s="356"/>
      <c r="H5698" s="356"/>
      <c r="I5698" s="356">
        <v>0.03</v>
      </c>
      <c r="J5698" s="414">
        <f t="shared" si="133"/>
        <v>0.15</v>
      </c>
      <c r="K5698" s="364"/>
      <c r="L5698" s="362"/>
    </row>
    <row r="5699" spans="1:12" ht="12.75" customHeight="1">
      <c r="A5699" s="380"/>
      <c r="D5699" s="393">
        <v>40</v>
      </c>
      <c r="E5699" s="390">
        <v>1</v>
      </c>
      <c r="F5699" s="260">
        <f t="shared" si="132"/>
        <v>10</v>
      </c>
      <c r="G5699" s="356"/>
      <c r="H5699" s="356"/>
      <c r="I5699" s="356">
        <v>0.02</v>
      </c>
      <c r="J5699" s="414">
        <f t="shared" si="133"/>
        <v>0.25</v>
      </c>
      <c r="K5699" s="364"/>
      <c r="L5699" s="362"/>
    </row>
    <row r="5700" spans="1:12" ht="12.75" customHeight="1">
      <c r="A5700" s="380"/>
      <c r="D5700" s="393">
        <v>50</v>
      </c>
      <c r="E5700" s="390">
        <v>1</v>
      </c>
      <c r="F5700" s="260">
        <f t="shared" si="132"/>
        <v>10</v>
      </c>
      <c r="G5700" s="356"/>
      <c r="H5700" s="356"/>
      <c r="I5700" s="356">
        <v>0</v>
      </c>
      <c r="J5700" s="414">
        <f t="shared" si="133"/>
        <v>0.1</v>
      </c>
      <c r="K5700" s="364"/>
      <c r="L5700" s="362"/>
    </row>
    <row r="5701" spans="1:12" ht="12.75" customHeight="1">
      <c r="A5701" s="380"/>
      <c r="D5701" s="393">
        <v>57.8</v>
      </c>
      <c r="E5701" s="390">
        <v>1</v>
      </c>
      <c r="F5701" s="260">
        <f t="shared" si="132"/>
        <v>7.7999999999999972</v>
      </c>
      <c r="G5701" s="356"/>
      <c r="H5701" s="356"/>
      <c r="I5701" s="356">
        <v>0</v>
      </c>
      <c r="J5701" s="414">
        <f t="shared" si="133"/>
        <v>0</v>
      </c>
      <c r="K5701" s="364"/>
      <c r="L5701" s="362"/>
    </row>
    <row r="5702" spans="1:12" ht="12.75" customHeight="1">
      <c r="A5702" s="380"/>
      <c r="D5702" s="393"/>
      <c r="E5702" s="390"/>
      <c r="F5702" s="260"/>
      <c r="G5702" s="356"/>
      <c r="H5702" s="356"/>
      <c r="I5702" s="356"/>
      <c r="J5702" s="414"/>
      <c r="K5702" s="364"/>
      <c r="L5702" s="362"/>
    </row>
    <row r="5703" spans="1:12" ht="12.75" customHeight="1">
      <c r="A5703" s="380"/>
      <c r="C5703" s="363" t="s">
        <v>622</v>
      </c>
      <c r="F5703" s="356"/>
      <c r="G5703" s="356"/>
      <c r="H5703" s="356"/>
      <c r="I5703" s="356"/>
      <c r="J5703" s="411">
        <f>+J5705+J5724+J5732</f>
        <v>45.9</v>
      </c>
      <c r="K5703" s="364"/>
      <c r="L5703" s="362"/>
    </row>
    <row r="5704" spans="1:12" ht="12.75" customHeight="1">
      <c r="A5704" s="380"/>
      <c r="C5704" s="352"/>
      <c r="F5704" s="356"/>
      <c r="G5704" s="356"/>
      <c r="H5704" s="356"/>
      <c r="I5704" s="356"/>
      <c r="J5704" s="411"/>
      <c r="K5704" s="364"/>
      <c r="L5704" s="362"/>
    </row>
    <row r="5705" spans="1:12" ht="12.75" customHeight="1">
      <c r="A5705" s="380"/>
      <c r="C5705" s="352" t="s">
        <v>395</v>
      </c>
      <c r="F5705" s="356"/>
      <c r="G5705" s="356"/>
      <c r="H5705" s="356"/>
      <c r="I5705" s="356"/>
      <c r="J5705" s="411">
        <f>+SUM(J5708:J5722)</f>
        <v>45.9</v>
      </c>
      <c r="K5705" s="364"/>
      <c r="L5705" s="362"/>
    </row>
    <row r="5706" spans="1:12" ht="12.75" customHeight="1">
      <c r="A5706" s="380"/>
      <c r="D5706" s="344" t="s">
        <v>623</v>
      </c>
      <c r="F5706" s="356"/>
      <c r="G5706" s="356"/>
      <c r="H5706" s="356"/>
      <c r="I5706" s="356"/>
      <c r="J5706" s="411"/>
      <c r="K5706" s="364"/>
      <c r="L5706" s="362"/>
    </row>
    <row r="5707" spans="1:12" ht="12.75" customHeight="1">
      <c r="A5707" s="380"/>
      <c r="F5707" s="356"/>
      <c r="G5707" s="356"/>
      <c r="H5707" s="356"/>
      <c r="I5707" s="356"/>
      <c r="J5707" s="411"/>
      <c r="K5707" s="364"/>
      <c r="L5707" s="362"/>
    </row>
    <row r="5708" spans="1:12" ht="12.75" customHeight="1">
      <c r="A5708" s="380"/>
      <c r="D5708" s="393">
        <v>0</v>
      </c>
      <c r="E5708" s="390">
        <v>1</v>
      </c>
      <c r="F5708" s="260">
        <f t="shared" ref="F5708:F5722" si="134">+D5708-D5707</f>
        <v>0</v>
      </c>
      <c r="G5708" s="356"/>
      <c r="H5708" s="356"/>
      <c r="I5708" s="356">
        <v>0</v>
      </c>
      <c r="J5708" s="414">
        <f>(I5708+I5707)/2*F5708</f>
        <v>0</v>
      </c>
      <c r="K5708" s="364"/>
      <c r="L5708" s="362"/>
    </row>
    <row r="5709" spans="1:12" ht="12.75" customHeight="1">
      <c r="A5709" s="380"/>
      <c r="D5709" s="393">
        <v>10</v>
      </c>
      <c r="E5709" s="390">
        <v>1</v>
      </c>
      <c r="F5709" s="260">
        <f t="shared" si="134"/>
        <v>10</v>
      </c>
      <c r="G5709" s="356"/>
      <c r="H5709" s="356"/>
      <c r="I5709" s="356">
        <v>0.45</v>
      </c>
      <c r="J5709" s="414">
        <f t="shared" ref="J5709:J5722" si="135">(I5709+I5708)/2*F5709</f>
        <v>2.25</v>
      </c>
      <c r="K5709" s="364"/>
      <c r="L5709" s="362"/>
    </row>
    <row r="5710" spans="1:12" ht="12.75" customHeight="1">
      <c r="A5710" s="380"/>
      <c r="D5710" s="393">
        <v>20</v>
      </c>
      <c r="E5710" s="390">
        <v>1</v>
      </c>
      <c r="F5710" s="260">
        <f t="shared" si="134"/>
        <v>10</v>
      </c>
      <c r="G5710" s="356"/>
      <c r="H5710" s="356"/>
      <c r="I5710" s="356">
        <v>0.78</v>
      </c>
      <c r="J5710" s="414">
        <f t="shared" si="135"/>
        <v>6.15</v>
      </c>
      <c r="K5710" s="364"/>
      <c r="L5710" s="362"/>
    </row>
    <row r="5711" spans="1:12" ht="12.75" customHeight="1">
      <c r="A5711" s="380"/>
      <c r="D5711" s="393">
        <v>30</v>
      </c>
      <c r="E5711" s="390">
        <v>1</v>
      </c>
      <c r="F5711" s="260">
        <f t="shared" si="134"/>
        <v>10</v>
      </c>
      <c r="G5711" s="356"/>
      <c r="H5711" s="356"/>
      <c r="I5711" s="356">
        <v>0.94</v>
      </c>
      <c r="J5711" s="414">
        <f t="shared" si="135"/>
        <v>8.6</v>
      </c>
      <c r="K5711" s="364"/>
      <c r="L5711" s="362"/>
    </row>
    <row r="5712" spans="1:12" ht="12.75" customHeight="1">
      <c r="A5712" s="380"/>
      <c r="D5712" s="393">
        <v>40</v>
      </c>
      <c r="E5712" s="390">
        <v>1</v>
      </c>
      <c r="F5712" s="260">
        <f t="shared" si="134"/>
        <v>10</v>
      </c>
      <c r="G5712" s="356"/>
      <c r="H5712" s="356"/>
      <c r="I5712" s="356">
        <v>1.42</v>
      </c>
      <c r="J5712" s="414">
        <f t="shared" si="135"/>
        <v>11.799999999999999</v>
      </c>
      <c r="K5712" s="364"/>
      <c r="L5712" s="362"/>
    </row>
    <row r="5713" spans="1:12" ht="12.75" customHeight="1">
      <c r="A5713" s="380"/>
      <c r="D5713" s="393">
        <v>50</v>
      </c>
      <c r="E5713" s="390">
        <v>1</v>
      </c>
      <c r="F5713" s="260">
        <f t="shared" si="134"/>
        <v>10</v>
      </c>
      <c r="G5713" s="356"/>
      <c r="H5713" s="356"/>
      <c r="I5713" s="356">
        <v>0.63</v>
      </c>
      <c r="J5713" s="414">
        <f t="shared" si="135"/>
        <v>10.25</v>
      </c>
      <c r="K5713" s="364"/>
      <c r="L5713" s="362"/>
    </row>
    <row r="5714" spans="1:12" ht="12.75" customHeight="1">
      <c r="A5714" s="380"/>
      <c r="D5714" s="393">
        <v>60</v>
      </c>
      <c r="E5714" s="390">
        <v>1</v>
      </c>
      <c r="F5714" s="260">
        <f t="shared" si="134"/>
        <v>10</v>
      </c>
      <c r="G5714" s="356"/>
      <c r="H5714" s="356"/>
      <c r="I5714" s="356">
        <v>0.23</v>
      </c>
      <c r="J5714" s="414">
        <f t="shared" si="135"/>
        <v>4.3</v>
      </c>
      <c r="K5714" s="364"/>
      <c r="L5714" s="362"/>
    </row>
    <row r="5715" spans="1:12" ht="12.75" customHeight="1">
      <c r="A5715" s="380"/>
      <c r="D5715" s="393">
        <v>70</v>
      </c>
      <c r="E5715" s="390">
        <v>1</v>
      </c>
      <c r="F5715" s="260">
        <f t="shared" si="134"/>
        <v>10</v>
      </c>
      <c r="G5715" s="356"/>
      <c r="H5715" s="356"/>
      <c r="I5715" s="356">
        <v>0.12</v>
      </c>
      <c r="J5715" s="414">
        <f t="shared" si="135"/>
        <v>1.75</v>
      </c>
      <c r="K5715" s="364"/>
      <c r="L5715" s="362"/>
    </row>
    <row r="5716" spans="1:12" ht="12.75" customHeight="1">
      <c r="A5716" s="380"/>
      <c r="D5716" s="393">
        <v>80</v>
      </c>
      <c r="E5716" s="390">
        <v>1</v>
      </c>
      <c r="F5716" s="260">
        <f t="shared" si="134"/>
        <v>10</v>
      </c>
      <c r="G5716" s="356"/>
      <c r="H5716" s="356"/>
      <c r="I5716" s="356">
        <v>0.02</v>
      </c>
      <c r="J5716" s="414">
        <f t="shared" si="135"/>
        <v>0.7</v>
      </c>
      <c r="K5716" s="364"/>
      <c r="L5716" s="362"/>
    </row>
    <row r="5717" spans="1:12" ht="12.75" customHeight="1">
      <c r="A5717" s="380"/>
      <c r="D5717" s="393">
        <v>90</v>
      </c>
      <c r="E5717" s="390">
        <v>1</v>
      </c>
      <c r="F5717" s="260">
        <f t="shared" si="134"/>
        <v>10</v>
      </c>
      <c r="G5717" s="356"/>
      <c r="H5717" s="356"/>
      <c r="I5717" s="356">
        <v>0</v>
      </c>
      <c r="J5717" s="414">
        <f t="shared" si="135"/>
        <v>0.1</v>
      </c>
      <c r="K5717" s="364"/>
      <c r="L5717" s="362"/>
    </row>
    <row r="5718" spans="1:12" ht="12.75" customHeight="1">
      <c r="A5718" s="380"/>
      <c r="D5718" s="393">
        <v>100</v>
      </c>
      <c r="E5718" s="390">
        <v>1</v>
      </c>
      <c r="F5718" s="260">
        <f t="shared" si="134"/>
        <v>10</v>
      </c>
      <c r="G5718" s="356"/>
      <c r="H5718" s="356"/>
      <c r="I5718" s="356">
        <v>0</v>
      </c>
      <c r="J5718" s="414">
        <f t="shared" si="135"/>
        <v>0</v>
      </c>
      <c r="K5718" s="364"/>
      <c r="L5718" s="362"/>
    </row>
    <row r="5719" spans="1:12" ht="12.75" customHeight="1">
      <c r="A5719" s="380"/>
      <c r="D5719" s="393">
        <v>110</v>
      </c>
      <c r="E5719" s="390">
        <v>1</v>
      </c>
      <c r="F5719" s="260">
        <f t="shared" si="134"/>
        <v>10</v>
      </c>
      <c r="G5719" s="356"/>
      <c r="H5719" s="356"/>
      <c r="I5719" s="356">
        <v>0</v>
      </c>
      <c r="J5719" s="414">
        <f t="shared" si="135"/>
        <v>0</v>
      </c>
      <c r="K5719" s="364"/>
      <c r="L5719" s="362"/>
    </row>
    <row r="5720" spans="1:12" ht="12.75" customHeight="1">
      <c r="A5720" s="380"/>
      <c r="D5720" s="393">
        <v>120</v>
      </c>
      <c r="E5720" s="390">
        <v>1</v>
      </c>
      <c r="F5720" s="260">
        <f t="shared" si="134"/>
        <v>10</v>
      </c>
      <c r="G5720" s="356"/>
      <c r="H5720" s="356"/>
      <c r="I5720" s="356">
        <v>0</v>
      </c>
      <c r="J5720" s="414">
        <f t="shared" si="135"/>
        <v>0</v>
      </c>
      <c r="K5720" s="364"/>
      <c r="L5720" s="362"/>
    </row>
    <row r="5721" spans="1:12" ht="12.75" customHeight="1">
      <c r="A5721" s="380"/>
      <c r="D5721" s="393">
        <v>130</v>
      </c>
      <c r="E5721" s="390">
        <v>1</v>
      </c>
      <c r="F5721" s="260">
        <f t="shared" si="134"/>
        <v>10</v>
      </c>
      <c r="G5721" s="356"/>
      <c r="H5721" s="356"/>
      <c r="I5721" s="356">
        <v>0</v>
      </c>
      <c r="J5721" s="414">
        <f t="shared" si="135"/>
        <v>0</v>
      </c>
      <c r="K5721" s="364"/>
      <c r="L5721" s="362"/>
    </row>
    <row r="5722" spans="1:12" ht="12.75" customHeight="1">
      <c r="A5722" s="380"/>
      <c r="D5722" s="393">
        <v>132.80000000000001</v>
      </c>
      <c r="E5722" s="390">
        <v>1</v>
      </c>
      <c r="F5722" s="260">
        <f t="shared" si="134"/>
        <v>2.8000000000000114</v>
      </c>
      <c r="G5722" s="356"/>
      <c r="H5722" s="356"/>
      <c r="I5722" s="356">
        <v>0</v>
      </c>
      <c r="J5722" s="414">
        <f t="shared" si="135"/>
        <v>0</v>
      </c>
      <c r="K5722" s="364"/>
      <c r="L5722" s="362"/>
    </row>
    <row r="5723" spans="1:12" ht="12.75" customHeight="1">
      <c r="A5723" s="380"/>
      <c r="F5723" s="356"/>
      <c r="G5723" s="356"/>
      <c r="H5723" s="356"/>
      <c r="I5723" s="356"/>
      <c r="J5723" s="411"/>
      <c r="K5723" s="364"/>
      <c r="L5723" s="362"/>
    </row>
    <row r="5724" spans="1:12" ht="12.75" customHeight="1">
      <c r="A5724" s="380"/>
      <c r="C5724" s="352" t="s">
        <v>605</v>
      </c>
      <c r="F5724" s="356"/>
      <c r="G5724" s="356"/>
      <c r="H5724" s="356"/>
      <c r="I5724" s="356"/>
      <c r="J5724" s="411">
        <f>+SUM(J5726:J5730)</f>
        <v>0</v>
      </c>
      <c r="K5724" s="364"/>
      <c r="L5724" s="362"/>
    </row>
    <row r="5725" spans="1:12" ht="12.75" customHeight="1">
      <c r="A5725" s="380"/>
      <c r="D5725" s="344" t="s">
        <v>801</v>
      </c>
      <c r="F5725" s="356"/>
      <c r="G5725" s="356"/>
      <c r="H5725" s="356"/>
      <c r="I5725" s="356"/>
      <c r="J5725" s="427"/>
      <c r="K5725" s="364"/>
      <c r="L5725" s="362"/>
    </row>
    <row r="5726" spans="1:12" ht="12.75" customHeight="1">
      <c r="A5726" s="380"/>
      <c r="F5726" s="356"/>
      <c r="G5726" s="356"/>
      <c r="H5726" s="356"/>
      <c r="I5726" s="356"/>
      <c r="J5726" s="411"/>
      <c r="K5726" s="364"/>
      <c r="L5726" s="362"/>
    </row>
    <row r="5727" spans="1:12" ht="12.75" customHeight="1">
      <c r="A5727" s="380"/>
      <c r="D5727" s="393">
        <v>0</v>
      </c>
      <c r="E5727" s="390">
        <v>1</v>
      </c>
      <c r="F5727" s="260">
        <f>+D5727-D5726</f>
        <v>0</v>
      </c>
      <c r="G5727" s="356"/>
      <c r="H5727" s="356"/>
      <c r="I5727" s="356">
        <v>0</v>
      </c>
      <c r="J5727" s="414">
        <f>(I5727+I5726)/2*F5727</f>
        <v>0</v>
      </c>
      <c r="K5727" s="364"/>
      <c r="L5727" s="362"/>
    </row>
    <row r="5728" spans="1:12" ht="12.75" customHeight="1">
      <c r="A5728" s="380"/>
      <c r="D5728" s="393">
        <v>10</v>
      </c>
      <c r="E5728" s="390">
        <v>1</v>
      </c>
      <c r="F5728" s="260">
        <f>+D5728-D5727</f>
        <v>10</v>
      </c>
      <c r="G5728" s="356"/>
      <c r="H5728" s="356"/>
      <c r="I5728" s="356">
        <v>0</v>
      </c>
      <c r="J5728" s="414">
        <f>(I5728+I5727)/2*F5728</f>
        <v>0</v>
      </c>
      <c r="K5728" s="364"/>
      <c r="L5728" s="362"/>
    </row>
    <row r="5729" spans="1:12" ht="12.75" customHeight="1">
      <c r="A5729" s="380"/>
      <c r="D5729" s="393">
        <v>20</v>
      </c>
      <c r="E5729" s="390">
        <v>1</v>
      </c>
      <c r="F5729" s="260">
        <f>+D5729-D5728</f>
        <v>10</v>
      </c>
      <c r="G5729" s="356"/>
      <c r="H5729" s="356"/>
      <c r="I5729" s="356">
        <v>0</v>
      </c>
      <c r="J5729" s="414">
        <f>(I5729+I5728)/2*F5729</f>
        <v>0</v>
      </c>
      <c r="K5729" s="364"/>
      <c r="L5729" s="362"/>
    </row>
    <row r="5730" spans="1:12" ht="12.75" customHeight="1">
      <c r="A5730" s="380"/>
      <c r="D5730" s="393">
        <v>29.3</v>
      </c>
      <c r="E5730" s="390">
        <v>1</v>
      </c>
      <c r="F5730" s="260">
        <f>+D5730-D5729</f>
        <v>9.3000000000000007</v>
      </c>
      <c r="G5730" s="356"/>
      <c r="H5730" s="356"/>
      <c r="I5730" s="356">
        <v>0</v>
      </c>
      <c r="J5730" s="414">
        <f>(I5730+I5729)/2*F5730</f>
        <v>0</v>
      </c>
      <c r="K5730" s="364"/>
      <c r="L5730" s="362"/>
    </row>
    <row r="5731" spans="1:12" ht="12.75" customHeight="1">
      <c r="A5731" s="380"/>
      <c r="D5731" s="393"/>
      <c r="E5731" s="390"/>
      <c r="F5731" s="260"/>
      <c r="G5731" s="356"/>
      <c r="H5731" s="356"/>
      <c r="I5731" s="356"/>
      <c r="J5731" s="414"/>
      <c r="K5731" s="364"/>
      <c r="L5731" s="362"/>
    </row>
    <row r="5732" spans="1:12" ht="12.75" customHeight="1">
      <c r="A5732" s="380"/>
      <c r="C5732" s="352" t="s">
        <v>607</v>
      </c>
      <c r="F5732" s="356"/>
      <c r="G5732" s="356"/>
      <c r="H5732" s="356"/>
      <c r="I5732" s="356"/>
      <c r="J5732" s="411">
        <f>+SUM(J5734:J5740)</f>
        <v>0</v>
      </c>
      <c r="K5732" s="364"/>
      <c r="L5732" s="362"/>
    </row>
    <row r="5733" spans="1:12" ht="12.75" customHeight="1">
      <c r="A5733" s="380"/>
      <c r="D5733" s="344" t="s">
        <v>625</v>
      </c>
      <c r="F5733" s="356"/>
      <c r="G5733" s="356"/>
      <c r="H5733" s="356"/>
      <c r="I5733" s="356"/>
      <c r="J5733" s="427"/>
      <c r="K5733" s="364"/>
      <c r="L5733" s="362"/>
    </row>
    <row r="5734" spans="1:12" ht="12.75" customHeight="1">
      <c r="A5734" s="380"/>
      <c r="F5734" s="356"/>
      <c r="G5734" s="356"/>
      <c r="H5734" s="356"/>
      <c r="I5734" s="356"/>
      <c r="J5734" s="411"/>
      <c r="K5734" s="364"/>
      <c r="L5734" s="362"/>
    </row>
    <row r="5735" spans="1:12" ht="12.75" customHeight="1">
      <c r="A5735" s="380"/>
      <c r="D5735" s="393">
        <v>0</v>
      </c>
      <c r="E5735" s="390">
        <v>1</v>
      </c>
      <c r="F5735" s="260">
        <f t="shared" ref="F5735:F5740" si="136">+D5735-D5734</f>
        <v>0</v>
      </c>
      <c r="G5735" s="356"/>
      <c r="H5735" s="356"/>
      <c r="I5735" s="356">
        <v>0</v>
      </c>
      <c r="J5735" s="414">
        <f t="shared" ref="J5735:J5740" si="137">(I5735+I5734)/2*F5735</f>
        <v>0</v>
      </c>
      <c r="K5735" s="364"/>
      <c r="L5735" s="362"/>
    </row>
    <row r="5736" spans="1:12" ht="12.75" customHeight="1">
      <c r="A5736" s="380"/>
      <c r="D5736" s="393">
        <v>10</v>
      </c>
      <c r="E5736" s="390">
        <v>1</v>
      </c>
      <c r="F5736" s="260">
        <f t="shared" si="136"/>
        <v>10</v>
      </c>
      <c r="G5736" s="356"/>
      <c r="H5736" s="356"/>
      <c r="I5736" s="356">
        <v>0</v>
      </c>
      <c r="J5736" s="414">
        <f t="shared" si="137"/>
        <v>0</v>
      </c>
      <c r="K5736" s="364"/>
      <c r="L5736" s="362"/>
    </row>
    <row r="5737" spans="1:12" ht="12.75" customHeight="1">
      <c r="A5737" s="380"/>
      <c r="D5737" s="393">
        <v>20</v>
      </c>
      <c r="E5737" s="390">
        <v>1</v>
      </c>
      <c r="F5737" s="260">
        <f t="shared" si="136"/>
        <v>10</v>
      </c>
      <c r="G5737" s="356"/>
      <c r="H5737" s="356"/>
      <c r="I5737" s="356">
        <v>0</v>
      </c>
      <c r="J5737" s="414">
        <f t="shared" si="137"/>
        <v>0</v>
      </c>
      <c r="K5737" s="364"/>
      <c r="L5737" s="362"/>
    </row>
    <row r="5738" spans="1:12" ht="12.75" customHeight="1">
      <c r="A5738" s="380"/>
      <c r="D5738" s="393">
        <v>30</v>
      </c>
      <c r="E5738" s="390">
        <v>1</v>
      </c>
      <c r="F5738" s="260">
        <f t="shared" si="136"/>
        <v>10</v>
      </c>
      <c r="G5738" s="356"/>
      <c r="H5738" s="356"/>
      <c r="I5738" s="356">
        <v>0</v>
      </c>
      <c r="J5738" s="414">
        <f t="shared" si="137"/>
        <v>0</v>
      </c>
      <c r="K5738" s="364"/>
      <c r="L5738" s="362"/>
    </row>
    <row r="5739" spans="1:12" ht="12.75" customHeight="1">
      <c r="A5739" s="380"/>
      <c r="D5739" s="393">
        <v>40</v>
      </c>
      <c r="E5739" s="390">
        <v>1</v>
      </c>
      <c r="F5739" s="260">
        <f t="shared" si="136"/>
        <v>10</v>
      </c>
      <c r="G5739" s="356"/>
      <c r="H5739" s="356"/>
      <c r="I5739" s="356">
        <v>0</v>
      </c>
      <c r="J5739" s="414">
        <f t="shared" si="137"/>
        <v>0</v>
      </c>
      <c r="K5739" s="364"/>
      <c r="L5739" s="362"/>
    </row>
    <row r="5740" spans="1:12" ht="12.75" customHeight="1">
      <c r="A5740" s="380"/>
      <c r="D5740" s="393">
        <v>48.4</v>
      </c>
      <c r="E5740" s="390">
        <v>1</v>
      </c>
      <c r="F5740" s="260">
        <f t="shared" si="136"/>
        <v>8.3999999999999986</v>
      </c>
      <c r="G5740" s="356"/>
      <c r="H5740" s="356"/>
      <c r="I5740" s="356">
        <v>0</v>
      </c>
      <c r="J5740" s="414">
        <f t="shared" si="137"/>
        <v>0</v>
      </c>
      <c r="K5740" s="364"/>
      <c r="L5740" s="362"/>
    </row>
    <row r="5741" spans="1:12" ht="12.75" customHeight="1">
      <c r="A5741" s="380"/>
      <c r="D5741" s="393"/>
      <c r="E5741" s="390"/>
      <c r="F5741" s="260"/>
      <c r="G5741" s="356"/>
      <c r="H5741" s="356"/>
      <c r="I5741" s="356"/>
      <c r="J5741" s="414"/>
      <c r="K5741" s="364"/>
      <c r="L5741" s="362"/>
    </row>
    <row r="5742" spans="1:12" ht="12.75" customHeight="1">
      <c r="A5742" s="380" t="s">
        <v>495</v>
      </c>
      <c r="B5742" s="685" t="s">
        <v>456</v>
      </c>
      <c r="C5742" s="686"/>
      <c r="D5742" s="687"/>
      <c r="F5742" s="356"/>
      <c r="G5742" s="356"/>
      <c r="H5742" s="356"/>
      <c r="I5742" s="356"/>
      <c r="J5742" s="411"/>
      <c r="K5742" s="364">
        <f>SUM(J5743:J5743)</f>
        <v>3091.8599999999997</v>
      </c>
      <c r="L5742" s="258" t="s">
        <v>16</v>
      </c>
    </row>
    <row r="5743" spans="1:12" ht="12.75" customHeight="1">
      <c r="A5743" s="380"/>
      <c r="D5743" s="344" t="s">
        <v>397</v>
      </c>
      <c r="E5743" s="345">
        <v>1</v>
      </c>
      <c r="F5743" s="356"/>
      <c r="G5743" s="403"/>
      <c r="H5743" s="356"/>
      <c r="I5743" s="391">
        <f>+K5041</f>
        <v>3091.8599999999997</v>
      </c>
      <c r="J5743" s="411">
        <f>E5743*I5743</f>
        <v>3091.8599999999997</v>
      </c>
      <c r="K5743" s="364"/>
      <c r="L5743" s="362"/>
    </row>
    <row r="5744" spans="1:12" ht="12.75" customHeight="1">
      <c r="A5744" s="380"/>
      <c r="D5744" s="393"/>
      <c r="E5744" s="390"/>
      <c r="F5744" s="260"/>
      <c r="G5744" s="356"/>
      <c r="H5744" s="356"/>
      <c r="I5744" s="356"/>
      <c r="J5744" s="411"/>
      <c r="K5744" s="364"/>
      <c r="L5744" s="362"/>
    </row>
    <row r="5745" spans="1:12" ht="23.25" customHeight="1">
      <c r="A5745" s="380" t="s">
        <v>496</v>
      </c>
      <c r="B5745" s="685" t="s">
        <v>363</v>
      </c>
      <c r="C5745" s="686"/>
      <c r="D5745" s="687"/>
      <c r="F5745" s="356"/>
      <c r="G5745" s="356"/>
      <c r="H5745" s="356"/>
      <c r="I5745" s="356"/>
      <c r="J5745" s="411"/>
      <c r="K5745" s="364">
        <f>+J5748</f>
        <v>256.29562500000009</v>
      </c>
      <c r="L5745" s="258" t="s">
        <v>17</v>
      </c>
    </row>
    <row r="5746" spans="1:12" ht="12.75" customHeight="1">
      <c r="A5746" s="380"/>
      <c r="C5746" s="338" t="s">
        <v>400</v>
      </c>
      <c r="D5746" s="346"/>
      <c r="E5746" s="345">
        <v>1</v>
      </c>
      <c r="F5746" s="356"/>
      <c r="G5746" s="356"/>
      <c r="H5746" s="356"/>
      <c r="I5746" s="356"/>
      <c r="J5746" s="411">
        <f>+K5262</f>
        <v>396.44000000000005</v>
      </c>
      <c r="K5746" s="364"/>
      <c r="L5746" s="258"/>
    </row>
    <row r="5747" spans="1:12" ht="12.75" customHeight="1">
      <c r="A5747" s="380"/>
      <c r="C5747" s="338" t="s">
        <v>457</v>
      </c>
      <c r="D5747" s="346"/>
      <c r="E5747" s="345">
        <v>1</v>
      </c>
      <c r="F5747" s="356"/>
      <c r="G5747" s="356"/>
      <c r="H5747" s="356"/>
      <c r="I5747" s="356"/>
      <c r="J5747" s="411">
        <f>+K5502</f>
        <v>191.40350000000001</v>
      </c>
      <c r="K5747" s="364"/>
      <c r="L5747" s="258"/>
    </row>
    <row r="5748" spans="1:12" ht="12.75" customHeight="1">
      <c r="A5748" s="380"/>
      <c r="C5748" s="338" t="s">
        <v>401</v>
      </c>
      <c r="D5748" s="346"/>
      <c r="E5748" s="345">
        <v>1</v>
      </c>
      <c r="F5748" s="356"/>
      <c r="G5748" s="356"/>
      <c r="H5748" s="356"/>
      <c r="I5748" s="356"/>
      <c r="J5748" s="411">
        <f>(J5746-J5747)*1.25</f>
        <v>256.29562500000009</v>
      </c>
      <c r="K5748" s="364"/>
      <c r="L5748" s="258"/>
    </row>
    <row r="5749" spans="1:12" ht="12.75" customHeight="1">
      <c r="A5749" s="380"/>
      <c r="B5749" s="191"/>
      <c r="D5749" s="351"/>
      <c r="E5749" s="376"/>
      <c r="F5749" s="355"/>
      <c r="G5749" s="355"/>
      <c r="H5749" s="355"/>
      <c r="I5749" s="355"/>
      <c r="J5749" s="412"/>
      <c r="K5749" s="424"/>
      <c r="L5749" s="349"/>
    </row>
    <row r="5750" spans="1:12" ht="12.75" customHeight="1">
      <c r="A5750" s="380" t="s">
        <v>1022</v>
      </c>
      <c r="B5750" s="685" t="s">
        <v>459</v>
      </c>
      <c r="C5750" s="686"/>
      <c r="D5750" s="687"/>
      <c r="E5750" s="356"/>
      <c r="F5750" s="356"/>
      <c r="G5750" s="356"/>
      <c r="H5750" s="356"/>
      <c r="I5750" s="356"/>
      <c r="J5750" s="356"/>
      <c r="K5750" s="427"/>
      <c r="L5750" s="258"/>
    </row>
    <row r="5751" spans="1:12" ht="28.5" customHeight="1">
      <c r="A5751" s="380" t="s">
        <v>1023</v>
      </c>
      <c r="B5751" s="685" t="s">
        <v>461</v>
      </c>
      <c r="C5751" s="686"/>
      <c r="D5751" s="687"/>
      <c r="F5751" s="356"/>
      <c r="G5751" s="345"/>
      <c r="H5751" s="356"/>
      <c r="I5751" s="356"/>
      <c r="J5751" s="417"/>
      <c r="K5751" s="427">
        <f>+J5754+J5771+J5783+J5800+J5807+J5814+J5827+J5840+J5847+J5856</f>
        <v>3091.8599999999997</v>
      </c>
      <c r="L5751" s="258" t="s">
        <v>16</v>
      </c>
    </row>
    <row r="5752" spans="1:12" ht="12.75" customHeight="1">
      <c r="A5752" s="380"/>
      <c r="D5752" s="344" t="s">
        <v>394</v>
      </c>
      <c r="F5752" s="356"/>
      <c r="G5752" s="356"/>
      <c r="H5752" s="356"/>
      <c r="I5752" s="391"/>
      <c r="J5752" s="411"/>
      <c r="K5752" s="364"/>
      <c r="L5752" s="362"/>
    </row>
    <row r="5753" spans="1:12" ht="12.75" customHeight="1">
      <c r="A5753" s="380"/>
      <c r="F5753" s="356"/>
      <c r="G5753" s="356"/>
      <c r="H5753" s="356"/>
      <c r="I5753" s="391"/>
      <c r="J5753" s="411"/>
      <c r="K5753" s="364"/>
      <c r="L5753" s="362"/>
    </row>
    <row r="5754" spans="1:12" ht="12.75" customHeight="1">
      <c r="A5754" s="380"/>
      <c r="C5754" s="363" t="s">
        <v>599</v>
      </c>
      <c r="F5754" s="356"/>
      <c r="G5754" s="356"/>
      <c r="H5754" s="356"/>
      <c r="I5754" s="391"/>
      <c r="J5754" s="411">
        <f>+SUM(J5756+J5761+J5766)</f>
        <v>701.69</v>
      </c>
      <c r="K5754" s="364"/>
      <c r="L5754" s="362"/>
    </row>
    <row r="5755" spans="1:12" ht="12.75" customHeight="1">
      <c r="A5755" s="380"/>
      <c r="C5755" s="352"/>
      <c r="F5755" s="356"/>
      <c r="G5755" s="356"/>
      <c r="H5755" s="356"/>
      <c r="I5755" s="391"/>
      <c r="J5755" s="411"/>
      <c r="K5755" s="364"/>
      <c r="L5755" s="362"/>
    </row>
    <row r="5756" spans="1:12" ht="12.75" customHeight="1">
      <c r="A5756" s="380"/>
      <c r="C5756" s="352" t="s">
        <v>349</v>
      </c>
      <c r="F5756" s="356"/>
      <c r="G5756" s="356"/>
      <c r="H5756" s="356"/>
      <c r="I5756" s="391"/>
      <c r="J5756" s="414">
        <f>+SUM(J5758:J5759)</f>
        <v>171.34</v>
      </c>
      <c r="K5756" s="364"/>
      <c r="L5756" s="362"/>
    </row>
    <row r="5757" spans="1:12" ht="12.75" customHeight="1">
      <c r="A5757" s="380"/>
      <c r="D5757" s="344" t="s">
        <v>604</v>
      </c>
      <c r="F5757" s="356"/>
      <c r="G5757" s="356"/>
      <c r="H5757" s="356"/>
      <c r="I5757" s="356"/>
      <c r="J5757" s="411"/>
      <c r="K5757" s="364"/>
      <c r="L5757" s="362"/>
    </row>
    <row r="5758" spans="1:12" ht="12.75" customHeight="1">
      <c r="A5758" s="380"/>
      <c r="C5758" s="338" t="s">
        <v>442</v>
      </c>
      <c r="E5758" s="345">
        <v>1</v>
      </c>
      <c r="F5758" s="356"/>
      <c r="G5758" s="356"/>
      <c r="H5758" s="356"/>
      <c r="I5758" s="356">
        <f>+I5048</f>
        <v>99.19</v>
      </c>
      <c r="J5758" s="414">
        <f>+PRODUCT(E5758:I5758)</f>
        <v>99.19</v>
      </c>
      <c r="K5758" s="364"/>
      <c r="L5758" s="362"/>
    </row>
    <row r="5759" spans="1:12" ht="12.75" customHeight="1">
      <c r="A5759" s="380"/>
      <c r="C5759" s="338" t="s">
        <v>443</v>
      </c>
      <c r="E5759" s="345">
        <v>1</v>
      </c>
      <c r="F5759" s="356"/>
      <c r="G5759" s="356"/>
      <c r="H5759" s="356"/>
      <c r="I5759" s="356">
        <f>+I5049</f>
        <v>72.150000000000006</v>
      </c>
      <c r="J5759" s="414">
        <f>+PRODUCT(E5759:I5759)</f>
        <v>72.150000000000006</v>
      </c>
      <c r="K5759" s="364"/>
      <c r="L5759" s="362"/>
    </row>
    <row r="5760" spans="1:12" ht="12.75" customHeight="1">
      <c r="A5760" s="380"/>
      <c r="F5760" s="356"/>
      <c r="G5760" s="356"/>
      <c r="H5760" s="356"/>
      <c r="I5760" s="356"/>
      <c r="J5760" s="411"/>
      <c r="K5760" s="364"/>
      <c r="L5760" s="362"/>
    </row>
    <row r="5761" spans="1:12" ht="12.75" customHeight="1">
      <c r="A5761" s="380"/>
      <c r="C5761" s="352" t="s">
        <v>605</v>
      </c>
      <c r="F5761" s="356"/>
      <c r="G5761" s="356"/>
      <c r="H5761" s="356"/>
      <c r="I5761" s="391"/>
      <c r="J5761" s="414">
        <f>+SUM(J5763:J5764)</f>
        <v>137.61000000000001</v>
      </c>
      <c r="K5761" s="364"/>
      <c r="L5761" s="362"/>
    </row>
    <row r="5762" spans="1:12" ht="12.75" customHeight="1">
      <c r="A5762" s="380"/>
      <c r="D5762" s="344" t="s">
        <v>606</v>
      </c>
      <c r="F5762" s="356"/>
      <c r="G5762" s="356"/>
      <c r="H5762" s="356"/>
      <c r="I5762" s="356"/>
      <c r="J5762" s="411"/>
      <c r="K5762" s="364"/>
      <c r="L5762" s="362"/>
    </row>
    <row r="5763" spans="1:12" ht="12.75" customHeight="1">
      <c r="A5763" s="380"/>
      <c r="C5763" s="338" t="s">
        <v>442</v>
      </c>
      <c r="E5763" s="345">
        <v>1</v>
      </c>
      <c r="F5763" s="356"/>
      <c r="G5763" s="356"/>
      <c r="H5763" s="356"/>
      <c r="I5763" s="356">
        <f>+I5053</f>
        <v>0</v>
      </c>
      <c r="J5763" s="414">
        <f>+PRODUCT(E5763:I5763)</f>
        <v>0</v>
      </c>
      <c r="K5763" s="364"/>
      <c r="L5763" s="362"/>
    </row>
    <row r="5764" spans="1:12" ht="12.75" customHeight="1">
      <c r="A5764" s="380"/>
      <c r="C5764" s="338" t="s">
        <v>443</v>
      </c>
      <c r="E5764" s="345">
        <v>1</v>
      </c>
      <c r="F5764" s="356"/>
      <c r="G5764" s="356"/>
      <c r="H5764" s="356"/>
      <c r="I5764" s="356">
        <f>+I5054</f>
        <v>137.61000000000001</v>
      </c>
      <c r="J5764" s="414">
        <f>+PRODUCT(E5764:I5764)</f>
        <v>137.61000000000001</v>
      </c>
      <c r="K5764" s="364"/>
      <c r="L5764" s="362"/>
    </row>
    <row r="5765" spans="1:12" ht="12.75" customHeight="1">
      <c r="A5765" s="380"/>
      <c r="F5765" s="356"/>
      <c r="G5765" s="356"/>
      <c r="H5765" s="356"/>
      <c r="I5765" s="356"/>
      <c r="J5765" s="411"/>
      <c r="K5765" s="364"/>
      <c r="L5765" s="362"/>
    </row>
    <row r="5766" spans="1:12" ht="12.75" customHeight="1">
      <c r="A5766" s="380"/>
      <c r="C5766" s="352" t="s">
        <v>607</v>
      </c>
      <c r="F5766" s="356"/>
      <c r="G5766" s="356"/>
      <c r="H5766" s="356"/>
      <c r="I5766" s="391"/>
      <c r="J5766" s="414">
        <f>+SUM(J5768:J5769)</f>
        <v>392.74</v>
      </c>
      <c r="K5766" s="364"/>
      <c r="L5766" s="362"/>
    </row>
    <row r="5767" spans="1:12" ht="12.75" customHeight="1">
      <c r="A5767" s="380"/>
      <c r="D5767" s="344" t="s">
        <v>608</v>
      </c>
      <c r="F5767" s="356"/>
      <c r="G5767" s="356"/>
      <c r="H5767" s="356"/>
      <c r="I5767" s="356"/>
      <c r="J5767" s="411"/>
      <c r="K5767" s="364"/>
      <c r="L5767" s="362"/>
    </row>
    <row r="5768" spans="1:12" ht="12.75" customHeight="1">
      <c r="A5768" s="380"/>
      <c r="C5768" s="338" t="s">
        <v>442</v>
      </c>
      <c r="E5768" s="345">
        <v>1</v>
      </c>
      <c r="F5768" s="356"/>
      <c r="G5768" s="356"/>
      <c r="H5768" s="356"/>
      <c r="I5768" s="356">
        <f>+I5058</f>
        <v>206.05</v>
      </c>
      <c r="J5768" s="414">
        <f>+PRODUCT(E5768:I5768)</f>
        <v>206.05</v>
      </c>
      <c r="K5768" s="364"/>
      <c r="L5768" s="362"/>
    </row>
    <row r="5769" spans="1:12" ht="12.75" customHeight="1">
      <c r="A5769" s="380"/>
      <c r="C5769" s="338" t="s">
        <v>443</v>
      </c>
      <c r="E5769" s="345">
        <v>1</v>
      </c>
      <c r="F5769" s="356"/>
      <c r="G5769" s="356"/>
      <c r="H5769" s="356"/>
      <c r="I5769" s="356">
        <f>+I5059</f>
        <v>186.69</v>
      </c>
      <c r="J5769" s="414">
        <f>+PRODUCT(E5769:I5769)</f>
        <v>186.69</v>
      </c>
      <c r="K5769" s="364"/>
      <c r="L5769" s="362"/>
    </row>
    <row r="5770" spans="1:12" ht="12.75" customHeight="1">
      <c r="A5770" s="380"/>
      <c r="F5770" s="356"/>
      <c r="G5770" s="356"/>
      <c r="H5770" s="356"/>
      <c r="I5770" s="356"/>
      <c r="J5770" s="411"/>
      <c r="K5770" s="364"/>
      <c r="L5770" s="362"/>
    </row>
    <row r="5771" spans="1:12" ht="12.75" customHeight="1">
      <c r="A5771" s="380"/>
      <c r="C5771" s="363" t="s">
        <v>609</v>
      </c>
      <c r="F5771" s="356"/>
      <c r="G5771" s="356"/>
      <c r="H5771" s="356"/>
      <c r="I5771" s="391"/>
      <c r="J5771" s="411">
        <f>+SUM(J5773+J5778)</f>
        <v>137.56</v>
      </c>
      <c r="K5771" s="364"/>
      <c r="L5771" s="362"/>
    </row>
    <row r="5772" spans="1:12" ht="12.75" customHeight="1">
      <c r="A5772" s="380"/>
      <c r="C5772" s="363"/>
      <c r="F5772" s="356"/>
      <c r="G5772" s="356"/>
      <c r="H5772" s="356"/>
      <c r="I5772" s="391"/>
      <c r="J5772" s="411"/>
      <c r="K5772" s="364"/>
      <c r="L5772" s="362"/>
    </row>
    <row r="5773" spans="1:12" ht="12.75" customHeight="1">
      <c r="A5773" s="380"/>
      <c r="C5773" s="352" t="s">
        <v>395</v>
      </c>
      <c r="F5773" s="356"/>
      <c r="G5773" s="356"/>
      <c r="H5773" s="356"/>
      <c r="I5773" s="391"/>
      <c r="J5773" s="414">
        <f>+SUM(J5775:J5776)</f>
        <v>73.72</v>
      </c>
      <c r="K5773" s="364"/>
      <c r="L5773" s="362"/>
    </row>
    <row r="5774" spans="1:12" ht="12.75" customHeight="1">
      <c r="A5774" s="380"/>
      <c r="D5774" s="344" t="s">
        <v>610</v>
      </c>
      <c r="F5774" s="356"/>
      <c r="G5774" s="356"/>
      <c r="H5774" s="356"/>
      <c r="I5774" s="356"/>
      <c r="J5774" s="411"/>
      <c r="K5774" s="364"/>
      <c r="L5774" s="362"/>
    </row>
    <row r="5775" spans="1:12" ht="12.75" customHeight="1">
      <c r="A5775" s="380"/>
      <c r="C5775" s="338" t="s">
        <v>442</v>
      </c>
      <c r="E5775" s="345">
        <v>1</v>
      </c>
      <c r="F5775" s="356"/>
      <c r="G5775" s="356"/>
      <c r="H5775" s="356"/>
      <c r="I5775" s="356">
        <f>+I5065</f>
        <v>0</v>
      </c>
      <c r="J5775" s="414">
        <f>+PRODUCT(E5775:I5775)</f>
        <v>0</v>
      </c>
      <c r="K5775" s="364"/>
      <c r="L5775" s="362"/>
    </row>
    <row r="5776" spans="1:12" ht="12.75" customHeight="1">
      <c r="A5776" s="380"/>
      <c r="C5776" s="338" t="s">
        <v>443</v>
      </c>
      <c r="E5776" s="345">
        <v>1</v>
      </c>
      <c r="F5776" s="356"/>
      <c r="G5776" s="356"/>
      <c r="H5776" s="356"/>
      <c r="I5776" s="356">
        <f>+I5066</f>
        <v>73.72</v>
      </c>
      <c r="J5776" s="414">
        <f>+PRODUCT(E5776:I5776)</f>
        <v>73.72</v>
      </c>
      <c r="K5776" s="364"/>
      <c r="L5776" s="362"/>
    </row>
    <row r="5777" spans="1:12" ht="12.75" customHeight="1">
      <c r="A5777" s="380"/>
      <c r="F5777" s="356"/>
      <c r="G5777" s="356"/>
      <c r="H5777" s="356"/>
      <c r="I5777" s="356"/>
      <c r="J5777" s="411"/>
      <c r="K5777" s="364"/>
      <c r="L5777" s="362"/>
    </row>
    <row r="5778" spans="1:12" ht="12.75" customHeight="1">
      <c r="A5778" s="380"/>
      <c r="C5778" s="352" t="s">
        <v>605</v>
      </c>
      <c r="F5778" s="356"/>
      <c r="G5778" s="356"/>
      <c r="H5778" s="356"/>
      <c r="I5778" s="391"/>
      <c r="J5778" s="414">
        <f>+SUM(J5780:J5781)</f>
        <v>63.84</v>
      </c>
      <c r="K5778" s="364"/>
      <c r="L5778" s="362"/>
    </row>
    <row r="5779" spans="1:12" ht="12.75" customHeight="1">
      <c r="A5779" s="380"/>
      <c r="D5779" s="344" t="s">
        <v>451</v>
      </c>
      <c r="F5779" s="356"/>
      <c r="G5779" s="356"/>
      <c r="H5779" s="356"/>
      <c r="I5779" s="356"/>
      <c r="J5779" s="411"/>
      <c r="K5779" s="364"/>
      <c r="L5779" s="362"/>
    </row>
    <row r="5780" spans="1:12" ht="12.75" customHeight="1">
      <c r="A5780" s="380"/>
      <c r="C5780" s="338" t="s">
        <v>442</v>
      </c>
      <c r="E5780" s="345">
        <v>1</v>
      </c>
      <c r="F5780" s="356"/>
      <c r="G5780" s="356"/>
      <c r="H5780" s="356"/>
      <c r="I5780" s="356">
        <f>+I5070</f>
        <v>0</v>
      </c>
      <c r="J5780" s="414">
        <f>+PRODUCT(E5780:I5780)</f>
        <v>0</v>
      </c>
      <c r="K5780" s="364"/>
      <c r="L5780" s="362"/>
    </row>
    <row r="5781" spans="1:12" ht="12.75" customHeight="1">
      <c r="A5781" s="380"/>
      <c r="C5781" s="338" t="s">
        <v>443</v>
      </c>
      <c r="E5781" s="345">
        <v>1</v>
      </c>
      <c r="F5781" s="356"/>
      <c r="G5781" s="356"/>
      <c r="H5781" s="356"/>
      <c r="I5781" s="356">
        <f>+I5071</f>
        <v>63.84</v>
      </c>
      <c r="J5781" s="414">
        <f>+PRODUCT(E5781:I5781)</f>
        <v>63.84</v>
      </c>
      <c r="K5781" s="364"/>
      <c r="L5781" s="362"/>
    </row>
    <row r="5782" spans="1:12" ht="12.75" customHeight="1">
      <c r="A5782" s="380"/>
      <c r="F5782" s="356"/>
      <c r="G5782" s="356"/>
      <c r="H5782" s="356"/>
      <c r="I5782" s="356"/>
      <c r="J5782" s="411"/>
      <c r="K5782" s="364"/>
      <c r="L5782" s="362"/>
    </row>
    <row r="5783" spans="1:12" ht="12.75" customHeight="1">
      <c r="A5783" s="380"/>
      <c r="C5783" s="363" t="s">
        <v>597</v>
      </c>
      <c r="F5783" s="356"/>
      <c r="G5783" s="356"/>
      <c r="H5783" s="356"/>
      <c r="I5783" s="391"/>
      <c r="J5783" s="411">
        <f>+SUM(J5785+J5790+J5795)</f>
        <v>552.85</v>
      </c>
      <c r="K5783" s="364"/>
      <c r="L5783" s="362"/>
    </row>
    <row r="5784" spans="1:12" ht="12.75" customHeight="1">
      <c r="A5784" s="380"/>
      <c r="C5784" s="352"/>
      <c r="F5784" s="356"/>
      <c r="G5784" s="356"/>
      <c r="H5784" s="356"/>
      <c r="I5784" s="391"/>
      <c r="J5784" s="411"/>
      <c r="K5784" s="364"/>
      <c r="L5784" s="362"/>
    </row>
    <row r="5785" spans="1:12" ht="12.75" customHeight="1">
      <c r="A5785" s="380"/>
      <c r="C5785" s="352" t="s">
        <v>395</v>
      </c>
      <c r="F5785" s="356"/>
      <c r="G5785" s="356"/>
      <c r="H5785" s="356"/>
      <c r="I5785" s="391"/>
      <c r="J5785" s="414">
        <f>+SUM(J5787:J5788)</f>
        <v>96.83</v>
      </c>
      <c r="K5785" s="364"/>
      <c r="L5785" s="362"/>
    </row>
    <row r="5786" spans="1:12" ht="12.75" customHeight="1">
      <c r="A5786" s="380"/>
      <c r="D5786" s="344" t="s">
        <v>451</v>
      </c>
      <c r="F5786" s="356"/>
      <c r="G5786" s="356"/>
      <c r="H5786" s="356"/>
      <c r="I5786" s="356"/>
      <c r="J5786" s="411"/>
      <c r="K5786" s="364"/>
      <c r="L5786" s="362"/>
    </row>
    <row r="5787" spans="1:12" ht="12.75" customHeight="1">
      <c r="A5787" s="380"/>
      <c r="C5787" s="338" t="s">
        <v>442</v>
      </c>
      <c r="E5787" s="345">
        <v>1</v>
      </c>
      <c r="F5787" s="356"/>
      <c r="G5787" s="356"/>
      <c r="H5787" s="356"/>
      <c r="I5787" s="356">
        <f>+I5077</f>
        <v>96.83</v>
      </c>
      <c r="J5787" s="414">
        <f>+PRODUCT(E5787:I5787)</f>
        <v>96.83</v>
      </c>
      <c r="K5787" s="364"/>
      <c r="L5787" s="362"/>
    </row>
    <row r="5788" spans="1:12" ht="12.75" customHeight="1">
      <c r="A5788" s="380"/>
      <c r="C5788" s="338" t="s">
        <v>443</v>
      </c>
      <c r="E5788" s="345">
        <v>1</v>
      </c>
      <c r="F5788" s="356"/>
      <c r="G5788" s="356"/>
      <c r="H5788" s="356"/>
      <c r="I5788" s="356">
        <f>+I5078</f>
        <v>0</v>
      </c>
      <c r="J5788" s="414">
        <f>+PRODUCT(E5788:I5788)</f>
        <v>0</v>
      </c>
      <c r="K5788" s="364"/>
      <c r="L5788" s="362"/>
    </row>
    <row r="5789" spans="1:12" ht="12.75" customHeight="1">
      <c r="A5789" s="380"/>
      <c r="F5789" s="356"/>
      <c r="G5789" s="356"/>
      <c r="H5789" s="356"/>
      <c r="I5789" s="356"/>
      <c r="J5789" s="411"/>
      <c r="K5789" s="364"/>
      <c r="L5789" s="362"/>
    </row>
    <row r="5790" spans="1:12" ht="12.75" customHeight="1">
      <c r="A5790" s="380"/>
      <c r="C5790" s="352" t="s">
        <v>605</v>
      </c>
      <c r="F5790" s="356"/>
      <c r="G5790" s="356"/>
      <c r="H5790" s="356"/>
      <c r="I5790" s="391"/>
      <c r="J5790" s="414">
        <f>+SUM(J5792:J5793)</f>
        <v>379.42</v>
      </c>
      <c r="K5790" s="364"/>
      <c r="L5790" s="362"/>
    </row>
    <row r="5791" spans="1:12" ht="12.75" customHeight="1">
      <c r="A5791" s="380"/>
      <c r="D5791" s="344" t="s">
        <v>611</v>
      </c>
      <c r="F5791" s="356"/>
      <c r="G5791" s="356"/>
      <c r="H5791" s="356"/>
      <c r="I5791" s="356"/>
      <c r="J5791" s="411"/>
      <c r="K5791" s="364"/>
      <c r="L5791" s="362"/>
    </row>
    <row r="5792" spans="1:12" ht="12.75" customHeight="1">
      <c r="A5792" s="380"/>
      <c r="C5792" s="338" t="s">
        <v>442</v>
      </c>
      <c r="E5792" s="345">
        <v>1</v>
      </c>
      <c r="F5792" s="356"/>
      <c r="G5792" s="356"/>
      <c r="H5792" s="356"/>
      <c r="I5792" s="356">
        <f>+I5082</f>
        <v>213.37</v>
      </c>
      <c r="J5792" s="414">
        <f>+PRODUCT(E5792:I5792)</f>
        <v>213.37</v>
      </c>
      <c r="K5792" s="364"/>
      <c r="L5792" s="362"/>
    </row>
    <row r="5793" spans="1:12" ht="12.75" customHeight="1">
      <c r="A5793" s="380"/>
      <c r="C5793" s="338" t="s">
        <v>443</v>
      </c>
      <c r="E5793" s="345">
        <v>1</v>
      </c>
      <c r="F5793" s="356"/>
      <c r="G5793" s="356"/>
      <c r="H5793" s="356"/>
      <c r="I5793" s="356">
        <f>+I5083</f>
        <v>166.05</v>
      </c>
      <c r="J5793" s="414">
        <f>+PRODUCT(E5793:I5793)</f>
        <v>166.05</v>
      </c>
      <c r="K5793" s="364"/>
      <c r="L5793" s="362"/>
    </row>
    <row r="5794" spans="1:12" ht="12.75" customHeight="1">
      <c r="A5794" s="380"/>
      <c r="F5794" s="356"/>
      <c r="G5794" s="356"/>
      <c r="H5794" s="356"/>
      <c r="I5794" s="356"/>
      <c r="J5794" s="414"/>
      <c r="K5794" s="364"/>
      <c r="L5794" s="362"/>
    </row>
    <row r="5795" spans="1:12" ht="12.75" customHeight="1">
      <c r="A5795" s="380"/>
      <c r="C5795" s="352" t="s">
        <v>607</v>
      </c>
      <c r="F5795" s="356"/>
      <c r="G5795" s="356"/>
      <c r="H5795" s="356"/>
      <c r="I5795" s="391"/>
      <c r="J5795" s="414">
        <f>+SUM(J5797:J5798)</f>
        <v>76.599999999999994</v>
      </c>
      <c r="K5795" s="364"/>
      <c r="L5795" s="362"/>
    </row>
    <row r="5796" spans="1:12" ht="12.75" customHeight="1">
      <c r="A5796" s="380"/>
      <c r="D5796" s="344" t="s">
        <v>612</v>
      </c>
      <c r="F5796" s="356"/>
      <c r="G5796" s="356"/>
      <c r="H5796" s="356"/>
      <c r="I5796" s="356"/>
      <c r="J5796" s="411"/>
      <c r="K5796" s="364"/>
      <c r="L5796" s="362"/>
    </row>
    <row r="5797" spans="1:12" ht="12.75" customHeight="1">
      <c r="A5797" s="380"/>
      <c r="C5797" s="338" t="s">
        <v>442</v>
      </c>
      <c r="E5797" s="345">
        <v>1</v>
      </c>
      <c r="F5797" s="356"/>
      <c r="G5797" s="356"/>
      <c r="H5797" s="356"/>
      <c r="I5797" s="356">
        <f>+I5087</f>
        <v>38.119999999999997</v>
      </c>
      <c r="J5797" s="414">
        <f>+PRODUCT(E5797:I5797)</f>
        <v>38.119999999999997</v>
      </c>
      <c r="K5797" s="364"/>
      <c r="L5797" s="362"/>
    </row>
    <row r="5798" spans="1:12" ht="12.75" customHeight="1">
      <c r="A5798" s="380"/>
      <c r="C5798" s="338" t="s">
        <v>443</v>
      </c>
      <c r="E5798" s="345">
        <v>1</v>
      </c>
      <c r="F5798" s="356"/>
      <c r="G5798" s="356"/>
      <c r="H5798" s="356"/>
      <c r="I5798" s="356">
        <f>+I5088</f>
        <v>38.479999999999997</v>
      </c>
      <c r="J5798" s="414">
        <f>+PRODUCT(E5798:I5798)</f>
        <v>38.479999999999997</v>
      </c>
      <c r="K5798" s="364"/>
      <c r="L5798" s="362"/>
    </row>
    <row r="5799" spans="1:12" ht="12.75" customHeight="1">
      <c r="A5799" s="380"/>
      <c r="F5799" s="356"/>
      <c r="G5799" s="356"/>
      <c r="H5799" s="356"/>
      <c r="I5799" s="356"/>
      <c r="J5799" s="411"/>
      <c r="K5799" s="364"/>
      <c r="L5799" s="362"/>
    </row>
    <row r="5800" spans="1:12" ht="12.75" customHeight="1">
      <c r="A5800" s="380"/>
      <c r="C5800" s="363" t="s">
        <v>613</v>
      </c>
      <c r="F5800" s="356"/>
      <c r="G5800" s="356"/>
      <c r="H5800" s="356"/>
      <c r="I5800" s="391"/>
      <c r="J5800" s="411">
        <f>+SUM(J5802)</f>
        <v>281.81</v>
      </c>
      <c r="K5800" s="364"/>
      <c r="L5800" s="362"/>
    </row>
    <row r="5801" spans="1:12" ht="12.75" customHeight="1">
      <c r="A5801" s="380"/>
      <c r="C5801" s="352"/>
      <c r="F5801" s="356"/>
      <c r="G5801" s="356"/>
      <c r="H5801" s="356"/>
      <c r="I5801" s="391"/>
      <c r="J5801" s="411"/>
      <c r="K5801" s="364"/>
      <c r="L5801" s="362"/>
    </row>
    <row r="5802" spans="1:12" ht="12.75" customHeight="1">
      <c r="A5802" s="380"/>
      <c r="C5802" s="352" t="s">
        <v>395</v>
      </c>
      <c r="F5802" s="356"/>
      <c r="G5802" s="356"/>
      <c r="H5802" s="356"/>
      <c r="I5802" s="391"/>
      <c r="J5802" s="414">
        <f>+SUM(J5804:J5805)</f>
        <v>281.81</v>
      </c>
      <c r="K5802" s="364"/>
      <c r="L5802" s="362"/>
    </row>
    <row r="5803" spans="1:12" ht="12.75" customHeight="1">
      <c r="A5803" s="380"/>
      <c r="D5803" s="344" t="s">
        <v>614</v>
      </c>
      <c r="F5803" s="356"/>
      <c r="G5803" s="356"/>
      <c r="H5803" s="356"/>
      <c r="I5803" s="356"/>
      <c r="J5803" s="411"/>
      <c r="K5803" s="364"/>
      <c r="L5803" s="362"/>
    </row>
    <row r="5804" spans="1:12" ht="12.75" customHeight="1">
      <c r="A5804" s="380"/>
      <c r="C5804" s="338" t="s">
        <v>442</v>
      </c>
      <c r="E5804" s="345">
        <v>1</v>
      </c>
      <c r="F5804" s="356"/>
      <c r="G5804" s="356"/>
      <c r="H5804" s="356"/>
      <c r="I5804" s="356">
        <f>+I5094</f>
        <v>155.01</v>
      </c>
      <c r="J5804" s="414">
        <f>+PRODUCT(E5804:I5804)</f>
        <v>155.01</v>
      </c>
      <c r="K5804" s="364"/>
      <c r="L5804" s="362"/>
    </row>
    <row r="5805" spans="1:12" ht="12.75" customHeight="1">
      <c r="A5805" s="380"/>
      <c r="C5805" s="338" t="s">
        <v>443</v>
      </c>
      <c r="E5805" s="345">
        <v>1</v>
      </c>
      <c r="F5805" s="356"/>
      <c r="G5805" s="356"/>
      <c r="H5805" s="356"/>
      <c r="I5805" s="356">
        <f>+I5095</f>
        <v>126.8</v>
      </c>
      <c r="J5805" s="414">
        <f>+PRODUCT(E5805:I5805)</f>
        <v>126.8</v>
      </c>
      <c r="K5805" s="364"/>
      <c r="L5805" s="362"/>
    </row>
    <row r="5806" spans="1:12" ht="12.75" customHeight="1">
      <c r="A5806" s="380"/>
      <c r="F5806" s="356"/>
      <c r="G5806" s="356"/>
      <c r="H5806" s="356"/>
      <c r="I5806" s="356"/>
      <c r="J5806" s="411"/>
      <c r="K5806" s="364"/>
      <c r="L5806" s="362"/>
    </row>
    <row r="5807" spans="1:12" ht="12.75" customHeight="1">
      <c r="A5807" s="380"/>
      <c r="C5807" s="363" t="s">
        <v>615</v>
      </c>
      <c r="F5807" s="356"/>
      <c r="G5807" s="356"/>
      <c r="H5807" s="356"/>
      <c r="I5807" s="391"/>
      <c r="J5807" s="411">
        <f>+SUM(J5809)</f>
        <v>111</v>
      </c>
      <c r="K5807" s="364"/>
      <c r="L5807" s="362"/>
    </row>
    <row r="5808" spans="1:12" ht="12.75" customHeight="1">
      <c r="A5808" s="380"/>
      <c r="C5808" s="352"/>
      <c r="F5808" s="356"/>
      <c r="G5808" s="356"/>
      <c r="H5808" s="356"/>
      <c r="I5808" s="391"/>
      <c r="J5808" s="411"/>
      <c r="K5808" s="364"/>
      <c r="L5808" s="362"/>
    </row>
    <row r="5809" spans="1:14" ht="12.75" customHeight="1">
      <c r="A5809" s="380"/>
      <c r="C5809" s="352" t="s">
        <v>395</v>
      </c>
      <c r="F5809" s="356"/>
      <c r="G5809" s="356"/>
      <c r="H5809" s="356"/>
      <c r="I5809" s="391"/>
      <c r="J5809" s="414">
        <f>+SUM(J5810:J5812)</f>
        <v>111</v>
      </c>
      <c r="K5809" s="364"/>
      <c r="L5809" s="362"/>
    </row>
    <row r="5810" spans="1:14" ht="12.75" customHeight="1">
      <c r="A5810" s="380"/>
      <c r="D5810" s="344" t="s">
        <v>616</v>
      </c>
      <c r="F5810" s="356"/>
      <c r="G5810" s="356"/>
      <c r="H5810" s="356"/>
      <c r="I5810" s="356"/>
      <c r="J5810" s="411"/>
      <c r="K5810" s="364"/>
      <c r="L5810" s="362"/>
    </row>
    <row r="5811" spans="1:14" ht="12.75" customHeight="1">
      <c r="A5811" s="380"/>
      <c r="C5811" s="338" t="s">
        <v>442</v>
      </c>
      <c r="E5811" s="345">
        <v>1</v>
      </c>
      <c r="F5811" s="356"/>
      <c r="G5811" s="356"/>
      <c r="H5811" s="356"/>
      <c r="I5811" s="356">
        <f>+I5101</f>
        <v>54.26</v>
      </c>
      <c r="J5811" s="414">
        <f>+PRODUCT(E5811:I5811)</f>
        <v>54.26</v>
      </c>
      <c r="K5811" s="364"/>
      <c r="L5811" s="362"/>
    </row>
    <row r="5812" spans="1:14" ht="12.75" customHeight="1">
      <c r="A5812" s="380"/>
      <c r="C5812" s="338" t="s">
        <v>443</v>
      </c>
      <c r="E5812" s="345">
        <v>1</v>
      </c>
      <c r="F5812" s="356"/>
      <c r="G5812" s="356"/>
      <c r="H5812" s="356"/>
      <c r="I5812" s="356">
        <f>+I5102</f>
        <v>56.74</v>
      </c>
      <c r="J5812" s="414">
        <f>+PRODUCT(E5812:I5812)</f>
        <v>56.74</v>
      </c>
      <c r="K5812" s="364"/>
      <c r="L5812" s="362"/>
    </row>
    <row r="5813" spans="1:14" ht="12.75" customHeight="1">
      <c r="A5813" s="380"/>
      <c r="F5813" s="356"/>
      <c r="G5813" s="356"/>
      <c r="H5813" s="356"/>
      <c r="I5813" s="356"/>
      <c r="J5813" s="411"/>
      <c r="K5813" s="364"/>
      <c r="L5813" s="362"/>
    </row>
    <row r="5814" spans="1:14" ht="12.75" customHeight="1">
      <c r="A5814" s="380"/>
      <c r="C5814" s="363" t="s">
        <v>617</v>
      </c>
      <c r="F5814" s="356"/>
      <c r="G5814" s="356"/>
      <c r="H5814" s="356"/>
      <c r="I5814" s="391"/>
      <c r="J5814" s="411">
        <f>+J5816+J5821</f>
        <v>170.2</v>
      </c>
      <c r="K5814" s="364"/>
      <c r="L5814" s="362"/>
    </row>
    <row r="5815" spans="1:14" ht="12.75" customHeight="1">
      <c r="A5815" s="380"/>
      <c r="C5815" s="352"/>
      <c r="F5815" s="356"/>
      <c r="G5815" s="356"/>
      <c r="H5815" s="356"/>
      <c r="I5815" s="391"/>
      <c r="J5815" s="411"/>
      <c r="K5815" s="364"/>
      <c r="L5815" s="362"/>
    </row>
    <row r="5816" spans="1:14" ht="12.75" customHeight="1">
      <c r="A5816" s="380"/>
      <c r="C5816" s="352" t="s">
        <v>395</v>
      </c>
      <c r="F5816" s="356"/>
      <c r="G5816" s="356"/>
      <c r="H5816" s="356"/>
      <c r="I5816" s="391"/>
      <c r="J5816" s="414">
        <f>+SUM(J5818:J5819)</f>
        <v>106.09</v>
      </c>
      <c r="K5816" s="364"/>
      <c r="L5816" s="362"/>
    </row>
    <row r="5817" spans="1:14" ht="12.75" customHeight="1">
      <c r="A5817" s="380"/>
      <c r="D5817" s="344" t="s">
        <v>618</v>
      </c>
      <c r="F5817" s="356"/>
      <c r="G5817" s="356"/>
      <c r="H5817" s="356"/>
      <c r="I5817" s="356"/>
      <c r="J5817" s="411"/>
      <c r="K5817" s="364"/>
      <c r="L5817" s="362"/>
      <c r="M5817" s="253">
        <v>18.8</v>
      </c>
      <c r="N5817" s="253" t="s">
        <v>350</v>
      </c>
    </row>
    <row r="5818" spans="1:14" ht="12.75" customHeight="1">
      <c r="A5818" s="380"/>
      <c r="C5818" s="338" t="s">
        <v>442</v>
      </c>
      <c r="E5818" s="345">
        <v>1</v>
      </c>
      <c r="F5818" s="356"/>
      <c r="G5818" s="356"/>
      <c r="H5818" s="356"/>
      <c r="I5818" s="356">
        <f>+I5108</f>
        <v>52.48</v>
      </c>
      <c r="J5818" s="414">
        <f>+PRODUCT(E5818:I5818)</f>
        <v>52.48</v>
      </c>
      <c r="K5818" s="364"/>
      <c r="L5818" s="362"/>
    </row>
    <row r="5819" spans="1:14" ht="12.75" customHeight="1">
      <c r="A5819" s="380"/>
      <c r="C5819" s="338" t="s">
        <v>443</v>
      </c>
      <c r="E5819" s="345">
        <v>1</v>
      </c>
      <c r="F5819" s="356"/>
      <c r="G5819" s="356"/>
      <c r="H5819" s="356"/>
      <c r="I5819" s="356">
        <f>+I5109</f>
        <v>53.61</v>
      </c>
      <c r="J5819" s="414">
        <f>+PRODUCT(E5819:I5819)</f>
        <v>53.61</v>
      </c>
      <c r="K5819" s="364"/>
      <c r="L5819" s="362"/>
    </row>
    <row r="5820" spans="1:14" ht="12.75" customHeight="1">
      <c r="A5820" s="380"/>
      <c r="F5820" s="356"/>
      <c r="G5820" s="356"/>
      <c r="H5820" s="356"/>
      <c r="I5820" s="356"/>
      <c r="J5820" s="414"/>
      <c r="K5820" s="364"/>
      <c r="L5820" s="362"/>
    </row>
    <row r="5821" spans="1:14" ht="12.75" customHeight="1">
      <c r="A5821" s="380"/>
      <c r="C5821" s="352" t="s">
        <v>605</v>
      </c>
      <c r="F5821" s="356"/>
      <c r="G5821" s="356"/>
      <c r="H5821" s="356"/>
      <c r="I5821" s="391"/>
      <c r="J5821" s="414">
        <f>+SUM(J5823:J5825)</f>
        <v>64.11</v>
      </c>
      <c r="K5821" s="364"/>
      <c r="L5821" s="362"/>
    </row>
    <row r="5822" spans="1:14" ht="12.75" customHeight="1">
      <c r="A5822" s="380"/>
      <c r="D5822" s="344" t="s">
        <v>795</v>
      </c>
      <c r="F5822" s="356"/>
      <c r="G5822" s="356"/>
      <c r="H5822" s="356"/>
      <c r="I5822" s="356"/>
      <c r="J5822" s="411"/>
      <c r="K5822" s="364"/>
      <c r="L5822" s="362"/>
      <c r="M5822" s="253">
        <v>18.8</v>
      </c>
      <c r="N5822" s="253" t="s">
        <v>350</v>
      </c>
    </row>
    <row r="5823" spans="1:14" ht="12.75" customHeight="1">
      <c r="A5823" s="380"/>
      <c r="C5823" s="338" t="s">
        <v>442</v>
      </c>
      <c r="E5823" s="345">
        <v>1</v>
      </c>
      <c r="F5823" s="356"/>
      <c r="G5823" s="356"/>
      <c r="H5823" s="356"/>
      <c r="I5823" s="356">
        <f>+I5113</f>
        <v>28.29</v>
      </c>
      <c r="J5823" s="414">
        <f>+PRODUCT(E5823:I5823)</f>
        <v>28.29</v>
      </c>
      <c r="K5823" s="364"/>
      <c r="L5823" s="362"/>
    </row>
    <row r="5824" spans="1:14" ht="12.75" customHeight="1">
      <c r="A5824" s="380"/>
      <c r="C5824" s="338" t="s">
        <v>443</v>
      </c>
      <c r="E5824" s="345">
        <v>1</v>
      </c>
      <c r="F5824" s="356"/>
      <c r="G5824" s="356"/>
      <c r="H5824" s="356"/>
      <c r="I5824" s="356">
        <f>+I5114</f>
        <v>27.02</v>
      </c>
      <c r="J5824" s="414">
        <f>+PRODUCT(E5824:I5824)</f>
        <v>27.02</v>
      </c>
      <c r="K5824" s="364"/>
      <c r="L5824" s="362"/>
    </row>
    <row r="5825" spans="1:14" ht="12.75" customHeight="1">
      <c r="A5825" s="380"/>
      <c r="C5825" s="338" t="s">
        <v>796</v>
      </c>
      <c r="E5825" s="345">
        <v>1</v>
      </c>
      <c r="F5825" s="356"/>
      <c r="G5825" s="356"/>
      <c r="H5825" s="356"/>
      <c r="I5825" s="356">
        <f>+I5115</f>
        <v>8.8000000000000007</v>
      </c>
      <c r="J5825" s="414">
        <f>+PRODUCT(E5825:I5825)</f>
        <v>8.8000000000000007</v>
      </c>
      <c r="K5825" s="364"/>
      <c r="L5825" s="362"/>
    </row>
    <row r="5826" spans="1:14" ht="12.75" customHeight="1">
      <c r="A5826" s="380"/>
      <c r="F5826" s="356"/>
      <c r="G5826" s="356"/>
      <c r="H5826" s="356"/>
      <c r="I5826" s="356"/>
      <c r="J5826" s="414"/>
      <c r="K5826" s="364"/>
      <c r="L5826" s="362"/>
    </row>
    <row r="5827" spans="1:14" ht="12.75" customHeight="1">
      <c r="A5827" s="380"/>
      <c r="C5827" s="363" t="s">
        <v>619</v>
      </c>
      <c r="F5827" s="356"/>
      <c r="G5827" s="356"/>
      <c r="H5827" s="356"/>
      <c r="I5827" s="391"/>
      <c r="J5827" s="411">
        <f>+J5829+J5835</f>
        <v>164.88</v>
      </c>
      <c r="K5827" s="364"/>
      <c r="L5827" s="362"/>
    </row>
    <row r="5828" spans="1:14" ht="12.75" customHeight="1">
      <c r="A5828" s="380"/>
      <c r="C5828" s="352"/>
      <c r="F5828" s="356"/>
      <c r="G5828" s="356"/>
      <c r="H5828" s="356"/>
      <c r="I5828" s="391"/>
      <c r="J5828" s="411"/>
      <c r="K5828" s="364"/>
      <c r="L5828" s="362"/>
    </row>
    <row r="5829" spans="1:14" ht="12.75" customHeight="1">
      <c r="A5829" s="380"/>
      <c r="C5829" s="352" t="s">
        <v>395</v>
      </c>
      <c r="F5829" s="356"/>
      <c r="G5829" s="356"/>
      <c r="H5829" s="356"/>
      <c r="I5829" s="391"/>
      <c r="J5829" s="414">
        <f>+SUM(J5831:J5833)</f>
        <v>100.53</v>
      </c>
      <c r="K5829" s="364"/>
      <c r="L5829" s="362"/>
    </row>
    <row r="5830" spans="1:14" ht="12.75" customHeight="1">
      <c r="A5830" s="380"/>
      <c r="D5830" s="344" t="s">
        <v>797</v>
      </c>
      <c r="F5830" s="356"/>
      <c r="G5830" s="356"/>
      <c r="H5830" s="356"/>
      <c r="I5830" s="356"/>
      <c r="J5830" s="411"/>
      <c r="K5830" s="364"/>
      <c r="L5830" s="362"/>
      <c r="M5830" s="253">
        <v>29.1</v>
      </c>
      <c r="N5830" s="253" t="s">
        <v>349</v>
      </c>
    </row>
    <row r="5831" spans="1:14" ht="12.75" customHeight="1">
      <c r="A5831" s="380"/>
      <c r="C5831" s="338" t="s">
        <v>442</v>
      </c>
      <c r="E5831" s="345">
        <v>1</v>
      </c>
      <c r="F5831" s="356"/>
      <c r="G5831" s="356"/>
      <c r="H5831" s="356"/>
      <c r="I5831" s="356">
        <f>+I5121</f>
        <v>43.5</v>
      </c>
      <c r="J5831" s="414">
        <f>+PRODUCT(E5831:I5831)</f>
        <v>43.5</v>
      </c>
      <c r="K5831" s="364"/>
      <c r="L5831" s="362"/>
    </row>
    <row r="5832" spans="1:14" ht="12.75" customHeight="1">
      <c r="A5832" s="380"/>
      <c r="C5832" s="338" t="s">
        <v>443</v>
      </c>
      <c r="E5832" s="345">
        <v>1</v>
      </c>
      <c r="F5832" s="356"/>
      <c r="G5832" s="356"/>
      <c r="H5832" s="356"/>
      <c r="I5832" s="356">
        <f>+I5122</f>
        <v>43.81</v>
      </c>
      <c r="J5832" s="414">
        <f>+PRODUCT(E5832:I5832)</f>
        <v>43.81</v>
      </c>
      <c r="K5832" s="364"/>
      <c r="L5832" s="362"/>
    </row>
    <row r="5833" spans="1:14" ht="12.75" customHeight="1">
      <c r="A5833" s="380"/>
      <c r="C5833" s="338" t="s">
        <v>796</v>
      </c>
      <c r="E5833" s="345">
        <v>1</v>
      </c>
      <c r="F5833" s="356"/>
      <c r="G5833" s="356"/>
      <c r="H5833" s="356"/>
      <c r="I5833" s="356">
        <f>+I5123</f>
        <v>13.22</v>
      </c>
      <c r="J5833" s="414">
        <f>+PRODUCT(E5833:I5833)</f>
        <v>13.22</v>
      </c>
      <c r="K5833" s="364"/>
      <c r="L5833" s="362"/>
    </row>
    <row r="5834" spans="1:14" ht="12.75" customHeight="1">
      <c r="A5834" s="380"/>
      <c r="C5834" s="352"/>
      <c r="F5834" s="356"/>
      <c r="G5834" s="356"/>
      <c r="H5834" s="356"/>
      <c r="I5834" s="391"/>
      <c r="J5834" s="411"/>
      <c r="K5834" s="364"/>
      <c r="L5834" s="362"/>
    </row>
    <row r="5835" spans="1:14" ht="12.75" customHeight="1">
      <c r="A5835" s="380"/>
      <c r="C5835" s="352" t="s">
        <v>605</v>
      </c>
      <c r="F5835" s="356"/>
      <c r="G5835" s="356"/>
      <c r="H5835" s="356"/>
      <c r="I5835" s="391"/>
      <c r="J5835" s="414">
        <f>+SUM(J5837:J5838)</f>
        <v>64.350000000000009</v>
      </c>
      <c r="K5835" s="364"/>
      <c r="L5835" s="362"/>
    </row>
    <row r="5836" spans="1:14" ht="12.75" customHeight="1">
      <c r="A5836" s="380"/>
      <c r="D5836" s="344" t="s">
        <v>352</v>
      </c>
      <c r="F5836" s="356"/>
      <c r="G5836" s="356"/>
      <c r="H5836" s="356"/>
      <c r="I5836" s="356"/>
      <c r="J5836" s="411"/>
      <c r="K5836" s="364"/>
      <c r="L5836" s="362"/>
      <c r="M5836" s="253">
        <v>29.1</v>
      </c>
      <c r="N5836" s="253" t="s">
        <v>349</v>
      </c>
    </row>
    <row r="5837" spans="1:14" ht="12.75" customHeight="1">
      <c r="A5837" s="380"/>
      <c r="C5837" s="338" t="s">
        <v>442</v>
      </c>
      <c r="E5837" s="345">
        <v>1</v>
      </c>
      <c r="F5837" s="356"/>
      <c r="G5837" s="356"/>
      <c r="H5837" s="356"/>
      <c r="I5837" s="356">
        <f>+I5127</f>
        <v>33.340000000000003</v>
      </c>
      <c r="J5837" s="414">
        <f>+PRODUCT(E5837:I5837)</f>
        <v>33.340000000000003</v>
      </c>
      <c r="K5837" s="364"/>
      <c r="L5837" s="362"/>
    </row>
    <row r="5838" spans="1:14" ht="12.75" customHeight="1">
      <c r="A5838" s="380"/>
      <c r="C5838" s="338" t="s">
        <v>443</v>
      </c>
      <c r="E5838" s="345">
        <v>1</v>
      </c>
      <c r="F5838" s="356"/>
      <c r="G5838" s="356"/>
      <c r="H5838" s="356"/>
      <c r="I5838" s="356">
        <f>+I5128</f>
        <v>31.01</v>
      </c>
      <c r="J5838" s="414">
        <f>+PRODUCT(E5838:I5838)</f>
        <v>31.01</v>
      </c>
      <c r="K5838" s="364"/>
      <c r="L5838" s="362"/>
    </row>
    <row r="5839" spans="1:14" ht="12.75" customHeight="1">
      <c r="A5839" s="380"/>
      <c r="F5839" s="356"/>
      <c r="G5839" s="356"/>
      <c r="H5839" s="356"/>
      <c r="I5839" s="356"/>
      <c r="J5839" s="411"/>
      <c r="K5839" s="364"/>
      <c r="L5839" s="362"/>
    </row>
    <row r="5840" spans="1:14" ht="12.75" customHeight="1">
      <c r="A5840" s="380"/>
      <c r="C5840" s="363" t="s">
        <v>620</v>
      </c>
      <c r="F5840" s="356"/>
      <c r="G5840" s="356"/>
      <c r="H5840" s="356"/>
      <c r="I5840" s="391"/>
      <c r="J5840" s="411">
        <f>+J5842</f>
        <v>204.6</v>
      </c>
      <c r="K5840" s="364"/>
      <c r="L5840" s="362"/>
    </row>
    <row r="5841" spans="1:12" ht="12.75" customHeight="1">
      <c r="A5841" s="380"/>
      <c r="C5841" s="352"/>
      <c r="F5841" s="356"/>
      <c r="G5841" s="356"/>
      <c r="H5841" s="356"/>
      <c r="I5841" s="391"/>
      <c r="J5841" s="411"/>
      <c r="K5841" s="364"/>
      <c r="L5841" s="362"/>
    </row>
    <row r="5842" spans="1:12" ht="12.75" customHeight="1">
      <c r="A5842" s="380"/>
      <c r="C5842" s="352" t="s">
        <v>395</v>
      </c>
      <c r="F5842" s="356"/>
      <c r="G5842" s="356"/>
      <c r="H5842" s="356"/>
      <c r="I5842" s="391"/>
      <c r="J5842" s="414">
        <f>+SUM(J5844:J5845)</f>
        <v>204.6</v>
      </c>
      <c r="K5842" s="364"/>
      <c r="L5842" s="362"/>
    </row>
    <row r="5843" spans="1:12" ht="12.75" customHeight="1">
      <c r="A5843" s="380"/>
      <c r="D5843" s="344" t="s">
        <v>621</v>
      </c>
      <c r="F5843" s="356"/>
      <c r="G5843" s="356"/>
      <c r="H5843" s="356"/>
      <c r="I5843" s="356"/>
      <c r="J5843" s="411"/>
      <c r="K5843" s="364"/>
      <c r="L5843" s="362"/>
    </row>
    <row r="5844" spans="1:12" ht="12.75" customHeight="1">
      <c r="A5844" s="380"/>
      <c r="C5844" s="338" t="s">
        <v>442</v>
      </c>
      <c r="E5844" s="345">
        <v>1</v>
      </c>
      <c r="F5844" s="356"/>
      <c r="G5844" s="356"/>
      <c r="H5844" s="356"/>
      <c r="I5844" s="356">
        <f>+I5134</f>
        <v>100.85</v>
      </c>
      <c r="J5844" s="414">
        <f>+PRODUCT(E5844:I5844)</f>
        <v>100.85</v>
      </c>
      <c r="K5844" s="364"/>
      <c r="L5844" s="362"/>
    </row>
    <row r="5845" spans="1:12" ht="12.75" customHeight="1">
      <c r="A5845" s="380"/>
      <c r="C5845" s="338" t="s">
        <v>443</v>
      </c>
      <c r="E5845" s="345">
        <v>1</v>
      </c>
      <c r="F5845" s="356"/>
      <c r="G5845" s="356"/>
      <c r="H5845" s="356"/>
      <c r="I5845" s="356">
        <f>+I5135</f>
        <v>103.75</v>
      </c>
      <c r="J5845" s="414">
        <f>+PRODUCT(E5845:I5845)</f>
        <v>103.75</v>
      </c>
      <c r="K5845" s="364"/>
      <c r="L5845" s="362"/>
    </row>
    <row r="5846" spans="1:12" ht="12.75" customHeight="1">
      <c r="A5846" s="380"/>
      <c r="F5846" s="356"/>
      <c r="G5846" s="356"/>
      <c r="H5846" s="356"/>
      <c r="I5846" s="356"/>
      <c r="J5846" s="414"/>
      <c r="K5846" s="364"/>
      <c r="L5846" s="362"/>
    </row>
    <row r="5847" spans="1:12" ht="12.75" customHeight="1">
      <c r="A5847" s="380"/>
      <c r="C5847" s="363" t="s">
        <v>798</v>
      </c>
      <c r="F5847" s="356"/>
      <c r="G5847" s="356"/>
      <c r="H5847" s="356"/>
      <c r="I5847" s="391"/>
      <c r="J5847" s="411">
        <f>+J5849</f>
        <v>151.13999999999999</v>
      </c>
      <c r="K5847" s="364"/>
      <c r="L5847" s="362"/>
    </row>
    <row r="5848" spans="1:12" ht="12.75" customHeight="1">
      <c r="A5848" s="380"/>
      <c r="C5848" s="352"/>
      <c r="F5848" s="356"/>
      <c r="G5848" s="356"/>
      <c r="H5848" s="356"/>
      <c r="I5848" s="391"/>
      <c r="J5848" s="411"/>
      <c r="K5848" s="364"/>
      <c r="L5848" s="362"/>
    </row>
    <row r="5849" spans="1:12" ht="12.75" customHeight="1">
      <c r="A5849" s="380"/>
      <c r="C5849" s="352" t="s">
        <v>395</v>
      </c>
      <c r="F5849" s="356"/>
      <c r="G5849" s="356"/>
      <c r="H5849" s="356"/>
      <c r="I5849" s="391"/>
      <c r="J5849" s="414">
        <f>+SUM(J5851:J5854)</f>
        <v>151.13999999999999</v>
      </c>
      <c r="K5849" s="364"/>
      <c r="L5849" s="362"/>
    </row>
    <row r="5850" spans="1:12" ht="12.75" customHeight="1">
      <c r="A5850" s="380"/>
      <c r="D5850" s="344" t="s">
        <v>799</v>
      </c>
      <c r="F5850" s="356"/>
      <c r="G5850" s="356"/>
      <c r="H5850" s="356"/>
      <c r="I5850" s="356"/>
      <c r="J5850" s="411"/>
      <c r="K5850" s="364"/>
      <c r="L5850" s="362"/>
    </row>
    <row r="5851" spans="1:12" ht="12.75" customHeight="1">
      <c r="A5851" s="380"/>
      <c r="C5851" s="338" t="s">
        <v>442</v>
      </c>
      <c r="E5851" s="345">
        <v>1</v>
      </c>
      <c r="F5851" s="356"/>
      <c r="G5851" s="356"/>
      <c r="H5851" s="356"/>
      <c r="I5851" s="356">
        <f>+I5141</f>
        <v>45.73</v>
      </c>
      <c r="J5851" s="414">
        <f>+PRODUCT(E5851:I5851)</f>
        <v>45.73</v>
      </c>
      <c r="K5851" s="364"/>
      <c r="L5851" s="362"/>
    </row>
    <row r="5852" spans="1:12" ht="12.75" customHeight="1">
      <c r="A5852" s="380"/>
      <c r="C5852" s="338" t="s">
        <v>443</v>
      </c>
      <c r="E5852" s="345">
        <v>1</v>
      </c>
      <c r="F5852" s="356"/>
      <c r="G5852" s="356"/>
      <c r="H5852" s="356"/>
      <c r="I5852" s="356">
        <f>+I5142</f>
        <v>45.8</v>
      </c>
      <c r="J5852" s="414">
        <f>+PRODUCT(E5852:I5852)</f>
        <v>45.8</v>
      </c>
      <c r="K5852" s="364"/>
      <c r="L5852" s="362"/>
    </row>
    <row r="5853" spans="1:12" ht="12.75" customHeight="1">
      <c r="A5853" s="380"/>
      <c r="C5853" s="338" t="s">
        <v>796</v>
      </c>
      <c r="E5853" s="345">
        <v>1</v>
      </c>
      <c r="F5853" s="356"/>
      <c r="G5853" s="356"/>
      <c r="H5853" s="356"/>
      <c r="I5853" s="356">
        <f>+I5143</f>
        <v>7.1400000000000006</v>
      </c>
      <c r="J5853" s="414">
        <f>+PRODUCT(E5853:I5853)</f>
        <v>7.1400000000000006</v>
      </c>
      <c r="K5853" s="364"/>
      <c r="L5853" s="362"/>
    </row>
    <row r="5854" spans="1:12" ht="12.75" customHeight="1">
      <c r="A5854" s="380"/>
      <c r="C5854" s="338" t="s">
        <v>800</v>
      </c>
      <c r="E5854" s="345">
        <v>1</v>
      </c>
      <c r="F5854" s="356"/>
      <c r="G5854" s="356"/>
      <c r="H5854" s="356"/>
      <c r="I5854" s="356">
        <f>+I5144</f>
        <v>52.47</v>
      </c>
      <c r="J5854" s="414">
        <f>+PRODUCT(E5854:I5854)</f>
        <v>52.47</v>
      </c>
      <c r="K5854" s="364"/>
      <c r="L5854" s="362"/>
    </row>
    <row r="5855" spans="1:12" ht="12.75" customHeight="1">
      <c r="A5855" s="380"/>
      <c r="F5855" s="356"/>
      <c r="G5855" s="356"/>
      <c r="H5855" s="356"/>
      <c r="I5855" s="356"/>
      <c r="J5855" s="414"/>
      <c r="K5855" s="364"/>
      <c r="L5855" s="362"/>
    </row>
    <row r="5856" spans="1:12" ht="12.75" customHeight="1">
      <c r="A5856" s="380"/>
      <c r="C5856" s="363" t="s">
        <v>622</v>
      </c>
      <c r="F5856" s="356"/>
      <c r="G5856" s="356"/>
      <c r="H5856" s="356"/>
      <c r="I5856" s="391"/>
      <c r="J5856" s="411">
        <f>+J5858+J5863+J5867</f>
        <v>616.13</v>
      </c>
      <c r="K5856" s="364"/>
      <c r="L5856" s="362"/>
    </row>
    <row r="5857" spans="1:14" ht="13.5" customHeight="1">
      <c r="A5857" s="380"/>
      <c r="C5857" s="352"/>
      <c r="F5857" s="356"/>
      <c r="G5857" s="356"/>
      <c r="H5857" s="356"/>
      <c r="I5857" s="391"/>
      <c r="J5857" s="411"/>
      <c r="K5857" s="364"/>
      <c r="L5857" s="362"/>
    </row>
    <row r="5858" spans="1:14" ht="12.75" customHeight="1">
      <c r="A5858" s="380"/>
      <c r="C5858" s="352" t="s">
        <v>395</v>
      </c>
      <c r="F5858" s="356"/>
      <c r="G5858" s="356"/>
      <c r="H5858" s="356"/>
      <c r="I5858" s="391"/>
      <c r="J5858" s="414">
        <f>+SUM(J5860:J5861)</f>
        <v>417.82</v>
      </c>
      <c r="K5858" s="364"/>
      <c r="L5858" s="362"/>
    </row>
    <row r="5859" spans="1:14" ht="12.75" customHeight="1">
      <c r="A5859" s="380"/>
      <c r="D5859" s="344" t="s">
        <v>623</v>
      </c>
      <c r="F5859" s="356"/>
      <c r="G5859" s="356"/>
      <c r="H5859" s="356"/>
      <c r="I5859" s="356"/>
      <c r="J5859" s="411"/>
      <c r="K5859" s="364"/>
      <c r="L5859" s="362"/>
      <c r="M5859" s="253">
        <v>29.3</v>
      </c>
      <c r="N5859" s="253" t="s">
        <v>624</v>
      </c>
    </row>
    <row r="5860" spans="1:14" ht="12.75" customHeight="1">
      <c r="A5860" s="380"/>
      <c r="C5860" s="338" t="s">
        <v>442</v>
      </c>
      <c r="E5860" s="345">
        <v>1</v>
      </c>
      <c r="F5860" s="356"/>
      <c r="G5860" s="356"/>
      <c r="H5860" s="356"/>
      <c r="I5860" s="356">
        <f>+I5150</f>
        <v>203.56</v>
      </c>
      <c r="J5860" s="414">
        <f>+PRODUCT(E5860:I5860)</f>
        <v>203.56</v>
      </c>
      <c r="K5860" s="364"/>
      <c r="L5860" s="362"/>
    </row>
    <row r="5861" spans="1:14" ht="12.75" customHeight="1">
      <c r="A5861" s="380"/>
      <c r="C5861" s="338" t="s">
        <v>443</v>
      </c>
      <c r="E5861" s="345">
        <v>1</v>
      </c>
      <c r="F5861" s="356"/>
      <c r="G5861" s="356"/>
      <c r="H5861" s="356"/>
      <c r="I5861" s="356">
        <f>+I5151</f>
        <v>214.26</v>
      </c>
      <c r="J5861" s="414">
        <f>+PRODUCT(E5861:I5861)</f>
        <v>214.26</v>
      </c>
      <c r="K5861" s="364"/>
      <c r="L5861" s="362"/>
    </row>
    <row r="5862" spans="1:14" ht="12.75" customHeight="1">
      <c r="A5862" s="380"/>
      <c r="F5862" s="356"/>
      <c r="G5862" s="356"/>
      <c r="H5862" s="356"/>
      <c r="I5862" s="356"/>
      <c r="J5862" s="414"/>
      <c r="K5862" s="364"/>
      <c r="L5862" s="362"/>
    </row>
    <row r="5863" spans="1:14" ht="12.75" customHeight="1">
      <c r="A5863" s="380"/>
      <c r="C5863" s="352" t="s">
        <v>605</v>
      </c>
      <c r="F5863" s="356"/>
      <c r="G5863" s="356"/>
      <c r="H5863" s="356"/>
      <c r="I5863" s="391"/>
      <c r="J5863" s="414">
        <f>+SUM(J5865)</f>
        <v>41.7</v>
      </c>
      <c r="K5863" s="364"/>
      <c r="L5863" s="362"/>
    </row>
    <row r="5864" spans="1:14" ht="12.75" customHeight="1">
      <c r="A5864" s="380"/>
      <c r="D5864" s="344" t="s">
        <v>801</v>
      </c>
      <c r="F5864" s="356"/>
      <c r="G5864" s="356"/>
      <c r="H5864" s="356"/>
      <c r="I5864" s="356"/>
      <c r="J5864" s="411"/>
      <c r="K5864" s="364"/>
      <c r="L5864" s="362"/>
      <c r="M5864" s="253">
        <v>29.3</v>
      </c>
      <c r="N5864" s="253" t="s">
        <v>624</v>
      </c>
    </row>
    <row r="5865" spans="1:14" ht="12.75" customHeight="1">
      <c r="A5865" s="380"/>
      <c r="C5865" s="338" t="s">
        <v>802</v>
      </c>
      <c r="E5865" s="345">
        <v>1</v>
      </c>
      <c r="F5865" s="356"/>
      <c r="G5865" s="356"/>
      <c r="H5865" s="356"/>
      <c r="I5865" s="356">
        <f>+I5155</f>
        <v>41.7</v>
      </c>
      <c r="J5865" s="414">
        <f>+PRODUCT(E5865:I5865)</f>
        <v>41.7</v>
      </c>
      <c r="K5865" s="364"/>
      <c r="L5865" s="362"/>
    </row>
    <row r="5866" spans="1:14" ht="12.75" customHeight="1">
      <c r="A5866" s="380"/>
      <c r="F5866" s="356"/>
      <c r="G5866" s="356"/>
      <c r="H5866" s="356"/>
      <c r="I5866" s="356"/>
      <c r="J5866" s="411"/>
      <c r="K5866" s="364"/>
      <c r="L5866" s="362"/>
    </row>
    <row r="5867" spans="1:14" ht="12.75" customHeight="1">
      <c r="A5867" s="380"/>
      <c r="C5867" s="352" t="s">
        <v>607</v>
      </c>
      <c r="F5867" s="356"/>
      <c r="G5867" s="356"/>
      <c r="H5867" s="356"/>
      <c r="I5867" s="391"/>
      <c r="J5867" s="414">
        <f>+SUM(J5869:J5870)</f>
        <v>156.61000000000001</v>
      </c>
      <c r="K5867" s="364"/>
      <c r="L5867" s="362"/>
    </row>
    <row r="5868" spans="1:14" ht="12.75" customHeight="1">
      <c r="A5868" s="380"/>
      <c r="D5868" s="344" t="s">
        <v>625</v>
      </c>
      <c r="F5868" s="356"/>
      <c r="G5868" s="356"/>
      <c r="H5868" s="356"/>
      <c r="I5868" s="356"/>
      <c r="J5868" s="411"/>
      <c r="K5868" s="364"/>
      <c r="L5868" s="362"/>
    </row>
    <row r="5869" spans="1:14" ht="12.75" customHeight="1">
      <c r="A5869" s="380"/>
      <c r="C5869" s="338" t="s">
        <v>442</v>
      </c>
      <c r="E5869" s="345">
        <v>1</v>
      </c>
      <c r="F5869" s="356"/>
      <c r="G5869" s="356"/>
      <c r="H5869" s="356"/>
      <c r="I5869" s="356">
        <f>+I5159</f>
        <v>77.31</v>
      </c>
      <c r="J5869" s="414">
        <f>+PRODUCT(E5869:I5869)</f>
        <v>77.31</v>
      </c>
      <c r="K5869" s="364"/>
      <c r="L5869" s="362"/>
    </row>
    <row r="5870" spans="1:14" ht="12.75" customHeight="1">
      <c r="A5870" s="380"/>
      <c r="C5870" s="338" t="s">
        <v>443</v>
      </c>
      <c r="E5870" s="345">
        <v>1</v>
      </c>
      <c r="F5870" s="356"/>
      <c r="G5870" s="356"/>
      <c r="H5870" s="356"/>
      <c r="I5870" s="356">
        <f>+I5160</f>
        <v>79.3</v>
      </c>
      <c r="J5870" s="414">
        <f>+PRODUCT(E5870:I5870)</f>
        <v>79.3</v>
      </c>
      <c r="K5870" s="364"/>
      <c r="L5870" s="362"/>
    </row>
    <row r="5871" spans="1:14" ht="12.75" customHeight="1">
      <c r="A5871" s="380"/>
      <c r="F5871" s="356"/>
      <c r="G5871" s="356"/>
      <c r="H5871" s="356"/>
      <c r="I5871" s="356"/>
      <c r="J5871" s="411"/>
      <c r="K5871" s="364"/>
      <c r="L5871" s="362"/>
    </row>
    <row r="5872" spans="1:14" ht="12.75" customHeight="1">
      <c r="A5872" s="380" t="s">
        <v>1024</v>
      </c>
      <c r="B5872" s="685" t="s">
        <v>462</v>
      </c>
      <c r="C5872" s="686"/>
      <c r="D5872" s="687"/>
      <c r="E5872" s="376"/>
      <c r="F5872" s="355"/>
      <c r="G5872" s="355"/>
      <c r="H5872" s="355"/>
      <c r="I5872" s="355"/>
      <c r="J5872" s="406"/>
      <c r="K5872" s="424">
        <f>+J5875+J5932+J5960+J6013+J6030+J6047+J6085+J6123+J6140+J6169</f>
        <v>812.22499999999991</v>
      </c>
      <c r="L5872" s="258" t="s">
        <v>16</v>
      </c>
    </row>
    <row r="5873" spans="1:12" ht="12.75" customHeight="1">
      <c r="A5873" s="380"/>
      <c r="B5873" s="354"/>
      <c r="C5873" s="191"/>
      <c r="D5873" s="351" t="s">
        <v>422</v>
      </c>
      <c r="E5873" s="376"/>
      <c r="F5873" s="355"/>
      <c r="G5873" s="355"/>
      <c r="H5873" s="355"/>
      <c r="I5873" s="406"/>
      <c r="J5873" s="351"/>
      <c r="K5873" s="424"/>
      <c r="L5873" s="349"/>
    </row>
    <row r="5874" spans="1:12" ht="12.75" customHeight="1">
      <c r="A5874" s="380"/>
      <c r="B5874" s="354"/>
      <c r="C5874" s="191"/>
      <c r="D5874" s="351"/>
      <c r="E5874" s="376"/>
      <c r="F5874" s="355"/>
      <c r="G5874" s="355"/>
      <c r="H5874" s="355"/>
      <c r="I5874" s="406"/>
      <c r="J5874" s="351"/>
      <c r="K5874" s="424"/>
      <c r="L5874" s="349"/>
    </row>
    <row r="5875" spans="1:12" ht="12.75" customHeight="1">
      <c r="A5875" s="380"/>
      <c r="C5875" s="363" t="s">
        <v>599</v>
      </c>
      <c r="F5875" s="356"/>
      <c r="G5875" s="356"/>
      <c r="H5875" s="356"/>
      <c r="I5875" s="391"/>
      <c r="J5875" s="411">
        <f>+J5877+J5900+J5917</f>
        <v>161.42149999999998</v>
      </c>
      <c r="K5875" s="364"/>
      <c r="L5875" s="362"/>
    </row>
    <row r="5876" spans="1:12" ht="12.75" customHeight="1">
      <c r="A5876" s="380"/>
      <c r="C5876" s="352"/>
      <c r="F5876" s="356"/>
      <c r="G5876" s="356"/>
      <c r="H5876" s="356"/>
      <c r="I5876" s="391"/>
      <c r="J5876" s="391"/>
      <c r="K5876" s="364"/>
      <c r="L5876" s="362"/>
    </row>
    <row r="5877" spans="1:12" ht="12.75" customHeight="1">
      <c r="A5877" s="380"/>
      <c r="C5877" s="352" t="s">
        <v>349</v>
      </c>
      <c r="F5877" s="356"/>
      <c r="G5877" s="356"/>
      <c r="H5877" s="356"/>
      <c r="I5877" s="391"/>
      <c r="J5877" s="391">
        <f>+SUM(J5880:J5898)</f>
        <v>45.784499999999994</v>
      </c>
      <c r="K5877" s="364"/>
      <c r="L5877" s="362"/>
    </row>
    <row r="5878" spans="1:12" ht="12.75" customHeight="1">
      <c r="A5878" s="380"/>
      <c r="D5878" s="344" t="s">
        <v>604</v>
      </c>
      <c r="F5878" s="356"/>
      <c r="G5878" s="356"/>
      <c r="H5878" s="356"/>
      <c r="I5878" s="356"/>
      <c r="K5878" s="364"/>
      <c r="L5878" s="362"/>
    </row>
    <row r="5879" spans="1:12" ht="12.75" customHeight="1">
      <c r="A5879" s="380"/>
      <c r="F5879" s="356"/>
      <c r="G5879" s="356"/>
      <c r="H5879" s="356"/>
      <c r="I5879" s="356"/>
      <c r="K5879" s="364"/>
      <c r="L5879" s="362"/>
    </row>
    <row r="5880" spans="1:12" ht="12.75" customHeight="1">
      <c r="A5880" s="380"/>
      <c r="C5880" s="343" t="s">
        <v>463</v>
      </c>
      <c r="F5880" s="356"/>
      <c r="G5880" s="356"/>
      <c r="H5880" s="356"/>
      <c r="I5880" s="356"/>
      <c r="J5880" s="435"/>
      <c r="K5880" s="364"/>
      <c r="L5880" s="362"/>
    </row>
    <row r="5881" spans="1:12" ht="12.75" customHeight="1">
      <c r="A5881" s="380"/>
      <c r="F5881" s="356"/>
      <c r="G5881" s="356"/>
      <c r="H5881" s="356"/>
      <c r="I5881" s="356"/>
      <c r="K5881" s="364"/>
      <c r="L5881" s="362"/>
    </row>
    <row r="5882" spans="1:12" ht="12.75" customHeight="1">
      <c r="A5882" s="380"/>
      <c r="C5882" s="338" t="s">
        <v>413</v>
      </c>
      <c r="F5882" s="356"/>
      <c r="G5882" s="356"/>
      <c r="H5882" s="356"/>
      <c r="I5882" s="356"/>
      <c r="K5882" s="364"/>
      <c r="L5882" s="362"/>
    </row>
    <row r="5883" spans="1:12" ht="12.75" customHeight="1">
      <c r="A5883" s="380"/>
      <c r="D5883" s="344" t="s">
        <v>405</v>
      </c>
      <c r="E5883" s="345">
        <v>1</v>
      </c>
      <c r="F5883" s="356">
        <v>23.69</v>
      </c>
      <c r="G5883" s="356"/>
      <c r="H5883" s="356">
        <v>0.35</v>
      </c>
      <c r="I5883" s="356"/>
      <c r="J5883" s="391">
        <f>+(F5883*H5883)*E5883</f>
        <v>8.2914999999999992</v>
      </c>
      <c r="K5883" s="364"/>
      <c r="L5883" s="362"/>
    </row>
    <row r="5884" spans="1:12" ht="12.75" customHeight="1">
      <c r="A5884" s="380"/>
      <c r="D5884" s="344" t="s">
        <v>810</v>
      </c>
      <c r="F5884" s="356"/>
      <c r="G5884" s="356">
        <f>1+1.09+1.19+1.28</f>
        <v>4.5599999999999996</v>
      </c>
      <c r="H5884" s="356">
        <v>0.1</v>
      </c>
      <c r="I5884" s="356"/>
      <c r="J5884" s="391">
        <f>+G5884*H5884</f>
        <v>0.45599999999999996</v>
      </c>
      <c r="K5884" s="364"/>
      <c r="L5884" s="362"/>
    </row>
    <row r="5885" spans="1:12" ht="12.75" customHeight="1">
      <c r="A5885" s="380"/>
      <c r="F5885" s="356"/>
      <c r="G5885" s="356"/>
      <c r="H5885" s="356"/>
      <c r="I5885" s="356"/>
      <c r="J5885" s="391"/>
      <c r="K5885" s="364"/>
      <c r="L5885" s="362"/>
    </row>
    <row r="5886" spans="1:12" ht="12.75" customHeight="1">
      <c r="A5886" s="380"/>
      <c r="C5886" s="338" t="s">
        <v>415</v>
      </c>
      <c r="F5886" s="356"/>
      <c r="G5886" s="356"/>
      <c r="H5886" s="356"/>
      <c r="I5886" s="356"/>
      <c r="K5886" s="364"/>
      <c r="L5886" s="362"/>
    </row>
    <row r="5887" spans="1:12" ht="12.75" customHeight="1">
      <c r="A5887" s="380"/>
      <c r="D5887" s="344" t="s">
        <v>405</v>
      </c>
      <c r="E5887" s="345">
        <v>1</v>
      </c>
      <c r="F5887" s="356">
        <v>37.049999999999997</v>
      </c>
      <c r="G5887" s="356"/>
      <c r="H5887" s="356">
        <v>0.35</v>
      </c>
      <c r="I5887" s="356"/>
      <c r="J5887" s="391">
        <f>+(F5887*H5887)*E5887</f>
        <v>12.967499999999998</v>
      </c>
      <c r="K5887" s="364"/>
      <c r="L5887" s="362"/>
    </row>
    <row r="5888" spans="1:12" ht="12.75" customHeight="1">
      <c r="A5888" s="380"/>
      <c r="D5888" s="344" t="s">
        <v>810</v>
      </c>
      <c r="F5888" s="356"/>
      <c r="G5888" s="356">
        <f>2.82+2.6+2.33+2.05+1.96+1.94+2.29+1.82+1.21</f>
        <v>19.020000000000003</v>
      </c>
      <c r="H5888" s="356">
        <v>0.1</v>
      </c>
      <c r="I5888" s="356"/>
      <c r="J5888" s="391">
        <f>+G5888*H5888</f>
        <v>1.9020000000000004</v>
      </c>
      <c r="K5888" s="364"/>
      <c r="L5888" s="362"/>
    </row>
    <row r="5889" spans="1:12" ht="12.75" customHeight="1">
      <c r="A5889" s="380"/>
      <c r="F5889" s="356"/>
      <c r="G5889" s="356"/>
      <c r="H5889" s="356"/>
      <c r="I5889" s="356"/>
      <c r="J5889" s="391"/>
      <c r="K5889" s="364"/>
      <c r="L5889" s="362"/>
    </row>
    <row r="5890" spans="1:12" ht="12.75" customHeight="1">
      <c r="A5890" s="380"/>
      <c r="C5890" s="343" t="s">
        <v>464</v>
      </c>
      <c r="F5890" s="356"/>
      <c r="G5890" s="356"/>
      <c r="H5890" s="356"/>
      <c r="I5890" s="356"/>
      <c r="J5890" s="435"/>
      <c r="K5890" s="364"/>
      <c r="L5890" s="362"/>
    </row>
    <row r="5891" spans="1:12" ht="12.75" customHeight="1">
      <c r="A5891" s="380"/>
      <c r="F5891" s="356"/>
      <c r="G5891" s="356"/>
      <c r="H5891" s="356"/>
      <c r="I5891" s="356"/>
      <c r="K5891" s="364"/>
      <c r="L5891" s="362"/>
    </row>
    <row r="5892" spans="1:12" ht="12.75" customHeight="1">
      <c r="A5892" s="380"/>
      <c r="C5892" s="338" t="s">
        <v>413</v>
      </c>
      <c r="F5892" s="356"/>
      <c r="G5892" s="356"/>
      <c r="H5892" s="356"/>
      <c r="I5892" s="356"/>
      <c r="K5892" s="364"/>
      <c r="L5892" s="362"/>
    </row>
    <row r="5893" spans="1:12" ht="12.75" customHeight="1">
      <c r="A5893" s="380"/>
      <c r="D5893" s="344" t="s">
        <v>405</v>
      </c>
      <c r="E5893" s="345">
        <v>1</v>
      </c>
      <c r="F5893" s="356">
        <v>19.2</v>
      </c>
      <c r="G5893" s="356"/>
      <c r="H5893" s="356">
        <v>0.35</v>
      </c>
      <c r="I5893" s="356"/>
      <c r="J5893" s="391">
        <f>+(F5893*H5893)*E5893</f>
        <v>6.72</v>
      </c>
      <c r="K5893" s="364"/>
      <c r="L5893" s="362"/>
    </row>
    <row r="5894" spans="1:12" ht="12.75" customHeight="1">
      <c r="A5894" s="380"/>
      <c r="D5894" s="344" t="s">
        <v>810</v>
      </c>
      <c r="F5894" s="356"/>
      <c r="G5894" s="356">
        <f>1.3+1.35+1.77+1.75</f>
        <v>6.17</v>
      </c>
      <c r="H5894" s="356">
        <v>0.1</v>
      </c>
      <c r="I5894" s="356"/>
      <c r="J5894" s="391">
        <f>+G5894*H5894</f>
        <v>0.61699999999999999</v>
      </c>
      <c r="K5894" s="364"/>
      <c r="L5894" s="362"/>
    </row>
    <row r="5895" spans="1:12" ht="12.75" customHeight="1">
      <c r="A5895" s="380"/>
      <c r="D5895" s="393"/>
      <c r="E5895" s="390"/>
      <c r="F5895" s="260"/>
      <c r="G5895" s="356"/>
      <c r="H5895" s="356"/>
      <c r="I5895" s="356"/>
      <c r="J5895" s="391"/>
      <c r="K5895" s="364"/>
      <c r="L5895" s="362"/>
    </row>
    <row r="5896" spans="1:12" ht="12.75" customHeight="1">
      <c r="A5896" s="380"/>
      <c r="C5896" s="338" t="s">
        <v>415</v>
      </c>
      <c r="F5896" s="356"/>
      <c r="G5896" s="356"/>
      <c r="H5896" s="356"/>
      <c r="I5896" s="356"/>
      <c r="K5896" s="364"/>
      <c r="L5896" s="362"/>
    </row>
    <row r="5897" spans="1:12" ht="12.75" customHeight="1">
      <c r="A5897" s="380"/>
      <c r="D5897" s="344" t="s">
        <v>405</v>
      </c>
      <c r="E5897" s="345">
        <v>1</v>
      </c>
      <c r="F5897" s="356">
        <v>37.97</v>
      </c>
      <c r="G5897" s="356"/>
      <c r="H5897" s="356">
        <v>0.35</v>
      </c>
      <c r="I5897" s="356"/>
      <c r="J5897" s="391">
        <f>+(F5897*H5897)*E5897</f>
        <v>13.289499999999999</v>
      </c>
      <c r="K5897" s="364"/>
      <c r="L5897" s="362"/>
    </row>
    <row r="5898" spans="1:12" ht="12.75" customHeight="1">
      <c r="A5898" s="380"/>
      <c r="D5898" s="344" t="s">
        <v>810</v>
      </c>
      <c r="F5898" s="356"/>
      <c r="G5898" s="356">
        <f>2.03+1.89+1.74+1.62+1.5+1.42+1.42+0.83+1.65+1.31</f>
        <v>15.410000000000002</v>
      </c>
      <c r="H5898" s="356">
        <v>0.1</v>
      </c>
      <c r="I5898" s="356"/>
      <c r="J5898" s="391">
        <f>+G5898*H5898</f>
        <v>1.5410000000000004</v>
      </c>
      <c r="K5898" s="364"/>
      <c r="L5898" s="362"/>
    </row>
    <row r="5899" spans="1:12" ht="12.75" customHeight="1">
      <c r="A5899" s="380"/>
      <c r="F5899" s="356"/>
      <c r="G5899" s="356"/>
      <c r="H5899" s="356"/>
      <c r="I5899" s="356"/>
      <c r="J5899" s="391"/>
      <c r="K5899" s="364"/>
      <c r="L5899" s="362"/>
    </row>
    <row r="5900" spans="1:12" ht="12.75" customHeight="1">
      <c r="A5900" s="380"/>
      <c r="C5900" s="352" t="s">
        <v>605</v>
      </c>
      <c r="F5900" s="356"/>
      <c r="G5900" s="356"/>
      <c r="H5900" s="356"/>
      <c r="I5900" s="391"/>
      <c r="J5900" s="391">
        <f>+SUM(J5901:J5915)</f>
        <v>24.6755</v>
      </c>
      <c r="K5900" s="364"/>
      <c r="L5900" s="362"/>
    </row>
    <row r="5901" spans="1:12" ht="12.75" customHeight="1">
      <c r="A5901" s="380"/>
      <c r="D5901" s="344" t="s">
        <v>606</v>
      </c>
      <c r="F5901" s="356"/>
      <c r="G5901" s="356"/>
      <c r="H5901" s="356"/>
      <c r="I5901" s="356"/>
      <c r="J5901" s="391"/>
      <c r="K5901" s="364"/>
      <c r="L5901" s="362"/>
    </row>
    <row r="5902" spans="1:12" ht="12.75" customHeight="1">
      <c r="A5902" s="380"/>
      <c r="F5902" s="356"/>
      <c r="G5902" s="356"/>
      <c r="H5902" s="356"/>
      <c r="I5902" s="356"/>
      <c r="J5902" s="391"/>
      <c r="K5902" s="364"/>
      <c r="L5902" s="362"/>
    </row>
    <row r="5903" spans="1:12" ht="12.75" customHeight="1">
      <c r="A5903" s="380"/>
      <c r="C5903" s="343" t="s">
        <v>463</v>
      </c>
      <c r="F5903" s="356"/>
      <c r="G5903" s="356"/>
      <c r="H5903" s="356"/>
      <c r="I5903" s="356"/>
      <c r="K5903" s="364"/>
      <c r="L5903" s="362"/>
    </row>
    <row r="5904" spans="1:12" ht="12.75" customHeight="1">
      <c r="A5904" s="380"/>
      <c r="F5904" s="356"/>
      <c r="G5904" s="356"/>
      <c r="H5904" s="356"/>
      <c r="I5904" s="356"/>
      <c r="K5904" s="364"/>
      <c r="L5904" s="362"/>
    </row>
    <row r="5905" spans="1:12" ht="12.75" customHeight="1">
      <c r="A5905" s="380"/>
      <c r="C5905" s="338" t="s">
        <v>811</v>
      </c>
      <c r="F5905" s="356"/>
      <c r="G5905" s="356"/>
      <c r="H5905" s="356"/>
      <c r="I5905" s="356"/>
      <c r="K5905" s="364"/>
      <c r="L5905" s="362"/>
    </row>
    <row r="5906" spans="1:12" ht="12.75" customHeight="1">
      <c r="A5906" s="380"/>
      <c r="F5906" s="356"/>
      <c r="G5906" s="356"/>
      <c r="H5906" s="356"/>
      <c r="I5906" s="356"/>
      <c r="K5906" s="364"/>
      <c r="L5906" s="362"/>
    </row>
    <row r="5907" spans="1:12" ht="12.75" customHeight="1">
      <c r="A5907" s="380"/>
      <c r="C5907" s="343" t="s">
        <v>464</v>
      </c>
      <c r="F5907" s="356"/>
      <c r="G5907" s="356"/>
      <c r="H5907" s="356"/>
      <c r="I5907" s="356"/>
      <c r="K5907" s="364"/>
      <c r="L5907" s="362"/>
    </row>
    <row r="5908" spans="1:12" ht="12.75" customHeight="1">
      <c r="A5908" s="380"/>
      <c r="C5908" s="343"/>
      <c r="F5908" s="356"/>
      <c r="G5908" s="356"/>
      <c r="H5908" s="356"/>
      <c r="I5908" s="356"/>
      <c r="K5908" s="364"/>
      <c r="L5908" s="362"/>
    </row>
    <row r="5909" spans="1:12" ht="12.75" customHeight="1">
      <c r="A5909" s="380"/>
      <c r="C5909" s="338" t="s">
        <v>413</v>
      </c>
      <c r="F5909" s="356"/>
      <c r="G5909" s="356"/>
      <c r="H5909" s="356"/>
      <c r="I5909" s="356"/>
      <c r="K5909" s="364"/>
      <c r="L5909" s="362"/>
    </row>
    <row r="5910" spans="1:12" ht="12.75" customHeight="1">
      <c r="A5910" s="380"/>
      <c r="D5910" s="344" t="s">
        <v>405</v>
      </c>
      <c r="E5910" s="345">
        <v>1</v>
      </c>
      <c r="F5910" s="356">
        <v>27.77</v>
      </c>
      <c r="G5910" s="356"/>
      <c r="H5910" s="356">
        <v>0.35</v>
      </c>
      <c r="I5910" s="356"/>
      <c r="J5910" s="391">
        <f>+(F5910*H5910)*E5910</f>
        <v>9.7195</v>
      </c>
      <c r="K5910" s="364"/>
      <c r="L5910" s="362"/>
    </row>
    <row r="5911" spans="1:12" ht="12.75" customHeight="1">
      <c r="A5911" s="380"/>
      <c r="D5911" s="344" t="s">
        <v>810</v>
      </c>
      <c r="F5911" s="356"/>
      <c r="G5911" s="356">
        <f>3.12+2.99+1.85+2.07+2.29</f>
        <v>12.32</v>
      </c>
      <c r="H5911" s="356">
        <v>0.1</v>
      </c>
      <c r="I5911" s="356"/>
      <c r="J5911" s="391">
        <f>+G5911*H5911</f>
        <v>1.2320000000000002</v>
      </c>
      <c r="K5911" s="364"/>
      <c r="L5911" s="362"/>
    </row>
    <row r="5912" spans="1:12" ht="12.75" customHeight="1">
      <c r="A5912" s="380"/>
      <c r="D5912" s="393"/>
      <c r="E5912" s="390"/>
      <c r="F5912" s="260"/>
      <c r="G5912" s="356"/>
      <c r="H5912" s="356"/>
      <c r="I5912" s="356"/>
      <c r="J5912" s="391"/>
      <c r="K5912" s="364"/>
      <c r="L5912" s="362"/>
    </row>
    <row r="5913" spans="1:12" ht="12.75" customHeight="1">
      <c r="A5913" s="380"/>
      <c r="C5913" s="338" t="s">
        <v>415</v>
      </c>
      <c r="F5913" s="356"/>
      <c r="G5913" s="356"/>
      <c r="H5913" s="356"/>
      <c r="I5913" s="356"/>
      <c r="K5913" s="364"/>
      <c r="L5913" s="362"/>
    </row>
    <row r="5914" spans="1:12" ht="12.75" customHeight="1">
      <c r="A5914" s="380"/>
      <c r="D5914" s="344" t="s">
        <v>405</v>
      </c>
      <c r="E5914" s="345">
        <v>1</v>
      </c>
      <c r="F5914" s="356">
        <v>33.36</v>
      </c>
      <c r="G5914" s="356"/>
      <c r="H5914" s="356">
        <v>0.35</v>
      </c>
      <c r="I5914" s="356"/>
      <c r="J5914" s="391">
        <f>+(F5914*H5914)*E5914</f>
        <v>11.675999999999998</v>
      </c>
      <c r="K5914" s="364"/>
      <c r="L5914" s="362"/>
    </row>
    <row r="5915" spans="1:12" ht="12.75" customHeight="1">
      <c r="A5915" s="380"/>
      <c r="D5915" s="344" t="s">
        <v>810</v>
      </c>
      <c r="F5915" s="356"/>
      <c r="G5915" s="356">
        <f>2.68+2.65+2.63+2.6+2.58+2.6+2.51+2.23</f>
        <v>20.48</v>
      </c>
      <c r="H5915" s="356">
        <v>0.1</v>
      </c>
      <c r="I5915" s="356"/>
      <c r="J5915" s="391">
        <f>+G5915*H5915</f>
        <v>2.048</v>
      </c>
      <c r="K5915" s="364"/>
      <c r="L5915" s="362"/>
    </row>
    <row r="5916" spans="1:12" ht="12.75" customHeight="1">
      <c r="A5916" s="380"/>
      <c r="F5916" s="356"/>
      <c r="G5916" s="356"/>
      <c r="H5916" s="356"/>
      <c r="I5916" s="356"/>
      <c r="J5916" s="391"/>
      <c r="K5916" s="364"/>
      <c r="L5916" s="362"/>
    </row>
    <row r="5917" spans="1:12" ht="12.75" customHeight="1">
      <c r="A5917" s="380"/>
      <c r="C5917" s="352" t="s">
        <v>607</v>
      </c>
      <c r="F5917" s="356"/>
      <c r="G5917" s="356"/>
      <c r="H5917" s="356"/>
      <c r="I5917" s="391"/>
      <c r="J5917" s="391">
        <f>+SUM(J5923:J5930)</f>
        <v>90.961500000000001</v>
      </c>
      <c r="K5917" s="364"/>
      <c r="L5917" s="362"/>
    </row>
    <row r="5918" spans="1:12" ht="12.75" customHeight="1">
      <c r="A5918" s="380"/>
      <c r="D5918" s="344" t="s">
        <v>608</v>
      </c>
      <c r="F5918" s="356"/>
      <c r="G5918" s="356"/>
      <c r="H5918" s="356"/>
      <c r="I5918" s="356"/>
      <c r="J5918" s="391"/>
      <c r="K5918" s="364"/>
      <c r="L5918" s="362"/>
    </row>
    <row r="5919" spans="1:12" ht="12.75" customHeight="1">
      <c r="A5919" s="380"/>
      <c r="F5919" s="356"/>
      <c r="G5919" s="356"/>
      <c r="H5919" s="356"/>
      <c r="I5919" s="356"/>
      <c r="J5919" s="391"/>
      <c r="K5919" s="364"/>
      <c r="L5919" s="362"/>
    </row>
    <row r="5920" spans="1:12" ht="12.75" customHeight="1">
      <c r="A5920" s="380"/>
      <c r="C5920" s="343" t="s">
        <v>463</v>
      </c>
      <c r="F5920" s="356"/>
      <c r="G5920" s="356"/>
      <c r="H5920" s="356"/>
      <c r="I5920" s="356"/>
      <c r="K5920" s="364"/>
      <c r="L5920" s="362"/>
    </row>
    <row r="5921" spans="1:12" ht="12.75" customHeight="1">
      <c r="A5921" s="380"/>
      <c r="F5921" s="356"/>
      <c r="G5921" s="356"/>
      <c r="H5921" s="356"/>
      <c r="I5921" s="356"/>
      <c r="K5921" s="364"/>
      <c r="L5921" s="362"/>
    </row>
    <row r="5922" spans="1:12" ht="12.75" customHeight="1">
      <c r="A5922" s="380"/>
      <c r="C5922" s="338" t="s">
        <v>413</v>
      </c>
      <c r="F5922" s="356"/>
      <c r="G5922" s="356"/>
      <c r="H5922" s="356"/>
      <c r="I5922" s="356"/>
      <c r="K5922" s="364"/>
      <c r="L5922" s="362"/>
    </row>
    <row r="5923" spans="1:12" ht="12.75" customHeight="1">
      <c r="A5923" s="380"/>
      <c r="D5923" s="344" t="s">
        <v>405</v>
      </c>
      <c r="E5923" s="345">
        <v>1</v>
      </c>
      <c r="F5923" s="356">
        <v>115.31</v>
      </c>
      <c r="G5923" s="356"/>
      <c r="H5923" s="356">
        <v>0.35</v>
      </c>
      <c r="I5923" s="356"/>
      <c r="J5923" s="391">
        <f>+(F5923*H5923)*E5923</f>
        <v>40.358499999999999</v>
      </c>
      <c r="K5923" s="364"/>
      <c r="L5923" s="362"/>
    </row>
    <row r="5924" spans="1:12" ht="12.75" customHeight="1">
      <c r="A5924" s="380"/>
      <c r="D5924" s="344" t="s">
        <v>810</v>
      </c>
      <c r="F5924" s="356"/>
      <c r="G5924" s="356">
        <f>1.13+1.12+0.97+0.81+0.97+1.16+1.36+1.65+1.83+1.86+1.9+1.93+1.97+2.01+2.05+2.09+2.13+2.18+2.23+2.22+2.21+2.43+2.7+2.58+2.47+2.35+2.23+2.11+2</f>
        <v>54.65</v>
      </c>
      <c r="H5924" s="356">
        <v>0.1</v>
      </c>
      <c r="I5924" s="356"/>
      <c r="J5924" s="391">
        <f>+G5924*H5924</f>
        <v>5.4649999999999999</v>
      </c>
      <c r="K5924" s="364"/>
      <c r="L5924" s="362"/>
    </row>
    <row r="5925" spans="1:12" ht="12.75" customHeight="1">
      <c r="A5925" s="380"/>
      <c r="D5925" s="393"/>
      <c r="E5925" s="390"/>
      <c r="F5925" s="260"/>
      <c r="G5925" s="356"/>
      <c r="H5925" s="356"/>
      <c r="I5925" s="356"/>
      <c r="J5925" s="391"/>
      <c r="K5925" s="364"/>
      <c r="L5925" s="362"/>
    </row>
    <row r="5926" spans="1:12" ht="12.75" customHeight="1">
      <c r="A5926" s="380"/>
      <c r="C5926" s="343" t="s">
        <v>464</v>
      </c>
      <c r="F5926" s="356"/>
      <c r="G5926" s="356"/>
      <c r="H5926" s="356"/>
      <c r="I5926" s="356"/>
      <c r="K5926" s="364"/>
      <c r="L5926" s="362"/>
    </row>
    <row r="5927" spans="1:12" ht="12.75" customHeight="1">
      <c r="A5927" s="380"/>
      <c r="F5927" s="356"/>
      <c r="G5927" s="356"/>
      <c r="H5927" s="356"/>
      <c r="I5927" s="356"/>
      <c r="K5927" s="364"/>
      <c r="L5927" s="362"/>
    </row>
    <row r="5928" spans="1:12" ht="12.75" customHeight="1">
      <c r="A5928" s="380"/>
      <c r="C5928" s="338" t="s">
        <v>413</v>
      </c>
      <c r="F5928" s="356"/>
      <c r="G5928" s="356"/>
      <c r="H5928" s="356"/>
      <c r="I5928" s="356"/>
      <c r="K5928" s="364"/>
      <c r="L5928" s="362"/>
    </row>
    <row r="5929" spans="1:12" ht="12.75" customHeight="1">
      <c r="A5929" s="380"/>
      <c r="D5929" s="344" t="s">
        <v>405</v>
      </c>
      <c r="E5929" s="345">
        <v>1</v>
      </c>
      <c r="F5929" s="356">
        <v>115.28</v>
      </c>
      <c r="G5929" s="356"/>
      <c r="H5929" s="356">
        <v>0.35</v>
      </c>
      <c r="I5929" s="356"/>
      <c r="J5929" s="391">
        <f>+(F5929*H5929)*E5929</f>
        <v>40.347999999999999</v>
      </c>
      <c r="K5929" s="364"/>
      <c r="L5929" s="362"/>
    </row>
    <row r="5930" spans="1:12" ht="12.75" customHeight="1">
      <c r="A5930" s="380"/>
      <c r="D5930" s="344" t="s">
        <v>810</v>
      </c>
      <c r="F5930" s="356"/>
      <c r="G5930" s="356">
        <f>1.77+2.52+0.93+1.06+1.2+1.36+1.32+1.14+1.13+1.26+1.39+1.52+1.62+1.73+1.84+1.97+2.1+2.24+2.37+2.5+2.64+2.59+2.23+1.59+1.45+1.31+1.18+1.04+0.9</f>
        <v>47.900000000000006</v>
      </c>
      <c r="H5930" s="356">
        <v>0.1</v>
      </c>
      <c r="I5930" s="356"/>
      <c r="J5930" s="391">
        <f>+G5930*H5930</f>
        <v>4.7900000000000009</v>
      </c>
      <c r="K5930" s="364"/>
      <c r="L5930" s="362"/>
    </row>
    <row r="5931" spans="1:12" ht="12.75" customHeight="1">
      <c r="A5931" s="380"/>
      <c r="D5931" s="393"/>
      <c r="E5931" s="390"/>
      <c r="F5931" s="260"/>
      <c r="G5931" s="356"/>
      <c r="H5931" s="356"/>
      <c r="I5931" s="356"/>
      <c r="J5931" s="391"/>
      <c r="K5931" s="364"/>
      <c r="L5931" s="362"/>
    </row>
    <row r="5932" spans="1:12" ht="12.75" customHeight="1">
      <c r="A5932" s="380"/>
      <c r="C5932" s="363" t="s">
        <v>609</v>
      </c>
      <c r="F5932" s="356"/>
      <c r="G5932" s="356"/>
      <c r="H5932" s="356"/>
      <c r="I5932" s="391"/>
      <c r="J5932" s="411">
        <f>+J5934+J5947</f>
        <v>38.156999999999996</v>
      </c>
      <c r="K5932" s="364"/>
      <c r="L5932" s="362"/>
    </row>
    <row r="5933" spans="1:12" ht="12.75" customHeight="1">
      <c r="A5933" s="380"/>
      <c r="C5933" s="363"/>
      <c r="F5933" s="356"/>
      <c r="G5933" s="356"/>
      <c r="H5933" s="356"/>
      <c r="I5933" s="391"/>
      <c r="J5933" s="391"/>
      <c r="K5933" s="364"/>
      <c r="L5933" s="362"/>
    </row>
    <row r="5934" spans="1:12" ht="12.75" customHeight="1">
      <c r="A5934" s="380"/>
      <c r="C5934" s="352" t="s">
        <v>395</v>
      </c>
      <c r="F5934" s="356"/>
      <c r="G5934" s="356"/>
      <c r="H5934" s="356"/>
      <c r="I5934" s="391"/>
      <c r="J5934" s="391">
        <f>+SUM(J5935:J5945)</f>
        <v>21.570999999999998</v>
      </c>
      <c r="K5934" s="364"/>
      <c r="L5934" s="362"/>
    </row>
    <row r="5935" spans="1:12" ht="12.75" customHeight="1">
      <c r="A5935" s="380"/>
      <c r="D5935" s="344" t="s">
        <v>610</v>
      </c>
      <c r="F5935" s="356"/>
      <c r="G5935" s="356"/>
      <c r="H5935" s="356"/>
      <c r="I5935" s="356"/>
      <c r="J5935" s="391"/>
      <c r="K5935" s="364"/>
      <c r="L5935" s="362"/>
    </row>
    <row r="5936" spans="1:12" ht="12.75" customHeight="1">
      <c r="A5936" s="380"/>
      <c r="F5936" s="356"/>
      <c r="G5936" s="356"/>
      <c r="H5936" s="356"/>
      <c r="I5936" s="356"/>
      <c r="J5936" s="391"/>
      <c r="K5936" s="364"/>
      <c r="L5936" s="362"/>
    </row>
    <row r="5937" spans="1:12" ht="12.75" customHeight="1">
      <c r="A5937" s="380"/>
      <c r="C5937" s="343" t="s">
        <v>463</v>
      </c>
      <c r="F5937" s="356"/>
      <c r="G5937" s="356"/>
      <c r="H5937" s="356"/>
      <c r="I5937" s="356"/>
      <c r="K5937" s="364"/>
      <c r="L5937" s="362"/>
    </row>
    <row r="5938" spans="1:12" ht="12.75" customHeight="1">
      <c r="A5938" s="380"/>
      <c r="F5938" s="356"/>
      <c r="G5938" s="356"/>
      <c r="H5938" s="356"/>
      <c r="I5938" s="356"/>
      <c r="K5938" s="364"/>
      <c r="L5938" s="362"/>
    </row>
    <row r="5939" spans="1:12" ht="12.75" customHeight="1">
      <c r="A5939" s="380"/>
      <c r="C5939" s="338" t="s">
        <v>811</v>
      </c>
      <c r="F5939" s="356"/>
      <c r="G5939" s="356"/>
      <c r="H5939" s="356"/>
      <c r="I5939" s="356"/>
      <c r="K5939" s="364"/>
      <c r="L5939" s="362"/>
    </row>
    <row r="5940" spans="1:12" ht="12.75" customHeight="1">
      <c r="A5940" s="380"/>
      <c r="F5940" s="356"/>
      <c r="G5940" s="356"/>
      <c r="H5940" s="356"/>
      <c r="I5940" s="356"/>
      <c r="K5940" s="364"/>
      <c r="L5940" s="362"/>
    </row>
    <row r="5941" spans="1:12" ht="12.75" customHeight="1">
      <c r="A5941" s="380"/>
      <c r="C5941" s="343" t="s">
        <v>464</v>
      </c>
      <c r="F5941" s="356"/>
      <c r="G5941" s="356"/>
      <c r="H5941" s="356"/>
      <c r="I5941" s="356"/>
      <c r="K5941" s="364"/>
      <c r="L5941" s="362"/>
    </row>
    <row r="5942" spans="1:12" ht="12.75" customHeight="1">
      <c r="A5942" s="380"/>
      <c r="C5942" s="343"/>
      <c r="F5942" s="356"/>
      <c r="G5942" s="356"/>
      <c r="H5942" s="356"/>
      <c r="I5942" s="356"/>
      <c r="K5942" s="364"/>
      <c r="L5942" s="362"/>
    </row>
    <row r="5943" spans="1:12" ht="12.75" customHeight="1">
      <c r="A5943" s="380"/>
      <c r="C5943" s="338" t="s">
        <v>413</v>
      </c>
      <c r="F5943" s="356"/>
      <c r="G5943" s="356"/>
      <c r="H5943" s="356"/>
      <c r="I5943" s="356"/>
      <c r="K5943" s="364"/>
      <c r="L5943" s="362"/>
    </row>
    <row r="5944" spans="1:12" ht="12.75" customHeight="1">
      <c r="A5944" s="380"/>
      <c r="D5944" s="344" t="s">
        <v>405</v>
      </c>
      <c r="E5944" s="345">
        <v>1</v>
      </c>
      <c r="F5944" s="356">
        <f>14.3+42.42</f>
        <v>56.72</v>
      </c>
      <c r="G5944" s="356"/>
      <c r="H5944" s="356">
        <v>0.35</v>
      </c>
      <c r="I5944" s="356"/>
      <c r="J5944" s="391">
        <f>+(F5944*H5944)*E5944</f>
        <v>19.851999999999997</v>
      </c>
      <c r="K5944" s="364"/>
      <c r="L5944" s="362"/>
    </row>
    <row r="5945" spans="1:12" ht="12.75" customHeight="1">
      <c r="A5945" s="380"/>
      <c r="D5945" s="344" t="s">
        <v>810</v>
      </c>
      <c r="F5945" s="356"/>
      <c r="G5945" s="356">
        <f>2+1.8+1.5+1.41+1.32+1.29+1.32+1.34+1.3+1.3+1.3+1.31</f>
        <v>17.190000000000001</v>
      </c>
      <c r="H5945" s="356">
        <v>0.1</v>
      </c>
      <c r="I5945" s="356"/>
      <c r="J5945" s="391">
        <f>+G5945*H5945</f>
        <v>1.7190000000000003</v>
      </c>
      <c r="K5945" s="364"/>
      <c r="L5945" s="362"/>
    </row>
    <row r="5946" spans="1:12" ht="12.75" customHeight="1">
      <c r="A5946" s="380"/>
      <c r="F5946" s="356"/>
      <c r="G5946" s="356"/>
      <c r="H5946" s="356"/>
      <c r="I5946" s="356"/>
      <c r="J5946" s="391"/>
      <c r="K5946" s="364"/>
      <c r="L5946" s="362"/>
    </row>
    <row r="5947" spans="1:12" ht="12.75" customHeight="1">
      <c r="A5947" s="380"/>
      <c r="C5947" s="352" t="s">
        <v>605</v>
      </c>
      <c r="F5947" s="356"/>
      <c r="G5947" s="356"/>
      <c r="H5947" s="356"/>
      <c r="I5947" s="391"/>
      <c r="J5947" s="391">
        <f>+SUM(J5948:J5958)</f>
        <v>16.585999999999999</v>
      </c>
      <c r="K5947" s="364"/>
      <c r="L5947" s="362"/>
    </row>
    <row r="5948" spans="1:12" ht="12.75" customHeight="1">
      <c r="A5948" s="380"/>
      <c r="D5948" s="344" t="s">
        <v>451</v>
      </c>
      <c r="F5948" s="356"/>
      <c r="G5948" s="356"/>
      <c r="H5948" s="356"/>
      <c r="I5948" s="356"/>
      <c r="J5948" s="391"/>
      <c r="K5948" s="364"/>
      <c r="L5948" s="362"/>
    </row>
    <row r="5949" spans="1:12" ht="12.75" customHeight="1">
      <c r="A5949" s="380"/>
      <c r="F5949" s="356"/>
      <c r="G5949" s="356"/>
      <c r="H5949" s="356"/>
      <c r="I5949" s="356"/>
      <c r="J5949" s="391"/>
      <c r="K5949" s="364"/>
      <c r="L5949" s="362"/>
    </row>
    <row r="5950" spans="1:12" ht="12.75" customHeight="1">
      <c r="A5950" s="380"/>
      <c r="C5950" s="343" t="s">
        <v>463</v>
      </c>
      <c r="F5950" s="356"/>
      <c r="G5950" s="356"/>
      <c r="H5950" s="356"/>
      <c r="I5950" s="356"/>
      <c r="K5950" s="364"/>
      <c r="L5950" s="362"/>
    </row>
    <row r="5951" spans="1:12" ht="12.75" customHeight="1">
      <c r="A5951" s="380"/>
      <c r="F5951" s="356"/>
      <c r="G5951" s="356"/>
      <c r="H5951" s="356"/>
      <c r="I5951" s="356"/>
      <c r="K5951" s="364"/>
      <c r="L5951" s="362"/>
    </row>
    <row r="5952" spans="1:12" ht="12.75" customHeight="1">
      <c r="A5952" s="380"/>
      <c r="C5952" s="338" t="s">
        <v>811</v>
      </c>
      <c r="F5952" s="356"/>
      <c r="G5952" s="356"/>
      <c r="H5952" s="356"/>
      <c r="I5952" s="356"/>
      <c r="K5952" s="364"/>
      <c r="L5952" s="362"/>
    </row>
    <row r="5953" spans="1:12" ht="12.75" customHeight="1">
      <c r="A5953" s="380"/>
      <c r="F5953" s="356"/>
      <c r="G5953" s="356"/>
      <c r="H5953" s="356"/>
      <c r="I5953" s="356"/>
      <c r="K5953" s="364"/>
      <c r="L5953" s="362"/>
    </row>
    <row r="5954" spans="1:12" ht="12.75" customHeight="1">
      <c r="A5954" s="380"/>
      <c r="C5954" s="343" t="s">
        <v>464</v>
      </c>
      <c r="F5954" s="356"/>
      <c r="G5954" s="356"/>
      <c r="H5954" s="356"/>
      <c r="I5954" s="356"/>
      <c r="K5954" s="364"/>
      <c r="L5954" s="362"/>
    </row>
    <row r="5955" spans="1:12" ht="12.75" customHeight="1">
      <c r="A5955" s="380"/>
      <c r="C5955" s="343"/>
      <c r="F5955" s="356"/>
      <c r="G5955" s="356"/>
      <c r="H5955" s="356"/>
      <c r="I5955" s="356"/>
      <c r="K5955" s="364"/>
      <c r="L5955" s="362"/>
    </row>
    <row r="5956" spans="1:12" ht="12.75" customHeight="1">
      <c r="A5956" s="380"/>
      <c r="C5956" s="338" t="s">
        <v>413</v>
      </c>
      <c r="F5956" s="356"/>
      <c r="G5956" s="356"/>
      <c r="H5956" s="356"/>
      <c r="I5956" s="356"/>
      <c r="K5956" s="364"/>
      <c r="L5956" s="362"/>
    </row>
    <row r="5957" spans="1:12" ht="12.75" customHeight="1">
      <c r="A5957" s="380"/>
      <c r="D5957" s="344" t="s">
        <v>405</v>
      </c>
      <c r="E5957" s="345">
        <v>1</v>
      </c>
      <c r="F5957" s="356">
        <v>41.76</v>
      </c>
      <c r="G5957" s="356"/>
      <c r="H5957" s="356">
        <v>0.35</v>
      </c>
      <c r="I5957" s="356"/>
      <c r="J5957" s="391">
        <f>+(F5957*H5957)*E5957</f>
        <v>14.615999999999998</v>
      </c>
      <c r="K5957" s="364"/>
      <c r="L5957" s="362"/>
    </row>
    <row r="5958" spans="1:12" ht="12.75" customHeight="1">
      <c r="A5958" s="380"/>
      <c r="D5958" s="344" t="s">
        <v>810</v>
      </c>
      <c r="F5958" s="356"/>
      <c r="G5958" s="356">
        <f>2.02+1.5+(1.5*6)+2.2+4.05+0.93</f>
        <v>19.7</v>
      </c>
      <c r="H5958" s="356">
        <v>0.1</v>
      </c>
      <c r="I5958" s="356"/>
      <c r="J5958" s="391">
        <f>+G5958*H5958</f>
        <v>1.97</v>
      </c>
      <c r="K5958" s="364"/>
      <c r="L5958" s="362"/>
    </row>
    <row r="5959" spans="1:12" ht="12.75" customHeight="1">
      <c r="A5959" s="380"/>
      <c r="F5959" s="356"/>
      <c r="G5959" s="356"/>
      <c r="H5959" s="356"/>
      <c r="I5959" s="356"/>
      <c r="J5959" s="391"/>
      <c r="K5959" s="364"/>
      <c r="L5959" s="362"/>
    </row>
    <row r="5960" spans="1:12" ht="12.75" customHeight="1">
      <c r="A5960" s="380"/>
      <c r="C5960" s="363" t="s">
        <v>597</v>
      </c>
      <c r="F5960" s="356"/>
      <c r="G5960" s="356"/>
      <c r="H5960" s="356"/>
      <c r="I5960" s="391"/>
      <c r="J5960" s="418">
        <f>+J5962+J5975+J5998</f>
        <v>146.98249999999999</v>
      </c>
      <c r="K5960" s="364"/>
      <c r="L5960" s="362"/>
    </row>
    <row r="5961" spans="1:12" ht="12.75" customHeight="1">
      <c r="A5961" s="380"/>
      <c r="C5961" s="352"/>
      <c r="F5961" s="356"/>
      <c r="G5961" s="356"/>
      <c r="H5961" s="356"/>
      <c r="I5961" s="391"/>
      <c r="J5961" s="391"/>
      <c r="K5961" s="364"/>
      <c r="L5961" s="362"/>
    </row>
    <row r="5962" spans="1:12" ht="12.75" customHeight="1">
      <c r="A5962" s="380"/>
      <c r="C5962" s="352" t="s">
        <v>395</v>
      </c>
      <c r="F5962" s="356"/>
      <c r="G5962" s="356"/>
      <c r="H5962" s="356"/>
      <c r="I5962" s="391"/>
      <c r="J5962" s="391">
        <f>+SUM(J5964:J5973)</f>
        <v>19.074999999999999</v>
      </c>
      <c r="K5962" s="364"/>
      <c r="L5962" s="362"/>
    </row>
    <row r="5963" spans="1:12" ht="12.75" customHeight="1">
      <c r="A5963" s="380"/>
      <c r="D5963" s="344" t="s">
        <v>451</v>
      </c>
      <c r="F5963" s="356"/>
      <c r="G5963" s="356"/>
      <c r="H5963" s="356"/>
      <c r="I5963" s="356"/>
      <c r="J5963" s="391"/>
      <c r="K5963" s="364"/>
      <c r="L5963" s="362"/>
    </row>
    <row r="5964" spans="1:12" ht="12.75" customHeight="1">
      <c r="A5964" s="380"/>
      <c r="F5964" s="356"/>
      <c r="G5964" s="356"/>
      <c r="H5964" s="356"/>
      <c r="I5964" s="356"/>
      <c r="J5964" s="391"/>
      <c r="K5964" s="364"/>
      <c r="L5964" s="362"/>
    </row>
    <row r="5965" spans="1:12" ht="12.75" customHeight="1">
      <c r="A5965" s="380"/>
      <c r="C5965" s="343" t="s">
        <v>463</v>
      </c>
      <c r="F5965" s="356"/>
      <c r="G5965" s="356"/>
      <c r="H5965" s="356"/>
      <c r="I5965" s="356"/>
      <c r="K5965" s="364"/>
      <c r="L5965" s="362"/>
    </row>
    <row r="5966" spans="1:12" ht="12.75" customHeight="1">
      <c r="A5966" s="380"/>
      <c r="F5966" s="356"/>
      <c r="G5966" s="356"/>
      <c r="H5966" s="356"/>
      <c r="I5966" s="356"/>
      <c r="K5966" s="364"/>
      <c r="L5966" s="362"/>
    </row>
    <row r="5967" spans="1:12" ht="12.75" customHeight="1">
      <c r="A5967" s="380"/>
      <c r="C5967" s="338" t="s">
        <v>413</v>
      </c>
      <c r="F5967" s="356"/>
      <c r="G5967" s="356"/>
      <c r="H5967" s="356"/>
      <c r="I5967" s="356"/>
      <c r="K5967" s="364"/>
      <c r="L5967" s="362"/>
    </row>
    <row r="5968" spans="1:12" ht="12.75" customHeight="1">
      <c r="A5968" s="380"/>
      <c r="D5968" s="344" t="s">
        <v>405</v>
      </c>
      <c r="E5968" s="345">
        <v>1</v>
      </c>
      <c r="F5968" s="356">
        <v>47.78</v>
      </c>
      <c r="G5968" s="356"/>
      <c r="H5968" s="356">
        <v>0.35</v>
      </c>
      <c r="I5968" s="356"/>
      <c r="J5968" s="391">
        <f>+(F5968*H5968)*E5968</f>
        <v>16.722999999999999</v>
      </c>
      <c r="K5968" s="364"/>
      <c r="L5968" s="362"/>
    </row>
    <row r="5969" spans="1:12" ht="12.75" customHeight="1">
      <c r="A5969" s="380"/>
      <c r="D5969" s="344" t="s">
        <v>810</v>
      </c>
      <c r="F5969" s="356"/>
      <c r="G5969" s="356">
        <f>2.97+1.88+2.09+2.3+2.52+2.73+2.91+3+3.12</f>
        <v>23.52</v>
      </c>
      <c r="H5969" s="356">
        <v>0.1</v>
      </c>
      <c r="I5969" s="356"/>
      <c r="J5969" s="391">
        <f>+G5969*H5969</f>
        <v>2.3519999999999999</v>
      </c>
      <c r="K5969" s="364"/>
      <c r="L5969" s="362"/>
    </row>
    <row r="5970" spans="1:12" ht="12.75" customHeight="1">
      <c r="A5970" s="380"/>
      <c r="D5970" s="393"/>
      <c r="E5970" s="390"/>
      <c r="F5970" s="260"/>
      <c r="G5970" s="356"/>
      <c r="H5970" s="356"/>
      <c r="I5970" s="356"/>
      <c r="J5970" s="391"/>
      <c r="K5970" s="364"/>
      <c r="L5970" s="362"/>
    </row>
    <row r="5971" spans="1:12" ht="12.75" customHeight="1">
      <c r="A5971" s="380"/>
      <c r="C5971" s="343" t="s">
        <v>464</v>
      </c>
      <c r="F5971" s="356"/>
      <c r="G5971" s="356"/>
      <c r="H5971" s="356"/>
      <c r="I5971" s="356"/>
      <c r="K5971" s="364"/>
      <c r="L5971" s="362"/>
    </row>
    <row r="5972" spans="1:12" ht="12.75" customHeight="1">
      <c r="A5972" s="380"/>
      <c r="F5972" s="356"/>
      <c r="G5972" s="356"/>
      <c r="H5972" s="356"/>
      <c r="I5972" s="356"/>
      <c r="K5972" s="364"/>
      <c r="L5972" s="362"/>
    </row>
    <row r="5973" spans="1:12" ht="12.75" customHeight="1">
      <c r="A5973" s="380"/>
      <c r="C5973" s="338" t="s">
        <v>811</v>
      </c>
      <c r="F5973" s="356"/>
      <c r="G5973" s="356"/>
      <c r="H5973" s="356"/>
      <c r="I5973" s="356"/>
      <c r="K5973" s="364"/>
      <c r="L5973" s="362"/>
    </row>
    <row r="5974" spans="1:12" ht="12.75" customHeight="1">
      <c r="A5974" s="380"/>
      <c r="F5974" s="356"/>
      <c r="G5974" s="356"/>
      <c r="H5974" s="356"/>
      <c r="I5974" s="356"/>
      <c r="J5974" s="391"/>
      <c r="K5974" s="364"/>
      <c r="L5974" s="362"/>
    </row>
    <row r="5975" spans="1:12" ht="12.75" customHeight="1">
      <c r="A5975" s="380"/>
      <c r="C5975" s="352" t="s">
        <v>605</v>
      </c>
      <c r="F5975" s="356"/>
      <c r="G5975" s="356"/>
      <c r="H5975" s="356"/>
      <c r="I5975" s="391"/>
      <c r="J5975" s="391">
        <f>+SUM(J5976:J5996)</f>
        <v>104.08499999999999</v>
      </c>
      <c r="K5975" s="364"/>
      <c r="L5975" s="362"/>
    </row>
    <row r="5976" spans="1:12" ht="12.75" customHeight="1">
      <c r="A5976" s="380"/>
      <c r="D5976" s="344" t="s">
        <v>611</v>
      </c>
      <c r="F5976" s="356"/>
      <c r="G5976" s="356"/>
      <c r="H5976" s="356"/>
      <c r="I5976" s="356"/>
      <c r="J5976" s="391"/>
      <c r="K5976" s="364"/>
      <c r="L5976" s="362"/>
    </row>
    <row r="5977" spans="1:12" ht="12.75" customHeight="1">
      <c r="A5977" s="380"/>
      <c r="F5977" s="356"/>
      <c r="G5977" s="356"/>
      <c r="H5977" s="356"/>
      <c r="I5977" s="356"/>
      <c r="J5977" s="391"/>
      <c r="K5977" s="364"/>
      <c r="L5977" s="362"/>
    </row>
    <row r="5978" spans="1:12" ht="12.75" customHeight="1">
      <c r="A5978" s="380"/>
      <c r="C5978" s="343" t="s">
        <v>463</v>
      </c>
      <c r="F5978" s="356"/>
      <c r="G5978" s="356"/>
      <c r="H5978" s="356"/>
      <c r="I5978" s="356"/>
      <c r="K5978" s="364"/>
      <c r="L5978" s="362"/>
    </row>
    <row r="5979" spans="1:12" ht="12.75" customHeight="1">
      <c r="A5979" s="380"/>
      <c r="F5979" s="356"/>
      <c r="G5979" s="356"/>
      <c r="H5979" s="356"/>
      <c r="I5979" s="356"/>
      <c r="K5979" s="364"/>
      <c r="L5979" s="362"/>
    </row>
    <row r="5980" spans="1:12" ht="12.75" customHeight="1">
      <c r="A5980" s="380"/>
      <c r="C5980" s="338" t="s">
        <v>413</v>
      </c>
      <c r="F5980" s="356"/>
      <c r="G5980" s="356"/>
      <c r="H5980" s="356"/>
      <c r="I5980" s="356"/>
      <c r="K5980" s="364"/>
      <c r="L5980" s="362"/>
    </row>
    <row r="5981" spans="1:12" ht="12.75" customHeight="1">
      <c r="A5981" s="380"/>
      <c r="D5981" s="344" t="s">
        <v>405</v>
      </c>
      <c r="E5981" s="345">
        <v>1</v>
      </c>
      <c r="F5981" s="356">
        <v>82.55</v>
      </c>
      <c r="G5981" s="356"/>
      <c r="H5981" s="356">
        <v>0.35</v>
      </c>
      <c r="I5981" s="356"/>
      <c r="J5981" s="391">
        <f>+(F5981*H5981)*E5981</f>
        <v>28.892499999999998</v>
      </c>
      <c r="K5981" s="364"/>
      <c r="L5981" s="362"/>
    </row>
    <row r="5982" spans="1:12" ht="12.75" customHeight="1">
      <c r="A5982" s="380"/>
      <c r="D5982" s="344" t="s">
        <v>810</v>
      </c>
      <c r="F5982" s="356"/>
      <c r="G5982" s="356">
        <f>1.05+1.04+1.02+1.01+1+1+3.14+2.63+2.41+2.52+4.06+0.98+1.08+1.18+1.64+1.83+1.31+1.4+1.48+1.57</f>
        <v>33.349999999999994</v>
      </c>
      <c r="H5982" s="356">
        <v>0.1</v>
      </c>
      <c r="I5982" s="356"/>
      <c r="J5982" s="391">
        <f>+G5982*H5982</f>
        <v>3.3349999999999995</v>
      </c>
      <c r="K5982" s="364"/>
      <c r="L5982" s="362"/>
    </row>
    <row r="5983" spans="1:12" ht="12.75" customHeight="1">
      <c r="A5983" s="380"/>
      <c r="D5983" s="393"/>
      <c r="E5983" s="390"/>
      <c r="F5983" s="260"/>
      <c r="G5983" s="356"/>
      <c r="H5983" s="356"/>
      <c r="I5983" s="356"/>
      <c r="J5983" s="391"/>
      <c r="K5983" s="364"/>
      <c r="L5983" s="362"/>
    </row>
    <row r="5984" spans="1:12" ht="12.75" customHeight="1">
      <c r="A5984" s="380"/>
      <c r="C5984" s="338" t="s">
        <v>415</v>
      </c>
      <c r="F5984" s="356"/>
      <c r="G5984" s="356"/>
      <c r="H5984" s="356"/>
      <c r="I5984" s="356"/>
      <c r="K5984" s="364"/>
      <c r="L5984" s="362"/>
    </row>
    <row r="5985" spans="1:12" ht="12.75" customHeight="1">
      <c r="A5985" s="380"/>
      <c r="D5985" s="344" t="s">
        <v>405</v>
      </c>
      <c r="E5985" s="345">
        <v>1</v>
      </c>
      <c r="F5985" s="356">
        <v>57.35</v>
      </c>
      <c r="G5985" s="356"/>
      <c r="H5985" s="356">
        <v>0.35</v>
      </c>
      <c r="I5985" s="356"/>
      <c r="J5985" s="391">
        <f>+(F5985*H5985)*E5985</f>
        <v>20.072499999999998</v>
      </c>
      <c r="K5985" s="364"/>
      <c r="L5985" s="362"/>
    </row>
    <row r="5986" spans="1:12" ht="12.75" customHeight="1">
      <c r="A5986" s="380"/>
      <c r="D5986" s="344" t="s">
        <v>810</v>
      </c>
      <c r="F5986" s="356"/>
      <c r="G5986" s="356">
        <f>0.62+1.18+1.2+1.17+1.16+1.2+1.25+1.29</f>
        <v>9.07</v>
      </c>
      <c r="H5986" s="356">
        <v>0.1</v>
      </c>
      <c r="I5986" s="356"/>
      <c r="J5986" s="391">
        <f>+G5986*H5986</f>
        <v>0.90700000000000003</v>
      </c>
      <c r="K5986" s="364"/>
      <c r="L5986" s="362"/>
    </row>
    <row r="5987" spans="1:12" ht="12.75" customHeight="1">
      <c r="A5987" s="380"/>
      <c r="F5987" s="356"/>
      <c r="G5987" s="356"/>
      <c r="H5987" s="356"/>
      <c r="I5987" s="356"/>
      <c r="J5987" s="391"/>
      <c r="K5987" s="364"/>
      <c r="L5987" s="362"/>
    </row>
    <row r="5988" spans="1:12" ht="12.75" customHeight="1">
      <c r="A5988" s="380"/>
      <c r="C5988" s="343" t="s">
        <v>464</v>
      </c>
      <c r="F5988" s="356"/>
      <c r="G5988" s="356"/>
      <c r="H5988" s="356"/>
      <c r="I5988" s="356"/>
      <c r="K5988" s="364"/>
      <c r="L5988" s="362"/>
    </row>
    <row r="5989" spans="1:12" ht="12.75" customHeight="1">
      <c r="A5989" s="380"/>
      <c r="F5989" s="356"/>
      <c r="G5989" s="356"/>
      <c r="H5989" s="356"/>
      <c r="I5989" s="356"/>
      <c r="K5989" s="364"/>
      <c r="L5989" s="362"/>
    </row>
    <row r="5990" spans="1:12" ht="12.75" customHeight="1">
      <c r="A5990" s="380"/>
      <c r="C5990" s="338" t="s">
        <v>413</v>
      </c>
      <c r="F5990" s="356"/>
      <c r="G5990" s="356"/>
      <c r="H5990" s="356"/>
      <c r="I5990" s="356"/>
      <c r="K5990" s="364"/>
      <c r="L5990" s="362"/>
    </row>
    <row r="5991" spans="1:12" ht="12.75" customHeight="1">
      <c r="A5991" s="380"/>
      <c r="D5991" s="344" t="s">
        <v>405</v>
      </c>
      <c r="E5991" s="345">
        <v>1</v>
      </c>
      <c r="F5991" s="356">
        <v>86.09</v>
      </c>
      <c r="G5991" s="356"/>
      <c r="H5991" s="356">
        <v>0.35</v>
      </c>
      <c r="I5991" s="356"/>
      <c r="J5991" s="391">
        <f>+(F5991*H5991)*E5991</f>
        <v>30.131499999999999</v>
      </c>
      <c r="K5991" s="364"/>
      <c r="L5991" s="362"/>
    </row>
    <row r="5992" spans="1:12" ht="12.75" customHeight="1">
      <c r="A5992" s="380"/>
      <c r="D5992" s="344" t="s">
        <v>810</v>
      </c>
      <c r="F5992" s="356"/>
      <c r="G5992" s="356">
        <f>1.19+1.55+1.47+1.39+1.31+1.26+1.35+1.17+0.98+1.19+1.09+0.89+0.62+1.6+1.56+1.53+4.51+0.71+0.76+0.8+0.85</f>
        <v>27.78</v>
      </c>
      <c r="H5992" s="356">
        <v>0.1</v>
      </c>
      <c r="I5992" s="356"/>
      <c r="J5992" s="391">
        <f>+G5992*H5992</f>
        <v>2.7780000000000005</v>
      </c>
      <c r="K5992" s="364"/>
      <c r="L5992" s="362"/>
    </row>
    <row r="5993" spans="1:12" ht="12.75" customHeight="1">
      <c r="A5993" s="380"/>
      <c r="D5993" s="393"/>
      <c r="E5993" s="390"/>
      <c r="F5993" s="260"/>
      <c r="G5993" s="356"/>
      <c r="H5993" s="356"/>
      <c r="I5993" s="356"/>
      <c r="J5993" s="391"/>
      <c r="K5993" s="364"/>
      <c r="L5993" s="362"/>
    </row>
    <row r="5994" spans="1:12" ht="12.75" customHeight="1">
      <c r="A5994" s="380"/>
      <c r="C5994" s="338" t="s">
        <v>415</v>
      </c>
      <c r="F5994" s="356"/>
      <c r="G5994" s="356"/>
      <c r="H5994" s="356"/>
      <c r="I5994" s="356"/>
      <c r="K5994" s="364"/>
      <c r="L5994" s="362"/>
    </row>
    <row r="5995" spans="1:12" ht="12.75" customHeight="1">
      <c r="A5995" s="380"/>
      <c r="D5995" s="344" t="s">
        <v>405</v>
      </c>
      <c r="E5995" s="345">
        <v>1</v>
      </c>
      <c r="F5995" s="356">
        <v>45.31</v>
      </c>
      <c r="G5995" s="356"/>
      <c r="H5995" s="356">
        <v>0.35</v>
      </c>
      <c r="I5995" s="356"/>
      <c r="J5995" s="391">
        <f>+(F5995*H5995)*E5995</f>
        <v>15.858499999999999</v>
      </c>
      <c r="K5995" s="364"/>
      <c r="L5995" s="362"/>
    </row>
    <row r="5996" spans="1:12" ht="12.75" customHeight="1">
      <c r="A5996" s="380"/>
      <c r="D5996" s="344" t="s">
        <v>810</v>
      </c>
      <c r="F5996" s="356"/>
      <c r="G5996" s="356">
        <f>0.6+1.16+1.23+1.22+1.22+1.21+1.2+1.3+1.64+2.11+2.64+3.17+1.2+1.2</f>
        <v>21.1</v>
      </c>
      <c r="H5996" s="356">
        <v>0.1</v>
      </c>
      <c r="I5996" s="356"/>
      <c r="J5996" s="391">
        <f>+G5996*H5996</f>
        <v>2.1100000000000003</v>
      </c>
      <c r="K5996" s="364"/>
      <c r="L5996" s="362"/>
    </row>
    <row r="5997" spans="1:12" ht="12.75" customHeight="1">
      <c r="A5997" s="380"/>
      <c r="F5997" s="356"/>
      <c r="G5997" s="356"/>
      <c r="H5997" s="356"/>
      <c r="I5997" s="356"/>
      <c r="J5997" s="391"/>
      <c r="K5997" s="364"/>
      <c r="L5997" s="362"/>
    </row>
    <row r="5998" spans="1:12" ht="12.75" customHeight="1">
      <c r="A5998" s="380"/>
      <c r="C5998" s="352" t="s">
        <v>607</v>
      </c>
      <c r="F5998" s="356"/>
      <c r="G5998" s="356"/>
      <c r="H5998" s="356"/>
      <c r="I5998" s="391"/>
      <c r="J5998" s="391">
        <f>+SUM(J6000:J6011)</f>
        <v>23.822499999999998</v>
      </c>
      <c r="K5998" s="364"/>
      <c r="L5998" s="362"/>
    </row>
    <row r="5999" spans="1:12" ht="12.75" customHeight="1">
      <c r="A5999" s="380"/>
      <c r="D5999" s="344" t="s">
        <v>612</v>
      </c>
      <c r="F5999" s="356"/>
      <c r="G5999" s="356"/>
      <c r="H5999" s="356"/>
      <c r="I5999" s="356"/>
      <c r="J5999" s="391"/>
      <c r="K5999" s="364"/>
      <c r="L5999" s="362"/>
    </row>
    <row r="6000" spans="1:12" ht="12.75" customHeight="1">
      <c r="A6000" s="380"/>
      <c r="F6000" s="356"/>
      <c r="G6000" s="356"/>
      <c r="H6000" s="356"/>
      <c r="I6000" s="356"/>
      <c r="J6000" s="391"/>
      <c r="K6000" s="364"/>
      <c r="L6000" s="362"/>
    </row>
    <row r="6001" spans="1:12" ht="12.75" customHeight="1">
      <c r="A6001" s="380"/>
      <c r="C6001" s="343" t="s">
        <v>463</v>
      </c>
      <c r="F6001" s="356"/>
      <c r="G6001" s="356"/>
      <c r="H6001" s="356"/>
      <c r="I6001" s="356"/>
      <c r="K6001" s="364"/>
      <c r="L6001" s="362"/>
    </row>
    <row r="6002" spans="1:12" ht="12.75" customHeight="1">
      <c r="A6002" s="380"/>
      <c r="F6002" s="356"/>
      <c r="G6002" s="356"/>
      <c r="H6002" s="356"/>
      <c r="I6002" s="356"/>
      <c r="K6002" s="364"/>
      <c r="L6002" s="362"/>
    </row>
    <row r="6003" spans="1:12" ht="12.75" customHeight="1">
      <c r="A6003" s="380"/>
      <c r="C6003" s="338" t="s">
        <v>413</v>
      </c>
      <c r="F6003" s="356"/>
      <c r="G6003" s="356"/>
      <c r="H6003" s="356"/>
      <c r="I6003" s="356"/>
      <c r="K6003" s="364"/>
      <c r="L6003" s="362"/>
    </row>
    <row r="6004" spans="1:12" ht="12.75" customHeight="1">
      <c r="A6004" s="380"/>
      <c r="D6004" s="344" t="s">
        <v>405</v>
      </c>
      <c r="E6004" s="345">
        <v>1</v>
      </c>
      <c r="F6004" s="356">
        <v>31.45</v>
      </c>
      <c r="G6004" s="356"/>
      <c r="H6004" s="356">
        <v>0.35</v>
      </c>
      <c r="I6004" s="356"/>
      <c r="J6004" s="391">
        <f>+(F6004*H6004)*E6004</f>
        <v>11.007499999999999</v>
      </c>
      <c r="K6004" s="364"/>
      <c r="L6004" s="362"/>
    </row>
    <row r="6005" spans="1:12" ht="12.75" customHeight="1">
      <c r="A6005" s="380"/>
      <c r="D6005" s="344" t="s">
        <v>810</v>
      </c>
      <c r="F6005" s="356"/>
      <c r="G6005" s="356">
        <f>0.71+1.85+2.02+1.89+1.77+1.7</f>
        <v>9.94</v>
      </c>
      <c r="H6005" s="356">
        <v>0.1</v>
      </c>
      <c r="I6005" s="356"/>
      <c r="J6005" s="391">
        <f>+G6005*H6005</f>
        <v>0.99399999999999999</v>
      </c>
      <c r="K6005" s="364"/>
      <c r="L6005" s="362"/>
    </row>
    <row r="6006" spans="1:12" ht="12" customHeight="1">
      <c r="A6006" s="380"/>
      <c r="D6006" s="393"/>
      <c r="E6006" s="390"/>
      <c r="F6006" s="260"/>
      <c r="G6006" s="356"/>
      <c r="H6006" s="356"/>
      <c r="I6006" s="356"/>
      <c r="J6006" s="391"/>
      <c r="K6006" s="364"/>
      <c r="L6006" s="362"/>
    </row>
    <row r="6007" spans="1:12" ht="12.75" customHeight="1">
      <c r="A6007" s="380"/>
      <c r="C6007" s="343" t="s">
        <v>464</v>
      </c>
      <c r="F6007" s="356"/>
      <c r="G6007" s="356"/>
      <c r="H6007" s="356"/>
      <c r="I6007" s="356"/>
      <c r="K6007" s="364"/>
      <c r="L6007" s="362"/>
    </row>
    <row r="6008" spans="1:12" ht="12.75" customHeight="1">
      <c r="A6008" s="380"/>
      <c r="F6008" s="356"/>
      <c r="G6008" s="356"/>
      <c r="H6008" s="356"/>
      <c r="I6008" s="356"/>
      <c r="K6008" s="364"/>
      <c r="L6008" s="362"/>
    </row>
    <row r="6009" spans="1:12" ht="12.75" customHeight="1">
      <c r="A6009" s="380"/>
      <c r="C6009" s="338" t="s">
        <v>413</v>
      </c>
      <c r="F6009" s="356"/>
      <c r="G6009" s="356"/>
      <c r="H6009" s="356"/>
      <c r="I6009" s="356"/>
      <c r="K6009" s="364"/>
      <c r="L6009" s="362"/>
    </row>
    <row r="6010" spans="1:12" ht="12.75" customHeight="1">
      <c r="A6010" s="380"/>
      <c r="D6010" s="344" t="s">
        <v>405</v>
      </c>
      <c r="E6010" s="345">
        <v>1</v>
      </c>
      <c r="F6010" s="356">
        <v>30.78</v>
      </c>
      <c r="G6010" s="356"/>
      <c r="H6010" s="356">
        <v>0.35</v>
      </c>
      <c r="I6010" s="356"/>
      <c r="J6010" s="391">
        <f>+(F6010*H6010)*E6010</f>
        <v>10.773</v>
      </c>
      <c r="K6010" s="364"/>
      <c r="L6010" s="362"/>
    </row>
    <row r="6011" spans="1:12" ht="12.75" customHeight="1">
      <c r="A6011" s="380"/>
      <c r="D6011" s="344" t="s">
        <v>810</v>
      </c>
      <c r="F6011" s="356"/>
      <c r="G6011" s="356">
        <f>1+1.08+1.16+1.24+1.32+1.44+1.57+1.67</f>
        <v>10.48</v>
      </c>
      <c r="H6011" s="356">
        <v>0.1</v>
      </c>
      <c r="I6011" s="356"/>
      <c r="J6011" s="391">
        <f>+G6011*H6011</f>
        <v>1.048</v>
      </c>
      <c r="K6011" s="364"/>
      <c r="L6011" s="362"/>
    </row>
    <row r="6012" spans="1:12" ht="12.75" customHeight="1">
      <c r="A6012" s="380"/>
      <c r="F6012" s="356"/>
      <c r="G6012" s="356"/>
      <c r="H6012" s="356"/>
      <c r="I6012" s="356"/>
      <c r="J6012" s="391"/>
      <c r="K6012" s="364"/>
      <c r="L6012" s="362"/>
    </row>
    <row r="6013" spans="1:12" ht="12.75" customHeight="1">
      <c r="A6013" s="380"/>
      <c r="C6013" s="363" t="s">
        <v>613</v>
      </c>
      <c r="F6013" s="356"/>
      <c r="G6013" s="356"/>
      <c r="H6013" s="356"/>
      <c r="I6013" s="391"/>
      <c r="J6013" s="418">
        <f>+J6015</f>
        <v>79.054000000000002</v>
      </c>
      <c r="K6013" s="364"/>
      <c r="L6013" s="362"/>
    </row>
    <row r="6014" spans="1:12" ht="12.75" customHeight="1">
      <c r="A6014" s="380"/>
      <c r="C6014" s="352"/>
      <c r="F6014" s="356"/>
      <c r="G6014" s="356"/>
      <c r="H6014" s="356"/>
      <c r="I6014" s="391"/>
      <c r="J6014" s="391"/>
      <c r="K6014" s="364"/>
      <c r="L6014" s="362"/>
    </row>
    <row r="6015" spans="1:12" ht="12.75" customHeight="1">
      <c r="A6015" s="380"/>
      <c r="C6015" s="352" t="s">
        <v>395</v>
      </c>
      <c r="F6015" s="356"/>
      <c r="G6015" s="356"/>
      <c r="H6015" s="356"/>
      <c r="I6015" s="391"/>
      <c r="J6015" s="391">
        <f>+SUM(J6016:J6028)</f>
        <v>79.054000000000002</v>
      </c>
      <c r="K6015" s="364"/>
      <c r="L6015" s="362"/>
    </row>
    <row r="6016" spans="1:12" ht="12.75" customHeight="1">
      <c r="A6016" s="380"/>
      <c r="D6016" s="344" t="s">
        <v>614</v>
      </c>
      <c r="F6016" s="356"/>
      <c r="G6016" s="356"/>
      <c r="H6016" s="356"/>
      <c r="I6016" s="356"/>
      <c r="J6016" s="391"/>
      <c r="K6016" s="364"/>
      <c r="L6016" s="362"/>
    </row>
    <row r="6017" spans="1:12" ht="12.75" customHeight="1">
      <c r="A6017" s="380"/>
      <c r="F6017" s="356"/>
      <c r="G6017" s="356"/>
      <c r="H6017" s="356"/>
      <c r="I6017" s="356"/>
      <c r="J6017" s="391"/>
      <c r="K6017" s="364"/>
      <c r="L6017" s="362"/>
    </row>
    <row r="6018" spans="1:12" ht="12.75" customHeight="1">
      <c r="A6018" s="380"/>
      <c r="C6018" s="343" t="s">
        <v>463</v>
      </c>
      <c r="F6018" s="356"/>
      <c r="G6018" s="356"/>
      <c r="H6018" s="356"/>
      <c r="I6018" s="356"/>
      <c r="K6018" s="364"/>
      <c r="L6018" s="362"/>
    </row>
    <row r="6019" spans="1:12" ht="12.75" customHeight="1">
      <c r="A6019" s="380"/>
      <c r="F6019" s="356"/>
      <c r="G6019" s="356"/>
      <c r="H6019" s="356"/>
      <c r="I6019" s="356"/>
      <c r="K6019" s="364"/>
      <c r="L6019" s="362"/>
    </row>
    <row r="6020" spans="1:12" ht="12.75" customHeight="1">
      <c r="A6020" s="380"/>
      <c r="C6020" s="338" t="s">
        <v>413</v>
      </c>
      <c r="F6020" s="356"/>
      <c r="G6020" s="356"/>
      <c r="H6020" s="356"/>
      <c r="I6020" s="356"/>
      <c r="K6020" s="364"/>
      <c r="L6020" s="362"/>
    </row>
    <row r="6021" spans="1:12" ht="12.75" customHeight="1">
      <c r="A6021" s="380"/>
      <c r="D6021" s="344" t="s">
        <v>405</v>
      </c>
      <c r="E6021" s="345">
        <v>1</v>
      </c>
      <c r="F6021" s="356">
        <v>104.08</v>
      </c>
      <c r="G6021" s="356"/>
      <c r="H6021" s="356">
        <v>0.35</v>
      </c>
      <c r="I6021" s="356"/>
      <c r="J6021" s="391">
        <f>+(F6021*H6021)*E6021</f>
        <v>36.427999999999997</v>
      </c>
      <c r="K6021" s="364"/>
      <c r="L6021" s="362"/>
    </row>
    <row r="6022" spans="1:12" ht="12.75" customHeight="1">
      <c r="A6022" s="380"/>
      <c r="D6022" s="344" t="s">
        <v>810</v>
      </c>
      <c r="F6022" s="356"/>
      <c r="G6022" s="356">
        <f>1.33+1.4+1.86+1.81+1.77+1.73+0.9+1.61+1.54+0.9+1.46+0.9+0.9+1.37+1.31+1.25+1.19+1.13+1.29+1.04+1.38+1.56+1.55+1.6+1.65+2.49+2.47</f>
        <v>39.389999999999993</v>
      </c>
      <c r="H6022" s="356">
        <v>0.1</v>
      </c>
      <c r="I6022" s="356"/>
      <c r="J6022" s="391">
        <f>+G6022*H6022</f>
        <v>3.9389999999999996</v>
      </c>
      <c r="K6022" s="364"/>
      <c r="L6022" s="362"/>
    </row>
    <row r="6023" spans="1:12" ht="12.75" customHeight="1">
      <c r="A6023" s="380"/>
      <c r="D6023" s="393"/>
      <c r="E6023" s="390"/>
      <c r="F6023" s="260"/>
      <c r="G6023" s="356"/>
      <c r="H6023" s="356"/>
      <c r="I6023" s="356"/>
      <c r="J6023" s="391"/>
      <c r="K6023" s="364"/>
      <c r="L6023" s="362"/>
    </row>
    <row r="6024" spans="1:12" ht="12.75" customHeight="1">
      <c r="A6024" s="380"/>
      <c r="C6024" s="343" t="s">
        <v>464</v>
      </c>
      <c r="F6024" s="356"/>
      <c r="G6024" s="356"/>
      <c r="H6024" s="356"/>
      <c r="I6024" s="356"/>
      <c r="K6024" s="364"/>
      <c r="L6024" s="362"/>
    </row>
    <row r="6025" spans="1:12" ht="12.75" customHeight="1">
      <c r="A6025" s="380"/>
      <c r="F6025" s="356"/>
      <c r="G6025" s="356"/>
      <c r="H6025" s="356"/>
      <c r="I6025" s="356"/>
      <c r="K6025" s="364"/>
      <c r="L6025" s="362"/>
    </row>
    <row r="6026" spans="1:12" ht="12.75" customHeight="1">
      <c r="A6026" s="380"/>
      <c r="C6026" s="338" t="s">
        <v>413</v>
      </c>
      <c r="F6026" s="356"/>
      <c r="G6026" s="356"/>
      <c r="H6026" s="356"/>
      <c r="I6026" s="356"/>
      <c r="K6026" s="364"/>
      <c r="L6026" s="362"/>
    </row>
    <row r="6027" spans="1:12" ht="12.75" customHeight="1">
      <c r="A6027" s="380"/>
      <c r="D6027" s="344" t="s">
        <v>405</v>
      </c>
      <c r="E6027" s="345">
        <v>1</v>
      </c>
      <c r="F6027" s="356">
        <v>99.94</v>
      </c>
      <c r="G6027" s="356"/>
      <c r="H6027" s="356">
        <v>0.35</v>
      </c>
      <c r="I6027" s="356"/>
      <c r="J6027" s="391">
        <f>+(F6027*H6027)*E6027</f>
        <v>34.978999999999999</v>
      </c>
      <c r="K6027" s="364"/>
      <c r="L6027" s="362"/>
    </row>
    <row r="6028" spans="1:12" ht="12.75" customHeight="1">
      <c r="A6028" s="380"/>
      <c r="D6028" s="344" t="s">
        <v>810</v>
      </c>
      <c r="F6028" s="356"/>
      <c r="G6028" s="356">
        <f>2.23+2+1.2+1.63+1.56+1.5+1.47+1.46+0.9+1.47+1.41+1.35+1.29+1.45+1.39+1.33+1.27+1.21+1.15+1.38+1.67+1.95+1.88+1.6+1.33</f>
        <v>37.080000000000005</v>
      </c>
      <c r="H6028" s="356">
        <v>0.1</v>
      </c>
      <c r="I6028" s="356"/>
      <c r="J6028" s="391">
        <f>+G6028*H6028</f>
        <v>3.7080000000000006</v>
      </c>
      <c r="K6028" s="364"/>
      <c r="L6028" s="362"/>
    </row>
    <row r="6029" spans="1:12" ht="12.75" customHeight="1">
      <c r="A6029" s="380"/>
      <c r="F6029" s="356"/>
      <c r="G6029" s="356"/>
      <c r="H6029" s="356"/>
      <c r="I6029" s="356"/>
      <c r="J6029" s="411"/>
      <c r="K6029" s="364"/>
      <c r="L6029" s="362"/>
    </row>
    <row r="6030" spans="1:12" ht="12.75" customHeight="1">
      <c r="A6030" s="380"/>
      <c r="C6030" s="363" t="s">
        <v>615</v>
      </c>
      <c r="F6030" s="356"/>
      <c r="G6030" s="356"/>
      <c r="H6030" s="356"/>
      <c r="I6030" s="391"/>
      <c r="J6030" s="411">
        <f>+SUM(J6032)</f>
        <v>31.029499999999999</v>
      </c>
      <c r="K6030" s="364"/>
      <c r="L6030" s="362"/>
    </row>
    <row r="6031" spans="1:12" ht="12.75" customHeight="1">
      <c r="A6031" s="380"/>
      <c r="C6031" s="352"/>
      <c r="F6031" s="356"/>
      <c r="G6031" s="356"/>
      <c r="H6031" s="356"/>
      <c r="I6031" s="391"/>
      <c r="J6031" s="411"/>
      <c r="K6031" s="364"/>
      <c r="L6031" s="362"/>
    </row>
    <row r="6032" spans="1:12" ht="12.75" customHeight="1">
      <c r="A6032" s="380"/>
      <c r="C6032" s="352" t="s">
        <v>395</v>
      </c>
      <c r="F6032" s="356"/>
      <c r="G6032" s="356"/>
      <c r="H6032" s="356"/>
      <c r="I6032" s="391"/>
      <c r="J6032" s="414">
        <f>+SUM(J6033:J6045)</f>
        <v>31.029499999999999</v>
      </c>
      <c r="K6032" s="364"/>
      <c r="L6032" s="362"/>
    </row>
    <row r="6033" spans="1:12" ht="12.75" customHeight="1">
      <c r="A6033" s="380"/>
      <c r="D6033" s="344" t="s">
        <v>616</v>
      </c>
      <c r="F6033" s="356"/>
      <c r="G6033" s="356"/>
      <c r="H6033" s="356"/>
      <c r="I6033" s="356"/>
      <c r="J6033" s="411"/>
      <c r="K6033" s="364"/>
      <c r="L6033" s="362"/>
    </row>
    <row r="6034" spans="1:12" ht="12.75" customHeight="1">
      <c r="A6034" s="380"/>
      <c r="F6034" s="356"/>
      <c r="G6034" s="356"/>
      <c r="H6034" s="356"/>
      <c r="I6034" s="356"/>
      <c r="J6034" s="411"/>
      <c r="K6034" s="364"/>
      <c r="L6034" s="362"/>
    </row>
    <row r="6035" spans="1:12" ht="12.75" customHeight="1">
      <c r="A6035" s="380"/>
      <c r="C6035" s="343" t="s">
        <v>463</v>
      </c>
      <c r="F6035" s="356"/>
      <c r="G6035" s="356"/>
      <c r="H6035" s="356"/>
      <c r="I6035" s="356"/>
      <c r="K6035" s="364"/>
      <c r="L6035" s="362"/>
    </row>
    <row r="6036" spans="1:12" ht="12.75" customHeight="1">
      <c r="A6036" s="380"/>
      <c r="F6036" s="356"/>
      <c r="G6036" s="356"/>
      <c r="H6036" s="356"/>
      <c r="I6036" s="356"/>
      <c r="K6036" s="364"/>
      <c r="L6036" s="362"/>
    </row>
    <row r="6037" spans="1:12" ht="12.75" customHeight="1">
      <c r="A6037" s="380"/>
      <c r="C6037" s="338" t="s">
        <v>413</v>
      </c>
      <c r="F6037" s="356"/>
      <c r="G6037" s="356"/>
      <c r="H6037" s="356"/>
      <c r="I6037" s="356"/>
      <c r="K6037" s="364"/>
      <c r="L6037" s="362"/>
    </row>
    <row r="6038" spans="1:12" ht="12.75" customHeight="1">
      <c r="A6038" s="380"/>
      <c r="D6038" s="344" t="s">
        <v>405</v>
      </c>
      <c r="E6038" s="345">
        <v>1</v>
      </c>
      <c r="F6038" s="356">
        <v>37.54</v>
      </c>
      <c r="G6038" s="356"/>
      <c r="H6038" s="356">
        <v>0.35</v>
      </c>
      <c r="I6038" s="356"/>
      <c r="J6038" s="391">
        <f>+(F6038*H6038)*E6038</f>
        <v>13.138999999999999</v>
      </c>
      <c r="K6038" s="364"/>
      <c r="L6038" s="362"/>
    </row>
    <row r="6039" spans="1:12" ht="12.75" customHeight="1">
      <c r="A6039" s="380"/>
      <c r="D6039" s="344" t="s">
        <v>810</v>
      </c>
      <c r="F6039" s="356"/>
      <c r="G6039" s="356">
        <f>1.63+1.56+1.5+1.44+1.38+1.32+1.33+1.35+1.37</f>
        <v>12.879999999999999</v>
      </c>
      <c r="H6039" s="356">
        <v>0.1</v>
      </c>
      <c r="I6039" s="356"/>
      <c r="J6039" s="391">
        <f>+G6039*H6039</f>
        <v>1.288</v>
      </c>
      <c r="K6039" s="364"/>
      <c r="L6039" s="362"/>
    </row>
    <row r="6040" spans="1:12" ht="12" customHeight="1">
      <c r="A6040" s="380"/>
      <c r="D6040" s="393"/>
      <c r="E6040" s="390"/>
      <c r="F6040" s="260"/>
      <c r="G6040" s="356"/>
      <c r="H6040" s="356"/>
      <c r="I6040" s="356"/>
      <c r="J6040" s="391"/>
      <c r="K6040" s="364"/>
      <c r="L6040" s="362"/>
    </row>
    <row r="6041" spans="1:12" ht="12.75" customHeight="1">
      <c r="A6041" s="380"/>
      <c r="C6041" s="343" t="s">
        <v>464</v>
      </c>
      <c r="F6041" s="356"/>
      <c r="G6041" s="356"/>
      <c r="H6041" s="356"/>
      <c r="I6041" s="356"/>
      <c r="K6041" s="364"/>
      <c r="L6041" s="362"/>
    </row>
    <row r="6042" spans="1:12" ht="12.75" customHeight="1">
      <c r="A6042" s="380"/>
      <c r="F6042" s="356"/>
      <c r="G6042" s="356"/>
      <c r="H6042" s="356"/>
      <c r="I6042" s="356"/>
      <c r="K6042" s="364"/>
      <c r="L6042" s="362"/>
    </row>
    <row r="6043" spans="1:12" ht="12.75" customHeight="1">
      <c r="A6043" s="380"/>
      <c r="C6043" s="338" t="s">
        <v>413</v>
      </c>
      <c r="F6043" s="356"/>
      <c r="G6043" s="356"/>
      <c r="H6043" s="356"/>
      <c r="I6043" s="356"/>
      <c r="K6043" s="364"/>
      <c r="L6043" s="362"/>
    </row>
    <row r="6044" spans="1:12" ht="12.75" customHeight="1">
      <c r="A6044" s="380"/>
      <c r="D6044" s="344" t="s">
        <v>405</v>
      </c>
      <c r="E6044" s="345">
        <v>1</v>
      </c>
      <c r="F6044" s="356">
        <v>43.21</v>
      </c>
      <c r="G6044" s="356"/>
      <c r="H6044" s="356">
        <v>0.35</v>
      </c>
      <c r="I6044" s="356"/>
      <c r="J6044" s="391">
        <f>+(F6044*H6044)*E6044</f>
        <v>15.1235</v>
      </c>
      <c r="K6044" s="364"/>
      <c r="L6044" s="362"/>
    </row>
    <row r="6045" spans="1:12" ht="12.75" customHeight="1">
      <c r="A6045" s="380"/>
      <c r="D6045" s="344" t="s">
        <v>810</v>
      </c>
      <c r="F6045" s="356"/>
      <c r="G6045" s="356">
        <f>1.2+1.2+1.41+1.41+1.41+1.41+1.39+1.33+1.34+1.37+1.32</f>
        <v>14.79</v>
      </c>
      <c r="H6045" s="356">
        <v>0.1</v>
      </c>
      <c r="I6045" s="356"/>
      <c r="J6045" s="391">
        <f>+G6045*H6045</f>
        <v>1.4790000000000001</v>
      </c>
      <c r="K6045" s="364"/>
      <c r="L6045" s="362"/>
    </row>
    <row r="6046" spans="1:12" ht="12.75" customHeight="1">
      <c r="A6046" s="380"/>
      <c r="F6046" s="356"/>
      <c r="G6046" s="356"/>
      <c r="H6046" s="356"/>
      <c r="I6046" s="356"/>
      <c r="J6046" s="411"/>
      <c r="K6046" s="364"/>
      <c r="L6046" s="362"/>
    </row>
    <row r="6047" spans="1:12" ht="12.75" customHeight="1">
      <c r="A6047" s="380"/>
      <c r="C6047" s="363" t="s">
        <v>617</v>
      </c>
      <c r="F6047" s="356"/>
      <c r="G6047" s="356"/>
      <c r="H6047" s="356"/>
      <c r="I6047" s="391"/>
      <c r="J6047" s="411">
        <f>+J6049+J6064</f>
        <v>53.710499999999996</v>
      </c>
      <c r="K6047" s="364"/>
      <c r="L6047" s="362"/>
    </row>
    <row r="6048" spans="1:12" ht="12.75" customHeight="1">
      <c r="A6048" s="380"/>
      <c r="C6048" s="352"/>
      <c r="F6048" s="356"/>
      <c r="G6048" s="356"/>
      <c r="H6048" s="356"/>
      <c r="I6048" s="391"/>
      <c r="J6048" s="411"/>
      <c r="K6048" s="364"/>
      <c r="L6048" s="362"/>
    </row>
    <row r="6049" spans="1:14" ht="12.75" customHeight="1">
      <c r="A6049" s="380"/>
      <c r="C6049" s="352" t="s">
        <v>395</v>
      </c>
      <c r="F6049" s="356"/>
      <c r="G6049" s="356"/>
      <c r="H6049" s="356"/>
      <c r="I6049" s="391"/>
      <c r="J6049" s="414">
        <f>+SUM(J6052:J6062)</f>
        <v>35.823</v>
      </c>
      <c r="K6049" s="364"/>
      <c r="L6049" s="362"/>
    </row>
    <row r="6050" spans="1:14" ht="12.75" customHeight="1">
      <c r="A6050" s="380"/>
      <c r="D6050" s="344" t="s">
        <v>618</v>
      </c>
      <c r="F6050" s="356"/>
      <c r="G6050" s="356"/>
      <c r="H6050" s="356"/>
      <c r="I6050" s="356"/>
      <c r="J6050" s="411"/>
      <c r="K6050" s="364"/>
      <c r="L6050" s="362"/>
      <c r="M6050" s="253">
        <v>18.8</v>
      </c>
      <c r="N6050" s="253" t="s">
        <v>350</v>
      </c>
    </row>
    <row r="6051" spans="1:14" ht="12.75" customHeight="1">
      <c r="A6051" s="380"/>
      <c r="F6051" s="356"/>
      <c r="G6051" s="356"/>
      <c r="H6051" s="356"/>
      <c r="I6051" s="356"/>
      <c r="J6051" s="411"/>
      <c r="K6051" s="364"/>
      <c r="L6051" s="362"/>
    </row>
    <row r="6052" spans="1:14" ht="12.75" customHeight="1">
      <c r="A6052" s="380"/>
      <c r="C6052" s="343" t="s">
        <v>463</v>
      </c>
      <c r="F6052" s="356"/>
      <c r="G6052" s="356"/>
      <c r="H6052" s="356"/>
      <c r="I6052" s="356"/>
      <c r="K6052" s="364"/>
      <c r="L6052" s="362"/>
    </row>
    <row r="6053" spans="1:14" ht="12.75" customHeight="1">
      <c r="A6053" s="380"/>
      <c r="F6053" s="356"/>
      <c r="G6053" s="356"/>
      <c r="H6053" s="356"/>
      <c r="I6053" s="356"/>
      <c r="K6053" s="364"/>
      <c r="L6053" s="362"/>
    </row>
    <row r="6054" spans="1:14" ht="12.75" customHeight="1">
      <c r="A6054" s="380"/>
      <c r="C6054" s="338" t="s">
        <v>413</v>
      </c>
      <c r="F6054" s="356"/>
      <c r="G6054" s="356"/>
      <c r="H6054" s="356"/>
      <c r="I6054" s="356"/>
      <c r="K6054" s="364"/>
      <c r="L6054" s="362"/>
    </row>
    <row r="6055" spans="1:14" ht="12.75" customHeight="1">
      <c r="A6055" s="380"/>
      <c r="D6055" s="344" t="s">
        <v>405</v>
      </c>
      <c r="E6055" s="345">
        <v>1</v>
      </c>
      <c r="F6055" s="356">
        <v>47.43</v>
      </c>
      <c r="G6055" s="356"/>
      <c r="H6055" s="356">
        <v>0.35</v>
      </c>
      <c r="I6055" s="356"/>
      <c r="J6055" s="391">
        <f>+(F6055*H6055)*E6055</f>
        <v>16.6005</v>
      </c>
      <c r="K6055" s="364"/>
      <c r="L6055" s="362"/>
    </row>
    <row r="6056" spans="1:14" ht="12.75" customHeight="1">
      <c r="A6056" s="380"/>
      <c r="D6056" s="344" t="s">
        <v>810</v>
      </c>
      <c r="F6056" s="356"/>
      <c r="G6056" s="356">
        <f>+(1.2*7)+1.5+(1.2*4)</f>
        <v>14.7</v>
      </c>
      <c r="H6056" s="356">
        <v>0.1</v>
      </c>
      <c r="I6056" s="356"/>
      <c r="J6056" s="391">
        <f>+G6056*H6056</f>
        <v>1.47</v>
      </c>
      <c r="K6056" s="364"/>
      <c r="L6056" s="362"/>
    </row>
    <row r="6057" spans="1:14" ht="12" customHeight="1">
      <c r="A6057" s="380"/>
      <c r="D6057" s="393"/>
      <c r="E6057" s="390"/>
      <c r="F6057" s="260"/>
      <c r="G6057" s="356"/>
      <c r="H6057" s="356"/>
      <c r="I6057" s="356"/>
      <c r="J6057" s="391"/>
      <c r="K6057" s="364"/>
      <c r="L6057" s="362"/>
    </row>
    <row r="6058" spans="1:14" ht="12.75" customHeight="1">
      <c r="A6058" s="380"/>
      <c r="C6058" s="343" t="s">
        <v>464</v>
      </c>
      <c r="F6058" s="356"/>
      <c r="G6058" s="356"/>
      <c r="H6058" s="356"/>
      <c r="I6058" s="356"/>
      <c r="K6058" s="364"/>
      <c r="L6058" s="362"/>
    </row>
    <row r="6059" spans="1:14" ht="12.75" customHeight="1">
      <c r="A6059" s="380"/>
      <c r="F6059" s="356"/>
      <c r="G6059" s="356"/>
      <c r="H6059" s="356"/>
      <c r="I6059" s="356"/>
      <c r="K6059" s="364"/>
      <c r="L6059" s="362"/>
    </row>
    <row r="6060" spans="1:14" ht="12.75" customHeight="1">
      <c r="A6060" s="380"/>
      <c r="C6060" s="338" t="s">
        <v>413</v>
      </c>
      <c r="F6060" s="356"/>
      <c r="G6060" s="356"/>
      <c r="H6060" s="356"/>
      <c r="I6060" s="356"/>
      <c r="K6060" s="364"/>
      <c r="L6060" s="362"/>
    </row>
    <row r="6061" spans="1:14" ht="12.75" customHeight="1">
      <c r="A6061" s="380"/>
      <c r="D6061" s="344" t="s">
        <v>405</v>
      </c>
      <c r="E6061" s="345">
        <v>1</v>
      </c>
      <c r="F6061" s="356">
        <v>46.03</v>
      </c>
      <c r="G6061" s="356"/>
      <c r="H6061" s="356">
        <v>0.35</v>
      </c>
      <c r="I6061" s="356"/>
      <c r="J6061" s="391">
        <f>+(F6061*H6061)*E6061</f>
        <v>16.110499999999998</v>
      </c>
      <c r="K6061" s="364"/>
      <c r="L6061" s="362"/>
    </row>
    <row r="6062" spans="1:14" ht="12.75" customHeight="1">
      <c r="A6062" s="380"/>
      <c r="D6062" s="344" t="s">
        <v>810</v>
      </c>
      <c r="F6062" s="356"/>
      <c r="G6062" s="356">
        <f>1.7+(1.2*7)+1.22+(1.2*3)+1.5</f>
        <v>16.420000000000002</v>
      </c>
      <c r="H6062" s="356">
        <v>0.1</v>
      </c>
      <c r="I6062" s="356"/>
      <c r="J6062" s="391">
        <f>+G6062*H6062</f>
        <v>1.6420000000000003</v>
      </c>
      <c r="K6062" s="364"/>
      <c r="L6062" s="362"/>
    </row>
    <row r="6063" spans="1:14" ht="12.75" customHeight="1">
      <c r="A6063" s="380"/>
      <c r="F6063" s="356"/>
      <c r="G6063" s="356"/>
      <c r="H6063" s="356"/>
      <c r="I6063" s="356"/>
      <c r="J6063" s="411"/>
      <c r="K6063" s="364"/>
      <c r="L6063" s="362"/>
    </row>
    <row r="6064" spans="1:14" ht="12.75" customHeight="1">
      <c r="A6064" s="380"/>
      <c r="C6064" s="352" t="s">
        <v>605</v>
      </c>
      <c r="F6064" s="356"/>
      <c r="G6064" s="356"/>
      <c r="H6064" s="356"/>
      <c r="I6064" s="391"/>
      <c r="J6064" s="414">
        <f>+SUM(J6067:J6083)</f>
        <v>17.887499999999999</v>
      </c>
      <c r="K6064" s="364"/>
      <c r="L6064" s="362"/>
    </row>
    <row r="6065" spans="1:14" ht="12.75" customHeight="1">
      <c r="A6065" s="380"/>
      <c r="D6065" s="344" t="s">
        <v>795</v>
      </c>
      <c r="F6065" s="356"/>
      <c r="G6065" s="356"/>
      <c r="H6065" s="356"/>
      <c r="I6065" s="356"/>
      <c r="J6065" s="411"/>
      <c r="K6065" s="364"/>
      <c r="L6065" s="362"/>
      <c r="M6065" s="253">
        <v>18.8</v>
      </c>
      <c r="N6065" s="253" t="s">
        <v>350</v>
      </c>
    </row>
    <row r="6066" spans="1:14" ht="12.75" customHeight="1">
      <c r="A6066" s="380"/>
      <c r="F6066" s="356"/>
      <c r="G6066" s="356"/>
      <c r="H6066" s="356"/>
      <c r="I6066" s="356"/>
      <c r="J6066" s="411"/>
      <c r="K6066" s="364"/>
      <c r="L6066" s="362"/>
    </row>
    <row r="6067" spans="1:14" ht="12.75" customHeight="1">
      <c r="A6067" s="380"/>
      <c r="C6067" s="343" t="s">
        <v>463</v>
      </c>
      <c r="F6067" s="356"/>
      <c r="G6067" s="356"/>
      <c r="H6067" s="356"/>
      <c r="I6067" s="356"/>
      <c r="K6067" s="364"/>
      <c r="L6067" s="362"/>
    </row>
    <row r="6068" spans="1:14" ht="12.75" customHeight="1">
      <c r="A6068" s="380"/>
      <c r="F6068" s="356"/>
      <c r="G6068" s="356"/>
      <c r="H6068" s="356"/>
      <c r="I6068" s="356"/>
      <c r="K6068" s="364"/>
      <c r="L6068" s="362"/>
    </row>
    <row r="6069" spans="1:14" ht="12.75" customHeight="1">
      <c r="A6069" s="380"/>
      <c r="C6069" s="338" t="s">
        <v>413</v>
      </c>
      <c r="F6069" s="356"/>
      <c r="G6069" s="356"/>
      <c r="H6069" s="356"/>
      <c r="I6069" s="356"/>
      <c r="K6069" s="364"/>
      <c r="L6069" s="362"/>
    </row>
    <row r="6070" spans="1:14" ht="12.75" customHeight="1">
      <c r="A6070" s="380"/>
      <c r="D6070" s="344" t="s">
        <v>405</v>
      </c>
      <c r="E6070" s="345">
        <v>1</v>
      </c>
      <c r="F6070" s="356">
        <v>18.940000000000001</v>
      </c>
      <c r="G6070" s="356"/>
      <c r="H6070" s="356">
        <v>0.35</v>
      </c>
      <c r="I6070" s="356"/>
      <c r="J6070" s="391">
        <f>+(F6070*H6070)*E6070</f>
        <v>6.6290000000000004</v>
      </c>
      <c r="K6070" s="364"/>
      <c r="L6070" s="362"/>
    </row>
    <row r="6071" spans="1:14" ht="12.75" customHeight="1">
      <c r="A6071" s="380"/>
      <c r="D6071" s="344" t="s">
        <v>810</v>
      </c>
      <c r="F6071" s="356"/>
      <c r="G6071" s="356">
        <f>+(1.2*4)+(0.5*5)</f>
        <v>7.3</v>
      </c>
      <c r="H6071" s="356">
        <v>0.1</v>
      </c>
      <c r="I6071" s="356"/>
      <c r="J6071" s="391">
        <f>+G6071*H6071</f>
        <v>0.73</v>
      </c>
      <c r="K6071" s="364"/>
      <c r="L6071" s="362"/>
    </row>
    <row r="6072" spans="1:14" ht="12" customHeight="1">
      <c r="A6072" s="380"/>
      <c r="D6072" s="393"/>
      <c r="E6072" s="390"/>
      <c r="F6072" s="260"/>
      <c r="G6072" s="356"/>
      <c r="H6072" s="356"/>
      <c r="I6072" s="356"/>
      <c r="J6072" s="391"/>
      <c r="K6072" s="364"/>
      <c r="L6072" s="362"/>
    </row>
    <row r="6073" spans="1:14" ht="12.75" customHeight="1">
      <c r="A6073" s="380"/>
      <c r="C6073" s="343" t="s">
        <v>464</v>
      </c>
      <c r="F6073" s="356"/>
      <c r="G6073" s="356"/>
      <c r="H6073" s="356"/>
      <c r="I6073" s="356"/>
      <c r="K6073" s="364"/>
      <c r="L6073" s="362"/>
    </row>
    <row r="6074" spans="1:14" ht="12.75" customHeight="1">
      <c r="A6074" s="380"/>
      <c r="F6074" s="356"/>
      <c r="G6074" s="356"/>
      <c r="H6074" s="356"/>
      <c r="I6074" s="356"/>
      <c r="K6074" s="364"/>
      <c r="L6074" s="362"/>
    </row>
    <row r="6075" spans="1:14" ht="12.75" customHeight="1">
      <c r="A6075" s="380"/>
      <c r="C6075" s="338" t="s">
        <v>413</v>
      </c>
      <c r="F6075" s="356"/>
      <c r="G6075" s="356"/>
      <c r="H6075" s="356"/>
      <c r="I6075" s="356"/>
      <c r="K6075" s="364"/>
      <c r="L6075" s="362"/>
    </row>
    <row r="6076" spans="1:14" ht="12.75" customHeight="1">
      <c r="A6076" s="380"/>
      <c r="D6076" s="344" t="s">
        <v>405</v>
      </c>
      <c r="E6076" s="345">
        <v>1</v>
      </c>
      <c r="F6076" s="356">
        <v>19.63</v>
      </c>
      <c r="G6076" s="356"/>
      <c r="H6076" s="356">
        <v>0.35</v>
      </c>
      <c r="I6076" s="356"/>
      <c r="J6076" s="391">
        <f>+(F6076*H6076)*E6076</f>
        <v>6.8704999999999989</v>
      </c>
      <c r="K6076" s="364"/>
      <c r="L6076" s="362"/>
    </row>
    <row r="6077" spans="1:14" ht="12.75" customHeight="1">
      <c r="A6077" s="380"/>
      <c r="D6077" s="344" t="s">
        <v>810</v>
      </c>
      <c r="F6077" s="356"/>
      <c r="G6077" s="356">
        <f>1.5*4</f>
        <v>6</v>
      </c>
      <c r="H6077" s="356">
        <v>0.1</v>
      </c>
      <c r="I6077" s="356"/>
      <c r="J6077" s="391">
        <f>+G6077*H6077</f>
        <v>0.60000000000000009</v>
      </c>
      <c r="K6077" s="364"/>
      <c r="L6077" s="362"/>
    </row>
    <row r="6078" spans="1:14" ht="12.75" customHeight="1">
      <c r="A6078" s="380"/>
      <c r="F6078" s="356"/>
      <c r="G6078" s="356"/>
      <c r="H6078" s="356"/>
      <c r="I6078" s="356"/>
      <c r="J6078" s="411"/>
      <c r="K6078" s="364"/>
      <c r="L6078" s="362"/>
    </row>
    <row r="6079" spans="1:14" ht="12.75" customHeight="1">
      <c r="A6079" s="380"/>
      <c r="C6079" s="343" t="s">
        <v>796</v>
      </c>
      <c r="F6079" s="356"/>
      <c r="G6079" s="356"/>
      <c r="H6079" s="356"/>
      <c r="I6079" s="356"/>
      <c r="K6079" s="364"/>
      <c r="L6079" s="362"/>
    </row>
    <row r="6080" spans="1:14" ht="12.75" customHeight="1">
      <c r="A6080" s="380"/>
      <c r="F6080" s="356"/>
      <c r="G6080" s="356"/>
      <c r="H6080" s="356"/>
      <c r="I6080" s="356"/>
      <c r="K6080" s="364"/>
      <c r="L6080" s="362"/>
    </row>
    <row r="6081" spans="1:14" ht="12.75" customHeight="1">
      <c r="A6081" s="380"/>
      <c r="C6081" s="338" t="s">
        <v>413</v>
      </c>
      <c r="F6081" s="356"/>
      <c r="G6081" s="356"/>
      <c r="H6081" s="356"/>
      <c r="I6081" s="356"/>
      <c r="K6081" s="364"/>
      <c r="L6081" s="362"/>
    </row>
    <row r="6082" spans="1:14" ht="12.75" customHeight="1">
      <c r="A6082" s="380"/>
      <c r="D6082" s="344" t="s">
        <v>405</v>
      </c>
      <c r="E6082" s="345">
        <v>2</v>
      </c>
      <c r="F6082" s="356">
        <v>3.94</v>
      </c>
      <c r="G6082" s="356"/>
      <c r="H6082" s="356">
        <v>0.35</v>
      </c>
      <c r="I6082" s="356"/>
      <c r="J6082" s="391">
        <f>+(F6082*H6082)*E6082</f>
        <v>2.758</v>
      </c>
      <c r="K6082" s="364"/>
      <c r="L6082" s="362"/>
    </row>
    <row r="6083" spans="1:14" ht="12.75" customHeight="1">
      <c r="A6083" s="380"/>
      <c r="D6083" s="344" t="s">
        <v>810</v>
      </c>
      <c r="F6083" s="356"/>
      <c r="G6083" s="356">
        <f>1.5*2</f>
        <v>3</v>
      </c>
      <c r="H6083" s="356">
        <v>0.1</v>
      </c>
      <c r="I6083" s="356"/>
      <c r="J6083" s="391">
        <f>+G6083*H6083</f>
        <v>0.30000000000000004</v>
      </c>
      <c r="K6083" s="364"/>
      <c r="L6083" s="362"/>
    </row>
    <row r="6084" spans="1:14" ht="12.75" customHeight="1">
      <c r="A6084" s="380"/>
      <c r="F6084" s="356"/>
      <c r="G6084" s="356"/>
      <c r="H6084" s="356"/>
      <c r="I6084" s="356"/>
      <c r="J6084" s="414"/>
      <c r="K6084" s="364"/>
      <c r="L6084" s="362"/>
    </row>
    <row r="6085" spans="1:14" ht="12.75" customHeight="1">
      <c r="A6085" s="380"/>
      <c r="C6085" s="363" t="s">
        <v>619</v>
      </c>
      <c r="F6085" s="356"/>
      <c r="G6085" s="356"/>
      <c r="H6085" s="356"/>
      <c r="I6085" s="391"/>
      <c r="J6085" s="411">
        <f>+J6087+J6108</f>
        <v>67.421499999999995</v>
      </c>
      <c r="K6085" s="364"/>
      <c r="L6085" s="362"/>
    </row>
    <row r="6086" spans="1:14" ht="12.75" customHeight="1">
      <c r="A6086" s="380"/>
      <c r="C6086" s="352"/>
      <c r="F6086" s="356"/>
      <c r="G6086" s="356"/>
      <c r="H6086" s="356"/>
      <c r="I6086" s="391"/>
      <c r="J6086" s="411"/>
      <c r="K6086" s="364"/>
      <c r="L6086" s="362"/>
    </row>
    <row r="6087" spans="1:14" ht="12.75" customHeight="1">
      <c r="A6087" s="380"/>
      <c r="C6087" s="352" t="s">
        <v>395</v>
      </c>
      <c r="F6087" s="356"/>
      <c r="G6087" s="356"/>
      <c r="H6087" s="356"/>
      <c r="I6087" s="391"/>
      <c r="J6087" s="414">
        <f>+SUM(J6090:J6106)</f>
        <v>36.034500000000001</v>
      </c>
      <c r="K6087" s="364"/>
      <c r="L6087" s="362"/>
    </row>
    <row r="6088" spans="1:14" ht="12.75" customHeight="1">
      <c r="A6088" s="380"/>
      <c r="D6088" s="344" t="s">
        <v>797</v>
      </c>
      <c r="F6088" s="356"/>
      <c r="G6088" s="356"/>
      <c r="H6088" s="356"/>
      <c r="I6088" s="356"/>
      <c r="J6088" s="411"/>
      <c r="K6088" s="364"/>
      <c r="L6088" s="362"/>
      <c r="M6088" s="253">
        <v>29.1</v>
      </c>
      <c r="N6088" s="253" t="s">
        <v>349</v>
      </c>
    </row>
    <row r="6089" spans="1:14" ht="12.75" customHeight="1">
      <c r="A6089" s="380"/>
      <c r="F6089" s="356"/>
      <c r="G6089" s="356"/>
      <c r="H6089" s="356"/>
      <c r="I6089" s="356"/>
      <c r="J6089" s="411"/>
      <c r="K6089" s="364"/>
      <c r="L6089" s="362"/>
    </row>
    <row r="6090" spans="1:14" ht="12.75" customHeight="1">
      <c r="A6090" s="380"/>
      <c r="C6090" s="343" t="s">
        <v>463</v>
      </c>
      <c r="F6090" s="356"/>
      <c r="G6090" s="356"/>
      <c r="H6090" s="356"/>
      <c r="I6090" s="356"/>
      <c r="K6090" s="364"/>
      <c r="L6090" s="362"/>
    </row>
    <row r="6091" spans="1:14" ht="12.75" customHeight="1">
      <c r="A6091" s="380"/>
      <c r="F6091" s="356"/>
      <c r="G6091" s="356"/>
      <c r="H6091" s="356"/>
      <c r="I6091" s="356"/>
      <c r="K6091" s="364"/>
      <c r="L6091" s="362"/>
    </row>
    <row r="6092" spans="1:14" ht="12.75" customHeight="1">
      <c r="A6092" s="380"/>
      <c r="C6092" s="338" t="s">
        <v>413</v>
      </c>
      <c r="F6092" s="356"/>
      <c r="G6092" s="356"/>
      <c r="H6092" s="356"/>
      <c r="I6092" s="356"/>
      <c r="K6092" s="364"/>
      <c r="L6092" s="362"/>
    </row>
    <row r="6093" spans="1:14" ht="12.75" customHeight="1">
      <c r="A6093" s="380"/>
      <c r="D6093" s="344" t="s">
        <v>405</v>
      </c>
      <c r="E6093" s="345">
        <v>2</v>
      </c>
      <c r="F6093" s="356">
        <f>13.76+13.79</f>
        <v>27.549999999999997</v>
      </c>
      <c r="G6093" s="356"/>
      <c r="H6093" s="356">
        <v>0.35</v>
      </c>
      <c r="I6093" s="356"/>
      <c r="J6093" s="391">
        <f>+(F6093*H6093)*E6093</f>
        <v>19.284999999999997</v>
      </c>
      <c r="K6093" s="364"/>
      <c r="L6093" s="362"/>
    </row>
    <row r="6094" spans="1:14" ht="12.75" customHeight="1">
      <c r="A6094" s="380"/>
      <c r="D6094" s="344" t="s">
        <v>810</v>
      </c>
      <c r="F6094" s="356"/>
      <c r="G6094" s="356">
        <f>+(1.5*6)+1.2</f>
        <v>10.199999999999999</v>
      </c>
      <c r="H6094" s="356">
        <v>0.1</v>
      </c>
      <c r="I6094" s="356"/>
      <c r="J6094" s="391">
        <f>+G6094*H6094</f>
        <v>1.02</v>
      </c>
      <c r="K6094" s="364"/>
      <c r="L6094" s="362"/>
    </row>
    <row r="6095" spans="1:14" ht="12" customHeight="1">
      <c r="A6095" s="380"/>
      <c r="D6095" s="393"/>
      <c r="E6095" s="390"/>
      <c r="F6095" s="260"/>
      <c r="G6095" s="356"/>
      <c r="H6095" s="356"/>
      <c r="I6095" s="356"/>
      <c r="J6095" s="391"/>
      <c r="K6095" s="364"/>
      <c r="L6095" s="362"/>
    </row>
    <row r="6096" spans="1:14" ht="12.75" customHeight="1">
      <c r="A6096" s="380"/>
      <c r="C6096" s="343" t="s">
        <v>464</v>
      </c>
      <c r="F6096" s="356"/>
      <c r="G6096" s="356"/>
      <c r="H6096" s="356"/>
      <c r="I6096" s="356"/>
      <c r="K6096" s="364"/>
      <c r="L6096" s="362"/>
    </row>
    <row r="6097" spans="1:14" ht="12.75" customHeight="1">
      <c r="A6097" s="380"/>
      <c r="F6097" s="356"/>
      <c r="G6097" s="356"/>
      <c r="H6097" s="356"/>
      <c r="I6097" s="356"/>
      <c r="K6097" s="364"/>
      <c r="L6097" s="362"/>
    </row>
    <row r="6098" spans="1:14" ht="12.75" customHeight="1">
      <c r="A6098" s="380"/>
      <c r="C6098" s="338" t="s">
        <v>413</v>
      </c>
      <c r="F6098" s="356"/>
      <c r="G6098" s="356"/>
      <c r="H6098" s="356"/>
      <c r="I6098" s="356"/>
      <c r="K6098" s="364"/>
      <c r="L6098" s="362"/>
    </row>
    <row r="6099" spans="1:14" ht="12.75" customHeight="1">
      <c r="A6099" s="380"/>
      <c r="D6099" s="344" t="s">
        <v>405</v>
      </c>
      <c r="E6099" s="345">
        <v>1</v>
      </c>
      <c r="F6099" s="356">
        <f>13.83+13.83</f>
        <v>27.66</v>
      </c>
      <c r="G6099" s="356"/>
      <c r="H6099" s="356">
        <v>0.35</v>
      </c>
      <c r="I6099" s="356"/>
      <c r="J6099" s="391">
        <f>+(F6099*H6099)*E6099</f>
        <v>9.6809999999999992</v>
      </c>
      <c r="K6099" s="364"/>
      <c r="L6099" s="362"/>
    </row>
    <row r="6100" spans="1:14" ht="12.75" customHeight="1">
      <c r="A6100" s="380"/>
      <c r="D6100" s="344" t="s">
        <v>810</v>
      </c>
      <c r="F6100" s="356"/>
      <c r="G6100" s="356">
        <f>+(1.5*6)+1.37</f>
        <v>10.370000000000001</v>
      </c>
      <c r="H6100" s="356">
        <v>0.1</v>
      </c>
      <c r="I6100" s="356"/>
      <c r="J6100" s="391">
        <f>+G6100*H6100</f>
        <v>1.0370000000000001</v>
      </c>
      <c r="K6100" s="364"/>
      <c r="L6100" s="362"/>
    </row>
    <row r="6101" spans="1:14" ht="12.75" customHeight="1">
      <c r="A6101" s="380"/>
      <c r="F6101" s="356"/>
      <c r="G6101" s="356"/>
      <c r="H6101" s="356"/>
      <c r="I6101" s="356"/>
      <c r="J6101" s="411"/>
      <c r="K6101" s="364"/>
      <c r="L6101" s="362"/>
    </row>
    <row r="6102" spans="1:14" ht="12.75" customHeight="1">
      <c r="A6102" s="380"/>
      <c r="C6102" s="343" t="s">
        <v>796</v>
      </c>
      <c r="F6102" s="356"/>
      <c r="G6102" s="356"/>
      <c r="H6102" s="356"/>
      <c r="I6102" s="356"/>
      <c r="K6102" s="364"/>
      <c r="L6102" s="362"/>
    </row>
    <row r="6103" spans="1:14" ht="12.75" customHeight="1">
      <c r="A6103" s="380"/>
      <c r="F6103" s="356"/>
      <c r="G6103" s="356"/>
      <c r="H6103" s="356"/>
      <c r="I6103" s="356"/>
      <c r="K6103" s="364"/>
      <c r="L6103" s="362"/>
    </row>
    <row r="6104" spans="1:14" ht="12.75" customHeight="1">
      <c r="A6104" s="380"/>
      <c r="C6104" s="338" t="s">
        <v>413</v>
      </c>
      <c r="F6104" s="356"/>
      <c r="G6104" s="356"/>
      <c r="H6104" s="356"/>
      <c r="I6104" s="356"/>
      <c r="K6104" s="364"/>
      <c r="L6104" s="362"/>
    </row>
    <row r="6105" spans="1:14" ht="12.75" customHeight="1">
      <c r="A6105" s="380"/>
      <c r="D6105" s="344" t="s">
        <v>405</v>
      </c>
      <c r="E6105" s="345">
        <v>1</v>
      </c>
      <c r="F6105" s="356">
        <f>1.57+1.69+2.72+4.71</f>
        <v>10.690000000000001</v>
      </c>
      <c r="G6105" s="356"/>
      <c r="H6105" s="356">
        <v>0.35</v>
      </c>
      <c r="I6105" s="356"/>
      <c r="J6105" s="391">
        <f>+(F6105*H6105)*E6105</f>
        <v>3.7415000000000003</v>
      </c>
      <c r="K6105" s="364"/>
      <c r="L6105" s="362"/>
    </row>
    <row r="6106" spans="1:14" ht="12.75" customHeight="1">
      <c r="A6106" s="380"/>
      <c r="D6106" s="344" t="s">
        <v>810</v>
      </c>
      <c r="F6106" s="356"/>
      <c r="G6106" s="356">
        <f>3.81+1.56+2.72+4.61</f>
        <v>12.7</v>
      </c>
      <c r="H6106" s="356">
        <v>0.1</v>
      </c>
      <c r="I6106" s="356"/>
      <c r="J6106" s="391">
        <f>+G6106*H6106</f>
        <v>1.27</v>
      </c>
      <c r="K6106" s="364"/>
      <c r="L6106" s="362"/>
    </row>
    <row r="6107" spans="1:14" ht="12.75" customHeight="1">
      <c r="A6107" s="380"/>
      <c r="F6107" s="356"/>
      <c r="G6107" s="356"/>
      <c r="H6107" s="356"/>
      <c r="I6107" s="356"/>
      <c r="J6107" s="391"/>
      <c r="K6107" s="364"/>
      <c r="L6107" s="362"/>
    </row>
    <row r="6108" spans="1:14" ht="12.75" customHeight="1">
      <c r="A6108" s="380"/>
      <c r="C6108" s="352" t="s">
        <v>605</v>
      </c>
      <c r="F6108" s="356"/>
      <c r="G6108" s="356"/>
      <c r="H6108" s="356"/>
      <c r="I6108" s="391"/>
      <c r="J6108" s="414">
        <f>+SUM(J6111:J6121)</f>
        <v>31.386999999999997</v>
      </c>
      <c r="K6108" s="364"/>
      <c r="L6108" s="362"/>
    </row>
    <row r="6109" spans="1:14" ht="12.75" customHeight="1">
      <c r="A6109" s="380"/>
      <c r="D6109" s="344" t="s">
        <v>352</v>
      </c>
      <c r="F6109" s="356"/>
      <c r="G6109" s="356"/>
      <c r="H6109" s="356"/>
      <c r="I6109" s="356"/>
      <c r="J6109" s="411"/>
      <c r="K6109" s="364"/>
      <c r="L6109" s="362"/>
      <c r="M6109" s="253">
        <v>29.1</v>
      </c>
      <c r="N6109" s="253" t="s">
        <v>349</v>
      </c>
    </row>
    <row r="6110" spans="1:14" ht="12.75" customHeight="1">
      <c r="A6110" s="380"/>
      <c r="F6110" s="356"/>
      <c r="G6110" s="356"/>
      <c r="H6110" s="356"/>
      <c r="I6110" s="356"/>
      <c r="J6110" s="411"/>
      <c r="K6110" s="364"/>
      <c r="L6110" s="362"/>
    </row>
    <row r="6111" spans="1:14" ht="12.75" customHeight="1">
      <c r="A6111" s="380"/>
      <c r="C6111" s="343" t="s">
        <v>463</v>
      </c>
      <c r="F6111" s="356"/>
      <c r="G6111" s="356"/>
      <c r="H6111" s="356"/>
      <c r="I6111" s="356"/>
      <c r="K6111" s="364"/>
      <c r="L6111" s="362"/>
    </row>
    <row r="6112" spans="1:14" ht="12.75" customHeight="1">
      <c r="A6112" s="380"/>
      <c r="F6112" s="356"/>
      <c r="G6112" s="356"/>
      <c r="H6112" s="356"/>
      <c r="I6112" s="356"/>
      <c r="K6112" s="364"/>
      <c r="L6112" s="362"/>
    </row>
    <row r="6113" spans="1:12" ht="12.75" customHeight="1">
      <c r="A6113" s="380"/>
      <c r="C6113" s="338" t="s">
        <v>413</v>
      </c>
      <c r="F6113" s="356"/>
      <c r="G6113" s="356"/>
      <c r="H6113" s="356"/>
      <c r="I6113" s="356"/>
      <c r="K6113" s="364"/>
      <c r="L6113" s="362"/>
    </row>
    <row r="6114" spans="1:12" ht="12.75" customHeight="1">
      <c r="A6114" s="380"/>
      <c r="D6114" s="344" t="s">
        <v>812</v>
      </c>
      <c r="E6114" s="345">
        <v>1</v>
      </c>
      <c r="F6114" s="356">
        <f>27.61+29.21</f>
        <v>56.82</v>
      </c>
      <c r="G6114" s="356"/>
      <c r="H6114" s="356">
        <v>0.35</v>
      </c>
      <c r="I6114" s="356"/>
      <c r="J6114" s="391">
        <f>+(F6114*H6114)*E6114</f>
        <v>19.887</v>
      </c>
      <c r="K6114" s="364"/>
      <c r="L6114" s="362"/>
    </row>
    <row r="6115" spans="1:12" ht="12.75" customHeight="1">
      <c r="A6115" s="380"/>
      <c r="D6115" s="344" t="s">
        <v>810</v>
      </c>
      <c r="F6115" s="356"/>
      <c r="G6115" s="356">
        <f>1.27*8</f>
        <v>10.16</v>
      </c>
      <c r="H6115" s="356">
        <v>0.1</v>
      </c>
      <c r="I6115" s="356"/>
      <c r="J6115" s="391">
        <f>+G6115*H6115</f>
        <v>1.016</v>
      </c>
      <c r="K6115" s="364"/>
      <c r="L6115" s="362"/>
    </row>
    <row r="6116" spans="1:12" ht="12" customHeight="1">
      <c r="A6116" s="380"/>
      <c r="D6116" s="393"/>
      <c r="E6116" s="390"/>
      <c r="F6116" s="260"/>
      <c r="G6116" s="356"/>
      <c r="H6116" s="356"/>
      <c r="I6116" s="356"/>
      <c r="J6116" s="391"/>
      <c r="K6116" s="364"/>
      <c r="L6116" s="362"/>
    </row>
    <row r="6117" spans="1:12" ht="12.75" customHeight="1">
      <c r="A6117" s="380"/>
      <c r="C6117" s="343" t="s">
        <v>464</v>
      </c>
      <c r="F6117" s="356"/>
      <c r="G6117" s="356"/>
      <c r="H6117" s="356"/>
      <c r="I6117" s="356"/>
      <c r="K6117" s="364"/>
      <c r="L6117" s="362"/>
    </row>
    <row r="6118" spans="1:12" ht="12.75" customHeight="1">
      <c r="A6118" s="380"/>
      <c r="F6118" s="356"/>
      <c r="G6118" s="356"/>
      <c r="H6118" s="356"/>
      <c r="I6118" s="356"/>
      <c r="K6118" s="364"/>
      <c r="L6118" s="362"/>
    </row>
    <row r="6119" spans="1:12" ht="12.75" customHeight="1">
      <c r="A6119" s="380"/>
      <c r="C6119" s="338" t="s">
        <v>413</v>
      </c>
      <c r="F6119" s="356"/>
      <c r="G6119" s="356"/>
      <c r="H6119" s="356"/>
      <c r="I6119" s="356"/>
      <c r="K6119" s="364"/>
      <c r="L6119" s="362"/>
    </row>
    <row r="6120" spans="1:12" ht="12.75" customHeight="1">
      <c r="A6120" s="380"/>
      <c r="D6120" s="344" t="s">
        <v>405</v>
      </c>
      <c r="E6120" s="345">
        <v>1</v>
      </c>
      <c r="F6120" s="356">
        <v>27.44</v>
      </c>
      <c r="G6120" s="356"/>
      <c r="H6120" s="356">
        <v>0.35</v>
      </c>
      <c r="I6120" s="356"/>
      <c r="J6120" s="391">
        <f>+(F6120*H6120)*E6120</f>
        <v>9.6039999999999992</v>
      </c>
      <c r="K6120" s="364"/>
      <c r="L6120" s="362"/>
    </row>
    <row r="6121" spans="1:12" ht="12.75" customHeight="1">
      <c r="A6121" s="380"/>
      <c r="D6121" s="344" t="s">
        <v>810</v>
      </c>
      <c r="F6121" s="356"/>
      <c r="G6121" s="356">
        <f>+(1.25*3)+(1.26*3)+(1.27)</f>
        <v>8.8000000000000007</v>
      </c>
      <c r="H6121" s="356">
        <v>0.1</v>
      </c>
      <c r="I6121" s="356"/>
      <c r="J6121" s="391">
        <f>+G6121*H6121</f>
        <v>0.88000000000000012</v>
      </c>
      <c r="K6121" s="364"/>
      <c r="L6121" s="362"/>
    </row>
    <row r="6122" spans="1:12" ht="12.75" customHeight="1">
      <c r="A6122" s="380"/>
      <c r="F6122" s="356"/>
      <c r="G6122" s="356"/>
      <c r="H6122" s="356"/>
      <c r="I6122" s="356"/>
      <c r="J6122" s="411"/>
      <c r="K6122" s="364"/>
      <c r="L6122" s="362"/>
    </row>
    <row r="6123" spans="1:12" ht="12.75" customHeight="1">
      <c r="A6123" s="380"/>
      <c r="C6123" s="363" t="s">
        <v>620</v>
      </c>
      <c r="F6123" s="356"/>
      <c r="G6123" s="356"/>
      <c r="H6123" s="356"/>
      <c r="I6123" s="391"/>
      <c r="J6123" s="411">
        <f>+J6125</f>
        <v>46.375</v>
      </c>
      <c r="K6123" s="364"/>
      <c r="L6123" s="362"/>
    </row>
    <row r="6124" spans="1:12" ht="12.75" customHeight="1">
      <c r="A6124" s="380"/>
      <c r="C6124" s="352"/>
      <c r="F6124" s="356"/>
      <c r="G6124" s="356"/>
      <c r="H6124" s="356"/>
      <c r="I6124" s="391"/>
      <c r="J6124" s="411"/>
      <c r="K6124" s="364"/>
      <c r="L6124" s="362"/>
    </row>
    <row r="6125" spans="1:12" ht="12.75" customHeight="1">
      <c r="A6125" s="380"/>
      <c r="C6125" s="352" t="s">
        <v>395</v>
      </c>
      <c r="F6125" s="356"/>
      <c r="G6125" s="356"/>
      <c r="H6125" s="356"/>
      <c r="I6125" s="391"/>
      <c r="J6125" s="414">
        <f>+SUM(J6128:J6138)</f>
        <v>46.375</v>
      </c>
      <c r="K6125" s="364"/>
      <c r="L6125" s="362"/>
    </row>
    <row r="6126" spans="1:12" ht="12.75" customHeight="1">
      <c r="A6126" s="380"/>
      <c r="D6126" s="344" t="s">
        <v>621</v>
      </c>
      <c r="F6126" s="356"/>
      <c r="G6126" s="356"/>
      <c r="H6126" s="356"/>
      <c r="I6126" s="356"/>
      <c r="J6126" s="411"/>
      <c r="K6126" s="364"/>
      <c r="L6126" s="362"/>
    </row>
    <row r="6127" spans="1:12" ht="12.75" customHeight="1">
      <c r="A6127" s="380"/>
      <c r="F6127" s="356"/>
      <c r="G6127" s="356"/>
      <c r="H6127" s="356"/>
      <c r="I6127" s="356"/>
      <c r="J6127" s="411"/>
      <c r="K6127" s="364"/>
      <c r="L6127" s="362"/>
    </row>
    <row r="6128" spans="1:12" ht="12.75" customHeight="1">
      <c r="A6128" s="380"/>
      <c r="C6128" s="343" t="s">
        <v>463</v>
      </c>
      <c r="F6128" s="356"/>
      <c r="G6128" s="356"/>
      <c r="H6128" s="356"/>
      <c r="I6128" s="356"/>
      <c r="K6128" s="364"/>
      <c r="L6128" s="362"/>
    </row>
    <row r="6129" spans="1:12" ht="12.75" customHeight="1">
      <c r="A6129" s="380"/>
      <c r="F6129" s="356"/>
      <c r="G6129" s="356"/>
      <c r="H6129" s="356"/>
      <c r="I6129" s="356"/>
      <c r="K6129" s="364"/>
      <c r="L6129" s="362"/>
    </row>
    <row r="6130" spans="1:12" ht="12.75" customHeight="1">
      <c r="A6130" s="380"/>
      <c r="C6130" s="338" t="s">
        <v>413</v>
      </c>
      <c r="F6130" s="356"/>
      <c r="G6130" s="356"/>
      <c r="H6130" s="356"/>
      <c r="I6130" s="356"/>
      <c r="K6130" s="364"/>
      <c r="L6130" s="362"/>
    </row>
    <row r="6131" spans="1:12" ht="12.75" customHeight="1">
      <c r="A6131" s="380"/>
      <c r="D6131" s="344" t="s">
        <v>405</v>
      </c>
      <c r="E6131" s="345">
        <v>1</v>
      </c>
      <c r="F6131" s="356">
        <v>60.99</v>
      </c>
      <c r="G6131" s="356"/>
      <c r="H6131" s="356">
        <v>0.35</v>
      </c>
      <c r="I6131" s="356"/>
      <c r="J6131" s="391">
        <f>+(F6131*H6131)*E6131</f>
        <v>21.346499999999999</v>
      </c>
      <c r="K6131" s="364"/>
      <c r="L6131" s="362"/>
    </row>
    <row r="6132" spans="1:12" ht="12.75" customHeight="1">
      <c r="A6132" s="380"/>
      <c r="D6132" s="344" t="s">
        <v>810</v>
      </c>
      <c r="F6132" s="356"/>
      <c r="G6132" s="356">
        <f>1.52+1.5+1.54+1.59+1.65+1.7+1.76+1.81+1.87+1.92+1.98+2.03+2.09+1.34</f>
        <v>24.3</v>
      </c>
      <c r="H6132" s="356">
        <v>0.1</v>
      </c>
      <c r="I6132" s="356"/>
      <c r="J6132" s="391">
        <f>+G6132*H6132</f>
        <v>2.4300000000000002</v>
      </c>
      <c r="K6132" s="364"/>
      <c r="L6132" s="362"/>
    </row>
    <row r="6133" spans="1:12" ht="12" customHeight="1">
      <c r="A6133" s="380"/>
      <c r="D6133" s="393"/>
      <c r="E6133" s="390"/>
      <c r="F6133" s="260"/>
      <c r="G6133" s="356"/>
      <c r="H6133" s="356"/>
      <c r="I6133" s="356"/>
      <c r="J6133" s="391"/>
      <c r="K6133" s="364"/>
      <c r="L6133" s="362"/>
    </row>
    <row r="6134" spans="1:12" ht="12.75" customHeight="1">
      <c r="A6134" s="380"/>
      <c r="C6134" s="343" t="s">
        <v>464</v>
      </c>
      <c r="F6134" s="356"/>
      <c r="G6134" s="356"/>
      <c r="H6134" s="356"/>
      <c r="I6134" s="356"/>
      <c r="K6134" s="364"/>
      <c r="L6134" s="362"/>
    </row>
    <row r="6135" spans="1:12" ht="12.75" customHeight="1">
      <c r="A6135" s="380"/>
      <c r="F6135" s="356"/>
      <c r="G6135" s="356"/>
      <c r="H6135" s="356"/>
      <c r="I6135" s="356"/>
      <c r="K6135" s="364"/>
      <c r="L6135" s="362"/>
    </row>
    <row r="6136" spans="1:12" ht="12.75" customHeight="1">
      <c r="A6136" s="380"/>
      <c r="C6136" s="338" t="s">
        <v>413</v>
      </c>
      <c r="F6136" s="356"/>
      <c r="G6136" s="356"/>
      <c r="H6136" s="356"/>
      <c r="I6136" s="356"/>
      <c r="K6136" s="364"/>
      <c r="L6136" s="362"/>
    </row>
    <row r="6137" spans="1:12" ht="12.75" customHeight="1">
      <c r="A6137" s="380"/>
      <c r="D6137" s="344" t="s">
        <v>405</v>
      </c>
      <c r="E6137" s="345">
        <v>1</v>
      </c>
      <c r="F6137" s="356">
        <v>56.93</v>
      </c>
      <c r="G6137" s="356"/>
      <c r="H6137" s="356">
        <v>0.35</v>
      </c>
      <c r="I6137" s="356"/>
      <c r="J6137" s="391">
        <f>+(F6137*H6137)*E6137</f>
        <v>19.9255</v>
      </c>
      <c r="K6137" s="364"/>
      <c r="L6137" s="362"/>
    </row>
    <row r="6138" spans="1:12" ht="12.75" customHeight="1">
      <c r="A6138" s="380"/>
      <c r="D6138" s="344" t="s">
        <v>810</v>
      </c>
      <c r="F6138" s="356"/>
      <c r="G6138" s="356">
        <f>1.54+1.6+1.82+2.03+2.25+2.23+2.18+1.97+1.71+1.68+1.85+2.07+2.38+1.42</f>
        <v>26.730000000000004</v>
      </c>
      <c r="H6138" s="356">
        <v>0.1</v>
      </c>
      <c r="I6138" s="356"/>
      <c r="J6138" s="391">
        <f>+G6138*H6138</f>
        <v>2.6730000000000005</v>
      </c>
      <c r="K6138" s="364"/>
      <c r="L6138" s="362"/>
    </row>
    <row r="6139" spans="1:12" ht="12.75" customHeight="1">
      <c r="A6139" s="380"/>
      <c r="F6139" s="356"/>
      <c r="G6139" s="356"/>
      <c r="H6139" s="356"/>
      <c r="I6139" s="356"/>
      <c r="J6139" s="411"/>
      <c r="K6139" s="364"/>
      <c r="L6139" s="362"/>
    </row>
    <row r="6140" spans="1:12" ht="12.75" customHeight="1">
      <c r="A6140" s="380"/>
      <c r="C6140" s="363" t="s">
        <v>798</v>
      </c>
      <c r="F6140" s="356"/>
      <c r="G6140" s="356"/>
      <c r="H6140" s="356"/>
      <c r="I6140" s="391"/>
      <c r="J6140" s="411">
        <f>+J6142</f>
        <v>27.111999999999998</v>
      </c>
      <c r="K6140" s="364"/>
      <c r="L6140" s="362"/>
    </row>
    <row r="6141" spans="1:12" ht="12.75" customHeight="1">
      <c r="A6141" s="380"/>
      <c r="C6141" s="352"/>
      <c r="F6141" s="356"/>
      <c r="G6141" s="356"/>
      <c r="H6141" s="356"/>
      <c r="I6141" s="391"/>
      <c r="J6141" s="411"/>
      <c r="K6141" s="364"/>
      <c r="L6141" s="362"/>
    </row>
    <row r="6142" spans="1:12" ht="12.75" customHeight="1">
      <c r="A6142" s="380"/>
      <c r="C6142" s="352" t="s">
        <v>395</v>
      </c>
      <c r="F6142" s="356"/>
      <c r="G6142" s="356"/>
      <c r="H6142" s="356"/>
      <c r="I6142" s="391"/>
      <c r="J6142" s="414">
        <f>+SUM(J6145:J6167)</f>
        <v>27.111999999999998</v>
      </c>
      <c r="K6142" s="364"/>
      <c r="L6142" s="362"/>
    </row>
    <row r="6143" spans="1:12" ht="12.75" customHeight="1">
      <c r="A6143" s="380"/>
      <c r="D6143" s="344" t="s">
        <v>799</v>
      </c>
      <c r="F6143" s="356"/>
      <c r="G6143" s="356"/>
      <c r="H6143" s="356"/>
      <c r="I6143" s="356"/>
      <c r="J6143" s="411"/>
      <c r="K6143" s="364"/>
      <c r="L6143" s="362"/>
    </row>
    <row r="6144" spans="1:12" ht="12.75" customHeight="1">
      <c r="A6144" s="380"/>
      <c r="F6144" s="356"/>
      <c r="G6144" s="356"/>
      <c r="H6144" s="356"/>
      <c r="I6144" s="356"/>
      <c r="J6144" s="411"/>
      <c r="K6144" s="364"/>
      <c r="L6144" s="362"/>
    </row>
    <row r="6145" spans="1:12" ht="12.75" customHeight="1">
      <c r="A6145" s="380"/>
      <c r="C6145" s="343" t="s">
        <v>463</v>
      </c>
      <c r="F6145" s="356"/>
      <c r="G6145" s="356"/>
      <c r="H6145" s="356"/>
      <c r="I6145" s="356"/>
      <c r="K6145" s="364"/>
      <c r="L6145" s="362"/>
    </row>
    <row r="6146" spans="1:12" ht="12.75" customHeight="1">
      <c r="A6146" s="380"/>
      <c r="F6146" s="356"/>
      <c r="G6146" s="356"/>
      <c r="H6146" s="356"/>
      <c r="I6146" s="356"/>
      <c r="K6146" s="364"/>
      <c r="L6146" s="362"/>
    </row>
    <row r="6147" spans="1:12" ht="12.75" customHeight="1">
      <c r="A6147" s="380"/>
      <c r="C6147" s="338" t="s">
        <v>413</v>
      </c>
      <c r="F6147" s="356"/>
      <c r="G6147" s="356"/>
      <c r="H6147" s="356"/>
      <c r="I6147" s="356"/>
      <c r="K6147" s="364"/>
      <c r="L6147" s="362"/>
    </row>
    <row r="6148" spans="1:12" ht="12.75" customHeight="1">
      <c r="A6148" s="380"/>
      <c r="D6148" s="344" t="s">
        <v>405</v>
      </c>
      <c r="E6148" s="345">
        <v>1</v>
      </c>
      <c r="F6148" s="356">
        <f>15.11+15.41</f>
        <v>30.52</v>
      </c>
      <c r="G6148" s="356"/>
      <c r="H6148" s="356">
        <v>0.35</v>
      </c>
      <c r="I6148" s="356"/>
      <c r="J6148" s="391">
        <f>+(F6148*H6148)*E6148</f>
        <v>10.681999999999999</v>
      </c>
      <c r="K6148" s="364"/>
      <c r="L6148" s="362"/>
    </row>
    <row r="6149" spans="1:12" ht="12.75" customHeight="1">
      <c r="A6149" s="380"/>
      <c r="D6149" s="344" t="s">
        <v>810</v>
      </c>
      <c r="F6149" s="356"/>
      <c r="G6149" s="356">
        <f>1.5*7</f>
        <v>10.5</v>
      </c>
      <c r="H6149" s="356">
        <v>0.1</v>
      </c>
      <c r="I6149" s="356"/>
      <c r="J6149" s="391">
        <f>+G6149*H6149</f>
        <v>1.05</v>
      </c>
      <c r="K6149" s="364"/>
      <c r="L6149" s="362"/>
    </row>
    <row r="6150" spans="1:12" ht="12" customHeight="1">
      <c r="A6150" s="380"/>
      <c r="D6150" s="393"/>
      <c r="E6150" s="390"/>
      <c r="F6150" s="260"/>
      <c r="G6150" s="356"/>
      <c r="H6150" s="356"/>
      <c r="I6150" s="356"/>
      <c r="J6150" s="391"/>
      <c r="K6150" s="364"/>
      <c r="L6150" s="362"/>
    </row>
    <row r="6151" spans="1:12" ht="12.75" customHeight="1">
      <c r="A6151" s="380"/>
      <c r="C6151" s="343" t="s">
        <v>464</v>
      </c>
      <c r="F6151" s="356"/>
      <c r="G6151" s="356"/>
      <c r="H6151" s="356"/>
      <c r="I6151" s="356"/>
      <c r="K6151" s="364"/>
      <c r="L6151" s="362"/>
    </row>
    <row r="6152" spans="1:12" ht="12.75" customHeight="1">
      <c r="A6152" s="380"/>
      <c r="F6152" s="356"/>
      <c r="G6152" s="356"/>
      <c r="H6152" s="356"/>
      <c r="I6152" s="356"/>
      <c r="K6152" s="364"/>
      <c r="L6152" s="362"/>
    </row>
    <row r="6153" spans="1:12" ht="12.75" customHeight="1">
      <c r="A6153" s="380"/>
      <c r="C6153" s="338" t="s">
        <v>413</v>
      </c>
      <c r="F6153" s="356"/>
      <c r="G6153" s="356"/>
      <c r="H6153" s="356"/>
      <c r="I6153" s="356"/>
      <c r="K6153" s="364"/>
      <c r="L6153" s="362"/>
    </row>
    <row r="6154" spans="1:12" ht="12.75" customHeight="1">
      <c r="A6154" s="380"/>
      <c r="D6154" s="344" t="s">
        <v>405</v>
      </c>
      <c r="E6154" s="345">
        <v>1</v>
      </c>
      <c r="F6154" s="356">
        <f>15.11+15.41</f>
        <v>30.52</v>
      </c>
      <c r="G6154" s="356"/>
      <c r="H6154" s="356">
        <v>0.35</v>
      </c>
      <c r="I6154" s="356"/>
      <c r="J6154" s="391">
        <f>+(F6154*H6154)*E6154</f>
        <v>10.681999999999999</v>
      </c>
      <c r="K6154" s="364"/>
      <c r="L6154" s="362"/>
    </row>
    <row r="6155" spans="1:12" ht="12.75" customHeight="1">
      <c r="A6155" s="380"/>
      <c r="D6155" s="344" t="s">
        <v>810</v>
      </c>
      <c r="F6155" s="356"/>
      <c r="G6155" s="356">
        <f>1.5*7</f>
        <v>10.5</v>
      </c>
      <c r="H6155" s="356">
        <v>0.1</v>
      </c>
      <c r="I6155" s="356"/>
      <c r="J6155" s="391">
        <f>+G6155*H6155</f>
        <v>1.05</v>
      </c>
      <c r="K6155" s="364"/>
      <c r="L6155" s="362"/>
    </row>
    <row r="6156" spans="1:12" ht="12.75" customHeight="1">
      <c r="A6156" s="380"/>
      <c r="F6156" s="356"/>
      <c r="G6156" s="356"/>
      <c r="H6156" s="356"/>
      <c r="I6156" s="356"/>
      <c r="J6156" s="411"/>
      <c r="K6156" s="364"/>
      <c r="L6156" s="362"/>
    </row>
    <row r="6157" spans="1:12" ht="12.75" customHeight="1">
      <c r="A6157" s="380"/>
      <c r="C6157" s="343" t="s">
        <v>796</v>
      </c>
      <c r="F6157" s="356"/>
      <c r="G6157" s="356"/>
      <c r="H6157" s="356"/>
      <c r="I6157" s="356"/>
      <c r="K6157" s="364"/>
      <c r="L6157" s="362"/>
    </row>
    <row r="6158" spans="1:12" ht="12.75" customHeight="1">
      <c r="A6158" s="380"/>
      <c r="F6158" s="356"/>
      <c r="G6158" s="356"/>
      <c r="H6158" s="356"/>
      <c r="I6158" s="356"/>
      <c r="K6158" s="364"/>
      <c r="L6158" s="362"/>
    </row>
    <row r="6159" spans="1:12" ht="12.75" customHeight="1">
      <c r="A6159" s="380"/>
      <c r="C6159" s="338" t="s">
        <v>413</v>
      </c>
      <c r="F6159" s="356"/>
      <c r="G6159" s="356"/>
      <c r="H6159" s="356"/>
      <c r="I6159" s="356"/>
      <c r="K6159" s="364"/>
      <c r="L6159" s="362"/>
    </row>
    <row r="6160" spans="1:12" ht="12.75" customHeight="1">
      <c r="A6160" s="380"/>
      <c r="D6160" s="344" t="s">
        <v>405</v>
      </c>
      <c r="E6160" s="345">
        <v>2</v>
      </c>
      <c r="F6160" s="356">
        <v>1.1499999999999999</v>
      </c>
      <c r="G6160" s="356"/>
      <c r="H6160" s="356">
        <v>0.35</v>
      </c>
      <c r="I6160" s="356"/>
      <c r="J6160" s="391">
        <f>+(F6160*H6160)*E6160</f>
        <v>0.80499999999999994</v>
      </c>
      <c r="K6160" s="364"/>
      <c r="L6160" s="362"/>
    </row>
    <row r="6161" spans="1:14" ht="12.75" customHeight="1">
      <c r="A6161" s="380"/>
      <c r="D6161" s="344" t="s">
        <v>810</v>
      </c>
      <c r="F6161" s="356"/>
      <c r="G6161" s="356">
        <f>4.15+1.5</f>
        <v>5.65</v>
      </c>
      <c r="H6161" s="356">
        <v>0.1</v>
      </c>
      <c r="I6161" s="356"/>
      <c r="J6161" s="391">
        <f>+G6161*H6161</f>
        <v>0.56500000000000006</v>
      </c>
      <c r="K6161" s="364"/>
      <c r="L6161" s="362"/>
    </row>
    <row r="6162" spans="1:14" ht="12.75" customHeight="1">
      <c r="A6162" s="380"/>
      <c r="C6162" s="352"/>
      <c r="F6162" s="356"/>
      <c r="G6162" s="356"/>
      <c r="H6162" s="356"/>
      <c r="I6162" s="391"/>
      <c r="J6162" s="411"/>
      <c r="K6162" s="364"/>
      <c r="L6162" s="362"/>
    </row>
    <row r="6163" spans="1:14" ht="12.75" customHeight="1">
      <c r="A6163" s="380"/>
      <c r="C6163" s="343" t="s">
        <v>800</v>
      </c>
      <c r="F6163" s="356"/>
      <c r="G6163" s="356"/>
      <c r="H6163" s="356"/>
      <c r="I6163" s="356"/>
      <c r="K6163" s="364"/>
      <c r="L6163" s="362"/>
    </row>
    <row r="6164" spans="1:14" ht="12.75" customHeight="1">
      <c r="A6164" s="380"/>
      <c r="F6164" s="356"/>
      <c r="G6164" s="356"/>
      <c r="H6164" s="356"/>
      <c r="I6164" s="356"/>
      <c r="K6164" s="364"/>
      <c r="L6164" s="362"/>
    </row>
    <row r="6165" spans="1:14" ht="12.75" customHeight="1">
      <c r="A6165" s="380"/>
      <c r="C6165" s="338" t="s">
        <v>413</v>
      </c>
      <c r="F6165" s="356"/>
      <c r="G6165" s="356"/>
      <c r="H6165" s="356"/>
      <c r="I6165" s="356"/>
      <c r="K6165" s="364"/>
      <c r="L6165" s="362"/>
    </row>
    <row r="6166" spans="1:14" ht="12.75" customHeight="1">
      <c r="A6166" s="380"/>
      <c r="D6166" s="344" t="s">
        <v>405</v>
      </c>
      <c r="E6166" s="345">
        <v>1</v>
      </c>
      <c r="F6166" s="356">
        <v>1.36</v>
      </c>
      <c r="G6166" s="356"/>
      <c r="H6166" s="356">
        <v>0.35</v>
      </c>
      <c r="I6166" s="356"/>
      <c r="J6166" s="391">
        <f>+(F6166*H6166)*E6166</f>
        <v>0.47599999999999998</v>
      </c>
      <c r="K6166" s="364"/>
      <c r="L6166" s="362"/>
    </row>
    <row r="6167" spans="1:14" ht="12.75" customHeight="1">
      <c r="A6167" s="380"/>
      <c r="D6167" s="344" t="s">
        <v>810</v>
      </c>
      <c r="F6167" s="356"/>
      <c r="G6167" s="356">
        <f>4.36+3.94+3.54+3.18+3</f>
        <v>18.02</v>
      </c>
      <c r="H6167" s="356">
        <v>0.1</v>
      </c>
      <c r="I6167" s="356"/>
      <c r="J6167" s="391">
        <f>+G6167*H6167</f>
        <v>1.802</v>
      </c>
      <c r="K6167" s="364"/>
      <c r="L6167" s="362"/>
    </row>
    <row r="6168" spans="1:14" ht="12.75" customHeight="1">
      <c r="A6168" s="380"/>
      <c r="F6168" s="356"/>
      <c r="G6168" s="356"/>
      <c r="H6168" s="356"/>
      <c r="I6168" s="356"/>
      <c r="J6168" s="414"/>
      <c r="K6168" s="364"/>
      <c r="L6168" s="362"/>
    </row>
    <row r="6169" spans="1:14" ht="12.75" customHeight="1">
      <c r="A6169" s="380"/>
      <c r="C6169" s="363" t="s">
        <v>622</v>
      </c>
      <c r="F6169" s="356"/>
      <c r="G6169" s="356"/>
      <c r="H6169" s="356"/>
      <c r="I6169" s="391"/>
      <c r="J6169" s="411">
        <f>+J6171+J6186+J6195</f>
        <v>160.9615</v>
      </c>
      <c r="K6169" s="364"/>
      <c r="L6169" s="362"/>
    </row>
    <row r="6170" spans="1:14" ht="13.5" customHeight="1">
      <c r="A6170" s="380"/>
      <c r="C6170" s="352"/>
      <c r="F6170" s="356"/>
      <c r="G6170" s="356"/>
      <c r="H6170" s="356"/>
      <c r="I6170" s="391"/>
      <c r="J6170" s="411"/>
      <c r="K6170" s="364"/>
      <c r="L6170" s="362"/>
    </row>
    <row r="6171" spans="1:14" ht="12.75" customHeight="1">
      <c r="A6171" s="380"/>
      <c r="C6171" s="352" t="s">
        <v>395</v>
      </c>
      <c r="F6171" s="356"/>
      <c r="G6171" s="356"/>
      <c r="H6171" s="356"/>
      <c r="I6171" s="391"/>
      <c r="J6171" s="414">
        <f>+SUM(J6174:J6184)</f>
        <v>107.52349999999998</v>
      </c>
      <c r="K6171" s="364"/>
      <c r="L6171" s="362"/>
    </row>
    <row r="6172" spans="1:14" ht="12.75" customHeight="1">
      <c r="A6172" s="380"/>
      <c r="D6172" s="344" t="s">
        <v>623</v>
      </c>
      <c r="F6172" s="356"/>
      <c r="G6172" s="356"/>
      <c r="H6172" s="356"/>
      <c r="I6172" s="356"/>
      <c r="J6172" s="411"/>
      <c r="K6172" s="364"/>
      <c r="L6172" s="362"/>
      <c r="M6172" s="253">
        <v>29.3</v>
      </c>
      <c r="N6172" s="253" t="s">
        <v>624</v>
      </c>
    </row>
    <row r="6173" spans="1:14" ht="12.75" customHeight="1">
      <c r="A6173" s="380"/>
      <c r="F6173" s="356"/>
      <c r="G6173" s="356"/>
      <c r="H6173" s="356"/>
      <c r="I6173" s="356"/>
      <c r="J6173" s="411"/>
      <c r="K6173" s="364"/>
      <c r="L6173" s="362"/>
    </row>
    <row r="6174" spans="1:14" ht="12.75" customHeight="1">
      <c r="A6174" s="380"/>
      <c r="C6174" s="343" t="s">
        <v>463</v>
      </c>
      <c r="F6174" s="356"/>
      <c r="G6174" s="356"/>
      <c r="H6174" s="356"/>
      <c r="I6174" s="356"/>
      <c r="K6174" s="364"/>
      <c r="L6174" s="362"/>
    </row>
    <row r="6175" spans="1:14" ht="12.75" customHeight="1">
      <c r="A6175" s="380"/>
      <c r="F6175" s="356"/>
      <c r="G6175" s="356"/>
      <c r="H6175" s="356"/>
      <c r="I6175" s="356"/>
      <c r="K6175" s="364"/>
      <c r="L6175" s="362"/>
    </row>
    <row r="6176" spans="1:14" ht="12.75" customHeight="1">
      <c r="A6176" s="380"/>
      <c r="C6176" s="338" t="s">
        <v>413</v>
      </c>
      <c r="F6176" s="356"/>
      <c r="G6176" s="356"/>
      <c r="H6176" s="356"/>
      <c r="I6176" s="356"/>
      <c r="K6176" s="364"/>
      <c r="L6176" s="362"/>
    </row>
    <row r="6177" spans="1:14" ht="12.75" customHeight="1">
      <c r="A6177" s="380"/>
      <c r="D6177" s="344" t="s">
        <v>405</v>
      </c>
      <c r="E6177" s="345">
        <v>1</v>
      </c>
      <c r="F6177" s="356">
        <f>113.74+11.43</f>
        <v>125.16999999999999</v>
      </c>
      <c r="G6177" s="356"/>
      <c r="H6177" s="356">
        <v>0.35</v>
      </c>
      <c r="I6177" s="356"/>
      <c r="J6177" s="391">
        <f>+(F6177*H6177)*E6177</f>
        <v>43.809499999999993</v>
      </c>
      <c r="K6177" s="364"/>
      <c r="L6177" s="362"/>
    </row>
    <row r="6178" spans="1:14" ht="12.75" customHeight="1">
      <c r="A6178" s="380"/>
      <c r="D6178" s="344" t="s">
        <v>810</v>
      </c>
      <c r="F6178" s="356"/>
      <c r="G6178" s="356">
        <f>1.66+1.69+1.72+1.75+1.78+1.81+1.84+1.87+1.9+1.94+1.97+2+2.03+2.06+2+1.74+1.74+1.73+1.73+1.73+1.72+1.76+1.8+1.83+1.87+1.9+1.94+(0.6*2)</f>
        <v>50.70999999999998</v>
      </c>
      <c r="H6178" s="356">
        <v>0.1</v>
      </c>
      <c r="I6178" s="356"/>
      <c r="J6178" s="391">
        <f>+G6178*H6178</f>
        <v>5.070999999999998</v>
      </c>
      <c r="K6178" s="364"/>
      <c r="L6178" s="362"/>
    </row>
    <row r="6179" spans="1:14" ht="12" customHeight="1">
      <c r="A6179" s="380"/>
      <c r="D6179" s="393"/>
      <c r="E6179" s="390"/>
      <c r="F6179" s="260"/>
      <c r="G6179" s="356"/>
      <c r="H6179" s="356"/>
      <c r="I6179" s="356"/>
      <c r="J6179" s="391"/>
      <c r="K6179" s="364"/>
      <c r="L6179" s="362"/>
    </row>
    <row r="6180" spans="1:14" ht="12.75" customHeight="1">
      <c r="A6180" s="380"/>
      <c r="C6180" s="343" t="s">
        <v>464</v>
      </c>
      <c r="F6180" s="356"/>
      <c r="G6180" s="356"/>
      <c r="H6180" s="356"/>
      <c r="I6180" s="356"/>
      <c r="K6180" s="364"/>
      <c r="L6180" s="362"/>
    </row>
    <row r="6181" spans="1:14" ht="12.75" customHeight="1">
      <c r="A6181" s="380"/>
      <c r="F6181" s="356"/>
      <c r="G6181" s="356"/>
      <c r="H6181" s="356"/>
      <c r="I6181" s="356"/>
      <c r="K6181" s="364"/>
      <c r="L6181" s="362"/>
    </row>
    <row r="6182" spans="1:14" ht="12.75" customHeight="1">
      <c r="A6182" s="380"/>
      <c r="C6182" s="338" t="s">
        <v>413</v>
      </c>
      <c r="F6182" s="356"/>
      <c r="G6182" s="356"/>
      <c r="H6182" s="356"/>
      <c r="I6182" s="356"/>
      <c r="K6182" s="364"/>
      <c r="L6182" s="362"/>
    </row>
    <row r="6183" spans="1:14" ht="12.75" customHeight="1">
      <c r="A6183" s="380"/>
      <c r="D6183" s="344" t="s">
        <v>405</v>
      </c>
      <c r="E6183" s="345">
        <v>1</v>
      </c>
      <c r="F6183" s="356">
        <f>138.53+2.43+11.04</f>
        <v>152</v>
      </c>
      <c r="G6183" s="356"/>
      <c r="H6183" s="356">
        <v>0.35</v>
      </c>
      <c r="I6183" s="356"/>
      <c r="J6183" s="391">
        <f>+(F6183*H6183)*E6183</f>
        <v>53.199999999999996</v>
      </c>
      <c r="K6183" s="364"/>
      <c r="L6183" s="362"/>
    </row>
    <row r="6184" spans="1:14" ht="12.75" customHeight="1">
      <c r="A6184" s="380"/>
      <c r="D6184" s="344" t="s">
        <v>810</v>
      </c>
      <c r="F6184" s="356"/>
      <c r="G6184" s="356">
        <f>1.65+(1.66*3)+(1.67*3)+1.95+1.84+1.72+1.61+1.59+1.83+1.75+1.67+1.59+1.51+1.57+1.65+1.72+1.75+1.79+1.82+1.85+1.88+1.92+1.84+1.02+(0.6*3)+2.63+2.49</f>
        <v>54.430000000000014</v>
      </c>
      <c r="H6184" s="356">
        <v>0.1</v>
      </c>
      <c r="I6184" s="356"/>
      <c r="J6184" s="391">
        <f>+G6184*H6184</f>
        <v>5.4430000000000014</v>
      </c>
      <c r="K6184" s="364"/>
      <c r="L6184" s="362"/>
    </row>
    <row r="6185" spans="1:14" ht="12.75" customHeight="1">
      <c r="A6185" s="380"/>
      <c r="F6185" s="356"/>
      <c r="G6185" s="356"/>
      <c r="H6185" s="356"/>
      <c r="I6185" s="356"/>
      <c r="J6185" s="411"/>
      <c r="K6185" s="364"/>
      <c r="L6185" s="362"/>
    </row>
    <row r="6186" spans="1:14" ht="12.75" customHeight="1">
      <c r="A6186" s="380"/>
      <c r="C6186" s="352" t="s">
        <v>605</v>
      </c>
      <c r="F6186" s="356"/>
      <c r="G6186" s="356"/>
      <c r="H6186" s="356"/>
      <c r="I6186" s="391"/>
      <c r="J6186" s="414">
        <f>+SUM(J6189:J6193)</f>
        <v>14.467500000000001</v>
      </c>
      <c r="K6186" s="364"/>
      <c r="L6186" s="362"/>
    </row>
    <row r="6187" spans="1:14" ht="12.75" customHeight="1">
      <c r="A6187" s="380"/>
      <c r="D6187" s="344" t="s">
        <v>801</v>
      </c>
      <c r="F6187" s="356"/>
      <c r="G6187" s="356"/>
      <c r="H6187" s="356"/>
      <c r="I6187" s="356"/>
      <c r="J6187" s="411"/>
      <c r="K6187" s="364"/>
      <c r="L6187" s="362"/>
      <c r="M6187" s="253">
        <v>29.3</v>
      </c>
      <c r="N6187" s="253" t="s">
        <v>624</v>
      </c>
    </row>
    <row r="6188" spans="1:14" ht="12.75" customHeight="1">
      <c r="A6188" s="380"/>
      <c r="F6188" s="356"/>
      <c r="G6188" s="356"/>
      <c r="H6188" s="356"/>
      <c r="I6188" s="356"/>
      <c r="J6188" s="411"/>
      <c r="K6188" s="364"/>
      <c r="L6188" s="362"/>
    </row>
    <row r="6189" spans="1:14" ht="12.75" customHeight="1">
      <c r="A6189" s="380"/>
      <c r="C6189" s="343" t="s">
        <v>802</v>
      </c>
      <c r="F6189" s="356"/>
      <c r="G6189" s="356"/>
      <c r="H6189" s="356"/>
      <c r="I6189" s="356"/>
      <c r="K6189" s="364"/>
      <c r="L6189" s="362"/>
    </row>
    <row r="6190" spans="1:14" ht="12.75" customHeight="1">
      <c r="A6190" s="380"/>
      <c r="F6190" s="356"/>
      <c r="G6190" s="356"/>
      <c r="H6190" s="356"/>
      <c r="I6190" s="356"/>
      <c r="K6190" s="364"/>
      <c r="L6190" s="362"/>
    </row>
    <row r="6191" spans="1:14" ht="12.75" customHeight="1">
      <c r="A6191" s="380"/>
      <c r="C6191" s="338" t="s">
        <v>413</v>
      </c>
      <c r="F6191" s="356"/>
      <c r="G6191" s="356"/>
      <c r="H6191" s="356"/>
      <c r="I6191" s="356"/>
      <c r="K6191" s="364"/>
      <c r="L6191" s="362"/>
    </row>
    <row r="6192" spans="1:14" ht="12.75" customHeight="1">
      <c r="A6192" s="380"/>
      <c r="D6192" s="344" t="s">
        <v>405</v>
      </c>
      <c r="E6192" s="345">
        <v>1</v>
      </c>
      <c r="F6192" s="356">
        <f>22.75+3.32+27.6</f>
        <v>53.67</v>
      </c>
      <c r="G6192" s="356"/>
      <c r="H6192" s="356">
        <v>0.25</v>
      </c>
      <c r="I6192" s="356"/>
      <c r="J6192" s="391">
        <f>+(F6192*H6192)*E6192</f>
        <v>13.4175</v>
      </c>
      <c r="K6192" s="364"/>
      <c r="L6192" s="362"/>
    </row>
    <row r="6193" spans="1:12" ht="12.75" customHeight="1">
      <c r="A6193" s="380"/>
      <c r="D6193" s="344" t="s">
        <v>810</v>
      </c>
      <c r="F6193" s="356"/>
      <c r="G6193" s="356">
        <f>1.5*7</f>
        <v>10.5</v>
      </c>
      <c r="H6193" s="356">
        <v>0.1</v>
      </c>
      <c r="I6193" s="356"/>
      <c r="J6193" s="391">
        <f>+G6193*H6193</f>
        <v>1.05</v>
      </c>
      <c r="K6193" s="364"/>
      <c r="L6193" s="362"/>
    </row>
    <row r="6194" spans="1:12" ht="12.75" customHeight="1">
      <c r="A6194" s="380"/>
      <c r="F6194" s="356"/>
      <c r="G6194" s="356"/>
      <c r="H6194" s="356"/>
      <c r="I6194" s="356"/>
      <c r="J6194" s="411"/>
      <c r="K6194" s="364"/>
      <c r="L6194" s="362"/>
    </row>
    <row r="6195" spans="1:12" ht="12.75" customHeight="1">
      <c r="A6195" s="380"/>
      <c r="C6195" s="352" t="s">
        <v>607</v>
      </c>
      <c r="F6195" s="356"/>
      <c r="G6195" s="356"/>
      <c r="H6195" s="356"/>
      <c r="I6195" s="391"/>
      <c r="J6195" s="414">
        <f>+SUM(J6198:J6208)</f>
        <v>38.970500000000001</v>
      </c>
      <c r="K6195" s="364"/>
      <c r="L6195" s="362"/>
    </row>
    <row r="6196" spans="1:12" ht="12.75" customHeight="1">
      <c r="A6196" s="380"/>
      <c r="D6196" s="344" t="s">
        <v>625</v>
      </c>
      <c r="F6196" s="356"/>
      <c r="G6196" s="356"/>
      <c r="H6196" s="356"/>
      <c r="I6196" s="356"/>
      <c r="J6196" s="411"/>
      <c r="K6196" s="364"/>
      <c r="L6196" s="362"/>
    </row>
    <row r="6197" spans="1:12" ht="12.75" customHeight="1">
      <c r="A6197" s="380"/>
      <c r="F6197" s="356"/>
      <c r="G6197" s="356"/>
      <c r="H6197" s="356"/>
      <c r="I6197" s="356"/>
      <c r="J6197" s="411"/>
      <c r="K6197" s="364"/>
      <c r="L6197" s="362"/>
    </row>
    <row r="6198" spans="1:12" ht="12.75" customHeight="1">
      <c r="A6198" s="380"/>
      <c r="C6198" s="343" t="s">
        <v>463</v>
      </c>
      <c r="F6198" s="356"/>
      <c r="G6198" s="356"/>
      <c r="H6198" s="356"/>
      <c r="I6198" s="356"/>
      <c r="K6198" s="364"/>
      <c r="L6198" s="362"/>
    </row>
    <row r="6199" spans="1:12" ht="12.75" customHeight="1">
      <c r="A6199" s="380"/>
      <c r="F6199" s="356"/>
      <c r="G6199" s="356"/>
      <c r="H6199" s="356"/>
      <c r="I6199" s="356"/>
      <c r="K6199" s="364"/>
      <c r="L6199" s="362"/>
    </row>
    <row r="6200" spans="1:12" ht="12.75" customHeight="1">
      <c r="A6200" s="380"/>
      <c r="C6200" s="338" t="s">
        <v>413</v>
      </c>
      <c r="F6200" s="356"/>
      <c r="G6200" s="356"/>
      <c r="H6200" s="356"/>
      <c r="I6200" s="356"/>
      <c r="K6200" s="364"/>
      <c r="L6200" s="362"/>
    </row>
    <row r="6201" spans="1:12" ht="12.75" customHeight="1">
      <c r="A6201" s="380"/>
      <c r="D6201" s="344" t="s">
        <v>405</v>
      </c>
      <c r="E6201" s="345">
        <v>1</v>
      </c>
      <c r="F6201" s="356">
        <v>49.09</v>
      </c>
      <c r="G6201" s="356"/>
      <c r="H6201" s="356">
        <v>0.35</v>
      </c>
      <c r="I6201" s="356"/>
      <c r="J6201" s="391">
        <f>+(F6201*H6201)*E6201</f>
        <v>17.1815</v>
      </c>
      <c r="K6201" s="364"/>
      <c r="L6201" s="362"/>
    </row>
    <row r="6202" spans="1:12" ht="12.75" customHeight="1">
      <c r="A6202" s="380"/>
      <c r="D6202" s="344" t="s">
        <v>810</v>
      </c>
      <c r="F6202" s="356"/>
      <c r="G6202" s="356">
        <f>1.58+1.62+1.65+1.7+1.74+1.79+1.56+1.65+1.71+1.66+1.83+2.5</f>
        <v>20.990000000000002</v>
      </c>
      <c r="H6202" s="356">
        <v>0.1</v>
      </c>
      <c r="I6202" s="356"/>
      <c r="J6202" s="391">
        <f>+G6202*H6202</f>
        <v>2.0990000000000002</v>
      </c>
      <c r="K6202" s="364"/>
      <c r="L6202" s="362"/>
    </row>
    <row r="6203" spans="1:12" ht="12" customHeight="1">
      <c r="A6203" s="380"/>
      <c r="D6203" s="393"/>
      <c r="E6203" s="390"/>
      <c r="F6203" s="260"/>
      <c r="G6203" s="356"/>
      <c r="H6203" s="356"/>
      <c r="I6203" s="356"/>
      <c r="J6203" s="391"/>
      <c r="K6203" s="364"/>
      <c r="L6203" s="362"/>
    </row>
    <row r="6204" spans="1:12" ht="12.75" customHeight="1">
      <c r="A6204" s="380"/>
      <c r="C6204" s="343" t="s">
        <v>464</v>
      </c>
      <c r="F6204" s="356"/>
      <c r="G6204" s="356"/>
      <c r="H6204" s="356"/>
      <c r="I6204" s="356"/>
      <c r="K6204" s="364"/>
      <c r="L6204" s="362"/>
    </row>
    <row r="6205" spans="1:12" ht="12.75" customHeight="1">
      <c r="A6205" s="380"/>
      <c r="F6205" s="356"/>
      <c r="G6205" s="356"/>
      <c r="H6205" s="356"/>
      <c r="I6205" s="356"/>
      <c r="K6205" s="364"/>
      <c r="L6205" s="362"/>
    </row>
    <row r="6206" spans="1:12" ht="12.75" customHeight="1">
      <c r="A6206" s="380"/>
      <c r="C6206" s="338" t="s">
        <v>413</v>
      </c>
      <c r="F6206" s="356"/>
      <c r="G6206" s="356"/>
      <c r="H6206" s="356"/>
      <c r="I6206" s="356"/>
      <c r="K6206" s="364"/>
      <c r="L6206" s="362"/>
    </row>
    <row r="6207" spans="1:12" ht="12.75" customHeight="1">
      <c r="A6207" s="380"/>
      <c r="D6207" s="344" t="s">
        <v>405</v>
      </c>
      <c r="E6207" s="345">
        <v>1</v>
      </c>
      <c r="F6207" s="356">
        <v>50.18</v>
      </c>
      <c r="G6207" s="356"/>
      <c r="H6207" s="356">
        <v>0.35</v>
      </c>
      <c r="I6207" s="356"/>
      <c r="J6207" s="391">
        <f>+(F6207*H6207)*E6207</f>
        <v>17.562999999999999</v>
      </c>
      <c r="K6207" s="364"/>
      <c r="L6207" s="362"/>
    </row>
    <row r="6208" spans="1:12" ht="12.75" customHeight="1">
      <c r="A6208" s="380"/>
      <c r="D6208" s="344" t="s">
        <v>810</v>
      </c>
      <c r="F6208" s="356"/>
      <c r="G6208" s="356">
        <f>1.59+1.58+1.57+1.56+1.55+(1.54*2)+1.6+1.66+2.08+(2.5*2)</f>
        <v>21.27</v>
      </c>
      <c r="H6208" s="356">
        <v>0.1</v>
      </c>
      <c r="I6208" s="356"/>
      <c r="J6208" s="391">
        <f>+G6208*H6208</f>
        <v>2.1270000000000002</v>
      </c>
      <c r="K6208" s="364"/>
      <c r="L6208" s="362"/>
    </row>
    <row r="6209" spans="1:12" ht="12.75" customHeight="1">
      <c r="A6209" s="380"/>
      <c r="F6209" s="356"/>
      <c r="G6209" s="356"/>
      <c r="H6209" s="356"/>
      <c r="I6209" s="356"/>
      <c r="J6209" s="414"/>
      <c r="K6209" s="364"/>
      <c r="L6209" s="362"/>
    </row>
    <row r="6210" spans="1:12" ht="14.25">
      <c r="A6210" s="380" t="s">
        <v>1025</v>
      </c>
      <c r="B6210" s="685" t="s">
        <v>813</v>
      </c>
      <c r="C6210" s="686"/>
      <c r="D6210" s="687"/>
      <c r="F6210" s="356"/>
      <c r="G6210" s="345"/>
      <c r="H6210" s="356"/>
      <c r="I6210" s="356"/>
      <c r="J6210" s="417"/>
      <c r="K6210" s="427">
        <f>+J6213+J6236+J6252+J6275+J6284+J6293+J6311+J6329+J6338+J6351</f>
        <v>356.86320000000001</v>
      </c>
      <c r="L6210" s="258" t="s">
        <v>17</v>
      </c>
    </row>
    <row r="6211" spans="1:12" ht="12.75" customHeight="1">
      <c r="A6211" s="380"/>
      <c r="D6211" s="344" t="s">
        <v>394</v>
      </c>
      <c r="F6211" s="356"/>
      <c r="G6211" s="356"/>
      <c r="H6211" s="356"/>
      <c r="I6211" s="391"/>
      <c r="J6211" s="411"/>
      <c r="K6211" s="364"/>
      <c r="L6211" s="362"/>
    </row>
    <row r="6212" spans="1:12" ht="12.75" customHeight="1">
      <c r="A6212" s="380"/>
      <c r="F6212" s="356"/>
      <c r="G6212" s="356"/>
      <c r="H6212" s="356"/>
      <c r="I6212" s="391"/>
      <c r="J6212" s="411"/>
      <c r="K6212" s="364"/>
      <c r="L6212" s="362"/>
    </row>
    <row r="6213" spans="1:12" ht="12.75" customHeight="1">
      <c r="A6213" s="380"/>
      <c r="C6213" s="363" t="s">
        <v>599</v>
      </c>
      <c r="F6213" s="356"/>
      <c r="G6213" s="356"/>
      <c r="H6213" s="356"/>
      <c r="I6213" s="391"/>
      <c r="J6213" s="411">
        <f>+SUM(J6215+J6222+J6229)</f>
        <v>77.283500000000004</v>
      </c>
      <c r="K6213" s="364"/>
      <c r="L6213" s="362"/>
    </row>
    <row r="6214" spans="1:12" ht="12.75" customHeight="1">
      <c r="A6214" s="380"/>
      <c r="C6214" s="352"/>
      <c r="F6214" s="356"/>
      <c r="G6214" s="356"/>
      <c r="H6214" s="356"/>
      <c r="I6214" s="391"/>
      <c r="J6214" s="411"/>
      <c r="K6214" s="364"/>
      <c r="L6214" s="362"/>
    </row>
    <row r="6215" spans="1:12" ht="12.75" customHeight="1">
      <c r="A6215" s="380"/>
      <c r="C6215" s="352" t="s">
        <v>349</v>
      </c>
      <c r="F6215" s="356"/>
      <c r="G6215" s="356"/>
      <c r="H6215" s="356"/>
      <c r="I6215" s="391"/>
      <c r="J6215" s="414">
        <f>+SUM(J6217:J6220)</f>
        <v>18.956200000000003</v>
      </c>
      <c r="K6215" s="364"/>
      <c r="L6215" s="362"/>
    </row>
    <row r="6216" spans="1:12" ht="12.75" customHeight="1">
      <c r="A6216" s="380"/>
      <c r="D6216" s="344" t="s">
        <v>604</v>
      </c>
      <c r="F6216" s="356"/>
      <c r="G6216" s="356"/>
      <c r="H6216" s="356"/>
      <c r="I6216" s="356"/>
      <c r="J6216" s="411"/>
      <c r="K6216" s="364"/>
      <c r="L6216" s="362"/>
    </row>
    <row r="6217" spans="1:12" ht="12.75" customHeight="1">
      <c r="A6217" s="380"/>
      <c r="C6217" s="338" t="s">
        <v>442</v>
      </c>
      <c r="E6217" s="345">
        <v>1</v>
      </c>
      <c r="F6217" s="356"/>
      <c r="G6217" s="356"/>
      <c r="H6217" s="356">
        <v>0.1</v>
      </c>
      <c r="I6217" s="356">
        <f>+I5048</f>
        <v>99.19</v>
      </c>
      <c r="J6217" s="414">
        <f>+PRODUCT(E6217:I6217)</f>
        <v>9.9190000000000005</v>
      </c>
      <c r="K6217" s="364"/>
      <c r="L6217" s="362"/>
    </row>
    <row r="6218" spans="1:12" ht="12.75" customHeight="1">
      <c r="A6218" s="380"/>
      <c r="C6218" s="338" t="s">
        <v>814</v>
      </c>
      <c r="E6218" s="345">
        <v>1</v>
      </c>
      <c r="F6218" s="356">
        <f>+F5883+F5887</f>
        <v>60.739999999999995</v>
      </c>
      <c r="G6218" s="356"/>
      <c r="H6218" s="356"/>
      <c r="I6218" s="356">
        <v>0.03</v>
      </c>
      <c r="J6218" s="414">
        <f>+PRODUCT(E6218:I6218)</f>
        <v>1.8221999999999998</v>
      </c>
      <c r="K6218" s="364"/>
      <c r="L6218" s="362"/>
    </row>
    <row r="6219" spans="1:12" ht="12.75" customHeight="1">
      <c r="A6219" s="380"/>
      <c r="C6219" s="338" t="s">
        <v>443</v>
      </c>
      <c r="E6219" s="345">
        <v>1</v>
      </c>
      <c r="F6219" s="356"/>
      <c r="G6219" s="356"/>
      <c r="H6219" s="356">
        <v>0.1</v>
      </c>
      <c r="I6219" s="356">
        <f>+I5049</f>
        <v>72.150000000000006</v>
      </c>
      <c r="J6219" s="414">
        <f>+PRODUCT(E6219:I6219)</f>
        <v>7.2150000000000007</v>
      </c>
      <c r="K6219" s="364"/>
      <c r="L6219" s="362"/>
    </row>
    <row r="6220" spans="1:12" ht="12.75" customHeight="1">
      <c r="A6220" s="380"/>
      <c r="C6220" s="338" t="s">
        <v>815</v>
      </c>
      <c r="E6220" s="345">
        <v>0</v>
      </c>
      <c r="F6220" s="356">
        <f>+F5893+F5897</f>
        <v>57.17</v>
      </c>
      <c r="G6220" s="356"/>
      <c r="H6220" s="356"/>
      <c r="I6220" s="356">
        <v>0.03</v>
      </c>
      <c r="J6220" s="414">
        <f>+PRODUCT(E6220:I6220)</f>
        <v>0</v>
      </c>
      <c r="K6220" s="364"/>
      <c r="L6220" s="362"/>
    </row>
    <row r="6221" spans="1:12" ht="12.75" customHeight="1">
      <c r="A6221" s="380"/>
      <c r="F6221" s="356"/>
      <c r="G6221" s="356"/>
      <c r="H6221" s="356"/>
      <c r="I6221" s="356"/>
      <c r="J6221" s="411"/>
      <c r="K6221" s="364"/>
      <c r="L6221" s="362"/>
    </row>
    <row r="6222" spans="1:12" ht="12.75" customHeight="1">
      <c r="A6222" s="380"/>
      <c r="C6222" s="352" t="s">
        <v>605</v>
      </c>
      <c r="F6222" s="356"/>
      <c r="G6222" s="356"/>
      <c r="H6222" s="356"/>
      <c r="I6222" s="391"/>
      <c r="J6222" s="414">
        <f>+SUM(J6224:J6227)</f>
        <v>15.594900000000003</v>
      </c>
      <c r="K6222" s="364"/>
      <c r="L6222" s="362"/>
    </row>
    <row r="6223" spans="1:12" ht="12.75" customHeight="1">
      <c r="A6223" s="380"/>
      <c r="D6223" s="344" t="s">
        <v>606</v>
      </c>
      <c r="F6223" s="356"/>
      <c r="G6223" s="356"/>
      <c r="H6223" s="356"/>
      <c r="I6223" s="356"/>
      <c r="J6223" s="411"/>
      <c r="K6223" s="364"/>
      <c r="L6223" s="362"/>
    </row>
    <row r="6224" spans="1:12" ht="12.75" customHeight="1">
      <c r="A6224" s="380"/>
      <c r="C6224" s="338" t="s">
        <v>442</v>
      </c>
      <c r="E6224" s="345">
        <v>0</v>
      </c>
      <c r="F6224" s="356"/>
      <c r="G6224" s="356"/>
      <c r="H6224" s="356">
        <v>0.1</v>
      </c>
      <c r="I6224" s="356">
        <f>+I5053</f>
        <v>0</v>
      </c>
      <c r="J6224" s="414">
        <f>+PRODUCT(E6224:I6224)</f>
        <v>0</v>
      </c>
      <c r="K6224" s="364"/>
      <c r="L6224" s="362"/>
    </row>
    <row r="6225" spans="1:12" ht="12.75" customHeight="1">
      <c r="A6225" s="380"/>
      <c r="C6225" s="338" t="s">
        <v>814</v>
      </c>
      <c r="E6225" s="345">
        <v>0</v>
      </c>
      <c r="F6225" s="356">
        <f>+F5905</f>
        <v>0</v>
      </c>
      <c r="G6225" s="356"/>
      <c r="H6225" s="356"/>
      <c r="I6225" s="356">
        <v>0.03</v>
      </c>
      <c r="J6225" s="414">
        <f>+PRODUCT(E6225:I6225)</f>
        <v>0</v>
      </c>
      <c r="K6225" s="364"/>
      <c r="L6225" s="362"/>
    </row>
    <row r="6226" spans="1:12" ht="12.75" customHeight="1">
      <c r="A6226" s="380"/>
      <c r="C6226" s="338" t="s">
        <v>443</v>
      </c>
      <c r="E6226" s="345">
        <v>1</v>
      </c>
      <c r="F6226" s="356"/>
      <c r="G6226" s="356"/>
      <c r="H6226" s="356">
        <v>0.1</v>
      </c>
      <c r="I6226" s="356">
        <f>+I5054</f>
        <v>137.61000000000001</v>
      </c>
      <c r="J6226" s="414">
        <f>+PRODUCT(E6226:I6226)</f>
        <v>13.761000000000003</v>
      </c>
      <c r="K6226" s="364"/>
      <c r="L6226" s="362"/>
    </row>
    <row r="6227" spans="1:12" ht="12.75" customHeight="1">
      <c r="A6227" s="380"/>
      <c r="C6227" s="338" t="s">
        <v>815</v>
      </c>
      <c r="E6227" s="345">
        <v>1</v>
      </c>
      <c r="F6227" s="356">
        <f>+F5910+F5914</f>
        <v>61.129999999999995</v>
      </c>
      <c r="G6227" s="356"/>
      <c r="H6227" s="356"/>
      <c r="I6227" s="356">
        <v>0.03</v>
      </c>
      <c r="J6227" s="414">
        <f>+PRODUCT(E6227:I6227)</f>
        <v>1.8338999999999999</v>
      </c>
      <c r="K6227" s="364"/>
      <c r="L6227" s="362"/>
    </row>
    <row r="6228" spans="1:12" ht="12.75" customHeight="1">
      <c r="A6228" s="380"/>
      <c r="F6228" s="356"/>
      <c r="G6228" s="356"/>
      <c r="H6228" s="356"/>
      <c r="I6228" s="356"/>
      <c r="J6228" s="411"/>
      <c r="K6228" s="364"/>
      <c r="L6228" s="362"/>
    </row>
    <row r="6229" spans="1:12" ht="12.75" customHeight="1">
      <c r="A6229" s="380"/>
      <c r="C6229" s="352" t="s">
        <v>607</v>
      </c>
      <c r="F6229" s="356"/>
      <c r="G6229" s="356"/>
      <c r="H6229" s="356"/>
      <c r="I6229" s="391"/>
      <c r="J6229" s="414">
        <f>+SUM(J6231:J6234)</f>
        <v>42.732399999999998</v>
      </c>
      <c r="K6229" s="364"/>
      <c r="L6229" s="362"/>
    </row>
    <row r="6230" spans="1:12" ht="12.75" customHeight="1">
      <c r="A6230" s="380"/>
      <c r="D6230" s="344" t="s">
        <v>608</v>
      </c>
      <c r="F6230" s="356"/>
      <c r="G6230" s="356"/>
      <c r="H6230" s="356"/>
      <c r="I6230" s="356"/>
      <c r="J6230" s="411"/>
      <c r="K6230" s="364"/>
      <c r="L6230" s="362"/>
    </row>
    <row r="6231" spans="1:12" ht="12.75" customHeight="1">
      <c r="A6231" s="380"/>
      <c r="C6231" s="338" t="s">
        <v>442</v>
      </c>
      <c r="E6231" s="345">
        <v>1</v>
      </c>
      <c r="F6231" s="356"/>
      <c r="G6231" s="356"/>
      <c r="H6231" s="356">
        <v>0.1</v>
      </c>
      <c r="I6231" s="356">
        <f>+I5058</f>
        <v>206.05</v>
      </c>
      <c r="J6231" s="414">
        <f>+PRODUCT(E6231:I6231)</f>
        <v>20.605000000000004</v>
      </c>
      <c r="K6231" s="364"/>
      <c r="L6231" s="362"/>
    </row>
    <row r="6232" spans="1:12" ht="12.75" customHeight="1">
      <c r="A6232" s="380"/>
      <c r="C6232" s="338" t="s">
        <v>814</v>
      </c>
      <c r="E6232" s="345">
        <v>0</v>
      </c>
      <c r="F6232" s="356">
        <f>+F5923</f>
        <v>115.31</v>
      </c>
      <c r="G6232" s="356"/>
      <c r="H6232" s="356"/>
      <c r="I6232" s="356">
        <v>0.03</v>
      </c>
      <c r="J6232" s="414">
        <f>+PRODUCT(E6232:I6232)</f>
        <v>0</v>
      </c>
      <c r="K6232" s="364"/>
      <c r="L6232" s="362"/>
    </row>
    <row r="6233" spans="1:12" ht="12.75" customHeight="1">
      <c r="A6233" s="380"/>
      <c r="C6233" s="338" t="s">
        <v>443</v>
      </c>
      <c r="E6233" s="345">
        <v>1</v>
      </c>
      <c r="F6233" s="356"/>
      <c r="G6233" s="356"/>
      <c r="H6233" s="356">
        <v>0.1</v>
      </c>
      <c r="I6233" s="356">
        <f>+I5059</f>
        <v>186.69</v>
      </c>
      <c r="J6233" s="414">
        <f>+PRODUCT(E6233:I6233)</f>
        <v>18.669</v>
      </c>
      <c r="K6233" s="364"/>
      <c r="L6233" s="362"/>
    </row>
    <row r="6234" spans="1:12" ht="12.75" customHeight="1">
      <c r="A6234" s="380"/>
      <c r="C6234" s="338" t="s">
        <v>815</v>
      </c>
      <c r="E6234" s="345">
        <v>1</v>
      </c>
      <c r="F6234" s="356">
        <f>+F5929</f>
        <v>115.28</v>
      </c>
      <c r="G6234" s="356"/>
      <c r="H6234" s="356"/>
      <c r="I6234" s="356">
        <v>0.03</v>
      </c>
      <c r="J6234" s="414">
        <f>+PRODUCT(E6234:I6234)</f>
        <v>3.4583999999999997</v>
      </c>
      <c r="K6234" s="364"/>
      <c r="L6234" s="362"/>
    </row>
    <row r="6235" spans="1:12" ht="12.75" customHeight="1">
      <c r="A6235" s="380"/>
      <c r="F6235" s="356"/>
      <c r="G6235" s="356"/>
      <c r="H6235" s="356"/>
      <c r="I6235" s="356"/>
      <c r="J6235" s="411"/>
      <c r="K6235" s="364"/>
      <c r="L6235" s="362"/>
    </row>
    <row r="6236" spans="1:12" ht="12.75" customHeight="1">
      <c r="A6236" s="380"/>
      <c r="C6236" s="363" t="s">
        <v>609</v>
      </c>
      <c r="F6236" s="356"/>
      <c r="G6236" s="356"/>
      <c r="H6236" s="356"/>
      <c r="I6236" s="391"/>
      <c r="J6236" s="411">
        <f>+SUM(J6238+J6245)</f>
        <v>16.7104</v>
      </c>
      <c r="K6236" s="364"/>
      <c r="L6236" s="362"/>
    </row>
    <row r="6237" spans="1:12" ht="12.75" customHeight="1">
      <c r="A6237" s="380"/>
      <c r="C6237" s="363"/>
      <c r="F6237" s="356"/>
      <c r="G6237" s="356"/>
      <c r="H6237" s="356"/>
      <c r="I6237" s="391"/>
      <c r="J6237" s="411"/>
      <c r="K6237" s="364"/>
      <c r="L6237" s="362"/>
    </row>
    <row r="6238" spans="1:12" ht="12.75" customHeight="1">
      <c r="A6238" s="380"/>
      <c r="C6238" s="352" t="s">
        <v>395</v>
      </c>
      <c r="F6238" s="356"/>
      <c r="G6238" s="356"/>
      <c r="H6238" s="356"/>
      <c r="I6238" s="391"/>
      <c r="J6238" s="414">
        <f>+SUM(J6240:J6243)</f>
        <v>9.073599999999999</v>
      </c>
      <c r="K6238" s="364"/>
      <c r="L6238" s="362"/>
    </row>
    <row r="6239" spans="1:12" ht="12.75" customHeight="1">
      <c r="A6239" s="380"/>
      <c r="D6239" s="344" t="s">
        <v>610</v>
      </c>
      <c r="F6239" s="356"/>
      <c r="G6239" s="356"/>
      <c r="H6239" s="356"/>
      <c r="I6239" s="356"/>
      <c r="J6239" s="411"/>
      <c r="K6239" s="364"/>
      <c r="L6239" s="362"/>
    </row>
    <row r="6240" spans="1:12" ht="12.75" customHeight="1">
      <c r="A6240" s="380"/>
      <c r="C6240" s="338" t="s">
        <v>442</v>
      </c>
      <c r="E6240" s="345">
        <v>0</v>
      </c>
      <c r="F6240" s="356"/>
      <c r="G6240" s="356"/>
      <c r="H6240" s="356">
        <v>0.1</v>
      </c>
      <c r="I6240" s="356">
        <f>+I5065</f>
        <v>0</v>
      </c>
      <c r="J6240" s="414">
        <f>+PRODUCT(E6240:I6240)</f>
        <v>0</v>
      </c>
      <c r="K6240" s="364"/>
      <c r="L6240" s="362"/>
    </row>
    <row r="6241" spans="1:12" ht="12.75" customHeight="1">
      <c r="A6241" s="380"/>
      <c r="C6241" s="338" t="s">
        <v>814</v>
      </c>
      <c r="E6241" s="345">
        <v>0</v>
      </c>
      <c r="F6241" s="356">
        <f>+F5939</f>
        <v>0</v>
      </c>
      <c r="G6241" s="356"/>
      <c r="H6241" s="356"/>
      <c r="I6241" s="356">
        <v>0.03</v>
      </c>
      <c r="J6241" s="414">
        <f>+PRODUCT(E6241:I6241)</f>
        <v>0</v>
      </c>
      <c r="K6241" s="364"/>
      <c r="L6241" s="362"/>
    </row>
    <row r="6242" spans="1:12" ht="12.75" customHeight="1">
      <c r="A6242" s="380"/>
      <c r="C6242" s="338" t="s">
        <v>443</v>
      </c>
      <c r="E6242" s="345">
        <v>1</v>
      </c>
      <c r="F6242" s="356"/>
      <c r="G6242" s="356"/>
      <c r="H6242" s="356">
        <v>0.1</v>
      </c>
      <c r="I6242" s="356">
        <f>+I5066</f>
        <v>73.72</v>
      </c>
      <c r="J6242" s="414">
        <f>+PRODUCT(E6242:I6242)</f>
        <v>7.3719999999999999</v>
      </c>
      <c r="K6242" s="364"/>
      <c r="L6242" s="362"/>
    </row>
    <row r="6243" spans="1:12" ht="12.75" customHeight="1">
      <c r="A6243" s="380"/>
      <c r="C6243" s="338" t="s">
        <v>815</v>
      </c>
      <c r="E6243" s="345">
        <v>1</v>
      </c>
      <c r="F6243" s="356">
        <f>+F5944</f>
        <v>56.72</v>
      </c>
      <c r="G6243" s="356"/>
      <c r="H6243" s="356"/>
      <c r="I6243" s="356">
        <v>0.03</v>
      </c>
      <c r="J6243" s="414">
        <f>+PRODUCT(E6243:I6243)</f>
        <v>1.7016</v>
      </c>
      <c r="K6243" s="364"/>
      <c r="L6243" s="362"/>
    </row>
    <row r="6244" spans="1:12" ht="12.75" customHeight="1">
      <c r="A6244" s="380"/>
      <c r="F6244" s="356"/>
      <c r="G6244" s="356"/>
      <c r="H6244" s="356"/>
      <c r="I6244" s="356"/>
      <c r="J6244" s="411"/>
      <c r="K6244" s="364"/>
      <c r="L6244" s="362"/>
    </row>
    <row r="6245" spans="1:12" ht="12.75" customHeight="1">
      <c r="A6245" s="380"/>
      <c r="C6245" s="352" t="s">
        <v>605</v>
      </c>
      <c r="F6245" s="356"/>
      <c r="G6245" s="356"/>
      <c r="H6245" s="356"/>
      <c r="I6245" s="391"/>
      <c r="J6245" s="414">
        <f>+SUM(J6247:J6250)</f>
        <v>7.6368</v>
      </c>
      <c r="K6245" s="364"/>
      <c r="L6245" s="362"/>
    </row>
    <row r="6246" spans="1:12" ht="12.75" customHeight="1">
      <c r="A6246" s="380"/>
      <c r="D6246" s="344" t="s">
        <v>451</v>
      </c>
      <c r="F6246" s="356"/>
      <c r="G6246" s="356"/>
      <c r="H6246" s="356"/>
      <c r="I6246" s="356"/>
      <c r="J6246" s="411"/>
      <c r="K6246" s="364"/>
      <c r="L6246" s="362"/>
    </row>
    <row r="6247" spans="1:12" ht="12.75" customHeight="1">
      <c r="A6247" s="380"/>
      <c r="C6247" s="338" t="s">
        <v>442</v>
      </c>
      <c r="E6247" s="345">
        <v>0</v>
      </c>
      <c r="F6247" s="356"/>
      <c r="G6247" s="356"/>
      <c r="H6247" s="356">
        <v>0.1</v>
      </c>
      <c r="I6247" s="356">
        <f>+I5070</f>
        <v>0</v>
      </c>
      <c r="J6247" s="414">
        <f>+PRODUCT(E6247:I6247)</f>
        <v>0</v>
      </c>
      <c r="K6247" s="364"/>
      <c r="L6247" s="362"/>
    </row>
    <row r="6248" spans="1:12" ht="12.75" customHeight="1">
      <c r="A6248" s="380"/>
      <c r="C6248" s="338" t="s">
        <v>814</v>
      </c>
      <c r="E6248" s="345">
        <v>0</v>
      </c>
      <c r="F6248" s="356">
        <f>+F5950</f>
        <v>0</v>
      </c>
      <c r="G6248" s="356"/>
      <c r="H6248" s="356"/>
      <c r="I6248" s="356">
        <v>0.03</v>
      </c>
      <c r="J6248" s="414">
        <f>+PRODUCT(E6248:I6248)</f>
        <v>0</v>
      </c>
      <c r="K6248" s="364"/>
      <c r="L6248" s="362"/>
    </row>
    <row r="6249" spans="1:12" ht="12.75" customHeight="1">
      <c r="A6249" s="380"/>
      <c r="C6249" s="338" t="s">
        <v>443</v>
      </c>
      <c r="E6249" s="345">
        <v>1</v>
      </c>
      <c r="F6249" s="356"/>
      <c r="G6249" s="356"/>
      <c r="H6249" s="356">
        <v>0.1</v>
      </c>
      <c r="I6249" s="356">
        <f>+I5071</f>
        <v>63.84</v>
      </c>
      <c r="J6249" s="414">
        <f>+PRODUCT(E6249:I6249)</f>
        <v>6.3840000000000003</v>
      </c>
      <c r="K6249" s="364"/>
      <c r="L6249" s="362"/>
    </row>
    <row r="6250" spans="1:12" ht="12.75" customHeight="1">
      <c r="A6250" s="380"/>
      <c r="C6250" s="338" t="s">
        <v>815</v>
      </c>
      <c r="E6250" s="345">
        <v>1</v>
      </c>
      <c r="F6250" s="356">
        <f>+F5957</f>
        <v>41.76</v>
      </c>
      <c r="G6250" s="356"/>
      <c r="H6250" s="356"/>
      <c r="I6250" s="356">
        <v>0.03</v>
      </c>
      <c r="J6250" s="414">
        <f>+PRODUCT(E6250:I6250)</f>
        <v>1.2527999999999999</v>
      </c>
      <c r="K6250" s="364"/>
      <c r="L6250" s="362"/>
    </row>
    <row r="6251" spans="1:12" ht="12.75" customHeight="1">
      <c r="A6251" s="380"/>
      <c r="F6251" s="356"/>
      <c r="G6251" s="356"/>
      <c r="H6251" s="356"/>
      <c r="I6251" s="356"/>
      <c r="J6251" s="411"/>
      <c r="K6251" s="364"/>
      <c r="L6251" s="362"/>
    </row>
    <row r="6252" spans="1:12" ht="12.75" customHeight="1">
      <c r="A6252" s="380"/>
      <c r="C6252" s="363" t="s">
        <v>597</v>
      </c>
      <c r="F6252" s="356"/>
      <c r="G6252" s="356"/>
      <c r="H6252" s="356"/>
      <c r="I6252" s="391"/>
      <c r="J6252" s="411">
        <f>+SUM(J6254+J6261+J6268)</f>
        <v>61.093900000000005</v>
      </c>
      <c r="K6252" s="364"/>
      <c r="L6252" s="362"/>
    </row>
    <row r="6253" spans="1:12" ht="12.75" customHeight="1">
      <c r="A6253" s="380"/>
      <c r="C6253" s="352"/>
      <c r="F6253" s="356"/>
      <c r="G6253" s="356"/>
      <c r="H6253" s="356"/>
      <c r="I6253" s="391"/>
      <c r="J6253" s="411"/>
      <c r="K6253" s="364"/>
      <c r="L6253" s="362"/>
    </row>
    <row r="6254" spans="1:12" ht="12.75" customHeight="1">
      <c r="A6254" s="380"/>
      <c r="C6254" s="352" t="s">
        <v>395</v>
      </c>
      <c r="F6254" s="356"/>
      <c r="G6254" s="356"/>
      <c r="H6254" s="356"/>
      <c r="I6254" s="391"/>
      <c r="J6254" s="414">
        <f>+SUM(J6256:J6259)</f>
        <v>9.6829999999999998</v>
      </c>
      <c r="K6254" s="364"/>
      <c r="L6254" s="362"/>
    </row>
    <row r="6255" spans="1:12" ht="12.75" customHeight="1">
      <c r="A6255" s="380"/>
      <c r="D6255" s="344" t="s">
        <v>451</v>
      </c>
      <c r="F6255" s="356"/>
      <c r="G6255" s="356"/>
      <c r="H6255" s="356"/>
      <c r="I6255" s="356"/>
      <c r="J6255" s="411"/>
      <c r="K6255" s="364"/>
      <c r="L6255" s="362"/>
    </row>
    <row r="6256" spans="1:12" ht="12.75" customHeight="1">
      <c r="A6256" s="380"/>
      <c r="C6256" s="338" t="s">
        <v>442</v>
      </c>
      <c r="E6256" s="345">
        <v>1</v>
      </c>
      <c r="F6256" s="356"/>
      <c r="G6256" s="356"/>
      <c r="H6256" s="356">
        <v>0.1</v>
      </c>
      <c r="I6256" s="356">
        <f>+I5077</f>
        <v>96.83</v>
      </c>
      <c r="J6256" s="414">
        <f>+PRODUCT(E6256:I6256)</f>
        <v>9.6829999999999998</v>
      </c>
      <c r="K6256" s="364"/>
      <c r="L6256" s="362"/>
    </row>
    <row r="6257" spans="1:12" ht="12.75" customHeight="1">
      <c r="A6257" s="380"/>
      <c r="C6257" s="338" t="s">
        <v>814</v>
      </c>
      <c r="E6257" s="345">
        <v>0</v>
      </c>
      <c r="F6257" s="356">
        <f>+F5968</f>
        <v>47.78</v>
      </c>
      <c r="G6257" s="356"/>
      <c r="H6257" s="356"/>
      <c r="I6257" s="356">
        <v>0.03</v>
      </c>
      <c r="J6257" s="414">
        <f>+PRODUCT(E6257:I6257)</f>
        <v>0</v>
      </c>
      <c r="K6257" s="364"/>
      <c r="L6257" s="362"/>
    </row>
    <row r="6258" spans="1:12" ht="12.75" customHeight="1">
      <c r="A6258" s="380"/>
      <c r="C6258" s="338" t="s">
        <v>443</v>
      </c>
      <c r="E6258" s="345">
        <v>0</v>
      </c>
      <c r="F6258" s="356"/>
      <c r="G6258" s="356"/>
      <c r="H6258" s="356">
        <v>0.1</v>
      </c>
      <c r="I6258" s="356">
        <f>+I5078</f>
        <v>0</v>
      </c>
      <c r="J6258" s="414">
        <f>+PRODUCT(E6258:I6258)</f>
        <v>0</v>
      </c>
      <c r="K6258" s="364"/>
      <c r="L6258" s="362"/>
    </row>
    <row r="6259" spans="1:12" ht="12.75" customHeight="1">
      <c r="A6259" s="380"/>
      <c r="C6259" s="338" t="s">
        <v>815</v>
      </c>
      <c r="E6259" s="345">
        <v>0</v>
      </c>
      <c r="F6259" s="356">
        <f>+F5973</f>
        <v>0</v>
      </c>
      <c r="G6259" s="356"/>
      <c r="H6259" s="356"/>
      <c r="I6259" s="356">
        <v>0.03</v>
      </c>
      <c r="J6259" s="414">
        <f>+PRODUCT(E6259:I6259)</f>
        <v>0</v>
      </c>
      <c r="K6259" s="364"/>
      <c r="L6259" s="362"/>
    </row>
    <row r="6260" spans="1:12" ht="12.75" customHeight="1">
      <c r="A6260" s="380"/>
      <c r="F6260" s="356"/>
      <c r="G6260" s="356"/>
      <c r="H6260" s="356"/>
      <c r="I6260" s="356"/>
      <c r="J6260" s="411"/>
      <c r="K6260" s="364"/>
      <c r="L6260" s="362"/>
    </row>
    <row r="6261" spans="1:12" ht="12.75" customHeight="1">
      <c r="A6261" s="380"/>
      <c r="C6261" s="352" t="s">
        <v>605</v>
      </c>
      <c r="F6261" s="356"/>
      <c r="G6261" s="356"/>
      <c r="H6261" s="356"/>
      <c r="I6261" s="391"/>
      <c r="J6261" s="414">
        <f>+SUM(J6263:J6266)</f>
        <v>41.884000000000007</v>
      </c>
      <c r="K6261" s="364"/>
      <c r="L6261" s="362"/>
    </row>
    <row r="6262" spans="1:12" ht="12.75" customHeight="1">
      <c r="A6262" s="380"/>
      <c r="D6262" s="344" t="s">
        <v>611</v>
      </c>
      <c r="F6262" s="356"/>
      <c r="G6262" s="356"/>
      <c r="H6262" s="356"/>
      <c r="I6262" s="356"/>
      <c r="J6262" s="411"/>
      <c r="K6262" s="364"/>
      <c r="L6262" s="362"/>
    </row>
    <row r="6263" spans="1:12" ht="12.75" customHeight="1">
      <c r="A6263" s="380"/>
      <c r="C6263" s="338" t="s">
        <v>442</v>
      </c>
      <c r="E6263" s="345">
        <v>1</v>
      </c>
      <c r="F6263" s="356"/>
      <c r="G6263" s="356"/>
      <c r="H6263" s="356">
        <v>0.1</v>
      </c>
      <c r="I6263" s="356">
        <f>+I5082</f>
        <v>213.37</v>
      </c>
      <c r="J6263" s="414">
        <f>+PRODUCT(E6263:I6263)</f>
        <v>21.337000000000003</v>
      </c>
      <c r="K6263" s="364"/>
      <c r="L6263" s="362"/>
    </row>
    <row r="6264" spans="1:12" ht="12.75" customHeight="1">
      <c r="A6264" s="380"/>
      <c r="C6264" s="338" t="s">
        <v>814</v>
      </c>
      <c r="E6264" s="345">
        <v>0</v>
      </c>
      <c r="F6264" s="356">
        <f>+F5981+F5985</f>
        <v>139.9</v>
      </c>
      <c r="G6264" s="356"/>
      <c r="H6264" s="356"/>
      <c r="I6264" s="356">
        <v>0.03</v>
      </c>
      <c r="J6264" s="414">
        <f>+PRODUCT(E6264:I6264)</f>
        <v>0</v>
      </c>
      <c r="K6264" s="364"/>
      <c r="L6264" s="362"/>
    </row>
    <row r="6265" spans="1:12" ht="12.75" customHeight="1">
      <c r="A6265" s="380"/>
      <c r="C6265" s="338" t="s">
        <v>443</v>
      </c>
      <c r="E6265" s="345">
        <v>1</v>
      </c>
      <c r="F6265" s="356"/>
      <c r="G6265" s="356"/>
      <c r="H6265" s="356">
        <v>0.1</v>
      </c>
      <c r="I6265" s="356">
        <f>+I5083</f>
        <v>166.05</v>
      </c>
      <c r="J6265" s="414">
        <f>+PRODUCT(E6265:I6265)</f>
        <v>16.605</v>
      </c>
      <c r="K6265" s="364"/>
      <c r="L6265" s="362"/>
    </row>
    <row r="6266" spans="1:12" ht="12.75" customHeight="1">
      <c r="A6266" s="380"/>
      <c r="C6266" s="338" t="s">
        <v>815</v>
      </c>
      <c r="E6266" s="345">
        <v>1</v>
      </c>
      <c r="F6266" s="356">
        <f>+F5991+F5995</f>
        <v>131.4</v>
      </c>
      <c r="G6266" s="356"/>
      <c r="H6266" s="356"/>
      <c r="I6266" s="356">
        <v>0.03</v>
      </c>
      <c r="J6266" s="414">
        <f>+PRODUCT(E6266:I6266)</f>
        <v>3.9420000000000002</v>
      </c>
      <c r="K6266" s="364"/>
      <c r="L6266" s="362"/>
    </row>
    <row r="6267" spans="1:12" ht="12.75" customHeight="1">
      <c r="A6267" s="380"/>
      <c r="F6267" s="356"/>
      <c r="G6267" s="356"/>
      <c r="H6267" s="356"/>
      <c r="I6267" s="356"/>
      <c r="J6267" s="414"/>
      <c r="K6267" s="364"/>
      <c r="L6267" s="362"/>
    </row>
    <row r="6268" spans="1:12" ht="12.75" customHeight="1">
      <c r="A6268" s="380"/>
      <c r="C6268" s="352" t="s">
        <v>607</v>
      </c>
      <c r="F6268" s="356"/>
      <c r="G6268" s="356"/>
      <c r="H6268" s="356"/>
      <c r="I6268" s="391"/>
      <c r="J6268" s="414">
        <f>+SUM(J6270:J6273)</f>
        <v>9.5269000000000013</v>
      </c>
      <c r="K6268" s="364"/>
      <c r="L6268" s="362"/>
    </row>
    <row r="6269" spans="1:12" ht="12.75" customHeight="1">
      <c r="A6269" s="380"/>
      <c r="D6269" s="344" t="s">
        <v>612</v>
      </c>
      <c r="F6269" s="356"/>
      <c r="G6269" s="356"/>
      <c r="H6269" s="356"/>
      <c r="I6269" s="356"/>
      <c r="J6269" s="411"/>
      <c r="K6269" s="364"/>
      <c r="L6269" s="362"/>
    </row>
    <row r="6270" spans="1:12" ht="12.75" customHeight="1">
      <c r="A6270" s="380"/>
      <c r="C6270" s="338" t="s">
        <v>442</v>
      </c>
      <c r="E6270" s="345">
        <v>1</v>
      </c>
      <c r="F6270" s="356"/>
      <c r="G6270" s="356"/>
      <c r="H6270" s="356">
        <v>0.1</v>
      </c>
      <c r="I6270" s="356">
        <f>+I5087</f>
        <v>38.119999999999997</v>
      </c>
      <c r="J6270" s="414">
        <f>+PRODUCT(E6270:I6270)</f>
        <v>3.8119999999999998</v>
      </c>
      <c r="K6270" s="364"/>
      <c r="L6270" s="362"/>
    </row>
    <row r="6271" spans="1:12" ht="12.75" customHeight="1">
      <c r="A6271" s="380"/>
      <c r="C6271" s="338" t="s">
        <v>814</v>
      </c>
      <c r="E6271" s="345">
        <v>1</v>
      </c>
      <c r="F6271" s="356">
        <f>+F6004</f>
        <v>31.45</v>
      </c>
      <c r="G6271" s="356"/>
      <c r="H6271" s="356"/>
      <c r="I6271" s="356">
        <v>0.03</v>
      </c>
      <c r="J6271" s="414">
        <f>+PRODUCT(E6271:I6271)</f>
        <v>0.94349999999999989</v>
      </c>
      <c r="K6271" s="364"/>
      <c r="L6271" s="362"/>
    </row>
    <row r="6272" spans="1:12" ht="12.75" customHeight="1">
      <c r="A6272" s="380"/>
      <c r="C6272" s="338" t="s">
        <v>443</v>
      </c>
      <c r="E6272" s="345">
        <v>1</v>
      </c>
      <c r="F6272" s="356"/>
      <c r="G6272" s="356"/>
      <c r="H6272" s="356">
        <v>0.1</v>
      </c>
      <c r="I6272" s="356">
        <f>+I5088</f>
        <v>38.479999999999997</v>
      </c>
      <c r="J6272" s="414">
        <f>+PRODUCT(E6272:I6272)</f>
        <v>3.8479999999999999</v>
      </c>
      <c r="K6272" s="364"/>
      <c r="L6272" s="362"/>
    </row>
    <row r="6273" spans="1:12" ht="12.75" customHeight="1">
      <c r="A6273" s="380"/>
      <c r="C6273" s="338" t="s">
        <v>815</v>
      </c>
      <c r="E6273" s="345">
        <v>1</v>
      </c>
      <c r="F6273" s="356">
        <f>+F6010</f>
        <v>30.78</v>
      </c>
      <c r="G6273" s="356"/>
      <c r="H6273" s="356"/>
      <c r="I6273" s="356">
        <v>0.03</v>
      </c>
      <c r="J6273" s="414">
        <f>+PRODUCT(E6273:I6273)</f>
        <v>0.9234</v>
      </c>
      <c r="K6273" s="364"/>
      <c r="L6273" s="362"/>
    </row>
    <row r="6274" spans="1:12" ht="12.75" customHeight="1">
      <c r="A6274" s="380"/>
      <c r="F6274" s="356"/>
      <c r="G6274" s="356"/>
      <c r="H6274" s="356"/>
      <c r="I6274" s="356"/>
      <c r="J6274" s="411"/>
      <c r="K6274" s="364"/>
      <c r="L6274" s="362"/>
    </row>
    <row r="6275" spans="1:12" ht="12.75" customHeight="1">
      <c r="A6275" s="380"/>
      <c r="C6275" s="363" t="s">
        <v>613</v>
      </c>
      <c r="F6275" s="356"/>
      <c r="G6275" s="356"/>
      <c r="H6275" s="356"/>
      <c r="I6275" s="391"/>
      <c r="J6275" s="411">
        <f>+SUM(J6277)</f>
        <v>31.3034</v>
      </c>
      <c r="K6275" s="364"/>
      <c r="L6275" s="362"/>
    </row>
    <row r="6276" spans="1:12" ht="12.75" customHeight="1">
      <c r="A6276" s="380"/>
      <c r="C6276" s="352"/>
      <c r="F6276" s="356"/>
      <c r="G6276" s="356"/>
      <c r="H6276" s="356"/>
      <c r="I6276" s="391"/>
      <c r="J6276" s="411"/>
      <c r="K6276" s="364"/>
      <c r="L6276" s="362"/>
    </row>
    <row r="6277" spans="1:12" ht="12.75" customHeight="1">
      <c r="A6277" s="380"/>
      <c r="C6277" s="352" t="s">
        <v>395</v>
      </c>
      <c r="F6277" s="356"/>
      <c r="G6277" s="356"/>
      <c r="H6277" s="356"/>
      <c r="I6277" s="391"/>
      <c r="J6277" s="414">
        <f>+SUM(J6279:J6282)</f>
        <v>31.3034</v>
      </c>
      <c r="K6277" s="364"/>
      <c r="L6277" s="362"/>
    </row>
    <row r="6278" spans="1:12" ht="12.75" customHeight="1">
      <c r="A6278" s="380"/>
      <c r="D6278" s="344" t="s">
        <v>614</v>
      </c>
      <c r="F6278" s="356"/>
      <c r="G6278" s="356"/>
      <c r="H6278" s="356"/>
      <c r="I6278" s="356"/>
      <c r="J6278" s="411"/>
      <c r="K6278" s="364"/>
      <c r="L6278" s="362"/>
    </row>
    <row r="6279" spans="1:12" ht="12.75" customHeight="1">
      <c r="A6279" s="380"/>
      <c r="C6279" s="338" t="s">
        <v>442</v>
      </c>
      <c r="E6279" s="345">
        <v>1</v>
      </c>
      <c r="F6279" s="356"/>
      <c r="G6279" s="356"/>
      <c r="H6279" s="356">
        <v>0.1</v>
      </c>
      <c r="I6279" s="356">
        <f>+I5094</f>
        <v>155.01</v>
      </c>
      <c r="J6279" s="414">
        <f>+PRODUCT(E6279:I6279)</f>
        <v>15.500999999999999</v>
      </c>
      <c r="K6279" s="364"/>
      <c r="L6279" s="362"/>
    </row>
    <row r="6280" spans="1:12" ht="12.75" customHeight="1">
      <c r="A6280" s="380"/>
      <c r="C6280" s="338" t="s">
        <v>814</v>
      </c>
      <c r="E6280" s="345">
        <v>1</v>
      </c>
      <c r="F6280" s="356">
        <f>+F6021</f>
        <v>104.08</v>
      </c>
      <c r="G6280" s="356"/>
      <c r="H6280" s="356"/>
      <c r="I6280" s="356">
        <v>0.03</v>
      </c>
      <c r="J6280" s="414">
        <f>+PRODUCT(E6280:I6280)</f>
        <v>3.1223999999999998</v>
      </c>
      <c r="K6280" s="364"/>
      <c r="L6280" s="362"/>
    </row>
    <row r="6281" spans="1:12" ht="12.75" customHeight="1">
      <c r="A6281" s="380"/>
      <c r="C6281" s="338" t="s">
        <v>443</v>
      </c>
      <c r="E6281" s="345">
        <v>1</v>
      </c>
      <c r="F6281" s="356"/>
      <c r="G6281" s="356"/>
      <c r="H6281" s="356">
        <v>0.1</v>
      </c>
      <c r="I6281" s="356">
        <f>+I5095</f>
        <v>126.8</v>
      </c>
      <c r="J6281" s="414">
        <f>+PRODUCT(E6281:I6281)</f>
        <v>12.68</v>
      </c>
      <c r="K6281" s="364"/>
      <c r="L6281" s="362"/>
    </row>
    <row r="6282" spans="1:12" ht="12.75" customHeight="1">
      <c r="A6282" s="380"/>
      <c r="C6282" s="338" t="s">
        <v>815</v>
      </c>
      <c r="E6282" s="345">
        <v>0</v>
      </c>
      <c r="F6282" s="356">
        <f>+F6027</f>
        <v>99.94</v>
      </c>
      <c r="G6282" s="356"/>
      <c r="H6282" s="356"/>
      <c r="I6282" s="356">
        <v>0.03</v>
      </c>
      <c r="J6282" s="414">
        <f>+PRODUCT(E6282:I6282)</f>
        <v>0</v>
      </c>
      <c r="K6282" s="364"/>
      <c r="L6282" s="362"/>
    </row>
    <row r="6283" spans="1:12" ht="12.75" customHeight="1">
      <c r="A6283" s="380"/>
      <c r="F6283" s="356"/>
      <c r="G6283" s="356"/>
      <c r="H6283" s="356"/>
      <c r="I6283" s="356"/>
      <c r="J6283" s="411"/>
      <c r="K6283" s="364"/>
      <c r="L6283" s="362"/>
    </row>
    <row r="6284" spans="1:12" ht="12.75" customHeight="1">
      <c r="A6284" s="380"/>
      <c r="C6284" s="363" t="s">
        <v>615</v>
      </c>
      <c r="F6284" s="356"/>
      <c r="G6284" s="356"/>
      <c r="H6284" s="356"/>
      <c r="I6284" s="391"/>
      <c r="J6284" s="411">
        <f>+SUM(J6286)</f>
        <v>13.522500000000001</v>
      </c>
      <c r="K6284" s="364"/>
      <c r="L6284" s="362"/>
    </row>
    <row r="6285" spans="1:12" ht="12.75" customHeight="1">
      <c r="A6285" s="380"/>
      <c r="C6285" s="352"/>
      <c r="F6285" s="356"/>
      <c r="G6285" s="356"/>
      <c r="H6285" s="356"/>
      <c r="I6285" s="391"/>
      <c r="J6285" s="411"/>
      <c r="K6285" s="364"/>
      <c r="L6285" s="362"/>
    </row>
    <row r="6286" spans="1:12" ht="12.75" customHeight="1">
      <c r="A6286" s="380"/>
      <c r="C6286" s="352" t="s">
        <v>395</v>
      </c>
      <c r="F6286" s="356"/>
      <c r="G6286" s="356"/>
      <c r="H6286" s="356"/>
      <c r="I6286" s="391"/>
      <c r="J6286" s="414">
        <f>+SUM(J6287:J6291)</f>
        <v>13.522500000000001</v>
      </c>
      <c r="K6286" s="364"/>
      <c r="L6286" s="362"/>
    </row>
    <row r="6287" spans="1:12" ht="12.75" customHeight="1">
      <c r="A6287" s="380"/>
      <c r="D6287" s="344" t="s">
        <v>616</v>
      </c>
      <c r="F6287" s="356"/>
      <c r="G6287" s="356"/>
      <c r="H6287" s="356"/>
      <c r="I6287" s="356"/>
      <c r="J6287" s="411"/>
      <c r="K6287" s="364"/>
      <c r="L6287" s="362"/>
    </row>
    <row r="6288" spans="1:12" ht="12.75" customHeight="1">
      <c r="A6288" s="380"/>
      <c r="C6288" s="338" t="s">
        <v>442</v>
      </c>
      <c r="E6288" s="345">
        <v>1</v>
      </c>
      <c r="F6288" s="356"/>
      <c r="G6288" s="356"/>
      <c r="H6288" s="356">
        <v>0.1</v>
      </c>
      <c r="I6288" s="356">
        <f>+I5101</f>
        <v>54.26</v>
      </c>
      <c r="J6288" s="414">
        <f>+PRODUCT(E6288:I6288)</f>
        <v>5.4260000000000002</v>
      </c>
      <c r="K6288" s="364"/>
      <c r="L6288" s="362"/>
    </row>
    <row r="6289" spans="1:14" ht="12.75" customHeight="1">
      <c r="A6289" s="380"/>
      <c r="C6289" s="338" t="s">
        <v>814</v>
      </c>
      <c r="E6289" s="345">
        <v>1</v>
      </c>
      <c r="F6289" s="356">
        <f>+F6038</f>
        <v>37.54</v>
      </c>
      <c r="G6289" s="356"/>
      <c r="H6289" s="356"/>
      <c r="I6289" s="356">
        <v>0.03</v>
      </c>
      <c r="J6289" s="414">
        <f>+PRODUCT(E6289:I6289)</f>
        <v>1.1261999999999999</v>
      </c>
      <c r="K6289" s="364"/>
      <c r="L6289" s="362"/>
    </row>
    <row r="6290" spans="1:14" ht="12.75" customHeight="1">
      <c r="A6290" s="380"/>
      <c r="C6290" s="338" t="s">
        <v>443</v>
      </c>
      <c r="E6290" s="345">
        <v>1</v>
      </c>
      <c r="F6290" s="356"/>
      <c r="G6290" s="356"/>
      <c r="H6290" s="356">
        <v>0.1</v>
      </c>
      <c r="I6290" s="356">
        <f>+I5102</f>
        <v>56.74</v>
      </c>
      <c r="J6290" s="414">
        <f>+PRODUCT(E6290:I6290)</f>
        <v>5.6740000000000004</v>
      </c>
      <c r="K6290" s="364"/>
      <c r="L6290" s="362"/>
    </row>
    <row r="6291" spans="1:14" ht="12.75" customHeight="1">
      <c r="A6291" s="380"/>
      <c r="C6291" s="338" t="s">
        <v>815</v>
      </c>
      <c r="E6291" s="345">
        <v>1</v>
      </c>
      <c r="F6291" s="356">
        <f>+F6044</f>
        <v>43.21</v>
      </c>
      <c r="G6291" s="356"/>
      <c r="H6291" s="356"/>
      <c r="I6291" s="356">
        <v>0.03</v>
      </c>
      <c r="J6291" s="414">
        <f>+PRODUCT(E6291:I6291)</f>
        <v>1.2963</v>
      </c>
      <c r="K6291" s="364"/>
      <c r="L6291" s="362"/>
    </row>
    <row r="6292" spans="1:14" ht="12.75" customHeight="1">
      <c r="A6292" s="380"/>
      <c r="F6292" s="356"/>
      <c r="G6292" s="356"/>
      <c r="H6292" s="356"/>
      <c r="I6292" s="356"/>
      <c r="J6292" s="411"/>
      <c r="K6292" s="364"/>
      <c r="L6292" s="362"/>
    </row>
    <row r="6293" spans="1:14" ht="12.75" customHeight="1">
      <c r="A6293" s="380"/>
      <c r="C6293" s="363" t="s">
        <v>617</v>
      </c>
      <c r="F6293" s="356"/>
      <c r="G6293" s="356"/>
      <c r="H6293" s="356"/>
      <c r="I6293" s="391"/>
      <c r="J6293" s="411">
        <f>+J6295+J6302</f>
        <v>27.714400000000001</v>
      </c>
      <c r="K6293" s="364"/>
      <c r="L6293" s="362"/>
    </row>
    <row r="6294" spans="1:14" ht="12.75" customHeight="1">
      <c r="A6294" s="380"/>
      <c r="C6294" s="352"/>
      <c r="F6294" s="356"/>
      <c r="G6294" s="356"/>
      <c r="H6294" s="356"/>
      <c r="I6294" s="391"/>
      <c r="J6294" s="411"/>
      <c r="K6294" s="364"/>
      <c r="L6294" s="362"/>
    </row>
    <row r="6295" spans="1:14" ht="12.75" customHeight="1">
      <c r="A6295" s="380"/>
      <c r="C6295" s="352" t="s">
        <v>395</v>
      </c>
      <c r="F6295" s="356"/>
      <c r="G6295" s="356"/>
      <c r="H6295" s="356"/>
      <c r="I6295" s="391"/>
      <c r="J6295" s="414">
        <f>+SUM(J6297:J6300)</f>
        <v>11.989900000000002</v>
      </c>
      <c r="K6295" s="364"/>
      <c r="L6295" s="362"/>
    </row>
    <row r="6296" spans="1:14" ht="12.75" customHeight="1">
      <c r="A6296" s="380"/>
      <c r="D6296" s="344" t="s">
        <v>618</v>
      </c>
      <c r="F6296" s="356"/>
      <c r="G6296" s="356"/>
      <c r="H6296" s="356"/>
      <c r="I6296" s="356"/>
      <c r="J6296" s="411"/>
      <c r="K6296" s="364"/>
      <c r="L6296" s="362"/>
      <c r="M6296" s="253">
        <v>18.8</v>
      </c>
      <c r="N6296" s="253" t="s">
        <v>350</v>
      </c>
    </row>
    <row r="6297" spans="1:14" ht="12.75" customHeight="1">
      <c r="A6297" s="380"/>
      <c r="C6297" s="338" t="s">
        <v>442</v>
      </c>
      <c r="E6297" s="345">
        <v>1</v>
      </c>
      <c r="F6297" s="356"/>
      <c r="G6297" s="356"/>
      <c r="H6297" s="356">
        <v>0.1</v>
      </c>
      <c r="I6297" s="356">
        <f>+I5108</f>
        <v>52.48</v>
      </c>
      <c r="J6297" s="414">
        <f>+PRODUCT(E6297:I6297)</f>
        <v>5.2480000000000002</v>
      </c>
      <c r="K6297" s="364"/>
      <c r="L6297" s="362"/>
    </row>
    <row r="6298" spans="1:14" ht="12.75" customHeight="1">
      <c r="A6298" s="380"/>
      <c r="C6298" s="338" t="s">
        <v>814</v>
      </c>
      <c r="E6298" s="345">
        <v>0</v>
      </c>
      <c r="F6298" s="356">
        <f>+F6055</f>
        <v>47.43</v>
      </c>
      <c r="G6298" s="356"/>
      <c r="H6298" s="356"/>
      <c r="I6298" s="356">
        <v>0.03</v>
      </c>
      <c r="J6298" s="414">
        <f>+PRODUCT(E6298:I6298)</f>
        <v>0</v>
      </c>
      <c r="K6298" s="364"/>
      <c r="L6298" s="362"/>
    </row>
    <row r="6299" spans="1:14" ht="12.75" customHeight="1">
      <c r="A6299" s="380"/>
      <c r="C6299" s="338" t="s">
        <v>443</v>
      </c>
      <c r="E6299" s="345">
        <v>1</v>
      </c>
      <c r="F6299" s="356"/>
      <c r="G6299" s="356"/>
      <c r="H6299" s="356">
        <v>0.1</v>
      </c>
      <c r="I6299" s="356">
        <f>+I5109</f>
        <v>53.61</v>
      </c>
      <c r="J6299" s="414">
        <f>+PRODUCT(E6299:I6299)</f>
        <v>5.3610000000000007</v>
      </c>
      <c r="K6299" s="364"/>
      <c r="L6299" s="362"/>
    </row>
    <row r="6300" spans="1:14" ht="12.75" customHeight="1">
      <c r="A6300" s="380"/>
      <c r="C6300" s="338" t="s">
        <v>815</v>
      </c>
      <c r="E6300" s="345">
        <v>1</v>
      </c>
      <c r="F6300" s="356">
        <f>+F6061</f>
        <v>46.03</v>
      </c>
      <c r="G6300" s="356"/>
      <c r="H6300" s="356"/>
      <c r="I6300" s="356">
        <v>0.03</v>
      </c>
      <c r="J6300" s="414">
        <f>+PRODUCT(E6300:I6300)</f>
        <v>1.3809</v>
      </c>
      <c r="K6300" s="364"/>
      <c r="L6300" s="362"/>
    </row>
    <row r="6301" spans="1:14" ht="12.75" customHeight="1">
      <c r="A6301" s="380"/>
      <c r="F6301" s="356"/>
      <c r="G6301" s="356"/>
      <c r="H6301" s="356"/>
      <c r="I6301" s="356"/>
      <c r="J6301" s="414"/>
      <c r="K6301" s="364"/>
      <c r="L6301" s="362"/>
    </row>
    <row r="6302" spans="1:14" ht="12.75" customHeight="1">
      <c r="A6302" s="380"/>
      <c r="C6302" s="352" t="s">
        <v>605</v>
      </c>
      <c r="F6302" s="356"/>
      <c r="G6302" s="356"/>
      <c r="H6302" s="356"/>
      <c r="I6302" s="391"/>
      <c r="J6302" s="414">
        <f>+SUM(J6304:J6309)</f>
        <v>15.724499999999999</v>
      </c>
      <c r="K6302" s="364"/>
      <c r="L6302" s="362"/>
    </row>
    <row r="6303" spans="1:14" ht="12.75" customHeight="1">
      <c r="A6303" s="380"/>
      <c r="D6303" s="344" t="s">
        <v>795</v>
      </c>
      <c r="F6303" s="356"/>
      <c r="G6303" s="356"/>
      <c r="H6303" s="356"/>
      <c r="I6303" s="356"/>
      <c r="J6303" s="411"/>
      <c r="K6303" s="364"/>
      <c r="L6303" s="362"/>
      <c r="M6303" s="253">
        <v>18.8</v>
      </c>
      <c r="N6303" s="253" t="s">
        <v>350</v>
      </c>
    </row>
    <row r="6304" spans="1:14" ht="12.75" customHeight="1">
      <c r="A6304" s="380"/>
      <c r="C6304" s="338" t="s">
        <v>442</v>
      </c>
      <c r="E6304" s="345">
        <v>1</v>
      </c>
      <c r="F6304" s="356"/>
      <c r="G6304" s="356"/>
      <c r="H6304" s="356">
        <v>0.1</v>
      </c>
      <c r="I6304" s="356">
        <f>+I5113</f>
        <v>28.29</v>
      </c>
      <c r="J6304" s="414">
        <f t="shared" ref="J6304:J6309" si="138">+PRODUCT(E6304:I6304)</f>
        <v>2.8290000000000002</v>
      </c>
      <c r="K6304" s="364"/>
      <c r="L6304" s="362"/>
    </row>
    <row r="6305" spans="1:14" ht="12.75" customHeight="1">
      <c r="A6305" s="380"/>
      <c r="C6305" s="338" t="s">
        <v>814</v>
      </c>
      <c r="E6305" s="345">
        <v>1</v>
      </c>
      <c r="F6305" s="356">
        <f>+F6070</f>
        <v>18.940000000000001</v>
      </c>
      <c r="G6305" s="356"/>
      <c r="H6305" s="356"/>
      <c r="I6305" s="356">
        <v>0.03</v>
      </c>
      <c r="J6305" s="414">
        <f t="shared" si="138"/>
        <v>0.56820000000000004</v>
      </c>
      <c r="K6305" s="364"/>
      <c r="L6305" s="362"/>
    </row>
    <row r="6306" spans="1:14" ht="12.75" customHeight="1">
      <c r="A6306" s="380"/>
      <c r="C6306" s="338" t="s">
        <v>443</v>
      </c>
      <c r="E6306" s="345">
        <v>1</v>
      </c>
      <c r="F6306" s="356"/>
      <c r="G6306" s="356"/>
      <c r="H6306" s="356">
        <v>0.1</v>
      </c>
      <c r="I6306" s="356">
        <f>+I5114</f>
        <v>27.02</v>
      </c>
      <c r="J6306" s="414">
        <f t="shared" si="138"/>
        <v>2.702</v>
      </c>
      <c r="K6306" s="364"/>
      <c r="L6306" s="362"/>
    </row>
    <row r="6307" spans="1:14" ht="12.75" customHeight="1">
      <c r="A6307" s="380"/>
      <c r="C6307" s="338" t="s">
        <v>815</v>
      </c>
      <c r="E6307" s="345">
        <v>1</v>
      </c>
      <c r="F6307" s="356">
        <f>+F6076</f>
        <v>19.63</v>
      </c>
      <c r="G6307" s="356"/>
      <c r="H6307" s="356"/>
      <c r="I6307" s="356">
        <v>0.03</v>
      </c>
      <c r="J6307" s="414">
        <f t="shared" si="138"/>
        <v>0.58889999999999998</v>
      </c>
      <c r="K6307" s="364"/>
      <c r="L6307" s="362"/>
    </row>
    <row r="6308" spans="1:14" ht="12.75" customHeight="1">
      <c r="A6308" s="380"/>
      <c r="C6308" s="338" t="s">
        <v>796</v>
      </c>
      <c r="E6308" s="345">
        <v>1</v>
      </c>
      <c r="F6308" s="356"/>
      <c r="G6308" s="356"/>
      <c r="H6308" s="356"/>
      <c r="I6308" s="356">
        <f>+I5115</f>
        <v>8.8000000000000007</v>
      </c>
      <c r="J6308" s="414">
        <f t="shared" si="138"/>
        <v>8.8000000000000007</v>
      </c>
      <c r="K6308" s="364"/>
      <c r="L6308" s="362"/>
    </row>
    <row r="6309" spans="1:14" ht="12.75" customHeight="1">
      <c r="A6309" s="380"/>
      <c r="C6309" s="338" t="s">
        <v>816</v>
      </c>
      <c r="E6309" s="345">
        <v>2</v>
      </c>
      <c r="F6309" s="356">
        <f>+F6082</f>
        <v>3.94</v>
      </c>
      <c r="G6309" s="356"/>
      <c r="H6309" s="356"/>
      <c r="I6309" s="356">
        <v>0.03</v>
      </c>
      <c r="J6309" s="414">
        <f t="shared" si="138"/>
        <v>0.2364</v>
      </c>
      <c r="K6309" s="364"/>
      <c r="L6309" s="362"/>
    </row>
    <row r="6310" spans="1:14" ht="12.75" customHeight="1">
      <c r="A6310" s="380"/>
      <c r="F6310" s="356"/>
      <c r="G6310" s="356"/>
      <c r="H6310" s="356"/>
      <c r="I6310" s="356"/>
      <c r="J6310" s="414"/>
      <c r="K6310" s="364"/>
      <c r="L6310" s="362"/>
    </row>
    <row r="6311" spans="1:14" ht="12.75" customHeight="1">
      <c r="A6311" s="380"/>
      <c r="C6311" s="363" t="s">
        <v>619</v>
      </c>
      <c r="F6311" s="356"/>
      <c r="G6311" s="356"/>
      <c r="H6311" s="356"/>
      <c r="I6311" s="391"/>
      <c r="J6311" s="411">
        <f>+J6313+J6322</f>
        <v>21.406800000000004</v>
      </c>
      <c r="K6311" s="364"/>
      <c r="L6311" s="362"/>
    </row>
    <row r="6312" spans="1:14" ht="12.75" customHeight="1">
      <c r="A6312" s="380"/>
      <c r="C6312" s="352"/>
      <c r="F6312" s="356"/>
      <c r="G6312" s="356"/>
      <c r="H6312" s="356"/>
      <c r="I6312" s="391"/>
      <c r="J6312" s="411"/>
      <c r="K6312" s="364"/>
      <c r="L6312" s="362"/>
    </row>
    <row r="6313" spans="1:14" ht="12.75" customHeight="1">
      <c r="A6313" s="380"/>
      <c r="C6313" s="352" t="s">
        <v>395</v>
      </c>
      <c r="F6313" s="356"/>
      <c r="G6313" s="356"/>
      <c r="H6313" s="356"/>
      <c r="I6313" s="391"/>
      <c r="J6313" s="414">
        <f>+SUM(J6315:J6320)</f>
        <v>13.267200000000003</v>
      </c>
      <c r="K6313" s="364"/>
      <c r="L6313" s="362"/>
    </row>
    <row r="6314" spans="1:14" ht="12.75" customHeight="1">
      <c r="A6314" s="380"/>
      <c r="D6314" s="344" t="s">
        <v>797</v>
      </c>
      <c r="F6314" s="356"/>
      <c r="G6314" s="356"/>
      <c r="H6314" s="356"/>
      <c r="I6314" s="356"/>
      <c r="J6314" s="411"/>
      <c r="K6314" s="364"/>
      <c r="L6314" s="362"/>
      <c r="M6314" s="253">
        <v>29.1</v>
      </c>
      <c r="N6314" s="253" t="s">
        <v>349</v>
      </c>
    </row>
    <row r="6315" spans="1:14" ht="12.75" customHeight="1">
      <c r="A6315" s="380"/>
      <c r="C6315" s="338" t="s">
        <v>442</v>
      </c>
      <c r="E6315" s="345">
        <v>1</v>
      </c>
      <c r="F6315" s="356"/>
      <c r="G6315" s="356"/>
      <c r="H6315" s="356">
        <v>0.1</v>
      </c>
      <c r="I6315" s="356">
        <f>+I5121</f>
        <v>43.5</v>
      </c>
      <c r="J6315" s="414">
        <f t="shared" ref="J6315:J6320" si="139">+PRODUCT(E6315:I6315)</f>
        <v>4.3500000000000005</v>
      </c>
      <c r="K6315" s="364"/>
      <c r="L6315" s="362"/>
    </row>
    <row r="6316" spans="1:14" ht="12.75" customHeight="1">
      <c r="A6316" s="380"/>
      <c r="C6316" s="338" t="s">
        <v>814</v>
      </c>
      <c r="E6316" s="345">
        <f>+E6093</f>
        <v>2</v>
      </c>
      <c r="F6316" s="356">
        <f>+F6093+1.5</f>
        <v>29.049999999999997</v>
      </c>
      <c r="G6316" s="356"/>
      <c r="H6316" s="356"/>
      <c r="I6316" s="356">
        <v>0.03</v>
      </c>
      <c r="J6316" s="414">
        <f t="shared" si="139"/>
        <v>1.7429999999999997</v>
      </c>
      <c r="K6316" s="364"/>
      <c r="L6316" s="362"/>
    </row>
    <row r="6317" spans="1:14" ht="12.75" customHeight="1">
      <c r="A6317" s="380"/>
      <c r="C6317" s="338" t="s">
        <v>443</v>
      </c>
      <c r="E6317" s="345">
        <v>1</v>
      </c>
      <c r="F6317" s="356"/>
      <c r="G6317" s="356"/>
      <c r="H6317" s="356">
        <v>0.1</v>
      </c>
      <c r="I6317" s="356">
        <f>+I5122</f>
        <v>43.81</v>
      </c>
      <c r="J6317" s="414">
        <f t="shared" si="139"/>
        <v>4.3810000000000002</v>
      </c>
      <c r="K6317" s="364"/>
      <c r="L6317" s="362"/>
    </row>
    <row r="6318" spans="1:14" ht="12.75" customHeight="1">
      <c r="A6318" s="380"/>
      <c r="C6318" s="338" t="s">
        <v>815</v>
      </c>
      <c r="E6318" s="345">
        <v>1</v>
      </c>
      <c r="F6318" s="356">
        <f>+F6099</f>
        <v>27.66</v>
      </c>
      <c r="G6318" s="356"/>
      <c r="H6318" s="356"/>
      <c r="I6318" s="356">
        <v>0.03</v>
      </c>
      <c r="J6318" s="414">
        <f t="shared" si="139"/>
        <v>0.82979999999999998</v>
      </c>
      <c r="K6318" s="364"/>
      <c r="L6318" s="362"/>
    </row>
    <row r="6319" spans="1:14" ht="12.75" customHeight="1">
      <c r="A6319" s="380"/>
      <c r="C6319" s="338" t="s">
        <v>796</v>
      </c>
      <c r="E6319" s="345">
        <v>1</v>
      </c>
      <c r="F6319" s="356"/>
      <c r="G6319" s="356"/>
      <c r="H6319" s="356">
        <v>0.1</v>
      </c>
      <c r="I6319" s="356">
        <f>+I5123</f>
        <v>13.22</v>
      </c>
      <c r="J6319" s="414">
        <f t="shared" si="139"/>
        <v>1.3220000000000001</v>
      </c>
      <c r="K6319" s="364"/>
      <c r="L6319" s="362"/>
    </row>
    <row r="6320" spans="1:14" ht="12.75" customHeight="1">
      <c r="A6320" s="380"/>
      <c r="C6320" s="338" t="s">
        <v>816</v>
      </c>
      <c r="E6320" s="345">
        <v>2</v>
      </c>
      <c r="F6320" s="356">
        <f>+F6105</f>
        <v>10.690000000000001</v>
      </c>
      <c r="G6320" s="356"/>
      <c r="H6320" s="356"/>
      <c r="I6320" s="356">
        <v>0.03</v>
      </c>
      <c r="J6320" s="414">
        <f t="shared" si="139"/>
        <v>0.64140000000000008</v>
      </c>
      <c r="K6320" s="364"/>
      <c r="L6320" s="362"/>
    </row>
    <row r="6321" spans="1:14" ht="12.75" customHeight="1">
      <c r="A6321" s="380"/>
      <c r="C6321" s="352"/>
      <c r="F6321" s="356"/>
      <c r="G6321" s="356"/>
      <c r="H6321" s="356"/>
      <c r="I6321" s="391"/>
      <c r="J6321" s="411"/>
      <c r="K6321" s="364"/>
      <c r="L6321" s="362"/>
    </row>
    <row r="6322" spans="1:14" ht="12.75" customHeight="1">
      <c r="A6322" s="380"/>
      <c r="C6322" s="352" t="s">
        <v>605</v>
      </c>
      <c r="F6322" s="356"/>
      <c r="G6322" s="356"/>
      <c r="H6322" s="356"/>
      <c r="I6322" s="391"/>
      <c r="J6322" s="414">
        <f>+SUM(J6324:J6327)</f>
        <v>8.1396000000000015</v>
      </c>
      <c r="K6322" s="364"/>
      <c r="L6322" s="362"/>
    </row>
    <row r="6323" spans="1:14" ht="12.75" customHeight="1">
      <c r="A6323" s="380"/>
      <c r="D6323" s="344" t="s">
        <v>352</v>
      </c>
      <c r="F6323" s="356"/>
      <c r="G6323" s="356"/>
      <c r="H6323" s="356"/>
      <c r="I6323" s="356"/>
      <c r="J6323" s="411"/>
      <c r="K6323" s="364"/>
      <c r="L6323" s="362"/>
      <c r="M6323" s="253">
        <v>29.1</v>
      </c>
      <c r="N6323" s="253" t="s">
        <v>349</v>
      </c>
    </row>
    <row r="6324" spans="1:14" ht="12.75" customHeight="1">
      <c r="A6324" s="380"/>
      <c r="C6324" s="338" t="s">
        <v>442</v>
      </c>
      <c r="E6324" s="345">
        <v>1</v>
      </c>
      <c r="F6324" s="356"/>
      <c r="G6324" s="356"/>
      <c r="H6324" s="356">
        <v>0.1</v>
      </c>
      <c r="I6324" s="356">
        <f>+I5127</f>
        <v>33.340000000000003</v>
      </c>
      <c r="J6324" s="414">
        <f>+PRODUCT(E6324:I6324)</f>
        <v>3.3340000000000005</v>
      </c>
      <c r="K6324" s="364"/>
      <c r="L6324" s="362"/>
    </row>
    <row r="6325" spans="1:14" ht="12.75" customHeight="1">
      <c r="A6325" s="380"/>
      <c r="C6325" s="338" t="s">
        <v>814</v>
      </c>
      <c r="E6325" s="345">
        <f>+E6114</f>
        <v>1</v>
      </c>
      <c r="F6325" s="356">
        <f>+F6114</f>
        <v>56.82</v>
      </c>
      <c r="G6325" s="356"/>
      <c r="H6325" s="356"/>
      <c r="I6325" s="356">
        <v>0.03</v>
      </c>
      <c r="J6325" s="414">
        <f>+PRODUCT(E6325:I6325)</f>
        <v>1.7045999999999999</v>
      </c>
      <c r="K6325" s="364"/>
      <c r="L6325" s="362"/>
    </row>
    <row r="6326" spans="1:14" ht="12.75" customHeight="1">
      <c r="A6326" s="380"/>
      <c r="C6326" s="338" t="s">
        <v>443</v>
      </c>
      <c r="E6326" s="345">
        <v>1</v>
      </c>
      <c r="F6326" s="356"/>
      <c r="G6326" s="356"/>
      <c r="H6326" s="356">
        <v>0.1</v>
      </c>
      <c r="I6326" s="356">
        <f>+I5128</f>
        <v>31.01</v>
      </c>
      <c r="J6326" s="414">
        <f>+PRODUCT(E6326:I6326)</f>
        <v>3.1010000000000004</v>
      </c>
      <c r="K6326" s="364"/>
      <c r="L6326" s="362"/>
    </row>
    <row r="6327" spans="1:14" ht="12.75" customHeight="1">
      <c r="A6327" s="380"/>
      <c r="C6327" s="338" t="s">
        <v>815</v>
      </c>
      <c r="E6327" s="345">
        <v>0</v>
      </c>
      <c r="F6327" s="356">
        <f>+F6120</f>
        <v>27.44</v>
      </c>
      <c r="G6327" s="356"/>
      <c r="H6327" s="356"/>
      <c r="I6327" s="356">
        <v>0.03</v>
      </c>
      <c r="J6327" s="414">
        <f>+PRODUCT(E6327:I6327)</f>
        <v>0</v>
      </c>
      <c r="K6327" s="364"/>
      <c r="L6327" s="362"/>
    </row>
    <row r="6328" spans="1:14" ht="12.75" customHeight="1">
      <c r="A6328" s="380"/>
      <c r="F6328" s="356"/>
      <c r="G6328" s="356"/>
      <c r="H6328" s="356"/>
      <c r="I6328" s="356"/>
      <c r="J6328" s="411"/>
      <c r="K6328" s="364"/>
      <c r="L6328" s="362"/>
    </row>
    <row r="6329" spans="1:14" ht="12.75" customHeight="1">
      <c r="A6329" s="380"/>
      <c r="C6329" s="363" t="s">
        <v>620</v>
      </c>
      <c r="F6329" s="356"/>
      <c r="G6329" s="356"/>
      <c r="H6329" s="356"/>
      <c r="I6329" s="391"/>
      <c r="J6329" s="411">
        <f>+J6331</f>
        <v>22.2897</v>
      </c>
      <c r="K6329" s="364"/>
      <c r="L6329" s="362"/>
    </row>
    <row r="6330" spans="1:14" ht="12.75" customHeight="1">
      <c r="A6330" s="380"/>
      <c r="C6330" s="352"/>
      <c r="F6330" s="356"/>
      <c r="G6330" s="356"/>
      <c r="H6330" s="356"/>
      <c r="I6330" s="391"/>
      <c r="J6330" s="411"/>
      <c r="K6330" s="364"/>
      <c r="L6330" s="362"/>
    </row>
    <row r="6331" spans="1:14" ht="12.75" customHeight="1">
      <c r="A6331" s="380"/>
      <c r="C6331" s="352" t="s">
        <v>395</v>
      </c>
      <c r="F6331" s="356"/>
      <c r="G6331" s="356"/>
      <c r="H6331" s="356"/>
      <c r="I6331" s="391"/>
      <c r="J6331" s="414">
        <f>+SUM(J6333:J6336)</f>
        <v>22.2897</v>
      </c>
      <c r="K6331" s="364"/>
      <c r="L6331" s="362"/>
    </row>
    <row r="6332" spans="1:14" ht="12.75" customHeight="1">
      <c r="A6332" s="380"/>
      <c r="D6332" s="344" t="s">
        <v>621</v>
      </c>
      <c r="F6332" s="356"/>
      <c r="G6332" s="356"/>
      <c r="H6332" s="356"/>
      <c r="I6332" s="356"/>
      <c r="J6332" s="411"/>
      <c r="K6332" s="364"/>
      <c r="L6332" s="362"/>
    </row>
    <row r="6333" spans="1:14" ht="12.75" customHeight="1">
      <c r="A6333" s="380"/>
      <c r="C6333" s="338" t="s">
        <v>442</v>
      </c>
      <c r="E6333" s="345">
        <v>1</v>
      </c>
      <c r="F6333" s="356"/>
      <c r="G6333" s="356"/>
      <c r="H6333" s="356">
        <v>0.1</v>
      </c>
      <c r="I6333" s="356">
        <f>+I5134</f>
        <v>100.85</v>
      </c>
      <c r="J6333" s="414">
        <f>+PRODUCT(E6333:I6333)</f>
        <v>10.085000000000001</v>
      </c>
      <c r="K6333" s="364"/>
      <c r="L6333" s="362"/>
    </row>
    <row r="6334" spans="1:14" ht="12.75" customHeight="1">
      <c r="A6334" s="380"/>
      <c r="C6334" s="338" t="s">
        <v>814</v>
      </c>
      <c r="E6334" s="345">
        <v>1</v>
      </c>
      <c r="F6334" s="356">
        <f>+F6131</f>
        <v>60.99</v>
      </c>
      <c r="G6334" s="356"/>
      <c r="H6334" s="356"/>
      <c r="I6334" s="356">
        <v>0.03</v>
      </c>
      <c r="J6334" s="414">
        <f>+PRODUCT(E6334:I6334)</f>
        <v>1.8296999999999999</v>
      </c>
      <c r="K6334" s="364"/>
      <c r="L6334" s="362"/>
    </row>
    <row r="6335" spans="1:14" ht="12.75" customHeight="1">
      <c r="A6335" s="380"/>
      <c r="C6335" s="338" t="s">
        <v>443</v>
      </c>
      <c r="E6335" s="345">
        <v>1</v>
      </c>
      <c r="F6335" s="356"/>
      <c r="G6335" s="356"/>
      <c r="H6335" s="356">
        <v>0.1</v>
      </c>
      <c r="I6335" s="356">
        <f>+I5135</f>
        <v>103.75</v>
      </c>
      <c r="J6335" s="414">
        <f>+PRODUCT(E6335:I6335)</f>
        <v>10.375</v>
      </c>
      <c r="K6335" s="364"/>
      <c r="L6335" s="362"/>
    </row>
    <row r="6336" spans="1:14" ht="12.75" customHeight="1">
      <c r="A6336" s="380"/>
      <c r="C6336" s="338" t="s">
        <v>815</v>
      </c>
      <c r="E6336" s="345">
        <v>0</v>
      </c>
      <c r="F6336" s="356">
        <f>+F6137</f>
        <v>56.93</v>
      </c>
      <c r="G6336" s="356"/>
      <c r="H6336" s="356"/>
      <c r="I6336" s="356">
        <v>0.03</v>
      </c>
      <c r="J6336" s="414">
        <f>+PRODUCT(E6336:I6336)</f>
        <v>0</v>
      </c>
      <c r="K6336" s="364"/>
      <c r="L6336" s="362"/>
    </row>
    <row r="6337" spans="1:12" ht="12.75" customHeight="1">
      <c r="A6337" s="380"/>
      <c r="F6337" s="356"/>
      <c r="G6337" s="356"/>
      <c r="H6337" s="356"/>
      <c r="I6337" s="356"/>
      <c r="J6337" s="414"/>
      <c r="K6337" s="364"/>
      <c r="L6337" s="362"/>
    </row>
    <row r="6338" spans="1:12" ht="12.75" customHeight="1">
      <c r="A6338" s="380"/>
      <c r="C6338" s="363" t="s">
        <v>798</v>
      </c>
      <c r="F6338" s="356"/>
      <c r="G6338" s="356"/>
      <c r="H6338" s="356"/>
      <c r="I6338" s="391"/>
      <c r="J6338" s="411">
        <f>+J6340</f>
        <v>17.055000000000003</v>
      </c>
      <c r="K6338" s="364"/>
      <c r="L6338" s="362"/>
    </row>
    <row r="6339" spans="1:12" ht="12.75" customHeight="1">
      <c r="A6339" s="380"/>
      <c r="C6339" s="352"/>
      <c r="F6339" s="356"/>
      <c r="G6339" s="356"/>
      <c r="H6339" s="356"/>
      <c r="I6339" s="391"/>
      <c r="J6339" s="411"/>
      <c r="K6339" s="364"/>
      <c r="L6339" s="362"/>
    </row>
    <row r="6340" spans="1:12" ht="12.75" customHeight="1">
      <c r="A6340" s="380"/>
      <c r="C6340" s="352" t="s">
        <v>395</v>
      </c>
      <c r="F6340" s="356"/>
      <c r="G6340" s="356"/>
      <c r="H6340" s="356"/>
      <c r="I6340" s="391"/>
      <c r="J6340" s="414">
        <f>+SUM(J6342:J6349)</f>
        <v>17.055000000000003</v>
      </c>
      <c r="K6340" s="364"/>
      <c r="L6340" s="362"/>
    </row>
    <row r="6341" spans="1:12" ht="12.75" customHeight="1">
      <c r="A6341" s="380"/>
      <c r="D6341" s="344" t="s">
        <v>799</v>
      </c>
      <c r="F6341" s="356"/>
      <c r="G6341" s="356"/>
      <c r="H6341" s="356"/>
      <c r="I6341" s="356"/>
      <c r="J6341" s="411"/>
      <c r="K6341" s="364"/>
      <c r="L6341" s="362"/>
    </row>
    <row r="6342" spans="1:12" ht="12.75" customHeight="1">
      <c r="A6342" s="380"/>
      <c r="C6342" s="338" t="s">
        <v>442</v>
      </c>
      <c r="E6342" s="345">
        <v>1</v>
      </c>
      <c r="F6342" s="356"/>
      <c r="G6342" s="356"/>
      <c r="H6342" s="356">
        <v>0.1</v>
      </c>
      <c r="I6342" s="356">
        <f>+I5141</f>
        <v>45.73</v>
      </c>
      <c r="J6342" s="414">
        <f t="shared" ref="J6342:J6349" si="140">+PRODUCT(E6342:I6342)</f>
        <v>4.5729999999999995</v>
      </c>
      <c r="K6342" s="364"/>
      <c r="L6342" s="362"/>
    </row>
    <row r="6343" spans="1:12" ht="12.75" customHeight="1">
      <c r="A6343" s="380"/>
      <c r="C6343" s="338" t="s">
        <v>814</v>
      </c>
      <c r="E6343" s="345">
        <v>1</v>
      </c>
      <c r="F6343" s="356">
        <f>+F6148</f>
        <v>30.52</v>
      </c>
      <c r="G6343" s="356"/>
      <c r="H6343" s="356"/>
      <c r="I6343" s="356">
        <v>0.03</v>
      </c>
      <c r="J6343" s="414">
        <f t="shared" si="140"/>
        <v>0.91559999999999997</v>
      </c>
      <c r="K6343" s="364"/>
      <c r="L6343" s="362"/>
    </row>
    <row r="6344" spans="1:12" ht="12.75" customHeight="1">
      <c r="A6344" s="380"/>
      <c r="C6344" s="338" t="s">
        <v>443</v>
      </c>
      <c r="E6344" s="345">
        <v>1</v>
      </c>
      <c r="F6344" s="356"/>
      <c r="G6344" s="356"/>
      <c r="H6344" s="356">
        <v>0.1</v>
      </c>
      <c r="I6344" s="356">
        <f>+I5142</f>
        <v>45.8</v>
      </c>
      <c r="J6344" s="414">
        <f t="shared" si="140"/>
        <v>4.58</v>
      </c>
      <c r="K6344" s="364"/>
      <c r="L6344" s="362"/>
    </row>
    <row r="6345" spans="1:12" ht="12.75" customHeight="1">
      <c r="A6345" s="380"/>
      <c r="C6345" s="338" t="s">
        <v>815</v>
      </c>
      <c r="E6345" s="345">
        <v>1</v>
      </c>
      <c r="F6345" s="356">
        <f>+F6154</f>
        <v>30.52</v>
      </c>
      <c r="G6345" s="356"/>
      <c r="H6345" s="356"/>
      <c r="I6345" s="356">
        <v>0.03</v>
      </c>
      <c r="J6345" s="414">
        <f t="shared" si="140"/>
        <v>0.91559999999999997</v>
      </c>
      <c r="K6345" s="364"/>
      <c r="L6345" s="362"/>
    </row>
    <row r="6346" spans="1:12" ht="12.75" customHeight="1">
      <c r="A6346" s="380"/>
      <c r="C6346" s="338" t="s">
        <v>796</v>
      </c>
      <c r="E6346" s="345">
        <v>1</v>
      </c>
      <c r="F6346" s="356"/>
      <c r="G6346" s="356"/>
      <c r="H6346" s="356">
        <v>0.1</v>
      </c>
      <c r="I6346" s="356">
        <f>+I5143</f>
        <v>7.1400000000000006</v>
      </c>
      <c r="J6346" s="414">
        <f t="shared" si="140"/>
        <v>0.71400000000000008</v>
      </c>
      <c r="K6346" s="364"/>
      <c r="L6346" s="362"/>
    </row>
    <row r="6347" spans="1:12" ht="12.75" customHeight="1">
      <c r="A6347" s="380"/>
      <c r="C6347" s="338" t="s">
        <v>816</v>
      </c>
      <c r="E6347" s="345">
        <f>+E6160</f>
        <v>2</v>
      </c>
      <c r="F6347" s="356">
        <f>+F6160</f>
        <v>1.1499999999999999</v>
      </c>
      <c r="G6347" s="356"/>
      <c r="H6347" s="356"/>
      <c r="I6347" s="356">
        <v>0.03</v>
      </c>
      <c r="J6347" s="414">
        <f t="shared" si="140"/>
        <v>6.8999999999999992E-2</v>
      </c>
      <c r="K6347" s="364"/>
      <c r="L6347" s="362"/>
    </row>
    <row r="6348" spans="1:12" ht="12.75" customHeight="1">
      <c r="A6348" s="380"/>
      <c r="C6348" s="338" t="s">
        <v>800</v>
      </c>
      <c r="E6348" s="345">
        <v>1</v>
      </c>
      <c r="F6348" s="356"/>
      <c r="G6348" s="356"/>
      <c r="H6348" s="356">
        <v>0.1</v>
      </c>
      <c r="I6348" s="356">
        <f>+I5144</f>
        <v>52.47</v>
      </c>
      <c r="J6348" s="414">
        <f t="shared" si="140"/>
        <v>5.2469999999999999</v>
      </c>
      <c r="K6348" s="364"/>
      <c r="L6348" s="362"/>
    </row>
    <row r="6349" spans="1:12" ht="12.75" customHeight="1">
      <c r="A6349" s="380"/>
      <c r="C6349" s="338" t="s">
        <v>817</v>
      </c>
      <c r="E6349" s="345">
        <v>1</v>
      </c>
      <c r="F6349" s="356">
        <f>+F6166</f>
        <v>1.36</v>
      </c>
      <c r="G6349" s="356"/>
      <c r="H6349" s="356"/>
      <c r="I6349" s="356">
        <v>0.03</v>
      </c>
      <c r="J6349" s="414">
        <f t="shared" si="140"/>
        <v>4.0800000000000003E-2</v>
      </c>
      <c r="K6349" s="364"/>
      <c r="L6349" s="362"/>
    </row>
    <row r="6350" spans="1:12" ht="12.75" customHeight="1">
      <c r="A6350" s="380"/>
      <c r="F6350" s="356"/>
      <c r="G6350" s="356"/>
      <c r="H6350" s="356"/>
      <c r="I6350" s="356"/>
      <c r="J6350" s="414"/>
      <c r="K6350" s="364"/>
      <c r="L6350" s="362"/>
    </row>
    <row r="6351" spans="1:12" ht="12.75" customHeight="1">
      <c r="A6351" s="380"/>
      <c r="C6351" s="363" t="s">
        <v>622</v>
      </c>
      <c r="F6351" s="356"/>
      <c r="G6351" s="356"/>
      <c r="H6351" s="356"/>
      <c r="I6351" s="391"/>
      <c r="J6351" s="411">
        <f>+J6353+J6360+J6365</f>
        <v>68.483599999999996</v>
      </c>
      <c r="K6351" s="364"/>
      <c r="L6351" s="362"/>
    </row>
    <row r="6352" spans="1:12" ht="13.5" customHeight="1">
      <c r="A6352" s="380"/>
      <c r="C6352" s="352"/>
      <c r="F6352" s="356"/>
      <c r="G6352" s="356"/>
      <c r="H6352" s="356"/>
      <c r="I6352" s="391"/>
      <c r="J6352" s="411"/>
      <c r="K6352" s="364"/>
      <c r="L6352" s="362"/>
    </row>
    <row r="6353" spans="1:14" ht="12.75" customHeight="1">
      <c r="A6353" s="380"/>
      <c r="C6353" s="352" t="s">
        <v>395</v>
      </c>
      <c r="F6353" s="356"/>
      <c r="G6353" s="356"/>
      <c r="H6353" s="356"/>
      <c r="I6353" s="391"/>
      <c r="J6353" s="414">
        <f>+SUM(J6355:J6358)</f>
        <v>45.537100000000002</v>
      </c>
      <c r="K6353" s="364"/>
      <c r="L6353" s="362"/>
    </row>
    <row r="6354" spans="1:14" ht="12.75" customHeight="1">
      <c r="A6354" s="380"/>
      <c r="D6354" s="344" t="s">
        <v>623</v>
      </c>
      <c r="F6354" s="356"/>
      <c r="G6354" s="356"/>
      <c r="H6354" s="356"/>
      <c r="I6354" s="356"/>
      <c r="J6354" s="411"/>
      <c r="K6354" s="364"/>
      <c r="L6354" s="362"/>
      <c r="M6354" s="253">
        <v>29.3</v>
      </c>
      <c r="N6354" s="253" t="s">
        <v>624</v>
      </c>
    </row>
    <row r="6355" spans="1:14" ht="12.75" customHeight="1">
      <c r="A6355" s="380"/>
      <c r="C6355" s="338" t="s">
        <v>442</v>
      </c>
      <c r="E6355" s="345">
        <v>1</v>
      </c>
      <c r="F6355" s="356"/>
      <c r="G6355" s="356"/>
      <c r="H6355" s="356">
        <v>0.1</v>
      </c>
      <c r="I6355" s="356">
        <f>+I5150</f>
        <v>203.56</v>
      </c>
      <c r="J6355" s="414">
        <f>+PRODUCT(E6355:I6355)</f>
        <v>20.356000000000002</v>
      </c>
      <c r="K6355" s="364"/>
      <c r="L6355" s="362"/>
    </row>
    <row r="6356" spans="1:14" ht="12.75" customHeight="1">
      <c r="A6356" s="380"/>
      <c r="C6356" s="338" t="s">
        <v>814</v>
      </c>
      <c r="E6356" s="345">
        <v>1</v>
      </c>
      <c r="F6356" s="356">
        <f>+F6177</f>
        <v>125.16999999999999</v>
      </c>
      <c r="G6356" s="356"/>
      <c r="H6356" s="356"/>
      <c r="I6356" s="356">
        <v>0.03</v>
      </c>
      <c r="J6356" s="414">
        <f>+PRODUCT(E6356:I6356)</f>
        <v>3.7550999999999997</v>
      </c>
      <c r="K6356" s="364"/>
      <c r="L6356" s="362"/>
    </row>
    <row r="6357" spans="1:14" ht="12.75" customHeight="1">
      <c r="A6357" s="380"/>
      <c r="C6357" s="338" t="s">
        <v>443</v>
      </c>
      <c r="E6357" s="345">
        <v>1</v>
      </c>
      <c r="F6357" s="356"/>
      <c r="G6357" s="356"/>
      <c r="H6357" s="356">
        <v>0.1</v>
      </c>
      <c r="I6357" s="356">
        <f>+I5151</f>
        <v>214.26</v>
      </c>
      <c r="J6357" s="414">
        <f>+PRODUCT(E6357:I6357)</f>
        <v>21.426000000000002</v>
      </c>
      <c r="K6357" s="364"/>
      <c r="L6357" s="362"/>
    </row>
    <row r="6358" spans="1:14" ht="12.75" customHeight="1">
      <c r="A6358" s="380"/>
      <c r="C6358" s="338" t="s">
        <v>815</v>
      </c>
      <c r="E6358" s="345">
        <v>0</v>
      </c>
      <c r="F6358" s="356">
        <f>+F6183</f>
        <v>152</v>
      </c>
      <c r="G6358" s="356"/>
      <c r="H6358" s="356"/>
      <c r="I6358" s="356">
        <v>0.03</v>
      </c>
      <c r="J6358" s="414">
        <f>+PRODUCT(E6358:I6358)</f>
        <v>0</v>
      </c>
      <c r="K6358" s="364"/>
      <c r="L6358" s="362"/>
    </row>
    <row r="6359" spans="1:14" ht="12.75" customHeight="1">
      <c r="A6359" s="380"/>
      <c r="F6359" s="356"/>
      <c r="G6359" s="356"/>
      <c r="H6359" s="356"/>
      <c r="I6359" s="356"/>
      <c r="J6359" s="414"/>
      <c r="K6359" s="364"/>
      <c r="L6359" s="362"/>
    </row>
    <row r="6360" spans="1:14" ht="12.75" customHeight="1">
      <c r="A6360" s="380"/>
      <c r="C6360" s="352" t="s">
        <v>605</v>
      </c>
      <c r="F6360" s="356"/>
      <c r="G6360" s="356"/>
      <c r="H6360" s="356"/>
      <c r="I6360" s="391"/>
      <c r="J6360" s="414">
        <f>+SUM(J6362:J6363)</f>
        <v>5.7801000000000009</v>
      </c>
      <c r="K6360" s="364"/>
      <c r="L6360" s="362"/>
    </row>
    <row r="6361" spans="1:14" ht="12.75" customHeight="1">
      <c r="A6361" s="380"/>
      <c r="D6361" s="344" t="s">
        <v>801</v>
      </c>
      <c r="F6361" s="356"/>
      <c r="G6361" s="356"/>
      <c r="H6361" s="356"/>
      <c r="I6361" s="356"/>
      <c r="J6361" s="411"/>
      <c r="K6361" s="364"/>
      <c r="L6361" s="362"/>
      <c r="M6361" s="253">
        <v>29.3</v>
      </c>
      <c r="N6361" s="253" t="s">
        <v>624</v>
      </c>
    </row>
    <row r="6362" spans="1:14" ht="12.75" customHeight="1">
      <c r="A6362" s="380"/>
      <c r="C6362" s="338" t="s">
        <v>802</v>
      </c>
      <c r="E6362" s="345">
        <v>1</v>
      </c>
      <c r="F6362" s="356"/>
      <c r="G6362" s="356"/>
      <c r="H6362" s="356">
        <v>0.1</v>
      </c>
      <c r="I6362" s="356">
        <f>+I5155</f>
        <v>41.7</v>
      </c>
      <c r="J6362" s="414">
        <f>+PRODUCT(E6362:I6362)</f>
        <v>4.1700000000000008</v>
      </c>
      <c r="K6362" s="364"/>
      <c r="L6362" s="362"/>
    </row>
    <row r="6363" spans="1:14" ht="12.75" customHeight="1">
      <c r="A6363" s="380"/>
      <c r="C6363" s="338" t="s">
        <v>817</v>
      </c>
      <c r="E6363" s="345">
        <v>1</v>
      </c>
      <c r="F6363" s="356">
        <f>+F6192</f>
        <v>53.67</v>
      </c>
      <c r="G6363" s="356"/>
      <c r="H6363" s="356"/>
      <c r="I6363" s="356">
        <v>0.03</v>
      </c>
      <c r="J6363" s="414">
        <f>+PRODUCT(E6363:I6363)</f>
        <v>1.6101000000000001</v>
      </c>
      <c r="K6363" s="364"/>
      <c r="L6363" s="362"/>
    </row>
    <row r="6364" spans="1:14" ht="12.75" customHeight="1">
      <c r="A6364" s="380"/>
      <c r="F6364" s="356"/>
      <c r="G6364" s="356"/>
      <c r="H6364" s="356"/>
      <c r="I6364" s="356"/>
      <c r="J6364" s="411"/>
      <c r="K6364" s="364"/>
      <c r="L6364" s="362"/>
    </row>
    <row r="6365" spans="1:14" ht="12.75" customHeight="1">
      <c r="A6365" s="380"/>
      <c r="C6365" s="352" t="s">
        <v>607</v>
      </c>
      <c r="F6365" s="356"/>
      <c r="G6365" s="356"/>
      <c r="H6365" s="356"/>
      <c r="I6365" s="391"/>
      <c r="J6365" s="414">
        <f>+SUM(J6367:J6370)</f>
        <v>17.166400000000003</v>
      </c>
      <c r="K6365" s="364"/>
      <c r="L6365" s="362"/>
    </row>
    <row r="6366" spans="1:14" ht="12.75" customHeight="1">
      <c r="A6366" s="380"/>
      <c r="D6366" s="344" t="s">
        <v>625</v>
      </c>
      <c r="F6366" s="356"/>
      <c r="G6366" s="356"/>
      <c r="H6366" s="356"/>
      <c r="I6366" s="356"/>
      <c r="J6366" s="411"/>
      <c r="K6366" s="364"/>
      <c r="L6366" s="362"/>
    </row>
    <row r="6367" spans="1:14" ht="12.75" customHeight="1">
      <c r="A6367" s="380"/>
      <c r="C6367" s="338" t="s">
        <v>442</v>
      </c>
      <c r="E6367" s="345">
        <v>1</v>
      </c>
      <c r="F6367" s="356"/>
      <c r="G6367" s="356"/>
      <c r="H6367" s="356">
        <v>0.1</v>
      </c>
      <c r="I6367" s="356">
        <f>+I5159</f>
        <v>77.31</v>
      </c>
      <c r="J6367" s="414">
        <f>+PRODUCT(E6367:I6367)</f>
        <v>7.7310000000000008</v>
      </c>
      <c r="K6367" s="364"/>
      <c r="L6367" s="362"/>
    </row>
    <row r="6368" spans="1:14" ht="12.75" customHeight="1">
      <c r="A6368" s="380"/>
      <c r="C6368" s="338" t="s">
        <v>814</v>
      </c>
      <c r="E6368" s="345">
        <v>0</v>
      </c>
      <c r="F6368" s="356">
        <f>+F6201</f>
        <v>49.09</v>
      </c>
      <c r="G6368" s="356"/>
      <c r="H6368" s="356"/>
      <c r="I6368" s="356">
        <v>0.03</v>
      </c>
      <c r="J6368" s="414">
        <f>+PRODUCT(E6368:I6368)</f>
        <v>0</v>
      </c>
      <c r="K6368" s="364"/>
      <c r="L6368" s="362"/>
    </row>
    <row r="6369" spans="1:12" ht="12.75" customHeight="1">
      <c r="A6369" s="380"/>
      <c r="C6369" s="338" t="s">
        <v>443</v>
      </c>
      <c r="E6369" s="345">
        <v>1</v>
      </c>
      <c r="F6369" s="356"/>
      <c r="G6369" s="356"/>
      <c r="H6369" s="356">
        <v>0.1</v>
      </c>
      <c r="I6369" s="356">
        <f>+I5160</f>
        <v>79.3</v>
      </c>
      <c r="J6369" s="414">
        <f>+PRODUCT(E6369:I6369)</f>
        <v>7.93</v>
      </c>
      <c r="K6369" s="364"/>
      <c r="L6369" s="362"/>
    </row>
    <row r="6370" spans="1:12" ht="12.75" customHeight="1">
      <c r="A6370" s="380"/>
      <c r="C6370" s="338" t="s">
        <v>815</v>
      </c>
      <c r="E6370" s="345">
        <v>1</v>
      </c>
      <c r="F6370" s="356">
        <f>+F6207</f>
        <v>50.18</v>
      </c>
      <c r="G6370" s="356"/>
      <c r="H6370" s="356"/>
      <c r="I6370" s="356">
        <v>0.03</v>
      </c>
      <c r="J6370" s="414">
        <f>+PRODUCT(E6370:I6370)</f>
        <v>1.5053999999999998</v>
      </c>
      <c r="K6370" s="364"/>
      <c r="L6370" s="362"/>
    </row>
    <row r="6371" spans="1:12" ht="12.75" customHeight="1">
      <c r="A6371" s="380"/>
      <c r="F6371" s="356"/>
      <c r="G6371" s="356"/>
      <c r="H6371" s="356"/>
      <c r="I6371" s="356"/>
      <c r="J6371" s="414"/>
      <c r="K6371" s="364"/>
      <c r="L6371" s="362"/>
    </row>
    <row r="6372" spans="1:12" ht="12.75" customHeight="1">
      <c r="A6372" s="380" t="s">
        <v>1026</v>
      </c>
      <c r="B6372" s="685" t="s">
        <v>626</v>
      </c>
      <c r="C6372" s="686"/>
      <c r="D6372" s="687"/>
      <c r="F6372" s="356"/>
      <c r="G6372" s="356"/>
      <c r="H6372" s="356"/>
      <c r="I6372" s="356"/>
      <c r="J6372" s="411"/>
      <c r="K6372" s="364">
        <f>+J6375+J6392+J6404+J6421+J6428+J6435+J6448+J6461+J6468+J6477</f>
        <v>3091.8599999999997</v>
      </c>
      <c r="L6372" s="258" t="s">
        <v>16</v>
      </c>
    </row>
    <row r="6373" spans="1:12" ht="12.75" customHeight="1">
      <c r="A6373" s="380"/>
      <c r="D6373" s="344" t="s">
        <v>394</v>
      </c>
      <c r="F6373" s="356"/>
      <c r="G6373" s="356"/>
      <c r="H6373" s="356"/>
      <c r="I6373" s="391"/>
      <c r="J6373" s="411"/>
      <c r="K6373" s="364"/>
      <c r="L6373" s="362"/>
    </row>
    <row r="6374" spans="1:12" ht="12.75" customHeight="1">
      <c r="A6374" s="380"/>
      <c r="F6374" s="356"/>
      <c r="G6374" s="356"/>
      <c r="H6374" s="356"/>
      <c r="I6374" s="391"/>
      <c r="J6374" s="411"/>
      <c r="K6374" s="364"/>
      <c r="L6374" s="362"/>
    </row>
    <row r="6375" spans="1:12" ht="12.75" customHeight="1">
      <c r="A6375" s="380"/>
      <c r="C6375" s="363" t="s">
        <v>599</v>
      </c>
      <c r="F6375" s="356"/>
      <c r="G6375" s="356"/>
      <c r="H6375" s="356"/>
      <c r="I6375" s="391"/>
      <c r="J6375" s="411">
        <f>+SUM(J6377+J6382+J6387)</f>
        <v>701.69</v>
      </c>
      <c r="K6375" s="364"/>
      <c r="L6375" s="362"/>
    </row>
    <row r="6376" spans="1:12" ht="12.75" customHeight="1">
      <c r="A6376" s="380"/>
      <c r="C6376" s="352"/>
      <c r="F6376" s="356"/>
      <c r="G6376" s="356"/>
      <c r="H6376" s="356"/>
      <c r="I6376" s="391"/>
      <c r="J6376" s="411"/>
      <c r="K6376" s="364"/>
      <c r="L6376" s="362"/>
    </row>
    <row r="6377" spans="1:12" ht="12.75" customHeight="1">
      <c r="A6377" s="380"/>
      <c r="C6377" s="352" t="s">
        <v>349</v>
      </c>
      <c r="F6377" s="356"/>
      <c r="G6377" s="356"/>
      <c r="H6377" s="356"/>
      <c r="I6377" s="391"/>
      <c r="J6377" s="414">
        <f>+SUM(J6379:J6380)</f>
        <v>171.34</v>
      </c>
      <c r="K6377" s="364"/>
      <c r="L6377" s="362"/>
    </row>
    <row r="6378" spans="1:12" ht="12.75" customHeight="1">
      <c r="A6378" s="380"/>
      <c r="D6378" s="344" t="s">
        <v>604</v>
      </c>
      <c r="F6378" s="356"/>
      <c r="G6378" s="356"/>
      <c r="H6378" s="356"/>
      <c r="I6378" s="356"/>
      <c r="J6378" s="411"/>
      <c r="K6378" s="364"/>
      <c r="L6378" s="362"/>
    </row>
    <row r="6379" spans="1:12" ht="12.75" customHeight="1">
      <c r="A6379" s="380"/>
      <c r="C6379" s="338" t="s">
        <v>442</v>
      </c>
      <c r="E6379" s="345">
        <v>1</v>
      </c>
      <c r="F6379" s="356"/>
      <c r="G6379" s="356"/>
      <c r="H6379" s="356"/>
      <c r="I6379" s="356">
        <f>+I5048</f>
        <v>99.19</v>
      </c>
      <c r="J6379" s="414">
        <f>+PRODUCT(E6379:I6379)</f>
        <v>99.19</v>
      </c>
      <c r="K6379" s="364"/>
      <c r="L6379" s="362"/>
    </row>
    <row r="6380" spans="1:12" ht="12.75" customHeight="1">
      <c r="A6380" s="380"/>
      <c r="C6380" s="338" t="s">
        <v>443</v>
      </c>
      <c r="E6380" s="345">
        <v>1</v>
      </c>
      <c r="F6380" s="356"/>
      <c r="G6380" s="356"/>
      <c r="H6380" s="356"/>
      <c r="I6380" s="356">
        <f>+I5049</f>
        <v>72.150000000000006</v>
      </c>
      <c r="J6380" s="414">
        <f>+PRODUCT(E6380:I6380)</f>
        <v>72.150000000000006</v>
      </c>
      <c r="K6380" s="364"/>
      <c r="L6380" s="362"/>
    </row>
    <row r="6381" spans="1:12" ht="12.75" customHeight="1">
      <c r="A6381" s="380"/>
      <c r="F6381" s="356"/>
      <c r="G6381" s="356"/>
      <c r="H6381" s="356"/>
      <c r="I6381" s="356"/>
      <c r="J6381" s="411"/>
      <c r="K6381" s="364"/>
      <c r="L6381" s="362"/>
    </row>
    <row r="6382" spans="1:12" ht="12.75" customHeight="1">
      <c r="A6382" s="380"/>
      <c r="C6382" s="352" t="s">
        <v>605</v>
      </c>
      <c r="F6382" s="356"/>
      <c r="G6382" s="356"/>
      <c r="H6382" s="356"/>
      <c r="I6382" s="391"/>
      <c r="J6382" s="414">
        <f>+SUM(J6384:J6385)</f>
        <v>137.61000000000001</v>
      </c>
      <c r="K6382" s="364"/>
      <c r="L6382" s="362"/>
    </row>
    <row r="6383" spans="1:12" ht="12.75" customHeight="1">
      <c r="A6383" s="380"/>
      <c r="D6383" s="344" t="s">
        <v>606</v>
      </c>
      <c r="F6383" s="356"/>
      <c r="G6383" s="356"/>
      <c r="H6383" s="356"/>
      <c r="I6383" s="356"/>
      <c r="J6383" s="411"/>
      <c r="K6383" s="364"/>
      <c r="L6383" s="362"/>
    </row>
    <row r="6384" spans="1:12" ht="12.75" customHeight="1">
      <c r="A6384" s="380"/>
      <c r="C6384" s="338" t="s">
        <v>442</v>
      </c>
      <c r="E6384" s="345">
        <v>1</v>
      </c>
      <c r="F6384" s="356"/>
      <c r="G6384" s="356"/>
      <c r="H6384" s="356"/>
      <c r="I6384" s="356">
        <f>+I5053</f>
        <v>0</v>
      </c>
      <c r="J6384" s="414">
        <f>+PRODUCT(E6384:I6384)</f>
        <v>0</v>
      </c>
      <c r="K6384" s="364"/>
      <c r="L6384" s="362"/>
    </row>
    <row r="6385" spans="1:12" ht="12.75" customHeight="1">
      <c r="A6385" s="380"/>
      <c r="C6385" s="338" t="s">
        <v>443</v>
      </c>
      <c r="E6385" s="345">
        <v>1</v>
      </c>
      <c r="F6385" s="356"/>
      <c r="G6385" s="356"/>
      <c r="H6385" s="356"/>
      <c r="I6385" s="356">
        <f>+I5054</f>
        <v>137.61000000000001</v>
      </c>
      <c r="J6385" s="414">
        <f>+PRODUCT(E6385:I6385)</f>
        <v>137.61000000000001</v>
      </c>
      <c r="K6385" s="364"/>
      <c r="L6385" s="362"/>
    </row>
    <row r="6386" spans="1:12" ht="12.75" customHeight="1">
      <c r="A6386" s="380"/>
      <c r="F6386" s="356"/>
      <c r="G6386" s="356"/>
      <c r="H6386" s="356"/>
      <c r="I6386" s="356"/>
      <c r="J6386" s="411"/>
      <c r="K6386" s="364"/>
      <c r="L6386" s="362"/>
    </row>
    <row r="6387" spans="1:12" ht="12.75" customHeight="1">
      <c r="A6387" s="380"/>
      <c r="C6387" s="352" t="s">
        <v>607</v>
      </c>
      <c r="F6387" s="356"/>
      <c r="G6387" s="356"/>
      <c r="H6387" s="356"/>
      <c r="I6387" s="391"/>
      <c r="J6387" s="414">
        <f>+SUM(J6389:J6390)</f>
        <v>392.74</v>
      </c>
      <c r="K6387" s="364"/>
      <c r="L6387" s="362"/>
    </row>
    <row r="6388" spans="1:12" ht="12.75" customHeight="1">
      <c r="A6388" s="380"/>
      <c r="D6388" s="344" t="s">
        <v>608</v>
      </c>
      <c r="F6388" s="356"/>
      <c r="G6388" s="356"/>
      <c r="H6388" s="356"/>
      <c r="I6388" s="356"/>
      <c r="J6388" s="411"/>
      <c r="K6388" s="364"/>
      <c r="L6388" s="362"/>
    </row>
    <row r="6389" spans="1:12" ht="12.75" customHeight="1">
      <c r="A6389" s="380"/>
      <c r="C6389" s="338" t="s">
        <v>442</v>
      </c>
      <c r="E6389" s="345">
        <v>1</v>
      </c>
      <c r="F6389" s="356"/>
      <c r="G6389" s="356"/>
      <c r="H6389" s="356"/>
      <c r="I6389" s="356">
        <f>+I5058</f>
        <v>206.05</v>
      </c>
      <c r="J6389" s="414">
        <f>+PRODUCT(E6389:I6389)</f>
        <v>206.05</v>
      </c>
      <c r="K6389" s="364"/>
      <c r="L6389" s="362"/>
    </row>
    <row r="6390" spans="1:12" ht="12.75" customHeight="1">
      <c r="A6390" s="380"/>
      <c r="C6390" s="338" t="s">
        <v>443</v>
      </c>
      <c r="E6390" s="345">
        <v>1</v>
      </c>
      <c r="F6390" s="356"/>
      <c r="G6390" s="356"/>
      <c r="H6390" s="356"/>
      <c r="I6390" s="356">
        <f>+I5059</f>
        <v>186.69</v>
      </c>
      <c r="J6390" s="414">
        <f>+PRODUCT(E6390:I6390)</f>
        <v>186.69</v>
      </c>
      <c r="K6390" s="364"/>
      <c r="L6390" s="362"/>
    </row>
    <row r="6391" spans="1:12" ht="12.75" customHeight="1">
      <c r="A6391" s="380"/>
      <c r="F6391" s="356"/>
      <c r="G6391" s="356"/>
      <c r="H6391" s="356"/>
      <c r="I6391" s="356"/>
      <c r="J6391" s="411"/>
      <c r="K6391" s="364"/>
      <c r="L6391" s="362"/>
    </row>
    <row r="6392" spans="1:12" ht="12.75" customHeight="1">
      <c r="A6392" s="380"/>
      <c r="C6392" s="363" t="s">
        <v>609</v>
      </c>
      <c r="F6392" s="356"/>
      <c r="G6392" s="356"/>
      <c r="H6392" s="356"/>
      <c r="I6392" s="391"/>
      <c r="J6392" s="411">
        <f>+SUM(J6394+J6399)</f>
        <v>137.56</v>
      </c>
      <c r="K6392" s="364"/>
      <c r="L6392" s="362"/>
    </row>
    <row r="6393" spans="1:12" ht="12.75" customHeight="1">
      <c r="A6393" s="380"/>
      <c r="C6393" s="363"/>
      <c r="F6393" s="356"/>
      <c r="G6393" s="356"/>
      <c r="H6393" s="356"/>
      <c r="I6393" s="391"/>
      <c r="J6393" s="411"/>
      <c r="K6393" s="364"/>
      <c r="L6393" s="362"/>
    </row>
    <row r="6394" spans="1:12" ht="12.75" customHeight="1">
      <c r="A6394" s="380"/>
      <c r="C6394" s="352" t="s">
        <v>395</v>
      </c>
      <c r="F6394" s="356"/>
      <c r="G6394" s="356"/>
      <c r="H6394" s="356"/>
      <c r="I6394" s="391"/>
      <c r="J6394" s="414">
        <f>+SUM(J6396:J6397)</f>
        <v>73.72</v>
      </c>
      <c r="K6394" s="364"/>
      <c r="L6394" s="362"/>
    </row>
    <row r="6395" spans="1:12" ht="12.75" customHeight="1">
      <c r="A6395" s="380"/>
      <c r="D6395" s="344" t="s">
        <v>610</v>
      </c>
      <c r="F6395" s="356"/>
      <c r="G6395" s="356"/>
      <c r="H6395" s="356"/>
      <c r="I6395" s="356"/>
      <c r="J6395" s="411"/>
      <c r="K6395" s="364"/>
      <c r="L6395" s="362"/>
    </row>
    <row r="6396" spans="1:12" ht="12.75" customHeight="1">
      <c r="A6396" s="380"/>
      <c r="C6396" s="338" t="s">
        <v>442</v>
      </c>
      <c r="E6396" s="345">
        <v>1</v>
      </c>
      <c r="F6396" s="356"/>
      <c r="G6396" s="356"/>
      <c r="H6396" s="356"/>
      <c r="I6396" s="356">
        <f>+I5065</f>
        <v>0</v>
      </c>
      <c r="J6396" s="414">
        <f>+PRODUCT(E6396:I6396)</f>
        <v>0</v>
      </c>
      <c r="K6396" s="364"/>
      <c r="L6396" s="362"/>
    </row>
    <row r="6397" spans="1:12" ht="12.75" customHeight="1">
      <c r="A6397" s="380"/>
      <c r="C6397" s="338" t="s">
        <v>443</v>
      </c>
      <c r="E6397" s="345">
        <v>1</v>
      </c>
      <c r="F6397" s="356"/>
      <c r="G6397" s="356"/>
      <c r="H6397" s="356"/>
      <c r="I6397" s="356">
        <f>+I5066</f>
        <v>73.72</v>
      </c>
      <c r="J6397" s="414">
        <f>+PRODUCT(E6397:I6397)</f>
        <v>73.72</v>
      </c>
      <c r="K6397" s="364"/>
      <c r="L6397" s="362"/>
    </row>
    <row r="6398" spans="1:12" ht="12.75" customHeight="1">
      <c r="A6398" s="380"/>
      <c r="F6398" s="356"/>
      <c r="G6398" s="356"/>
      <c r="H6398" s="356"/>
      <c r="I6398" s="356"/>
      <c r="J6398" s="411"/>
      <c r="K6398" s="364"/>
      <c r="L6398" s="362"/>
    </row>
    <row r="6399" spans="1:12" ht="12.75" customHeight="1">
      <c r="A6399" s="380"/>
      <c r="C6399" s="352" t="s">
        <v>605</v>
      </c>
      <c r="F6399" s="356"/>
      <c r="G6399" s="356"/>
      <c r="H6399" s="356"/>
      <c r="I6399" s="391"/>
      <c r="J6399" s="414">
        <f>+SUM(J6401:J6402)</f>
        <v>63.84</v>
      </c>
      <c r="K6399" s="364"/>
      <c r="L6399" s="362"/>
    </row>
    <row r="6400" spans="1:12" ht="12.75" customHeight="1">
      <c r="A6400" s="380"/>
      <c r="D6400" s="344" t="s">
        <v>451</v>
      </c>
      <c r="F6400" s="356"/>
      <c r="G6400" s="356"/>
      <c r="H6400" s="356"/>
      <c r="I6400" s="356"/>
      <c r="J6400" s="411"/>
      <c r="K6400" s="364"/>
      <c r="L6400" s="362"/>
    </row>
    <row r="6401" spans="1:12" ht="12.75" customHeight="1">
      <c r="A6401" s="380"/>
      <c r="C6401" s="338" t="s">
        <v>442</v>
      </c>
      <c r="E6401" s="345">
        <v>1</v>
      </c>
      <c r="F6401" s="356"/>
      <c r="G6401" s="356"/>
      <c r="H6401" s="356"/>
      <c r="I6401" s="356">
        <f>+I5070</f>
        <v>0</v>
      </c>
      <c r="J6401" s="414">
        <f>+PRODUCT(E6401:I6401)</f>
        <v>0</v>
      </c>
      <c r="K6401" s="364"/>
      <c r="L6401" s="362"/>
    </row>
    <row r="6402" spans="1:12" ht="12.75" customHeight="1">
      <c r="A6402" s="380"/>
      <c r="C6402" s="338" t="s">
        <v>443</v>
      </c>
      <c r="E6402" s="345">
        <v>1</v>
      </c>
      <c r="F6402" s="356"/>
      <c r="G6402" s="356"/>
      <c r="H6402" s="356"/>
      <c r="I6402" s="356">
        <f>+I5071</f>
        <v>63.84</v>
      </c>
      <c r="J6402" s="414">
        <f>+PRODUCT(E6402:I6402)</f>
        <v>63.84</v>
      </c>
      <c r="K6402" s="364"/>
      <c r="L6402" s="362"/>
    </row>
    <row r="6403" spans="1:12" ht="12.75" customHeight="1">
      <c r="A6403" s="380"/>
      <c r="F6403" s="356"/>
      <c r="G6403" s="356"/>
      <c r="H6403" s="356"/>
      <c r="I6403" s="356"/>
      <c r="J6403" s="411"/>
      <c r="K6403" s="364"/>
      <c r="L6403" s="362"/>
    </row>
    <row r="6404" spans="1:12" ht="12.75" customHeight="1">
      <c r="A6404" s="380"/>
      <c r="C6404" s="363" t="s">
        <v>597</v>
      </c>
      <c r="F6404" s="356"/>
      <c r="G6404" s="356"/>
      <c r="H6404" s="356"/>
      <c r="I6404" s="391"/>
      <c r="J6404" s="411">
        <f>+SUM(J6406+J6411+J6416)</f>
        <v>552.85</v>
      </c>
      <c r="K6404" s="364"/>
      <c r="L6404" s="362"/>
    </row>
    <row r="6405" spans="1:12" ht="12.75" customHeight="1">
      <c r="A6405" s="380"/>
      <c r="C6405" s="352"/>
      <c r="F6405" s="356"/>
      <c r="G6405" s="356"/>
      <c r="H6405" s="356"/>
      <c r="I6405" s="391"/>
      <c r="J6405" s="411"/>
      <c r="K6405" s="364"/>
      <c r="L6405" s="362"/>
    </row>
    <row r="6406" spans="1:12" ht="12.75" customHeight="1">
      <c r="A6406" s="380"/>
      <c r="C6406" s="352" t="s">
        <v>395</v>
      </c>
      <c r="F6406" s="356"/>
      <c r="G6406" s="356"/>
      <c r="H6406" s="356"/>
      <c r="I6406" s="391"/>
      <c r="J6406" s="414">
        <f>+SUM(J6408:J6409)</f>
        <v>96.83</v>
      </c>
      <c r="K6406" s="364"/>
      <c r="L6406" s="362"/>
    </row>
    <row r="6407" spans="1:12" ht="12.75" customHeight="1">
      <c r="A6407" s="380"/>
      <c r="D6407" s="344" t="s">
        <v>451</v>
      </c>
      <c r="F6407" s="356"/>
      <c r="G6407" s="356"/>
      <c r="H6407" s="356"/>
      <c r="I6407" s="356"/>
      <c r="J6407" s="411"/>
      <c r="K6407" s="364"/>
      <c r="L6407" s="362"/>
    </row>
    <row r="6408" spans="1:12" ht="12.75" customHeight="1">
      <c r="A6408" s="380"/>
      <c r="C6408" s="338" t="s">
        <v>442</v>
      </c>
      <c r="E6408" s="345">
        <v>1</v>
      </c>
      <c r="F6408" s="356"/>
      <c r="G6408" s="356"/>
      <c r="H6408" s="356"/>
      <c r="I6408" s="356">
        <f>+I5077</f>
        <v>96.83</v>
      </c>
      <c r="J6408" s="414">
        <f>+PRODUCT(E6408:I6408)</f>
        <v>96.83</v>
      </c>
      <c r="K6408" s="364"/>
      <c r="L6408" s="362"/>
    </row>
    <row r="6409" spans="1:12" ht="12.75" customHeight="1">
      <c r="A6409" s="380"/>
      <c r="C6409" s="338" t="s">
        <v>443</v>
      </c>
      <c r="E6409" s="345">
        <v>1</v>
      </c>
      <c r="F6409" s="356"/>
      <c r="G6409" s="356"/>
      <c r="H6409" s="356"/>
      <c r="I6409" s="356">
        <f>+I5078</f>
        <v>0</v>
      </c>
      <c r="J6409" s="414">
        <f>+PRODUCT(E6409:I6409)</f>
        <v>0</v>
      </c>
      <c r="K6409" s="364"/>
      <c r="L6409" s="362"/>
    </row>
    <row r="6410" spans="1:12" ht="12.75" customHeight="1">
      <c r="A6410" s="380"/>
      <c r="F6410" s="356"/>
      <c r="G6410" s="356"/>
      <c r="H6410" s="356"/>
      <c r="I6410" s="356"/>
      <c r="J6410" s="411"/>
      <c r="K6410" s="364"/>
      <c r="L6410" s="362"/>
    </row>
    <row r="6411" spans="1:12" ht="12.75" customHeight="1">
      <c r="A6411" s="380"/>
      <c r="C6411" s="352" t="s">
        <v>605</v>
      </c>
      <c r="F6411" s="356"/>
      <c r="G6411" s="356"/>
      <c r="H6411" s="356"/>
      <c r="I6411" s="391"/>
      <c r="J6411" s="414">
        <f>+SUM(J6413:J6414)</f>
        <v>379.42</v>
      </c>
      <c r="K6411" s="364"/>
      <c r="L6411" s="362"/>
    </row>
    <row r="6412" spans="1:12" ht="12.75" customHeight="1">
      <c r="A6412" s="380"/>
      <c r="D6412" s="344" t="s">
        <v>611</v>
      </c>
      <c r="F6412" s="356"/>
      <c r="G6412" s="356"/>
      <c r="H6412" s="356"/>
      <c r="I6412" s="356"/>
      <c r="J6412" s="411"/>
      <c r="K6412" s="364"/>
      <c r="L6412" s="362"/>
    </row>
    <row r="6413" spans="1:12" ht="12.75" customHeight="1">
      <c r="A6413" s="380"/>
      <c r="C6413" s="338" t="s">
        <v>442</v>
      </c>
      <c r="E6413" s="345">
        <v>1</v>
      </c>
      <c r="F6413" s="356"/>
      <c r="G6413" s="356"/>
      <c r="H6413" s="356"/>
      <c r="I6413" s="356">
        <f>+I5082</f>
        <v>213.37</v>
      </c>
      <c r="J6413" s="414">
        <f>+PRODUCT(E6413:I6413)</f>
        <v>213.37</v>
      </c>
      <c r="K6413" s="364"/>
      <c r="L6413" s="362"/>
    </row>
    <row r="6414" spans="1:12" ht="12.75" customHeight="1">
      <c r="A6414" s="380"/>
      <c r="C6414" s="338" t="s">
        <v>443</v>
      </c>
      <c r="E6414" s="345">
        <v>1</v>
      </c>
      <c r="F6414" s="356"/>
      <c r="G6414" s="356"/>
      <c r="H6414" s="356"/>
      <c r="I6414" s="356">
        <f>+I5083</f>
        <v>166.05</v>
      </c>
      <c r="J6414" s="414">
        <f>+PRODUCT(E6414:I6414)</f>
        <v>166.05</v>
      </c>
      <c r="K6414" s="364"/>
      <c r="L6414" s="362"/>
    </row>
    <row r="6415" spans="1:12" ht="12.75" customHeight="1">
      <c r="A6415" s="380"/>
      <c r="F6415" s="356"/>
      <c r="G6415" s="356"/>
      <c r="H6415" s="356"/>
      <c r="I6415" s="356"/>
      <c r="J6415" s="414"/>
      <c r="K6415" s="364"/>
      <c r="L6415" s="362"/>
    </row>
    <row r="6416" spans="1:12" ht="12.75" customHeight="1">
      <c r="A6416" s="380"/>
      <c r="C6416" s="352" t="s">
        <v>607</v>
      </c>
      <c r="F6416" s="356"/>
      <c r="G6416" s="356"/>
      <c r="H6416" s="356"/>
      <c r="I6416" s="391"/>
      <c r="J6416" s="414">
        <f>+SUM(J6418:J6419)</f>
        <v>76.599999999999994</v>
      </c>
      <c r="K6416" s="364"/>
      <c r="L6416" s="362"/>
    </row>
    <row r="6417" spans="1:12" ht="12.75" customHeight="1">
      <c r="A6417" s="380"/>
      <c r="D6417" s="344" t="s">
        <v>612</v>
      </c>
      <c r="F6417" s="356"/>
      <c r="G6417" s="356"/>
      <c r="H6417" s="356"/>
      <c r="I6417" s="356"/>
      <c r="J6417" s="411"/>
      <c r="K6417" s="364"/>
      <c r="L6417" s="362"/>
    </row>
    <row r="6418" spans="1:12" ht="12.75" customHeight="1">
      <c r="A6418" s="380"/>
      <c r="C6418" s="338" t="s">
        <v>442</v>
      </c>
      <c r="E6418" s="345">
        <v>1</v>
      </c>
      <c r="F6418" s="356"/>
      <c r="G6418" s="356"/>
      <c r="H6418" s="356"/>
      <c r="I6418" s="356">
        <f>+I5087</f>
        <v>38.119999999999997</v>
      </c>
      <c r="J6418" s="414">
        <f>+PRODUCT(E6418:I6418)</f>
        <v>38.119999999999997</v>
      </c>
      <c r="K6418" s="364"/>
      <c r="L6418" s="362"/>
    </row>
    <row r="6419" spans="1:12" ht="12.75" customHeight="1">
      <c r="A6419" s="380"/>
      <c r="C6419" s="338" t="s">
        <v>443</v>
      </c>
      <c r="E6419" s="345">
        <v>1</v>
      </c>
      <c r="F6419" s="356"/>
      <c r="G6419" s="356"/>
      <c r="H6419" s="356"/>
      <c r="I6419" s="356">
        <f>+I5088</f>
        <v>38.479999999999997</v>
      </c>
      <c r="J6419" s="414">
        <f>+PRODUCT(E6419:I6419)</f>
        <v>38.479999999999997</v>
      </c>
      <c r="K6419" s="364"/>
      <c r="L6419" s="362"/>
    </row>
    <row r="6420" spans="1:12" ht="12.75" customHeight="1">
      <c r="A6420" s="380"/>
      <c r="F6420" s="356"/>
      <c r="G6420" s="356"/>
      <c r="H6420" s="356"/>
      <c r="I6420" s="356"/>
      <c r="J6420" s="411"/>
      <c r="K6420" s="364"/>
      <c r="L6420" s="362"/>
    </row>
    <row r="6421" spans="1:12" ht="12.75" customHeight="1">
      <c r="A6421" s="380"/>
      <c r="C6421" s="363" t="s">
        <v>613</v>
      </c>
      <c r="F6421" s="356"/>
      <c r="G6421" s="356"/>
      <c r="H6421" s="356"/>
      <c r="I6421" s="391"/>
      <c r="J6421" s="411">
        <f>+SUM(J6423)</f>
        <v>281.81</v>
      </c>
      <c r="K6421" s="364"/>
      <c r="L6421" s="362"/>
    </row>
    <row r="6422" spans="1:12" ht="12.75" customHeight="1">
      <c r="A6422" s="380"/>
      <c r="C6422" s="352"/>
      <c r="F6422" s="356"/>
      <c r="G6422" s="356"/>
      <c r="H6422" s="356"/>
      <c r="I6422" s="391"/>
      <c r="J6422" s="411"/>
      <c r="K6422" s="364"/>
      <c r="L6422" s="362"/>
    </row>
    <row r="6423" spans="1:12" ht="12.75" customHeight="1">
      <c r="A6423" s="380"/>
      <c r="C6423" s="352" t="s">
        <v>395</v>
      </c>
      <c r="F6423" s="356"/>
      <c r="G6423" s="356"/>
      <c r="H6423" s="356"/>
      <c r="I6423" s="391"/>
      <c r="J6423" s="414">
        <f>+SUM(J6425:J6426)</f>
        <v>281.81</v>
      </c>
      <c r="K6423" s="364"/>
      <c r="L6423" s="362"/>
    </row>
    <row r="6424" spans="1:12" ht="12.75" customHeight="1">
      <c r="A6424" s="380"/>
      <c r="D6424" s="344" t="s">
        <v>614</v>
      </c>
      <c r="F6424" s="356"/>
      <c r="G6424" s="356"/>
      <c r="H6424" s="356"/>
      <c r="I6424" s="356"/>
      <c r="J6424" s="411"/>
      <c r="K6424" s="364"/>
      <c r="L6424" s="362"/>
    </row>
    <row r="6425" spans="1:12" ht="12.75" customHeight="1">
      <c r="A6425" s="380"/>
      <c r="C6425" s="338" t="s">
        <v>442</v>
      </c>
      <c r="E6425" s="345">
        <v>1</v>
      </c>
      <c r="F6425" s="356"/>
      <c r="G6425" s="356"/>
      <c r="H6425" s="356"/>
      <c r="I6425" s="356">
        <f>+I5094</f>
        <v>155.01</v>
      </c>
      <c r="J6425" s="414">
        <f>+PRODUCT(E6425:I6425)</f>
        <v>155.01</v>
      </c>
      <c r="K6425" s="364"/>
      <c r="L6425" s="362"/>
    </row>
    <row r="6426" spans="1:12" ht="12.75" customHeight="1">
      <c r="A6426" s="380"/>
      <c r="C6426" s="338" t="s">
        <v>443</v>
      </c>
      <c r="E6426" s="345">
        <v>1</v>
      </c>
      <c r="F6426" s="356"/>
      <c r="G6426" s="356"/>
      <c r="H6426" s="356"/>
      <c r="I6426" s="356">
        <f>+I5095</f>
        <v>126.8</v>
      </c>
      <c r="J6426" s="414">
        <f>+PRODUCT(E6426:I6426)</f>
        <v>126.8</v>
      </c>
      <c r="K6426" s="364"/>
      <c r="L6426" s="362"/>
    </row>
    <row r="6427" spans="1:12" ht="12.75" customHeight="1">
      <c r="A6427" s="380"/>
      <c r="F6427" s="356"/>
      <c r="G6427" s="356"/>
      <c r="H6427" s="356"/>
      <c r="I6427" s="356"/>
      <c r="J6427" s="411"/>
      <c r="K6427" s="364"/>
      <c r="L6427" s="362"/>
    </row>
    <row r="6428" spans="1:12" ht="12.75" customHeight="1">
      <c r="A6428" s="380"/>
      <c r="C6428" s="363" t="s">
        <v>615</v>
      </c>
      <c r="F6428" s="356"/>
      <c r="G6428" s="356"/>
      <c r="H6428" s="356"/>
      <c r="I6428" s="391"/>
      <c r="J6428" s="411">
        <f>+SUM(J6430)</f>
        <v>111</v>
      </c>
      <c r="K6428" s="364"/>
      <c r="L6428" s="362"/>
    </row>
    <row r="6429" spans="1:12" ht="12.75" customHeight="1">
      <c r="A6429" s="380"/>
      <c r="C6429" s="352"/>
      <c r="F6429" s="356"/>
      <c r="G6429" s="356"/>
      <c r="H6429" s="356"/>
      <c r="I6429" s="391"/>
      <c r="J6429" s="411"/>
      <c r="K6429" s="364"/>
      <c r="L6429" s="362"/>
    </row>
    <row r="6430" spans="1:12" ht="12.75" customHeight="1">
      <c r="A6430" s="380"/>
      <c r="C6430" s="352" t="s">
        <v>395</v>
      </c>
      <c r="F6430" s="356"/>
      <c r="G6430" s="356"/>
      <c r="H6430" s="356"/>
      <c r="I6430" s="391"/>
      <c r="J6430" s="414">
        <f>+SUM(J6431:J6433)</f>
        <v>111</v>
      </c>
      <c r="K6430" s="364"/>
      <c r="L6430" s="362"/>
    </row>
    <row r="6431" spans="1:12" ht="12.75" customHeight="1">
      <c r="A6431" s="380"/>
      <c r="D6431" s="344" t="s">
        <v>616</v>
      </c>
      <c r="F6431" s="356"/>
      <c r="G6431" s="356"/>
      <c r="H6431" s="356"/>
      <c r="I6431" s="356"/>
      <c r="J6431" s="411"/>
      <c r="K6431" s="364"/>
      <c r="L6431" s="362"/>
    </row>
    <row r="6432" spans="1:12" ht="12.75" customHeight="1">
      <c r="A6432" s="380"/>
      <c r="C6432" s="338" t="s">
        <v>442</v>
      </c>
      <c r="E6432" s="345">
        <v>1</v>
      </c>
      <c r="F6432" s="356"/>
      <c r="G6432" s="356"/>
      <c r="H6432" s="356"/>
      <c r="I6432" s="356">
        <f>+I5101</f>
        <v>54.26</v>
      </c>
      <c r="J6432" s="414">
        <f>+PRODUCT(E6432:I6432)</f>
        <v>54.26</v>
      </c>
      <c r="K6432" s="364"/>
      <c r="L6432" s="362"/>
    </row>
    <row r="6433" spans="1:14" ht="12.75" customHeight="1">
      <c r="A6433" s="380"/>
      <c r="C6433" s="338" t="s">
        <v>443</v>
      </c>
      <c r="E6433" s="345">
        <v>1</v>
      </c>
      <c r="F6433" s="356"/>
      <c r="G6433" s="356"/>
      <c r="H6433" s="356"/>
      <c r="I6433" s="356">
        <f>+I5102</f>
        <v>56.74</v>
      </c>
      <c r="J6433" s="414">
        <f>+PRODUCT(E6433:I6433)</f>
        <v>56.74</v>
      </c>
      <c r="K6433" s="364"/>
      <c r="L6433" s="362"/>
    </row>
    <row r="6434" spans="1:14" ht="12.75" customHeight="1">
      <c r="A6434" s="380"/>
      <c r="F6434" s="356"/>
      <c r="G6434" s="356"/>
      <c r="H6434" s="356"/>
      <c r="I6434" s="356"/>
      <c r="J6434" s="411"/>
      <c r="K6434" s="364"/>
      <c r="L6434" s="362"/>
    </row>
    <row r="6435" spans="1:14" ht="12.75" customHeight="1">
      <c r="A6435" s="380"/>
      <c r="C6435" s="363" t="s">
        <v>617</v>
      </c>
      <c r="F6435" s="356"/>
      <c r="G6435" s="356"/>
      <c r="H6435" s="356"/>
      <c r="I6435" s="391"/>
      <c r="J6435" s="411">
        <f>+J6437+J6442</f>
        <v>170.2</v>
      </c>
      <c r="K6435" s="364"/>
      <c r="L6435" s="362"/>
    </row>
    <row r="6436" spans="1:14" ht="12.75" customHeight="1">
      <c r="A6436" s="380"/>
      <c r="C6436" s="352"/>
      <c r="F6436" s="356"/>
      <c r="G6436" s="356"/>
      <c r="H6436" s="356"/>
      <c r="I6436" s="391"/>
      <c r="J6436" s="411"/>
      <c r="K6436" s="364"/>
      <c r="L6436" s="362"/>
    </row>
    <row r="6437" spans="1:14" ht="12.75" customHeight="1">
      <c r="A6437" s="380"/>
      <c r="C6437" s="352" t="s">
        <v>395</v>
      </c>
      <c r="F6437" s="356"/>
      <c r="G6437" s="356"/>
      <c r="H6437" s="356"/>
      <c r="I6437" s="391"/>
      <c r="J6437" s="414">
        <f>+SUM(J6439:J6440)</f>
        <v>106.09</v>
      </c>
      <c r="K6437" s="364"/>
      <c r="L6437" s="362"/>
    </row>
    <row r="6438" spans="1:14" ht="12.75" customHeight="1">
      <c r="A6438" s="380"/>
      <c r="D6438" s="344" t="s">
        <v>618</v>
      </c>
      <c r="F6438" s="356"/>
      <c r="G6438" s="356"/>
      <c r="H6438" s="356"/>
      <c r="I6438" s="356"/>
      <c r="J6438" s="411"/>
      <c r="K6438" s="364"/>
      <c r="L6438" s="362"/>
      <c r="M6438" s="253">
        <v>18.8</v>
      </c>
      <c r="N6438" s="253" t="s">
        <v>350</v>
      </c>
    </row>
    <row r="6439" spans="1:14" ht="12.75" customHeight="1">
      <c r="A6439" s="380"/>
      <c r="C6439" s="338" t="s">
        <v>442</v>
      </c>
      <c r="E6439" s="345">
        <v>1</v>
      </c>
      <c r="F6439" s="356"/>
      <c r="G6439" s="356"/>
      <c r="H6439" s="356"/>
      <c r="I6439" s="356">
        <f>+I5108</f>
        <v>52.48</v>
      </c>
      <c r="J6439" s="414">
        <f>+PRODUCT(E6439:I6439)</f>
        <v>52.48</v>
      </c>
      <c r="K6439" s="364"/>
      <c r="L6439" s="362"/>
    </row>
    <row r="6440" spans="1:14" ht="12.75" customHeight="1">
      <c r="A6440" s="380"/>
      <c r="C6440" s="338" t="s">
        <v>443</v>
      </c>
      <c r="E6440" s="345">
        <v>1</v>
      </c>
      <c r="F6440" s="356"/>
      <c r="G6440" s="356"/>
      <c r="H6440" s="356"/>
      <c r="I6440" s="356">
        <f>+I5109</f>
        <v>53.61</v>
      </c>
      <c r="J6440" s="414">
        <f>+PRODUCT(E6440:I6440)</f>
        <v>53.61</v>
      </c>
      <c r="K6440" s="364"/>
      <c r="L6440" s="362"/>
    </row>
    <row r="6441" spans="1:14" ht="12.75" customHeight="1">
      <c r="A6441" s="380"/>
      <c r="F6441" s="356"/>
      <c r="G6441" s="356"/>
      <c r="H6441" s="356"/>
      <c r="I6441" s="356"/>
      <c r="J6441" s="414"/>
      <c r="K6441" s="364"/>
      <c r="L6441" s="362"/>
    </row>
    <row r="6442" spans="1:14" ht="12.75" customHeight="1">
      <c r="A6442" s="380"/>
      <c r="C6442" s="352" t="s">
        <v>605</v>
      </c>
      <c r="F6442" s="356"/>
      <c r="G6442" s="356"/>
      <c r="H6442" s="356"/>
      <c r="I6442" s="391"/>
      <c r="J6442" s="414">
        <f>+SUM(J6444:J6446)</f>
        <v>64.11</v>
      </c>
      <c r="K6442" s="364"/>
      <c r="L6442" s="362"/>
    </row>
    <row r="6443" spans="1:14" ht="12.75" customHeight="1">
      <c r="A6443" s="380"/>
      <c r="D6443" s="344" t="s">
        <v>795</v>
      </c>
      <c r="F6443" s="356"/>
      <c r="G6443" s="356"/>
      <c r="H6443" s="356"/>
      <c r="I6443" s="356"/>
      <c r="J6443" s="411"/>
      <c r="K6443" s="364"/>
      <c r="L6443" s="362"/>
      <c r="M6443" s="253">
        <v>18.8</v>
      </c>
      <c r="N6443" s="253" t="s">
        <v>350</v>
      </c>
    </row>
    <row r="6444" spans="1:14" ht="12.75" customHeight="1">
      <c r="A6444" s="380"/>
      <c r="C6444" s="338" t="s">
        <v>442</v>
      </c>
      <c r="E6444" s="345">
        <v>1</v>
      </c>
      <c r="F6444" s="356"/>
      <c r="G6444" s="356"/>
      <c r="H6444" s="356"/>
      <c r="I6444" s="356">
        <f>+I5113</f>
        <v>28.29</v>
      </c>
      <c r="J6444" s="414">
        <f>+PRODUCT(E6444:I6444)</f>
        <v>28.29</v>
      </c>
      <c r="K6444" s="364"/>
      <c r="L6444" s="362"/>
    </row>
    <row r="6445" spans="1:14" ht="12.75" customHeight="1">
      <c r="A6445" s="380"/>
      <c r="C6445" s="338" t="s">
        <v>443</v>
      </c>
      <c r="E6445" s="345">
        <v>1</v>
      </c>
      <c r="F6445" s="356"/>
      <c r="G6445" s="356"/>
      <c r="H6445" s="356"/>
      <c r="I6445" s="356">
        <f>+I5114</f>
        <v>27.02</v>
      </c>
      <c r="J6445" s="414">
        <f>+PRODUCT(E6445:I6445)</f>
        <v>27.02</v>
      </c>
      <c r="K6445" s="364"/>
      <c r="L6445" s="362"/>
    </row>
    <row r="6446" spans="1:14" ht="12.75" customHeight="1">
      <c r="A6446" s="380"/>
      <c r="C6446" s="338" t="s">
        <v>796</v>
      </c>
      <c r="E6446" s="345">
        <v>1</v>
      </c>
      <c r="F6446" s="356"/>
      <c r="G6446" s="356"/>
      <c r="H6446" s="356"/>
      <c r="I6446" s="356">
        <f>+I5115</f>
        <v>8.8000000000000007</v>
      </c>
      <c r="J6446" s="414">
        <f>+PRODUCT(E6446:I6446)</f>
        <v>8.8000000000000007</v>
      </c>
      <c r="K6446" s="364"/>
      <c r="L6446" s="362"/>
    </row>
    <row r="6447" spans="1:14" ht="12.75" customHeight="1">
      <c r="A6447" s="380"/>
      <c r="F6447" s="356"/>
      <c r="G6447" s="356"/>
      <c r="H6447" s="356"/>
      <c r="I6447" s="356"/>
      <c r="J6447" s="414"/>
      <c r="K6447" s="364"/>
      <c r="L6447" s="362"/>
    </row>
    <row r="6448" spans="1:14" ht="12.75" customHeight="1">
      <c r="A6448" s="380"/>
      <c r="C6448" s="363" t="s">
        <v>619</v>
      </c>
      <c r="F6448" s="356"/>
      <c r="G6448" s="356"/>
      <c r="H6448" s="356"/>
      <c r="I6448" s="391"/>
      <c r="J6448" s="411">
        <f>+J6450+J6456</f>
        <v>164.88</v>
      </c>
      <c r="K6448" s="364"/>
      <c r="L6448" s="362"/>
    </row>
    <row r="6449" spans="1:14" ht="12.75" customHeight="1">
      <c r="A6449" s="380"/>
      <c r="C6449" s="352"/>
      <c r="F6449" s="356"/>
      <c r="G6449" s="356"/>
      <c r="H6449" s="356"/>
      <c r="I6449" s="391"/>
      <c r="J6449" s="411"/>
      <c r="K6449" s="364"/>
      <c r="L6449" s="362"/>
    </row>
    <row r="6450" spans="1:14" ht="12.75" customHeight="1">
      <c r="A6450" s="380"/>
      <c r="C6450" s="352" t="s">
        <v>395</v>
      </c>
      <c r="F6450" s="356"/>
      <c r="G6450" s="356"/>
      <c r="H6450" s="356"/>
      <c r="I6450" s="391"/>
      <c r="J6450" s="414">
        <f>+SUM(J6452:J6454)</f>
        <v>100.53</v>
      </c>
      <c r="K6450" s="364"/>
      <c r="L6450" s="362"/>
    </row>
    <row r="6451" spans="1:14" ht="12.75" customHeight="1">
      <c r="A6451" s="380"/>
      <c r="D6451" s="344" t="s">
        <v>797</v>
      </c>
      <c r="F6451" s="356"/>
      <c r="G6451" s="356"/>
      <c r="H6451" s="356"/>
      <c r="I6451" s="356"/>
      <c r="J6451" s="411"/>
      <c r="K6451" s="364"/>
      <c r="L6451" s="362"/>
      <c r="M6451" s="253">
        <v>29.1</v>
      </c>
      <c r="N6451" s="253" t="s">
        <v>349</v>
      </c>
    </row>
    <row r="6452" spans="1:14" ht="12.75" customHeight="1">
      <c r="A6452" s="380"/>
      <c r="C6452" s="338" t="s">
        <v>442</v>
      </c>
      <c r="E6452" s="345">
        <v>1</v>
      </c>
      <c r="F6452" s="356"/>
      <c r="G6452" s="356"/>
      <c r="H6452" s="356"/>
      <c r="I6452" s="356">
        <f>+I5121</f>
        <v>43.5</v>
      </c>
      <c r="J6452" s="414">
        <f>+PRODUCT(E6452:I6452)</f>
        <v>43.5</v>
      </c>
      <c r="K6452" s="364"/>
      <c r="L6452" s="362"/>
    </row>
    <row r="6453" spans="1:14" ht="12.75" customHeight="1">
      <c r="A6453" s="380"/>
      <c r="C6453" s="338" t="s">
        <v>443</v>
      </c>
      <c r="E6453" s="345">
        <v>1</v>
      </c>
      <c r="F6453" s="356"/>
      <c r="G6453" s="356"/>
      <c r="H6453" s="356"/>
      <c r="I6453" s="356">
        <f>+I5122</f>
        <v>43.81</v>
      </c>
      <c r="J6453" s="414">
        <f>+PRODUCT(E6453:I6453)</f>
        <v>43.81</v>
      </c>
      <c r="K6453" s="364"/>
      <c r="L6453" s="362"/>
    </row>
    <row r="6454" spans="1:14" ht="12.75" customHeight="1">
      <c r="A6454" s="380"/>
      <c r="C6454" s="338" t="s">
        <v>796</v>
      </c>
      <c r="E6454" s="345">
        <v>1</v>
      </c>
      <c r="F6454" s="356"/>
      <c r="G6454" s="356"/>
      <c r="H6454" s="356"/>
      <c r="I6454" s="356">
        <f>+I5123</f>
        <v>13.22</v>
      </c>
      <c r="J6454" s="414">
        <f>+PRODUCT(E6454:I6454)</f>
        <v>13.22</v>
      </c>
      <c r="K6454" s="364"/>
      <c r="L6454" s="362"/>
    </row>
    <row r="6455" spans="1:14" ht="12.75" customHeight="1">
      <c r="A6455" s="380"/>
      <c r="C6455" s="352"/>
      <c r="F6455" s="356"/>
      <c r="G6455" s="356"/>
      <c r="H6455" s="356"/>
      <c r="I6455" s="391"/>
      <c r="J6455" s="411"/>
      <c r="K6455" s="364"/>
      <c r="L6455" s="362"/>
    </row>
    <row r="6456" spans="1:14" ht="12.75" customHeight="1">
      <c r="A6456" s="380"/>
      <c r="C6456" s="352" t="s">
        <v>605</v>
      </c>
      <c r="F6456" s="356"/>
      <c r="G6456" s="356"/>
      <c r="H6456" s="356"/>
      <c r="I6456" s="391"/>
      <c r="J6456" s="414">
        <f>+SUM(J6458:J6459)</f>
        <v>64.350000000000009</v>
      </c>
      <c r="K6456" s="364"/>
      <c r="L6456" s="362"/>
    </row>
    <row r="6457" spans="1:14" ht="12.75" customHeight="1">
      <c r="A6457" s="380"/>
      <c r="D6457" s="344" t="s">
        <v>352</v>
      </c>
      <c r="F6457" s="356"/>
      <c r="G6457" s="356"/>
      <c r="H6457" s="356"/>
      <c r="I6457" s="356"/>
      <c r="J6457" s="411"/>
      <c r="K6457" s="364"/>
      <c r="L6457" s="362"/>
      <c r="M6457" s="253">
        <v>29.1</v>
      </c>
      <c r="N6457" s="253" t="s">
        <v>349</v>
      </c>
    </row>
    <row r="6458" spans="1:14" ht="12.75" customHeight="1">
      <c r="A6458" s="380"/>
      <c r="C6458" s="338" t="s">
        <v>442</v>
      </c>
      <c r="E6458" s="345">
        <v>1</v>
      </c>
      <c r="F6458" s="356"/>
      <c r="G6458" s="356"/>
      <c r="H6458" s="356"/>
      <c r="I6458" s="356">
        <f>+I5127</f>
        <v>33.340000000000003</v>
      </c>
      <c r="J6458" s="414">
        <f>+PRODUCT(E6458:I6458)</f>
        <v>33.340000000000003</v>
      </c>
      <c r="K6458" s="364"/>
      <c r="L6458" s="362"/>
    </row>
    <row r="6459" spans="1:14" ht="12.75" customHeight="1">
      <c r="A6459" s="380"/>
      <c r="C6459" s="338" t="s">
        <v>443</v>
      </c>
      <c r="E6459" s="345">
        <v>1</v>
      </c>
      <c r="F6459" s="356"/>
      <c r="G6459" s="356"/>
      <c r="H6459" s="356"/>
      <c r="I6459" s="356">
        <f>+I5128</f>
        <v>31.01</v>
      </c>
      <c r="J6459" s="414">
        <f>+PRODUCT(E6459:I6459)</f>
        <v>31.01</v>
      </c>
      <c r="K6459" s="364"/>
      <c r="L6459" s="362"/>
    </row>
    <row r="6460" spans="1:14" ht="12.75" customHeight="1">
      <c r="A6460" s="380"/>
      <c r="F6460" s="356"/>
      <c r="G6460" s="356"/>
      <c r="H6460" s="356"/>
      <c r="I6460" s="356"/>
      <c r="J6460" s="411"/>
      <c r="K6460" s="364"/>
      <c r="L6460" s="362"/>
    </row>
    <row r="6461" spans="1:14" ht="12.75" customHeight="1">
      <c r="A6461" s="380"/>
      <c r="C6461" s="363" t="s">
        <v>620</v>
      </c>
      <c r="F6461" s="356"/>
      <c r="G6461" s="356"/>
      <c r="H6461" s="356"/>
      <c r="I6461" s="391"/>
      <c r="J6461" s="411">
        <f>+J6463</f>
        <v>204.6</v>
      </c>
      <c r="K6461" s="364"/>
      <c r="L6461" s="362"/>
    </row>
    <row r="6462" spans="1:14" ht="12.75" customHeight="1">
      <c r="A6462" s="380"/>
      <c r="C6462" s="352"/>
      <c r="F6462" s="356"/>
      <c r="G6462" s="356"/>
      <c r="H6462" s="356"/>
      <c r="I6462" s="391"/>
      <c r="J6462" s="411"/>
      <c r="K6462" s="364"/>
      <c r="L6462" s="362"/>
    </row>
    <row r="6463" spans="1:14" ht="12.75" customHeight="1">
      <c r="A6463" s="380"/>
      <c r="C6463" s="352" t="s">
        <v>395</v>
      </c>
      <c r="F6463" s="356"/>
      <c r="G6463" s="356"/>
      <c r="H6463" s="356"/>
      <c r="I6463" s="391"/>
      <c r="J6463" s="414">
        <f>+SUM(J6465:J6466)</f>
        <v>204.6</v>
      </c>
      <c r="K6463" s="364"/>
      <c r="L6463" s="362"/>
    </row>
    <row r="6464" spans="1:14" ht="12.75" customHeight="1">
      <c r="A6464" s="380"/>
      <c r="D6464" s="344" t="s">
        <v>621</v>
      </c>
      <c r="F6464" s="356"/>
      <c r="G6464" s="356"/>
      <c r="H6464" s="356"/>
      <c r="I6464" s="356"/>
      <c r="J6464" s="411"/>
      <c r="K6464" s="364"/>
      <c r="L6464" s="362"/>
    </row>
    <row r="6465" spans="1:14" ht="12.75" customHeight="1">
      <c r="A6465" s="380"/>
      <c r="C6465" s="338" t="s">
        <v>442</v>
      </c>
      <c r="E6465" s="345">
        <v>1</v>
      </c>
      <c r="F6465" s="356"/>
      <c r="G6465" s="356"/>
      <c r="H6465" s="356"/>
      <c r="I6465" s="356">
        <f>+I5134</f>
        <v>100.85</v>
      </c>
      <c r="J6465" s="414">
        <f>+PRODUCT(E6465:I6465)</f>
        <v>100.85</v>
      </c>
      <c r="K6465" s="364"/>
      <c r="L6465" s="362"/>
    </row>
    <row r="6466" spans="1:14" ht="12.75" customHeight="1">
      <c r="A6466" s="380"/>
      <c r="C6466" s="338" t="s">
        <v>443</v>
      </c>
      <c r="E6466" s="345">
        <v>1</v>
      </c>
      <c r="F6466" s="356"/>
      <c r="G6466" s="356"/>
      <c r="H6466" s="356"/>
      <c r="I6466" s="356">
        <f>+I5135</f>
        <v>103.75</v>
      </c>
      <c r="J6466" s="414">
        <f>+PRODUCT(E6466:I6466)</f>
        <v>103.75</v>
      </c>
      <c r="K6466" s="364"/>
      <c r="L6466" s="362"/>
    </row>
    <row r="6467" spans="1:14" ht="12.75" customHeight="1">
      <c r="A6467" s="380"/>
      <c r="F6467" s="356"/>
      <c r="G6467" s="356"/>
      <c r="H6467" s="356"/>
      <c r="I6467" s="356"/>
      <c r="J6467" s="414"/>
      <c r="K6467" s="364"/>
      <c r="L6467" s="362"/>
    </row>
    <row r="6468" spans="1:14" ht="12.75" customHeight="1">
      <c r="A6468" s="380"/>
      <c r="C6468" s="363" t="s">
        <v>798</v>
      </c>
      <c r="F6468" s="356"/>
      <c r="G6468" s="356"/>
      <c r="H6468" s="356"/>
      <c r="I6468" s="391"/>
      <c r="J6468" s="411">
        <f>+J6470</f>
        <v>151.13999999999999</v>
      </c>
      <c r="K6468" s="364"/>
      <c r="L6468" s="362"/>
    </row>
    <row r="6469" spans="1:14" ht="12.75" customHeight="1">
      <c r="A6469" s="380"/>
      <c r="C6469" s="352"/>
      <c r="F6469" s="356"/>
      <c r="G6469" s="356"/>
      <c r="H6469" s="356"/>
      <c r="I6469" s="391"/>
      <c r="J6469" s="411"/>
      <c r="K6469" s="364"/>
      <c r="L6469" s="362"/>
    </row>
    <row r="6470" spans="1:14" ht="12.75" customHeight="1">
      <c r="A6470" s="380"/>
      <c r="C6470" s="352" t="s">
        <v>395</v>
      </c>
      <c r="F6470" s="356"/>
      <c r="G6470" s="356"/>
      <c r="H6470" s="356"/>
      <c r="I6470" s="391"/>
      <c r="J6470" s="414">
        <f>+SUM(J6472:J6475)</f>
        <v>151.13999999999999</v>
      </c>
      <c r="K6470" s="364"/>
      <c r="L6470" s="362"/>
    </row>
    <row r="6471" spans="1:14" ht="12.75" customHeight="1">
      <c r="A6471" s="380"/>
      <c r="D6471" s="344" t="s">
        <v>799</v>
      </c>
      <c r="F6471" s="356"/>
      <c r="G6471" s="356"/>
      <c r="H6471" s="356"/>
      <c r="I6471" s="356"/>
      <c r="J6471" s="411"/>
      <c r="K6471" s="364"/>
      <c r="L6471" s="362"/>
    </row>
    <row r="6472" spans="1:14" ht="12.75" customHeight="1">
      <c r="A6472" s="380"/>
      <c r="C6472" s="338" t="s">
        <v>442</v>
      </c>
      <c r="E6472" s="345">
        <v>1</v>
      </c>
      <c r="F6472" s="356"/>
      <c r="G6472" s="356"/>
      <c r="H6472" s="356"/>
      <c r="I6472" s="356">
        <f>+I5141</f>
        <v>45.73</v>
      </c>
      <c r="J6472" s="414">
        <f>+PRODUCT(E6472:I6472)</f>
        <v>45.73</v>
      </c>
      <c r="K6472" s="364"/>
      <c r="L6472" s="362"/>
    </row>
    <row r="6473" spans="1:14" ht="12.75" customHeight="1">
      <c r="A6473" s="380"/>
      <c r="C6473" s="338" t="s">
        <v>443</v>
      </c>
      <c r="E6473" s="345">
        <v>1</v>
      </c>
      <c r="F6473" s="356"/>
      <c r="G6473" s="356"/>
      <c r="H6473" s="356"/>
      <c r="I6473" s="356">
        <f>+I5142</f>
        <v>45.8</v>
      </c>
      <c r="J6473" s="414">
        <f>+PRODUCT(E6473:I6473)</f>
        <v>45.8</v>
      </c>
      <c r="K6473" s="364"/>
      <c r="L6473" s="362"/>
    </row>
    <row r="6474" spans="1:14" ht="12.75" customHeight="1">
      <c r="A6474" s="380"/>
      <c r="C6474" s="338" t="s">
        <v>796</v>
      </c>
      <c r="E6474" s="345">
        <v>1</v>
      </c>
      <c r="F6474" s="356"/>
      <c r="G6474" s="356"/>
      <c r="H6474" s="356"/>
      <c r="I6474" s="356">
        <f>+I5143</f>
        <v>7.1400000000000006</v>
      </c>
      <c r="J6474" s="414">
        <f>+PRODUCT(E6474:I6474)</f>
        <v>7.1400000000000006</v>
      </c>
      <c r="K6474" s="364"/>
      <c r="L6474" s="362"/>
    </row>
    <row r="6475" spans="1:14" ht="12.75" customHeight="1">
      <c r="A6475" s="380"/>
      <c r="C6475" s="338" t="s">
        <v>800</v>
      </c>
      <c r="E6475" s="345">
        <v>1</v>
      </c>
      <c r="F6475" s="356"/>
      <c r="G6475" s="356"/>
      <c r="H6475" s="356"/>
      <c r="I6475" s="356">
        <f>+I5144</f>
        <v>52.47</v>
      </c>
      <c r="J6475" s="414">
        <f>+PRODUCT(E6475:I6475)</f>
        <v>52.47</v>
      </c>
      <c r="K6475" s="364"/>
      <c r="L6475" s="362"/>
    </row>
    <row r="6476" spans="1:14" ht="12.75" customHeight="1">
      <c r="A6476" s="380"/>
      <c r="F6476" s="356"/>
      <c r="G6476" s="356"/>
      <c r="H6476" s="356"/>
      <c r="I6476" s="356"/>
      <c r="J6476" s="411"/>
      <c r="K6476" s="364"/>
      <c r="L6476" s="362"/>
    </row>
    <row r="6477" spans="1:14" ht="12.75" customHeight="1">
      <c r="A6477" s="380"/>
      <c r="C6477" s="363" t="s">
        <v>622</v>
      </c>
      <c r="F6477" s="356"/>
      <c r="G6477" s="356"/>
      <c r="H6477" s="356"/>
      <c r="I6477" s="391"/>
      <c r="J6477" s="411">
        <f>+J6479+J6484+J6488</f>
        <v>616.13</v>
      </c>
      <c r="K6477" s="364"/>
      <c r="L6477" s="362"/>
    </row>
    <row r="6478" spans="1:14" ht="13.5" customHeight="1">
      <c r="A6478" s="380"/>
      <c r="C6478" s="352"/>
      <c r="F6478" s="356"/>
      <c r="G6478" s="356"/>
      <c r="H6478" s="356"/>
      <c r="I6478" s="391"/>
      <c r="J6478" s="411"/>
      <c r="K6478" s="364"/>
      <c r="L6478" s="362"/>
    </row>
    <row r="6479" spans="1:14" ht="12.75" customHeight="1">
      <c r="A6479" s="380"/>
      <c r="C6479" s="352" t="s">
        <v>395</v>
      </c>
      <c r="F6479" s="356"/>
      <c r="G6479" s="356"/>
      <c r="H6479" s="356"/>
      <c r="I6479" s="391"/>
      <c r="J6479" s="414">
        <f>+SUM(J6481:J6482)</f>
        <v>417.82</v>
      </c>
      <c r="K6479" s="364"/>
      <c r="L6479" s="362"/>
    </row>
    <row r="6480" spans="1:14" ht="12.75" customHeight="1">
      <c r="A6480" s="380"/>
      <c r="D6480" s="344" t="s">
        <v>623</v>
      </c>
      <c r="F6480" s="356"/>
      <c r="G6480" s="356"/>
      <c r="H6480" s="356"/>
      <c r="I6480" s="356"/>
      <c r="J6480" s="411"/>
      <c r="K6480" s="364"/>
      <c r="L6480" s="362"/>
      <c r="M6480" s="253">
        <v>29.3</v>
      </c>
      <c r="N6480" s="253" t="s">
        <v>624</v>
      </c>
    </row>
    <row r="6481" spans="1:14" ht="12.75" customHeight="1">
      <c r="A6481" s="380"/>
      <c r="C6481" s="338" t="s">
        <v>442</v>
      </c>
      <c r="E6481" s="345">
        <v>1</v>
      </c>
      <c r="F6481" s="356"/>
      <c r="G6481" s="356"/>
      <c r="H6481" s="356"/>
      <c r="I6481" s="356">
        <f>+I5150</f>
        <v>203.56</v>
      </c>
      <c r="J6481" s="414">
        <f>+PRODUCT(E6481:I6481)</f>
        <v>203.56</v>
      </c>
      <c r="K6481" s="364"/>
      <c r="L6481" s="362"/>
    </row>
    <row r="6482" spans="1:14" ht="12.75" customHeight="1">
      <c r="A6482" s="380"/>
      <c r="C6482" s="338" t="s">
        <v>443</v>
      </c>
      <c r="E6482" s="345">
        <v>1</v>
      </c>
      <c r="F6482" s="356"/>
      <c r="G6482" s="356"/>
      <c r="H6482" s="356"/>
      <c r="I6482" s="356">
        <f>+I5151</f>
        <v>214.26</v>
      </c>
      <c r="J6482" s="414">
        <f>+PRODUCT(E6482:I6482)</f>
        <v>214.26</v>
      </c>
      <c r="K6482" s="364"/>
      <c r="L6482" s="362"/>
    </row>
    <row r="6483" spans="1:14" ht="12.75" customHeight="1">
      <c r="A6483" s="380"/>
      <c r="F6483" s="356"/>
      <c r="G6483" s="356"/>
      <c r="H6483" s="356"/>
      <c r="I6483" s="356"/>
      <c r="J6483" s="414"/>
      <c r="K6483" s="364"/>
      <c r="L6483" s="362"/>
    </row>
    <row r="6484" spans="1:14" ht="12.75" customHeight="1">
      <c r="A6484" s="380"/>
      <c r="C6484" s="352" t="s">
        <v>605</v>
      </c>
      <c r="F6484" s="356"/>
      <c r="G6484" s="356"/>
      <c r="H6484" s="356"/>
      <c r="I6484" s="391"/>
      <c r="J6484" s="414">
        <f>+SUM(J6486)</f>
        <v>41.7</v>
      </c>
      <c r="K6484" s="364"/>
      <c r="L6484" s="362"/>
    </row>
    <row r="6485" spans="1:14" ht="12.75" customHeight="1">
      <c r="A6485" s="380"/>
      <c r="D6485" s="344" t="s">
        <v>801</v>
      </c>
      <c r="F6485" s="356"/>
      <c r="G6485" s="356"/>
      <c r="H6485" s="356"/>
      <c r="I6485" s="356"/>
      <c r="J6485" s="411"/>
      <c r="K6485" s="364"/>
      <c r="L6485" s="362"/>
      <c r="M6485" s="253">
        <v>29.3</v>
      </c>
      <c r="N6485" s="253" t="s">
        <v>624</v>
      </c>
    </row>
    <row r="6486" spans="1:14" ht="12.75" customHeight="1">
      <c r="A6486" s="380"/>
      <c r="C6486" s="338" t="s">
        <v>802</v>
      </c>
      <c r="E6486" s="345">
        <v>1</v>
      </c>
      <c r="F6486" s="356"/>
      <c r="G6486" s="356"/>
      <c r="H6486" s="356"/>
      <c r="I6486" s="356">
        <f>+I5155</f>
        <v>41.7</v>
      </c>
      <c r="J6486" s="414">
        <f>+PRODUCT(E6486:I6486)</f>
        <v>41.7</v>
      </c>
      <c r="K6486" s="364"/>
      <c r="L6486" s="362"/>
    </row>
    <row r="6487" spans="1:14" ht="12.75" customHeight="1">
      <c r="A6487" s="380"/>
      <c r="F6487" s="356"/>
      <c r="G6487" s="356"/>
      <c r="H6487" s="356"/>
      <c r="I6487" s="356"/>
      <c r="J6487" s="411"/>
      <c r="K6487" s="364"/>
      <c r="L6487" s="362"/>
    </row>
    <row r="6488" spans="1:14" ht="12.75" customHeight="1">
      <c r="A6488" s="380"/>
      <c r="C6488" s="352" t="s">
        <v>607</v>
      </c>
      <c r="F6488" s="356"/>
      <c r="G6488" s="356"/>
      <c r="H6488" s="356"/>
      <c r="I6488" s="391"/>
      <c r="J6488" s="414">
        <f>+SUM(J6490:J6491)</f>
        <v>156.61000000000001</v>
      </c>
      <c r="K6488" s="364"/>
      <c r="L6488" s="362"/>
    </row>
    <row r="6489" spans="1:14" ht="12.75" customHeight="1">
      <c r="A6489" s="380"/>
      <c r="D6489" s="344" t="s">
        <v>625</v>
      </c>
      <c r="F6489" s="356"/>
      <c r="G6489" s="356"/>
      <c r="H6489" s="356"/>
      <c r="I6489" s="356"/>
      <c r="J6489" s="411"/>
      <c r="K6489" s="364"/>
      <c r="L6489" s="362"/>
    </row>
    <row r="6490" spans="1:14" ht="12.75" customHeight="1">
      <c r="A6490" s="380"/>
      <c r="C6490" s="338" t="s">
        <v>442</v>
      </c>
      <c r="E6490" s="345">
        <v>1</v>
      </c>
      <c r="F6490" s="356"/>
      <c r="G6490" s="356"/>
      <c r="H6490" s="356"/>
      <c r="I6490" s="356">
        <f>+I5159</f>
        <v>77.31</v>
      </c>
      <c r="J6490" s="414">
        <f>+PRODUCT(E6490:I6490)</f>
        <v>77.31</v>
      </c>
      <c r="K6490" s="364"/>
      <c r="L6490" s="362"/>
    </row>
    <row r="6491" spans="1:14" ht="12.75" customHeight="1">
      <c r="A6491" s="380"/>
      <c r="C6491" s="338" t="s">
        <v>443</v>
      </c>
      <c r="E6491" s="345">
        <v>1</v>
      </c>
      <c r="F6491" s="356"/>
      <c r="G6491" s="356"/>
      <c r="H6491" s="356"/>
      <c r="I6491" s="356">
        <f>+I5160</f>
        <v>79.3</v>
      </c>
      <c r="J6491" s="414">
        <f>+PRODUCT(E6491:I6491)</f>
        <v>79.3</v>
      </c>
      <c r="K6491" s="364"/>
      <c r="L6491" s="362"/>
    </row>
    <row r="6492" spans="1:14" ht="12.75" customHeight="1">
      <c r="A6492" s="380"/>
      <c r="F6492" s="356"/>
      <c r="G6492" s="356"/>
      <c r="H6492" s="356"/>
      <c r="I6492" s="356"/>
      <c r="J6492" s="414"/>
      <c r="K6492" s="364"/>
      <c r="L6492" s="362"/>
    </row>
    <row r="6493" spans="1:14" ht="17.25" customHeight="1">
      <c r="A6493" s="380" t="s">
        <v>1027</v>
      </c>
      <c r="B6493" s="685" t="s">
        <v>966</v>
      </c>
      <c r="C6493" s="686"/>
      <c r="D6493" s="687"/>
      <c r="F6493" s="356"/>
      <c r="G6493" s="345"/>
      <c r="H6493" s="356"/>
      <c r="I6493" s="356"/>
      <c r="J6493" s="417"/>
      <c r="K6493" s="427">
        <f>+J6496+J6513+J6525+J6542+J6549+J6556+J6569+J6582+J6589+J6598</f>
        <v>289.26800000000003</v>
      </c>
      <c r="L6493" s="258" t="s">
        <v>16</v>
      </c>
    </row>
    <row r="6494" spans="1:14" ht="12.75" customHeight="1">
      <c r="A6494" s="380"/>
      <c r="D6494" s="344" t="s">
        <v>394</v>
      </c>
      <c r="F6494" s="356"/>
      <c r="G6494" s="356"/>
      <c r="H6494" s="356"/>
      <c r="I6494" s="391"/>
      <c r="J6494" s="411"/>
      <c r="K6494" s="364"/>
      <c r="L6494" s="362"/>
    </row>
    <row r="6495" spans="1:14" ht="12.75" customHeight="1">
      <c r="A6495" s="380"/>
      <c r="F6495" s="356"/>
      <c r="G6495" s="356"/>
      <c r="H6495" s="356"/>
      <c r="I6495" s="391"/>
      <c r="J6495" s="411"/>
      <c r="K6495" s="364"/>
      <c r="L6495" s="362"/>
    </row>
    <row r="6496" spans="1:14" ht="12.75" customHeight="1">
      <c r="A6496" s="380"/>
      <c r="C6496" s="363" t="s">
        <v>599</v>
      </c>
      <c r="F6496" s="356"/>
      <c r="G6496" s="356"/>
      <c r="H6496" s="356"/>
      <c r="I6496" s="391"/>
      <c r="J6496" s="411">
        <f>+SUM(J6498+J6503+J6508)</f>
        <v>59.52</v>
      </c>
      <c r="K6496" s="364"/>
      <c r="L6496" s="362"/>
    </row>
    <row r="6497" spans="1:12" ht="12.75" customHeight="1">
      <c r="A6497" s="380"/>
      <c r="C6497" s="352"/>
      <c r="F6497" s="356"/>
      <c r="G6497" s="356"/>
      <c r="H6497" s="356"/>
      <c r="I6497" s="391"/>
      <c r="J6497" s="411"/>
      <c r="K6497" s="364"/>
      <c r="L6497" s="362"/>
    </row>
    <row r="6498" spans="1:12" ht="12.75" customHeight="1">
      <c r="A6498" s="380"/>
      <c r="C6498" s="352" t="s">
        <v>349</v>
      </c>
      <c r="F6498" s="356"/>
      <c r="G6498" s="356"/>
      <c r="H6498" s="356"/>
      <c r="I6498" s="391"/>
      <c r="J6498" s="414">
        <f>+SUM(J6500:J6501)</f>
        <v>12.148</v>
      </c>
      <c r="K6498" s="364"/>
      <c r="L6498" s="362"/>
    </row>
    <row r="6499" spans="1:12" ht="12.75" customHeight="1">
      <c r="A6499" s="380"/>
      <c r="D6499" s="344" t="s">
        <v>604</v>
      </c>
      <c r="F6499" s="356"/>
      <c r="G6499" s="356"/>
      <c r="H6499" s="356"/>
      <c r="I6499" s="356"/>
      <c r="J6499" s="411"/>
      <c r="K6499" s="364"/>
      <c r="L6499" s="362"/>
    </row>
    <row r="6500" spans="1:12" ht="12.75" customHeight="1">
      <c r="A6500" s="380"/>
      <c r="C6500" s="338" t="s">
        <v>818</v>
      </c>
      <c r="E6500" s="345">
        <v>1</v>
      </c>
      <c r="F6500" s="356">
        <f>+F5883+F5887</f>
        <v>60.739999999999995</v>
      </c>
      <c r="G6500" s="356"/>
      <c r="H6500" s="356">
        <v>0.2</v>
      </c>
      <c r="I6500" s="356"/>
      <c r="J6500" s="414">
        <f>+PRODUCT(E6500:I6500)</f>
        <v>12.148</v>
      </c>
      <c r="K6500" s="364"/>
      <c r="L6500" s="362"/>
    </row>
    <row r="6501" spans="1:12" ht="12.75" customHeight="1">
      <c r="A6501" s="380"/>
      <c r="C6501" s="338" t="s">
        <v>819</v>
      </c>
      <c r="E6501" s="345">
        <v>0</v>
      </c>
      <c r="F6501" s="356">
        <f>+F5893+F5897</f>
        <v>57.17</v>
      </c>
      <c r="G6501" s="356"/>
      <c r="H6501" s="356">
        <v>0.1</v>
      </c>
      <c r="I6501" s="356"/>
      <c r="J6501" s="414">
        <f>+PRODUCT(E6501:I6501)</f>
        <v>0</v>
      </c>
      <c r="K6501" s="364"/>
      <c r="L6501" s="362"/>
    </row>
    <row r="6502" spans="1:12" ht="12.75" customHeight="1">
      <c r="A6502" s="380"/>
      <c r="F6502" s="356"/>
      <c r="G6502" s="356"/>
      <c r="H6502" s="356"/>
      <c r="I6502" s="356"/>
      <c r="J6502" s="411"/>
      <c r="K6502" s="364"/>
      <c r="L6502" s="362"/>
    </row>
    <row r="6503" spans="1:12" ht="12.75" customHeight="1">
      <c r="A6503" s="380"/>
      <c r="C6503" s="352" t="s">
        <v>605</v>
      </c>
      <c r="F6503" s="356"/>
      <c r="G6503" s="356"/>
      <c r="H6503" s="391"/>
      <c r="I6503" s="391"/>
      <c r="J6503" s="414">
        <f>+SUM(J6505:J6506)</f>
        <v>12.785</v>
      </c>
      <c r="K6503" s="364"/>
      <c r="L6503" s="362"/>
    </row>
    <row r="6504" spans="1:12" ht="12.75" customHeight="1">
      <c r="A6504" s="380"/>
      <c r="D6504" s="344" t="s">
        <v>606</v>
      </c>
      <c r="F6504" s="356"/>
      <c r="G6504" s="356"/>
      <c r="H6504" s="356"/>
      <c r="I6504" s="356"/>
      <c r="J6504" s="411"/>
      <c r="K6504" s="364"/>
      <c r="L6504" s="362"/>
    </row>
    <row r="6505" spans="1:12" ht="12.75" customHeight="1">
      <c r="A6505" s="380"/>
      <c r="C6505" s="338" t="s">
        <v>818</v>
      </c>
      <c r="E6505" s="345">
        <v>1</v>
      </c>
      <c r="F6505" s="356">
        <f>+F6656</f>
        <v>33.36</v>
      </c>
      <c r="G6505" s="356"/>
      <c r="H6505" s="356">
        <v>0.2</v>
      </c>
      <c r="I6505" s="356"/>
      <c r="J6505" s="414">
        <f>+PRODUCT(E6505:I6505)</f>
        <v>6.6720000000000006</v>
      </c>
      <c r="K6505" s="364"/>
      <c r="L6505" s="362"/>
    </row>
    <row r="6506" spans="1:12" ht="12.75" customHeight="1">
      <c r="A6506" s="380"/>
      <c r="C6506" s="338" t="s">
        <v>819</v>
      </c>
      <c r="E6506" s="345">
        <v>1</v>
      </c>
      <c r="F6506" s="356">
        <f>+F5910+F5914</f>
        <v>61.129999999999995</v>
      </c>
      <c r="G6506" s="356"/>
      <c r="H6506" s="356">
        <v>0.1</v>
      </c>
      <c r="I6506" s="356"/>
      <c r="J6506" s="414">
        <f>+PRODUCT(E6506:I6506)</f>
        <v>6.1129999999999995</v>
      </c>
      <c r="K6506" s="364"/>
      <c r="L6506" s="362"/>
    </row>
    <row r="6507" spans="1:12" ht="12.75" customHeight="1">
      <c r="A6507" s="380"/>
      <c r="F6507" s="356"/>
      <c r="G6507" s="356"/>
      <c r="H6507" s="356"/>
      <c r="I6507" s="356"/>
      <c r="J6507" s="411"/>
      <c r="K6507" s="364"/>
      <c r="L6507" s="362"/>
    </row>
    <row r="6508" spans="1:12" ht="12.75" customHeight="1">
      <c r="A6508" s="380"/>
      <c r="C6508" s="352" t="s">
        <v>607</v>
      </c>
      <c r="F6508" s="356"/>
      <c r="G6508" s="356"/>
      <c r="H6508" s="391"/>
      <c r="I6508" s="391"/>
      <c r="J6508" s="414">
        <f>+SUM(J6510:J6511)</f>
        <v>34.587000000000003</v>
      </c>
      <c r="K6508" s="364"/>
      <c r="L6508" s="362"/>
    </row>
    <row r="6509" spans="1:12" ht="12.75" customHeight="1">
      <c r="A6509" s="380"/>
      <c r="D6509" s="344" t="s">
        <v>608</v>
      </c>
      <c r="F6509" s="356"/>
      <c r="G6509" s="356"/>
      <c r="H6509" s="356"/>
      <c r="I6509" s="356"/>
      <c r="J6509" s="411"/>
      <c r="K6509" s="364"/>
      <c r="L6509" s="362"/>
    </row>
    <row r="6510" spans="1:12" ht="12.75" customHeight="1">
      <c r="A6510" s="380"/>
      <c r="C6510" s="338" t="s">
        <v>818</v>
      </c>
      <c r="E6510" s="345">
        <v>1</v>
      </c>
      <c r="F6510" s="356">
        <f>+F5923</f>
        <v>115.31</v>
      </c>
      <c r="G6510" s="356"/>
      <c r="H6510" s="356">
        <v>0.1</v>
      </c>
      <c r="I6510" s="356"/>
      <c r="J6510" s="414">
        <f>+PRODUCT(E6510:I6510)</f>
        <v>11.531000000000001</v>
      </c>
      <c r="K6510" s="364"/>
      <c r="L6510" s="362"/>
    </row>
    <row r="6511" spans="1:12" ht="12.75" customHeight="1">
      <c r="A6511" s="380"/>
      <c r="C6511" s="338" t="s">
        <v>819</v>
      </c>
      <c r="E6511" s="345">
        <v>1</v>
      </c>
      <c r="F6511" s="356">
        <f>+F5929</f>
        <v>115.28</v>
      </c>
      <c r="G6511" s="356"/>
      <c r="H6511" s="356">
        <v>0.2</v>
      </c>
      <c r="I6511" s="356"/>
      <c r="J6511" s="414">
        <f>+PRODUCT(E6511:I6511)</f>
        <v>23.056000000000001</v>
      </c>
      <c r="K6511" s="364"/>
      <c r="L6511" s="362"/>
    </row>
    <row r="6512" spans="1:12" ht="12.75" customHeight="1">
      <c r="A6512" s="380"/>
      <c r="F6512" s="356"/>
      <c r="G6512" s="356"/>
      <c r="H6512" s="356"/>
      <c r="I6512" s="356"/>
      <c r="J6512" s="411"/>
      <c r="K6512" s="364"/>
      <c r="L6512" s="362"/>
    </row>
    <row r="6513" spans="1:12" ht="12.75" customHeight="1">
      <c r="A6513" s="380"/>
      <c r="C6513" s="363" t="s">
        <v>609</v>
      </c>
      <c r="F6513" s="356"/>
      <c r="G6513" s="356"/>
      <c r="H6513" s="391"/>
      <c r="I6513" s="391"/>
      <c r="J6513" s="411">
        <f>+SUM(J6515+J6520)</f>
        <v>23.878</v>
      </c>
      <c r="K6513" s="364"/>
      <c r="L6513" s="362"/>
    </row>
    <row r="6514" spans="1:12" ht="12.75" customHeight="1">
      <c r="A6514" s="380"/>
      <c r="C6514" s="363"/>
      <c r="F6514" s="356"/>
      <c r="G6514" s="356"/>
      <c r="H6514" s="391"/>
      <c r="I6514" s="391"/>
      <c r="J6514" s="411"/>
      <c r="K6514" s="364"/>
      <c r="L6514" s="362"/>
    </row>
    <row r="6515" spans="1:12" ht="12.75" customHeight="1">
      <c r="A6515" s="380"/>
      <c r="C6515" s="352" t="s">
        <v>395</v>
      </c>
      <c r="F6515" s="356"/>
      <c r="G6515" s="356"/>
      <c r="H6515" s="391"/>
      <c r="I6515" s="391"/>
      <c r="J6515" s="414">
        <f>+SUM(J6517:J6518)</f>
        <v>15.526000000000002</v>
      </c>
      <c r="K6515" s="364"/>
      <c r="L6515" s="362"/>
    </row>
    <row r="6516" spans="1:12" ht="12.75" customHeight="1">
      <c r="A6516" s="380"/>
      <c r="D6516" s="344" t="s">
        <v>610</v>
      </c>
      <c r="F6516" s="356"/>
      <c r="G6516" s="356"/>
      <c r="H6516" s="356"/>
      <c r="I6516" s="356"/>
      <c r="J6516" s="411"/>
      <c r="K6516" s="364"/>
      <c r="L6516" s="362"/>
    </row>
    <row r="6517" spans="1:12" ht="12.75" customHeight="1">
      <c r="A6517" s="380"/>
      <c r="C6517" s="338" t="s">
        <v>818</v>
      </c>
      <c r="E6517" s="345">
        <v>1</v>
      </c>
      <c r="F6517" s="356">
        <v>41.82</v>
      </c>
      <c r="G6517" s="356"/>
      <c r="H6517" s="356">
        <v>0.1</v>
      </c>
      <c r="I6517" s="356"/>
      <c r="J6517" s="414">
        <f>+PRODUCT(E6517:I6517)</f>
        <v>4.1820000000000004</v>
      </c>
      <c r="K6517" s="364"/>
      <c r="L6517" s="362"/>
    </row>
    <row r="6518" spans="1:12" ht="12.75" customHeight="1">
      <c r="A6518" s="380"/>
      <c r="C6518" s="338" t="s">
        <v>819</v>
      </c>
      <c r="E6518" s="345">
        <v>1</v>
      </c>
      <c r="F6518" s="356">
        <f>+F5944</f>
        <v>56.72</v>
      </c>
      <c r="G6518" s="356"/>
      <c r="H6518" s="356">
        <v>0.2</v>
      </c>
      <c r="I6518" s="356"/>
      <c r="J6518" s="414">
        <f>+PRODUCT(E6518:I6518)</f>
        <v>11.344000000000001</v>
      </c>
      <c r="K6518" s="364"/>
      <c r="L6518" s="362"/>
    </row>
    <row r="6519" spans="1:12" ht="12.75" customHeight="1">
      <c r="A6519" s="380"/>
      <c r="F6519" s="356"/>
      <c r="G6519" s="356"/>
      <c r="H6519" s="356"/>
      <c r="I6519" s="356"/>
      <c r="J6519" s="411"/>
      <c r="K6519" s="364"/>
      <c r="L6519" s="362"/>
    </row>
    <row r="6520" spans="1:12" ht="12.75" customHeight="1">
      <c r="A6520" s="380"/>
      <c r="C6520" s="352" t="s">
        <v>605</v>
      </c>
      <c r="F6520" s="356"/>
      <c r="G6520" s="356"/>
      <c r="H6520" s="391"/>
      <c r="I6520" s="391"/>
      <c r="J6520" s="414">
        <f>+SUM(J6522:J6523)</f>
        <v>8.3520000000000003</v>
      </c>
      <c r="K6520" s="364"/>
      <c r="L6520" s="362"/>
    </row>
    <row r="6521" spans="1:12" ht="12.75" customHeight="1">
      <c r="A6521" s="380"/>
      <c r="D6521" s="344" t="s">
        <v>451</v>
      </c>
      <c r="F6521" s="356"/>
      <c r="G6521" s="356"/>
      <c r="H6521" s="356"/>
      <c r="I6521" s="356"/>
      <c r="J6521" s="411"/>
      <c r="K6521" s="364"/>
      <c r="L6521" s="362"/>
    </row>
    <row r="6522" spans="1:12" ht="12.75" customHeight="1">
      <c r="A6522" s="380"/>
      <c r="C6522" s="338" t="s">
        <v>818</v>
      </c>
      <c r="E6522" s="345">
        <v>0</v>
      </c>
      <c r="F6522" s="356">
        <v>29.8</v>
      </c>
      <c r="G6522" s="356"/>
      <c r="H6522" s="356">
        <v>0.1</v>
      </c>
      <c r="I6522" s="356"/>
      <c r="J6522" s="414">
        <f>+PRODUCT(E6522:I6522)</f>
        <v>0</v>
      </c>
      <c r="K6522" s="364"/>
      <c r="L6522" s="362"/>
    </row>
    <row r="6523" spans="1:12" ht="12.75" customHeight="1">
      <c r="A6523" s="380"/>
      <c r="C6523" s="338" t="s">
        <v>819</v>
      </c>
      <c r="E6523" s="345">
        <v>1</v>
      </c>
      <c r="F6523" s="356">
        <f>+F5957</f>
        <v>41.76</v>
      </c>
      <c r="G6523" s="356"/>
      <c r="H6523" s="356">
        <v>0.2</v>
      </c>
      <c r="I6523" s="356"/>
      <c r="J6523" s="414">
        <f>+PRODUCT(E6523:I6523)</f>
        <v>8.3520000000000003</v>
      </c>
      <c r="K6523" s="364"/>
      <c r="L6523" s="362"/>
    </row>
    <row r="6524" spans="1:12" ht="12.75" customHeight="1">
      <c r="A6524" s="380"/>
      <c r="F6524" s="356"/>
      <c r="G6524" s="356"/>
      <c r="H6524" s="356"/>
      <c r="I6524" s="356"/>
      <c r="J6524" s="411"/>
      <c r="K6524" s="364"/>
      <c r="L6524" s="362"/>
    </row>
    <row r="6525" spans="1:12" ht="12.75" customHeight="1">
      <c r="A6525" s="380"/>
      <c r="C6525" s="363" t="s">
        <v>597</v>
      </c>
      <c r="F6525" s="356"/>
      <c r="G6525" s="356"/>
      <c r="H6525" s="391"/>
      <c r="I6525" s="391"/>
      <c r="J6525" s="411">
        <f>+SUM(J6527+J6532+J6537)</f>
        <v>67.238</v>
      </c>
      <c r="K6525" s="364"/>
      <c r="L6525" s="362"/>
    </row>
    <row r="6526" spans="1:12" ht="12.75" customHeight="1">
      <c r="A6526" s="380"/>
      <c r="C6526" s="352"/>
      <c r="F6526" s="356"/>
      <c r="G6526" s="356"/>
      <c r="H6526" s="391"/>
      <c r="I6526" s="391"/>
      <c r="J6526" s="411"/>
      <c r="K6526" s="364"/>
      <c r="L6526" s="362"/>
    </row>
    <row r="6527" spans="1:12" ht="12.75" customHeight="1">
      <c r="A6527" s="380"/>
      <c r="C6527" s="352" t="s">
        <v>395</v>
      </c>
      <c r="F6527" s="356"/>
      <c r="G6527" s="356"/>
      <c r="H6527" s="391"/>
      <c r="I6527" s="391"/>
      <c r="J6527" s="414">
        <f>+SUM(J6529:J6530)</f>
        <v>14.522</v>
      </c>
      <c r="K6527" s="364"/>
      <c r="L6527" s="362"/>
    </row>
    <row r="6528" spans="1:12" ht="12.75" customHeight="1">
      <c r="A6528" s="380"/>
      <c r="D6528" s="344" t="s">
        <v>451</v>
      </c>
      <c r="F6528" s="356"/>
      <c r="G6528" s="356"/>
      <c r="H6528" s="356"/>
      <c r="I6528" s="356"/>
      <c r="J6528" s="411"/>
      <c r="K6528" s="364"/>
      <c r="L6528" s="362"/>
    </row>
    <row r="6529" spans="1:12" ht="12.75" customHeight="1">
      <c r="A6529" s="380"/>
      <c r="C6529" s="338" t="s">
        <v>818</v>
      </c>
      <c r="E6529" s="345">
        <v>1</v>
      </c>
      <c r="F6529" s="356">
        <f>+F5968</f>
        <v>47.78</v>
      </c>
      <c r="G6529" s="356"/>
      <c r="H6529" s="356">
        <v>0.1</v>
      </c>
      <c r="I6529" s="356"/>
      <c r="J6529" s="414">
        <f>+PRODUCT(E6529:I6529)</f>
        <v>4.7780000000000005</v>
      </c>
      <c r="K6529" s="364"/>
      <c r="L6529" s="362"/>
    </row>
    <row r="6530" spans="1:12" ht="12.75" customHeight="1">
      <c r="A6530" s="380"/>
      <c r="C6530" s="338" t="s">
        <v>819</v>
      </c>
      <c r="E6530" s="345">
        <v>1</v>
      </c>
      <c r="F6530" s="356">
        <v>48.72</v>
      </c>
      <c r="G6530" s="356"/>
      <c r="H6530" s="356">
        <v>0.2</v>
      </c>
      <c r="I6530" s="356"/>
      <c r="J6530" s="414">
        <f>+PRODUCT(E6530:I6530)</f>
        <v>9.7439999999999998</v>
      </c>
      <c r="K6530" s="364"/>
      <c r="L6530" s="362"/>
    </row>
    <row r="6531" spans="1:12" ht="12.75" customHeight="1">
      <c r="A6531" s="380"/>
      <c r="F6531" s="356"/>
      <c r="G6531" s="356"/>
      <c r="H6531" s="356"/>
      <c r="I6531" s="356"/>
      <c r="J6531" s="411"/>
      <c r="K6531" s="364"/>
      <c r="L6531" s="362"/>
    </row>
    <row r="6532" spans="1:12" ht="12.75" customHeight="1">
      <c r="A6532" s="380"/>
      <c r="C6532" s="352" t="s">
        <v>605</v>
      </c>
      <c r="F6532" s="356"/>
      <c r="G6532" s="356"/>
      <c r="H6532" s="391"/>
      <c r="I6532" s="391"/>
      <c r="J6532" s="414">
        <f>+SUM(J6534:J6535)</f>
        <v>40.270000000000003</v>
      </c>
      <c r="K6532" s="364"/>
      <c r="L6532" s="362"/>
    </row>
    <row r="6533" spans="1:12" ht="12.75" customHeight="1">
      <c r="A6533" s="380"/>
      <c r="D6533" s="344" t="s">
        <v>611</v>
      </c>
      <c r="F6533" s="356"/>
      <c r="G6533" s="356"/>
      <c r="H6533" s="356"/>
      <c r="I6533" s="356"/>
      <c r="J6533" s="411"/>
      <c r="K6533" s="364"/>
      <c r="L6533" s="362"/>
    </row>
    <row r="6534" spans="1:12" ht="12.75" customHeight="1">
      <c r="A6534" s="380"/>
      <c r="C6534" s="338" t="s">
        <v>818</v>
      </c>
      <c r="E6534" s="345">
        <v>1</v>
      </c>
      <c r="F6534" s="356">
        <f>+F5981+F5985</f>
        <v>139.9</v>
      </c>
      <c r="G6534" s="356"/>
      <c r="H6534" s="356">
        <v>0.1</v>
      </c>
      <c r="I6534" s="356"/>
      <c r="J6534" s="414">
        <f>+PRODUCT(E6534:I6534)</f>
        <v>13.990000000000002</v>
      </c>
      <c r="K6534" s="364"/>
      <c r="L6534" s="362"/>
    </row>
    <row r="6535" spans="1:12" ht="12.75" customHeight="1">
      <c r="A6535" s="380"/>
      <c r="C6535" s="338" t="s">
        <v>819</v>
      </c>
      <c r="E6535" s="345">
        <v>1</v>
      </c>
      <c r="F6535" s="356">
        <f>+F5991+F5995</f>
        <v>131.4</v>
      </c>
      <c r="G6535" s="356"/>
      <c r="H6535" s="356">
        <v>0.2</v>
      </c>
      <c r="I6535" s="356"/>
      <c r="J6535" s="414">
        <f>+PRODUCT(E6535:I6535)</f>
        <v>26.28</v>
      </c>
      <c r="K6535" s="364"/>
      <c r="L6535" s="362"/>
    </row>
    <row r="6536" spans="1:12" ht="12.75" customHeight="1">
      <c r="A6536" s="380"/>
      <c r="F6536" s="356"/>
      <c r="G6536" s="356"/>
      <c r="H6536" s="356"/>
      <c r="I6536" s="356"/>
      <c r="J6536" s="414"/>
      <c r="K6536" s="364"/>
      <c r="L6536" s="362"/>
    </row>
    <row r="6537" spans="1:12" ht="12.75" customHeight="1">
      <c r="A6537" s="380"/>
      <c r="C6537" s="352" t="s">
        <v>607</v>
      </c>
      <c r="F6537" s="356"/>
      <c r="G6537" s="356"/>
      <c r="H6537" s="391"/>
      <c r="I6537" s="391"/>
      <c r="J6537" s="414">
        <f>+SUM(J6539:J6540)</f>
        <v>12.446000000000002</v>
      </c>
      <c r="K6537" s="364"/>
      <c r="L6537" s="362"/>
    </row>
    <row r="6538" spans="1:12" ht="12.75" customHeight="1">
      <c r="A6538" s="380"/>
      <c r="D6538" s="344" t="s">
        <v>612</v>
      </c>
      <c r="F6538" s="356"/>
      <c r="G6538" s="356"/>
      <c r="H6538" s="356"/>
      <c r="I6538" s="356"/>
      <c r="J6538" s="411"/>
      <c r="K6538" s="364"/>
      <c r="L6538" s="362"/>
    </row>
    <row r="6539" spans="1:12" ht="12.75" customHeight="1">
      <c r="A6539" s="380"/>
      <c r="C6539" s="338" t="s">
        <v>818</v>
      </c>
      <c r="E6539" s="345">
        <v>1</v>
      </c>
      <c r="F6539" s="356">
        <f>+F6004</f>
        <v>31.45</v>
      </c>
      <c r="G6539" s="356"/>
      <c r="H6539" s="356">
        <v>0.2</v>
      </c>
      <c r="I6539" s="356"/>
      <c r="J6539" s="414">
        <f>+PRODUCT(E6539:I6539)</f>
        <v>6.29</v>
      </c>
      <c r="K6539" s="364"/>
      <c r="L6539" s="362"/>
    </row>
    <row r="6540" spans="1:12" ht="12.75" customHeight="1">
      <c r="A6540" s="380"/>
      <c r="C6540" s="338" t="s">
        <v>819</v>
      </c>
      <c r="E6540" s="345">
        <v>1</v>
      </c>
      <c r="F6540" s="356">
        <f>+F6010</f>
        <v>30.78</v>
      </c>
      <c r="G6540" s="356"/>
      <c r="H6540" s="356">
        <v>0.2</v>
      </c>
      <c r="I6540" s="356"/>
      <c r="J6540" s="414">
        <f>+PRODUCT(E6540:I6540)</f>
        <v>6.1560000000000006</v>
      </c>
      <c r="K6540" s="364"/>
      <c r="L6540" s="362"/>
    </row>
    <row r="6541" spans="1:12" ht="12.75" customHeight="1">
      <c r="A6541" s="380"/>
      <c r="F6541" s="356"/>
      <c r="G6541" s="356"/>
      <c r="H6541" s="356"/>
      <c r="I6541" s="356"/>
      <c r="J6541" s="411"/>
      <c r="K6541" s="364"/>
      <c r="L6541" s="362"/>
    </row>
    <row r="6542" spans="1:12" ht="12.75" customHeight="1">
      <c r="A6542" s="380"/>
      <c r="C6542" s="363" t="s">
        <v>613</v>
      </c>
      <c r="F6542" s="356"/>
      <c r="G6542" s="356"/>
      <c r="H6542" s="391"/>
      <c r="I6542" s="391"/>
      <c r="J6542" s="411">
        <f>+SUM(J6544)</f>
        <v>30.810000000000002</v>
      </c>
      <c r="K6542" s="364"/>
      <c r="L6542" s="362"/>
    </row>
    <row r="6543" spans="1:12" ht="12.75" customHeight="1">
      <c r="A6543" s="380"/>
      <c r="C6543" s="352"/>
      <c r="F6543" s="356"/>
      <c r="G6543" s="356"/>
      <c r="H6543" s="391"/>
      <c r="I6543" s="391"/>
      <c r="J6543" s="411"/>
      <c r="K6543" s="364"/>
      <c r="L6543" s="362"/>
    </row>
    <row r="6544" spans="1:12" ht="12.75" customHeight="1">
      <c r="A6544" s="380"/>
      <c r="C6544" s="352" t="s">
        <v>395</v>
      </c>
      <c r="F6544" s="356"/>
      <c r="G6544" s="356"/>
      <c r="H6544" s="391"/>
      <c r="I6544" s="391"/>
      <c r="J6544" s="414">
        <f>+SUM(J6546:J6547)</f>
        <v>30.810000000000002</v>
      </c>
      <c r="K6544" s="364"/>
      <c r="L6544" s="362"/>
    </row>
    <row r="6545" spans="1:14" ht="12.75" customHeight="1">
      <c r="A6545" s="380"/>
      <c r="D6545" s="344" t="s">
        <v>614</v>
      </c>
      <c r="F6545" s="356"/>
      <c r="G6545" s="356"/>
      <c r="H6545" s="356"/>
      <c r="I6545" s="356"/>
      <c r="J6545" s="411"/>
      <c r="K6545" s="364"/>
      <c r="L6545" s="362"/>
    </row>
    <row r="6546" spans="1:14" ht="12.75" customHeight="1">
      <c r="A6546" s="380"/>
      <c r="C6546" s="338" t="s">
        <v>818</v>
      </c>
      <c r="E6546" s="345">
        <v>1</v>
      </c>
      <c r="F6546" s="356">
        <f>+F6021</f>
        <v>104.08</v>
      </c>
      <c r="G6546" s="356"/>
      <c r="H6546" s="356">
        <v>0.2</v>
      </c>
      <c r="I6546" s="356"/>
      <c r="J6546" s="414">
        <f>+PRODUCT(E6546:I6546)</f>
        <v>20.816000000000003</v>
      </c>
      <c r="K6546" s="364"/>
      <c r="L6546" s="362"/>
    </row>
    <row r="6547" spans="1:14" ht="12.75" customHeight="1">
      <c r="A6547" s="380"/>
      <c r="C6547" s="338" t="s">
        <v>819</v>
      </c>
      <c r="E6547" s="345">
        <v>1</v>
      </c>
      <c r="F6547" s="356">
        <f>+F6027</f>
        <v>99.94</v>
      </c>
      <c r="G6547" s="356"/>
      <c r="H6547" s="356">
        <v>0.1</v>
      </c>
      <c r="I6547" s="356"/>
      <c r="J6547" s="414">
        <f>+PRODUCT(E6547:I6547)</f>
        <v>9.9939999999999998</v>
      </c>
      <c r="K6547" s="364"/>
      <c r="L6547" s="362"/>
    </row>
    <row r="6548" spans="1:14" ht="12.75" customHeight="1">
      <c r="A6548" s="380"/>
      <c r="F6548" s="356"/>
      <c r="G6548" s="356"/>
      <c r="H6548" s="356"/>
      <c r="I6548" s="356"/>
      <c r="J6548" s="411"/>
      <c r="K6548" s="364"/>
      <c r="L6548" s="362"/>
    </row>
    <row r="6549" spans="1:14" ht="12.75" customHeight="1">
      <c r="A6549" s="380"/>
      <c r="C6549" s="363" t="s">
        <v>615</v>
      </c>
      <c r="F6549" s="356"/>
      <c r="G6549" s="356"/>
      <c r="H6549" s="391"/>
      <c r="I6549" s="391"/>
      <c r="J6549" s="411">
        <f>+SUM(J6551)</f>
        <v>16.150000000000002</v>
      </c>
      <c r="K6549" s="364"/>
      <c r="L6549" s="362"/>
    </row>
    <row r="6550" spans="1:14" ht="12.75" customHeight="1">
      <c r="A6550" s="380"/>
      <c r="C6550" s="352"/>
      <c r="F6550" s="356"/>
      <c r="G6550" s="356"/>
      <c r="H6550" s="391"/>
      <c r="I6550" s="391"/>
      <c r="J6550" s="411"/>
      <c r="K6550" s="364"/>
      <c r="L6550" s="362"/>
    </row>
    <row r="6551" spans="1:14" ht="12.75" customHeight="1">
      <c r="A6551" s="380"/>
      <c r="C6551" s="352" t="s">
        <v>395</v>
      </c>
      <c r="F6551" s="356"/>
      <c r="G6551" s="356"/>
      <c r="H6551" s="391"/>
      <c r="I6551" s="391"/>
      <c r="J6551" s="414">
        <f>+SUM(J6552:J6554)</f>
        <v>16.150000000000002</v>
      </c>
      <c r="K6551" s="364"/>
      <c r="L6551" s="362"/>
    </row>
    <row r="6552" spans="1:14" ht="12.75" customHeight="1">
      <c r="A6552" s="380"/>
      <c r="D6552" s="344" t="s">
        <v>616</v>
      </c>
      <c r="F6552" s="356"/>
      <c r="G6552" s="356"/>
      <c r="H6552" s="356"/>
      <c r="I6552" s="356"/>
      <c r="J6552" s="411"/>
      <c r="K6552" s="364"/>
      <c r="L6552" s="362"/>
    </row>
    <row r="6553" spans="1:14" ht="12.75" customHeight="1">
      <c r="A6553" s="380"/>
      <c r="C6553" s="338" t="s">
        <v>818</v>
      </c>
      <c r="E6553" s="345">
        <v>1</v>
      </c>
      <c r="F6553" s="356">
        <f>+F6038</f>
        <v>37.54</v>
      </c>
      <c r="G6553" s="356"/>
      <c r="H6553" s="356">
        <v>0.2</v>
      </c>
      <c r="I6553" s="356"/>
      <c r="J6553" s="414">
        <f>+PRODUCT(E6553:I6553)</f>
        <v>7.508</v>
      </c>
      <c r="K6553" s="364"/>
      <c r="L6553" s="362"/>
    </row>
    <row r="6554" spans="1:14" ht="12.75" customHeight="1">
      <c r="A6554" s="380"/>
      <c r="C6554" s="338" t="s">
        <v>819</v>
      </c>
      <c r="E6554" s="345">
        <v>1</v>
      </c>
      <c r="F6554" s="356">
        <f>+F6044</f>
        <v>43.21</v>
      </c>
      <c r="G6554" s="356"/>
      <c r="H6554" s="356">
        <v>0.2</v>
      </c>
      <c r="I6554" s="356"/>
      <c r="J6554" s="414">
        <f>+PRODUCT(E6554:I6554)</f>
        <v>8.6420000000000012</v>
      </c>
      <c r="K6554" s="364"/>
      <c r="L6554" s="362"/>
    </row>
    <row r="6555" spans="1:14" ht="12.75" customHeight="1">
      <c r="A6555" s="380"/>
      <c r="F6555" s="356"/>
      <c r="G6555" s="356"/>
      <c r="H6555" s="356"/>
      <c r="I6555" s="356"/>
      <c r="J6555" s="411"/>
      <c r="K6555" s="364"/>
      <c r="L6555" s="362"/>
    </row>
    <row r="6556" spans="1:14" ht="12.75" customHeight="1">
      <c r="A6556" s="380"/>
      <c r="C6556" s="363" t="s">
        <v>617</v>
      </c>
      <c r="F6556" s="356"/>
      <c r="G6556" s="356"/>
      <c r="H6556" s="391"/>
      <c r="I6556" s="391"/>
      <c r="J6556" s="411">
        <f>+J6558+J6563</f>
        <v>10.782000000000002</v>
      </c>
      <c r="K6556" s="364"/>
      <c r="L6556" s="362"/>
    </row>
    <row r="6557" spans="1:14" ht="12.75" customHeight="1">
      <c r="A6557" s="380"/>
      <c r="C6557" s="352"/>
      <c r="F6557" s="356"/>
      <c r="G6557" s="356"/>
      <c r="H6557" s="391"/>
      <c r="I6557" s="391"/>
      <c r="J6557" s="411"/>
      <c r="K6557" s="364"/>
      <c r="L6557" s="362"/>
    </row>
    <row r="6558" spans="1:14" ht="12.75" customHeight="1">
      <c r="A6558" s="380"/>
      <c r="C6558" s="352" t="s">
        <v>395</v>
      </c>
      <c r="F6558" s="356"/>
      <c r="G6558" s="356"/>
      <c r="H6558" s="391"/>
      <c r="I6558" s="391"/>
      <c r="J6558" s="414">
        <f>+SUM(J6560:J6561)</f>
        <v>9.2060000000000013</v>
      </c>
      <c r="K6558" s="364"/>
      <c r="L6558" s="362"/>
    </row>
    <row r="6559" spans="1:14" ht="12.75" customHeight="1">
      <c r="A6559" s="380"/>
      <c r="D6559" s="344" t="s">
        <v>618</v>
      </c>
      <c r="F6559" s="356"/>
      <c r="G6559" s="356"/>
      <c r="H6559" s="356"/>
      <c r="I6559" s="356"/>
      <c r="J6559" s="411"/>
      <c r="K6559" s="364"/>
      <c r="L6559" s="362"/>
      <c r="M6559" s="253">
        <v>18.8</v>
      </c>
      <c r="N6559" s="253" t="s">
        <v>350</v>
      </c>
    </row>
    <row r="6560" spans="1:14" ht="12.75" customHeight="1">
      <c r="A6560" s="380"/>
      <c r="C6560" s="338" t="s">
        <v>818</v>
      </c>
      <c r="E6560" s="345">
        <v>0</v>
      </c>
      <c r="F6560" s="356">
        <f>+F6055</f>
        <v>47.43</v>
      </c>
      <c r="G6560" s="356"/>
      <c r="H6560" s="356">
        <v>0.1</v>
      </c>
      <c r="I6560" s="356"/>
      <c r="J6560" s="414">
        <f>+PRODUCT(E6560:I6560)</f>
        <v>0</v>
      </c>
      <c r="K6560" s="364"/>
      <c r="L6560" s="362"/>
    </row>
    <row r="6561" spans="1:14" ht="12.75" customHeight="1">
      <c r="A6561" s="380"/>
      <c r="C6561" s="338" t="s">
        <v>819</v>
      </c>
      <c r="E6561" s="345">
        <v>1</v>
      </c>
      <c r="F6561" s="356">
        <f>+F6061</f>
        <v>46.03</v>
      </c>
      <c r="G6561" s="356"/>
      <c r="H6561" s="356">
        <v>0.2</v>
      </c>
      <c r="I6561" s="356"/>
      <c r="J6561" s="414">
        <f>+PRODUCT(E6561:I6561)</f>
        <v>9.2060000000000013</v>
      </c>
      <c r="K6561" s="364"/>
      <c r="L6561" s="362"/>
    </row>
    <row r="6562" spans="1:14" ht="12.75" customHeight="1">
      <c r="A6562" s="380"/>
      <c r="F6562" s="356"/>
      <c r="G6562" s="356"/>
      <c r="H6562" s="356"/>
      <c r="I6562" s="356"/>
      <c r="J6562" s="414"/>
      <c r="K6562" s="364"/>
      <c r="L6562" s="362"/>
    </row>
    <row r="6563" spans="1:14" ht="12.75" customHeight="1">
      <c r="A6563" s="380"/>
      <c r="C6563" s="352" t="s">
        <v>605</v>
      </c>
      <c r="F6563" s="356"/>
      <c r="G6563" s="356"/>
      <c r="H6563" s="391"/>
      <c r="I6563" s="391"/>
      <c r="J6563" s="414">
        <f>+SUM(J6565:J6567)</f>
        <v>1.5760000000000001</v>
      </c>
      <c r="K6563" s="364"/>
      <c r="L6563" s="362"/>
    </row>
    <row r="6564" spans="1:14" ht="12.75" customHeight="1">
      <c r="A6564" s="380"/>
      <c r="D6564" s="344" t="s">
        <v>795</v>
      </c>
      <c r="F6564" s="356"/>
      <c r="G6564" s="356"/>
      <c r="H6564" s="356"/>
      <c r="I6564" s="356"/>
      <c r="J6564" s="411"/>
      <c r="K6564" s="364"/>
      <c r="L6564" s="362"/>
      <c r="M6564" s="253">
        <v>18.8</v>
      </c>
      <c r="N6564" s="253" t="s">
        <v>350</v>
      </c>
    </row>
    <row r="6565" spans="1:14" ht="12.75" customHeight="1">
      <c r="A6565" s="380"/>
      <c r="C6565" s="338" t="s">
        <v>818</v>
      </c>
      <c r="E6565" s="345">
        <v>1</v>
      </c>
      <c r="F6565" s="356">
        <f>+F6070</f>
        <v>18.940000000000001</v>
      </c>
      <c r="G6565" s="356"/>
      <c r="H6565" s="356">
        <v>0</v>
      </c>
      <c r="I6565" s="356"/>
      <c r="J6565" s="414">
        <f>+PRODUCT(E6565:I6565)</f>
        <v>0</v>
      </c>
      <c r="K6565" s="364"/>
      <c r="L6565" s="362"/>
    </row>
    <row r="6566" spans="1:14" ht="12.75" customHeight="1">
      <c r="A6566" s="380"/>
      <c r="C6566" s="338" t="s">
        <v>819</v>
      </c>
      <c r="E6566" s="345">
        <v>1</v>
      </c>
      <c r="F6566" s="356">
        <f>+F6076</f>
        <v>19.63</v>
      </c>
      <c r="G6566" s="356"/>
      <c r="H6566" s="356">
        <v>0</v>
      </c>
      <c r="I6566" s="356"/>
      <c r="J6566" s="414">
        <f>+PRODUCT(E6566:I6566)</f>
        <v>0</v>
      </c>
      <c r="K6566" s="364"/>
      <c r="L6566" s="362"/>
    </row>
    <row r="6567" spans="1:14" ht="12.75" customHeight="1">
      <c r="A6567" s="380"/>
      <c r="C6567" s="338" t="s">
        <v>820</v>
      </c>
      <c r="E6567" s="345">
        <v>2</v>
      </c>
      <c r="F6567" s="356">
        <f>+F6082</f>
        <v>3.94</v>
      </c>
      <c r="G6567" s="356"/>
      <c r="H6567" s="356">
        <v>0.2</v>
      </c>
      <c r="I6567" s="356"/>
      <c r="J6567" s="414">
        <f>+PRODUCT(E6567:I6567)</f>
        <v>1.5760000000000001</v>
      </c>
      <c r="K6567" s="364"/>
      <c r="L6567" s="362"/>
    </row>
    <row r="6568" spans="1:14" ht="12.75" customHeight="1">
      <c r="A6568" s="380"/>
      <c r="F6568" s="356"/>
      <c r="G6568" s="356"/>
      <c r="H6568" s="356"/>
      <c r="I6568" s="356"/>
      <c r="J6568" s="414"/>
      <c r="K6568" s="364"/>
      <c r="L6568" s="362"/>
    </row>
    <row r="6569" spans="1:14" ht="12.75" customHeight="1">
      <c r="A6569" s="380"/>
      <c r="C6569" s="363" t="s">
        <v>619</v>
      </c>
      <c r="F6569" s="356"/>
      <c r="G6569" s="356"/>
      <c r="H6569" s="391"/>
      <c r="I6569" s="391"/>
      <c r="J6569" s="411">
        <f>+J6571+J6577</f>
        <v>7.82</v>
      </c>
      <c r="K6569" s="364"/>
      <c r="L6569" s="362"/>
    </row>
    <row r="6570" spans="1:14" ht="12.75" customHeight="1">
      <c r="A6570" s="380"/>
      <c r="C6570" s="352"/>
      <c r="F6570" s="356"/>
      <c r="G6570" s="356"/>
      <c r="H6570" s="391"/>
      <c r="I6570" s="391"/>
      <c r="J6570" s="411"/>
      <c r="K6570" s="364"/>
      <c r="L6570" s="362"/>
    </row>
    <row r="6571" spans="1:14" ht="12.75" customHeight="1">
      <c r="A6571" s="380"/>
      <c r="C6571" s="352" t="s">
        <v>395</v>
      </c>
      <c r="F6571" s="356"/>
      <c r="G6571" s="356"/>
      <c r="H6571" s="391"/>
      <c r="I6571" s="391"/>
      <c r="J6571" s="414">
        <f>+SUM(J6573:J6575)</f>
        <v>2.1380000000000003</v>
      </c>
      <c r="K6571" s="364"/>
      <c r="L6571" s="362"/>
    </row>
    <row r="6572" spans="1:14" ht="12.75" customHeight="1">
      <c r="A6572" s="380"/>
      <c r="D6572" s="344" t="s">
        <v>797</v>
      </c>
      <c r="F6572" s="356"/>
      <c r="G6572" s="356"/>
      <c r="H6572" s="356"/>
      <c r="I6572" s="356"/>
      <c r="J6572" s="411"/>
      <c r="K6572" s="364"/>
      <c r="L6572" s="362"/>
      <c r="M6572" s="253">
        <v>29.1</v>
      </c>
      <c r="N6572" s="253" t="s">
        <v>349</v>
      </c>
    </row>
    <row r="6573" spans="1:14" ht="12.75" customHeight="1">
      <c r="A6573" s="380"/>
      <c r="C6573" s="338" t="s">
        <v>818</v>
      </c>
      <c r="E6573" s="345">
        <f>+E6375</f>
        <v>0</v>
      </c>
      <c r="F6573" s="356">
        <f>+F6093</f>
        <v>27.549999999999997</v>
      </c>
      <c r="G6573" s="356"/>
      <c r="H6573" s="356">
        <v>0.03</v>
      </c>
      <c r="I6573" s="356"/>
      <c r="J6573" s="414">
        <f>+PRODUCT(E6573:I6573)</f>
        <v>0</v>
      </c>
      <c r="K6573" s="364"/>
      <c r="L6573" s="362"/>
    </row>
    <row r="6574" spans="1:14" ht="12.75" customHeight="1">
      <c r="A6574" s="380"/>
      <c r="C6574" s="338" t="s">
        <v>819</v>
      </c>
      <c r="E6574" s="345">
        <v>0</v>
      </c>
      <c r="F6574" s="356">
        <f>+F6099</f>
        <v>27.66</v>
      </c>
      <c r="G6574" s="356"/>
      <c r="H6574" s="356">
        <v>0.03</v>
      </c>
      <c r="I6574" s="356"/>
      <c r="J6574" s="414">
        <f>+PRODUCT(E6574:I6574)</f>
        <v>0</v>
      </c>
      <c r="K6574" s="364"/>
      <c r="L6574" s="362"/>
    </row>
    <row r="6575" spans="1:14" ht="12.75" customHeight="1">
      <c r="A6575" s="380"/>
      <c r="C6575" s="338" t="s">
        <v>820</v>
      </c>
      <c r="E6575" s="345">
        <v>1</v>
      </c>
      <c r="F6575" s="356">
        <f>+F6105</f>
        <v>10.690000000000001</v>
      </c>
      <c r="G6575" s="356"/>
      <c r="H6575" s="356">
        <v>0.2</v>
      </c>
      <c r="I6575" s="356"/>
      <c r="J6575" s="414">
        <f>+PRODUCT(E6575:I6575)</f>
        <v>2.1380000000000003</v>
      </c>
      <c r="K6575" s="364"/>
      <c r="L6575" s="362"/>
    </row>
    <row r="6576" spans="1:14" ht="12.75" customHeight="1">
      <c r="A6576" s="380"/>
      <c r="C6576" s="352"/>
      <c r="F6576" s="356"/>
      <c r="G6576" s="356"/>
      <c r="H6576" s="391"/>
      <c r="I6576" s="391"/>
      <c r="J6576" s="411"/>
      <c r="K6576" s="364"/>
      <c r="L6576" s="362"/>
    </row>
    <row r="6577" spans="1:14" ht="12.75" customHeight="1">
      <c r="A6577" s="380"/>
      <c r="C6577" s="352" t="s">
        <v>605</v>
      </c>
      <c r="F6577" s="356"/>
      <c r="G6577" s="356"/>
      <c r="H6577" s="391"/>
      <c r="I6577" s="391"/>
      <c r="J6577" s="414">
        <f>+SUM(J6579:J6580)</f>
        <v>5.6820000000000004</v>
      </c>
      <c r="K6577" s="364"/>
      <c r="L6577" s="362"/>
    </row>
    <row r="6578" spans="1:14" ht="12.75" customHeight="1">
      <c r="A6578" s="380"/>
      <c r="D6578" s="344" t="s">
        <v>352</v>
      </c>
      <c r="F6578" s="356"/>
      <c r="G6578" s="356"/>
      <c r="H6578" s="356"/>
      <c r="I6578" s="356"/>
      <c r="J6578" s="411"/>
      <c r="K6578" s="364"/>
      <c r="L6578" s="362"/>
      <c r="M6578" s="253">
        <v>29.1</v>
      </c>
      <c r="N6578" s="253" t="s">
        <v>349</v>
      </c>
    </row>
    <row r="6579" spans="1:14" ht="12.75" customHeight="1">
      <c r="A6579" s="380"/>
      <c r="C6579" s="338" t="s">
        <v>818</v>
      </c>
      <c r="E6579" s="345">
        <f>+E6396</f>
        <v>1</v>
      </c>
      <c r="F6579" s="356">
        <f>+F6114</f>
        <v>56.82</v>
      </c>
      <c r="G6579" s="356"/>
      <c r="H6579" s="356">
        <v>0.1</v>
      </c>
      <c r="I6579" s="356"/>
      <c r="J6579" s="414">
        <f>+PRODUCT(E6579:I6579)</f>
        <v>5.6820000000000004</v>
      </c>
      <c r="K6579" s="364"/>
      <c r="L6579" s="362"/>
    </row>
    <row r="6580" spans="1:14" ht="12.75" customHeight="1">
      <c r="A6580" s="380"/>
      <c r="C6580" s="338" t="s">
        <v>819</v>
      </c>
      <c r="E6580" s="345">
        <v>0</v>
      </c>
      <c r="F6580" s="356">
        <f>+F6120</f>
        <v>27.44</v>
      </c>
      <c r="G6580" s="356"/>
      <c r="H6580" s="356">
        <v>0.2</v>
      </c>
      <c r="I6580" s="356"/>
      <c r="J6580" s="414">
        <f>+PRODUCT(E6580:I6580)</f>
        <v>0</v>
      </c>
      <c r="K6580" s="364"/>
      <c r="L6580" s="362"/>
    </row>
    <row r="6581" spans="1:14" ht="12.75" customHeight="1">
      <c r="A6581" s="380"/>
      <c r="F6581" s="356"/>
      <c r="G6581" s="356"/>
      <c r="H6581" s="356"/>
      <c r="I6581" s="356"/>
      <c r="J6581" s="411"/>
      <c r="K6581" s="364"/>
      <c r="L6581" s="362"/>
    </row>
    <row r="6582" spans="1:14" ht="12.75" customHeight="1">
      <c r="A6582" s="380"/>
      <c r="C6582" s="363" t="s">
        <v>620</v>
      </c>
      <c r="F6582" s="356"/>
      <c r="G6582" s="356"/>
      <c r="H6582" s="391"/>
      <c r="I6582" s="391"/>
      <c r="J6582" s="411">
        <f>+J6584</f>
        <v>17.891000000000002</v>
      </c>
      <c r="K6582" s="364"/>
      <c r="L6582" s="362"/>
    </row>
    <row r="6583" spans="1:14" ht="12.75" customHeight="1">
      <c r="A6583" s="380"/>
      <c r="C6583" s="352"/>
      <c r="F6583" s="356"/>
      <c r="G6583" s="356"/>
      <c r="H6583" s="391"/>
      <c r="I6583" s="391"/>
      <c r="J6583" s="411"/>
      <c r="K6583" s="364"/>
      <c r="L6583" s="362"/>
    </row>
    <row r="6584" spans="1:14" ht="12.75" customHeight="1">
      <c r="A6584" s="380"/>
      <c r="C6584" s="352" t="s">
        <v>395</v>
      </c>
      <c r="F6584" s="356"/>
      <c r="G6584" s="356"/>
      <c r="H6584" s="391"/>
      <c r="I6584" s="391"/>
      <c r="J6584" s="414">
        <f>+SUM(J6586:J6587)</f>
        <v>17.891000000000002</v>
      </c>
      <c r="K6584" s="364"/>
      <c r="L6584" s="362"/>
    </row>
    <row r="6585" spans="1:14" ht="12.75" customHeight="1">
      <c r="A6585" s="380"/>
      <c r="D6585" s="344" t="s">
        <v>621</v>
      </c>
      <c r="F6585" s="356"/>
      <c r="G6585" s="356"/>
      <c r="H6585" s="356"/>
      <c r="I6585" s="356"/>
      <c r="J6585" s="411"/>
      <c r="K6585" s="364"/>
      <c r="L6585" s="362"/>
    </row>
    <row r="6586" spans="1:14" ht="12.75" customHeight="1">
      <c r="A6586" s="380"/>
      <c r="C6586" s="338" t="s">
        <v>818</v>
      </c>
      <c r="E6586" s="345">
        <v>1</v>
      </c>
      <c r="F6586" s="356">
        <f>+F6131</f>
        <v>60.99</v>
      </c>
      <c r="G6586" s="356"/>
      <c r="H6586" s="356">
        <v>0.2</v>
      </c>
      <c r="I6586" s="356"/>
      <c r="J6586" s="414">
        <f>+PRODUCT(E6586:I6586)</f>
        <v>12.198</v>
      </c>
      <c r="K6586" s="364"/>
      <c r="L6586" s="362"/>
    </row>
    <row r="6587" spans="1:14" ht="12.75" customHeight="1">
      <c r="A6587" s="380"/>
      <c r="C6587" s="338" t="s">
        <v>819</v>
      </c>
      <c r="E6587" s="345">
        <v>1</v>
      </c>
      <c r="F6587" s="356">
        <f>+F6137</f>
        <v>56.93</v>
      </c>
      <c r="G6587" s="356"/>
      <c r="H6587" s="356">
        <v>0.1</v>
      </c>
      <c r="I6587" s="356"/>
      <c r="J6587" s="414">
        <f>+PRODUCT(E6587:I6587)</f>
        <v>5.6930000000000005</v>
      </c>
      <c r="K6587" s="364"/>
      <c r="L6587" s="362"/>
    </row>
    <row r="6588" spans="1:14" ht="12.75" customHeight="1">
      <c r="A6588" s="380"/>
      <c r="F6588" s="356"/>
      <c r="G6588" s="356"/>
      <c r="H6588" s="356"/>
      <c r="I6588" s="356"/>
      <c r="J6588" s="414"/>
      <c r="K6588" s="364"/>
      <c r="L6588" s="362"/>
    </row>
    <row r="6589" spans="1:14" ht="12.75" customHeight="1">
      <c r="A6589" s="380"/>
      <c r="C6589" s="363" t="s">
        <v>798</v>
      </c>
      <c r="F6589" s="356"/>
      <c r="G6589" s="356"/>
      <c r="H6589" s="391"/>
      <c r="I6589" s="391"/>
      <c r="J6589" s="411">
        <f>+J6591</f>
        <v>0</v>
      </c>
      <c r="K6589" s="364"/>
      <c r="L6589" s="362"/>
    </row>
    <row r="6590" spans="1:14" ht="12.75" customHeight="1">
      <c r="A6590" s="380"/>
      <c r="C6590" s="352"/>
      <c r="F6590" s="356"/>
      <c r="G6590" s="356"/>
      <c r="H6590" s="391"/>
      <c r="I6590" s="391"/>
      <c r="J6590" s="411"/>
      <c r="K6590" s="364"/>
      <c r="L6590" s="362"/>
    </row>
    <row r="6591" spans="1:14" ht="12.75" customHeight="1">
      <c r="A6591" s="380"/>
      <c r="C6591" s="352" t="s">
        <v>395</v>
      </c>
      <c r="F6591" s="356"/>
      <c r="G6591" s="356"/>
      <c r="H6591" s="391"/>
      <c r="I6591" s="391"/>
      <c r="J6591" s="414">
        <f>+SUM(J6593:J6596)</f>
        <v>0</v>
      </c>
      <c r="K6591" s="364"/>
      <c r="L6591" s="362"/>
    </row>
    <row r="6592" spans="1:14" ht="12.75" customHeight="1">
      <c r="A6592" s="380"/>
      <c r="D6592" s="344" t="s">
        <v>799</v>
      </c>
      <c r="F6592" s="356"/>
      <c r="G6592" s="356"/>
      <c r="H6592" s="356"/>
      <c r="I6592" s="356"/>
      <c r="J6592" s="411"/>
      <c r="K6592" s="364"/>
      <c r="L6592" s="362"/>
    </row>
    <row r="6593" spans="1:14" ht="12.75" customHeight="1">
      <c r="A6593" s="380"/>
      <c r="C6593" s="338" t="s">
        <v>818</v>
      </c>
      <c r="E6593" s="345">
        <v>0</v>
      </c>
      <c r="F6593" s="356">
        <f>+F6148</f>
        <v>30.52</v>
      </c>
      <c r="G6593" s="356"/>
      <c r="H6593" s="356">
        <v>0</v>
      </c>
      <c r="I6593" s="356"/>
      <c r="J6593" s="414">
        <f>+PRODUCT(E6593:I6593)</f>
        <v>0</v>
      </c>
      <c r="K6593" s="364"/>
      <c r="L6593" s="362"/>
    </row>
    <row r="6594" spans="1:14" ht="12.75" customHeight="1">
      <c r="A6594" s="380"/>
      <c r="C6594" s="338" t="s">
        <v>819</v>
      </c>
      <c r="E6594" s="345">
        <v>0</v>
      </c>
      <c r="F6594" s="356">
        <f>+F6154</f>
        <v>30.52</v>
      </c>
      <c r="G6594" s="356"/>
      <c r="H6594" s="356">
        <v>0</v>
      </c>
      <c r="I6594" s="356"/>
      <c r="J6594" s="414">
        <f>+PRODUCT(E6594:I6594)</f>
        <v>0</v>
      </c>
      <c r="K6594" s="364"/>
      <c r="L6594" s="362"/>
    </row>
    <row r="6595" spans="1:14" ht="12.75" customHeight="1">
      <c r="A6595" s="380"/>
      <c r="C6595" s="338" t="s">
        <v>820</v>
      </c>
      <c r="E6595" s="345">
        <f>+E6442</f>
        <v>0</v>
      </c>
      <c r="F6595" s="356">
        <f>+F6160</f>
        <v>1.1499999999999999</v>
      </c>
      <c r="G6595" s="356"/>
      <c r="H6595" s="356">
        <v>0</v>
      </c>
      <c r="I6595" s="356"/>
      <c r="J6595" s="414">
        <f>+PRODUCT(E6595:I6595)</f>
        <v>0</v>
      </c>
      <c r="K6595" s="364"/>
      <c r="L6595" s="362"/>
    </row>
    <row r="6596" spans="1:14" ht="12.75" customHeight="1">
      <c r="A6596" s="380"/>
      <c r="C6596" s="338" t="s">
        <v>821</v>
      </c>
      <c r="E6596" s="345">
        <v>0</v>
      </c>
      <c r="F6596" s="356">
        <f>+F6166</f>
        <v>1.36</v>
      </c>
      <c r="G6596" s="356"/>
      <c r="H6596" s="356">
        <v>0</v>
      </c>
      <c r="I6596" s="356"/>
      <c r="J6596" s="414">
        <f>+PRODUCT(E6596:I6596)</f>
        <v>0</v>
      </c>
      <c r="K6596" s="364"/>
      <c r="L6596" s="362"/>
    </row>
    <row r="6597" spans="1:14" ht="12.75" customHeight="1">
      <c r="A6597" s="380"/>
      <c r="F6597" s="356"/>
      <c r="G6597" s="356"/>
      <c r="H6597" s="356"/>
      <c r="I6597" s="356"/>
      <c r="J6597" s="414"/>
      <c r="K6597" s="364"/>
      <c r="L6597" s="362"/>
    </row>
    <row r="6598" spans="1:14" ht="12.75" customHeight="1">
      <c r="A6598" s="380"/>
      <c r="C6598" s="363" t="s">
        <v>622</v>
      </c>
      <c r="F6598" s="356"/>
      <c r="G6598" s="356"/>
      <c r="H6598" s="391"/>
      <c r="I6598" s="391"/>
      <c r="J6598" s="411">
        <f>+J6600+J6605+J6609</f>
        <v>55.179000000000002</v>
      </c>
      <c r="K6598" s="364"/>
      <c r="L6598" s="362"/>
    </row>
    <row r="6599" spans="1:14" ht="13.5" customHeight="1">
      <c r="A6599" s="380"/>
      <c r="C6599" s="352"/>
      <c r="F6599" s="356"/>
      <c r="G6599" s="356"/>
      <c r="H6599" s="391"/>
      <c r="I6599" s="391"/>
      <c r="J6599" s="411"/>
      <c r="K6599" s="364"/>
      <c r="L6599" s="362"/>
    </row>
    <row r="6600" spans="1:14" ht="12.75" customHeight="1">
      <c r="A6600" s="380"/>
      <c r="C6600" s="352" t="s">
        <v>395</v>
      </c>
      <c r="F6600" s="356"/>
      <c r="G6600" s="356"/>
      <c r="H6600" s="391"/>
      <c r="I6600" s="391"/>
      <c r="J6600" s="414">
        <f>+SUM(J6602:J6603)</f>
        <v>40.234000000000002</v>
      </c>
      <c r="K6600" s="364"/>
      <c r="L6600" s="362"/>
    </row>
    <row r="6601" spans="1:14" ht="12.75" customHeight="1">
      <c r="A6601" s="380"/>
      <c r="D6601" s="344" t="s">
        <v>623</v>
      </c>
      <c r="F6601" s="356"/>
      <c r="G6601" s="356"/>
      <c r="H6601" s="356"/>
      <c r="I6601" s="356"/>
      <c r="J6601" s="411"/>
      <c r="K6601" s="364"/>
      <c r="L6601" s="362"/>
      <c r="M6601" s="253">
        <v>29.3</v>
      </c>
      <c r="N6601" s="253" t="s">
        <v>624</v>
      </c>
    </row>
    <row r="6602" spans="1:14" ht="12.75" customHeight="1">
      <c r="A6602" s="380"/>
      <c r="C6602" s="338" t="s">
        <v>818</v>
      </c>
      <c r="E6602" s="345">
        <v>1</v>
      </c>
      <c r="F6602" s="356">
        <f>+F6177</f>
        <v>125.16999999999999</v>
      </c>
      <c r="G6602" s="356"/>
      <c r="H6602" s="356">
        <v>0.2</v>
      </c>
      <c r="I6602" s="356"/>
      <c r="J6602" s="414">
        <f>+PRODUCT(E6602:I6602)</f>
        <v>25.033999999999999</v>
      </c>
      <c r="K6602" s="364"/>
      <c r="L6602" s="362"/>
    </row>
    <row r="6603" spans="1:14" ht="12.75" customHeight="1">
      <c r="A6603" s="380"/>
      <c r="C6603" s="338" t="s">
        <v>819</v>
      </c>
      <c r="E6603" s="345">
        <v>1</v>
      </c>
      <c r="F6603" s="356">
        <f>+F6183</f>
        <v>152</v>
      </c>
      <c r="G6603" s="356"/>
      <c r="H6603" s="356">
        <v>0.1</v>
      </c>
      <c r="I6603" s="356"/>
      <c r="J6603" s="414">
        <f>+PRODUCT(E6603:I6603)</f>
        <v>15.200000000000001</v>
      </c>
      <c r="K6603" s="364"/>
      <c r="L6603" s="362"/>
    </row>
    <row r="6604" spans="1:14" ht="12.75" customHeight="1">
      <c r="A6604" s="380"/>
      <c r="F6604" s="356"/>
      <c r="G6604" s="356"/>
      <c r="H6604" s="356"/>
      <c r="I6604" s="356"/>
      <c r="J6604" s="414"/>
      <c r="K6604" s="364"/>
      <c r="L6604" s="362"/>
    </row>
    <row r="6605" spans="1:14" ht="12.75" customHeight="1">
      <c r="A6605" s="380"/>
      <c r="C6605" s="352" t="s">
        <v>605</v>
      </c>
      <c r="F6605" s="356"/>
      <c r="G6605" s="356"/>
      <c r="H6605" s="391"/>
      <c r="I6605" s="391"/>
      <c r="J6605" s="414">
        <f>+J6607</f>
        <v>0</v>
      </c>
      <c r="K6605" s="364"/>
      <c r="L6605" s="362"/>
    </row>
    <row r="6606" spans="1:14" ht="12.75" customHeight="1">
      <c r="A6606" s="380"/>
      <c r="D6606" s="344" t="s">
        <v>801</v>
      </c>
      <c r="F6606" s="356"/>
      <c r="G6606" s="356"/>
      <c r="H6606" s="356"/>
      <c r="I6606" s="356"/>
      <c r="J6606" s="411"/>
      <c r="K6606" s="364"/>
      <c r="L6606" s="362"/>
      <c r="M6606" s="253">
        <v>29.3</v>
      </c>
      <c r="N6606" s="253" t="s">
        <v>624</v>
      </c>
    </row>
    <row r="6607" spans="1:14" ht="12.75" customHeight="1">
      <c r="A6607" s="380"/>
      <c r="C6607" s="338" t="s">
        <v>821</v>
      </c>
      <c r="E6607" s="345">
        <v>0</v>
      </c>
      <c r="F6607" s="356">
        <f>+F6192</f>
        <v>53.67</v>
      </c>
      <c r="G6607" s="356"/>
      <c r="H6607" s="356">
        <v>0.03</v>
      </c>
      <c r="I6607" s="356"/>
      <c r="J6607" s="414">
        <f>+PRODUCT(E6607:I6607)</f>
        <v>0</v>
      </c>
      <c r="K6607" s="364"/>
      <c r="L6607" s="362"/>
    </row>
    <row r="6608" spans="1:14" ht="12.75" customHeight="1">
      <c r="A6608" s="380"/>
      <c r="F6608" s="356"/>
      <c r="G6608" s="356"/>
      <c r="H6608" s="356"/>
      <c r="I6608" s="356"/>
      <c r="J6608" s="411"/>
      <c r="K6608" s="364"/>
      <c r="L6608" s="362"/>
    </row>
    <row r="6609" spans="1:12" ht="12.75" customHeight="1">
      <c r="A6609" s="380"/>
      <c r="C6609" s="352" t="s">
        <v>607</v>
      </c>
      <c r="F6609" s="356"/>
      <c r="G6609" s="356"/>
      <c r="H6609" s="391"/>
      <c r="I6609" s="391"/>
      <c r="J6609" s="414">
        <f>+SUM(J6611:J6612)</f>
        <v>14.945000000000002</v>
      </c>
      <c r="K6609" s="364"/>
      <c r="L6609" s="362"/>
    </row>
    <row r="6610" spans="1:12" ht="12.75" customHeight="1">
      <c r="A6610" s="380"/>
      <c r="D6610" s="344" t="s">
        <v>625</v>
      </c>
      <c r="F6610" s="356"/>
      <c r="G6610" s="356"/>
      <c r="H6610" s="356"/>
      <c r="I6610" s="356"/>
      <c r="J6610" s="411"/>
      <c r="K6610" s="364"/>
      <c r="L6610" s="362"/>
    </row>
    <row r="6611" spans="1:12" ht="12.75" customHeight="1">
      <c r="A6611" s="380"/>
      <c r="C6611" s="338" t="s">
        <v>818</v>
      </c>
      <c r="E6611" s="345">
        <v>1</v>
      </c>
      <c r="F6611" s="356">
        <f>+F6201</f>
        <v>49.09</v>
      </c>
      <c r="G6611" s="356"/>
      <c r="H6611" s="356">
        <v>0.1</v>
      </c>
      <c r="I6611" s="356"/>
      <c r="J6611" s="414">
        <f>+PRODUCT(E6611:I6611)</f>
        <v>4.9090000000000007</v>
      </c>
      <c r="K6611" s="364"/>
      <c r="L6611" s="362"/>
    </row>
    <row r="6612" spans="1:12" ht="12.75" customHeight="1">
      <c r="A6612" s="380"/>
      <c r="C6612" s="338" t="s">
        <v>819</v>
      </c>
      <c r="E6612" s="345">
        <v>1</v>
      </c>
      <c r="F6612" s="356">
        <f>+F6207</f>
        <v>50.18</v>
      </c>
      <c r="G6612" s="356"/>
      <c r="H6612" s="356">
        <v>0.2</v>
      </c>
      <c r="I6612" s="356"/>
      <c r="J6612" s="414">
        <f>+PRODUCT(E6612:I6612)</f>
        <v>10.036000000000001</v>
      </c>
      <c r="K6612" s="364"/>
      <c r="L6612" s="362"/>
    </row>
    <row r="6613" spans="1:12" ht="12.75" customHeight="1">
      <c r="A6613" s="380"/>
      <c r="F6613" s="356"/>
      <c r="G6613" s="356"/>
      <c r="H6613" s="356"/>
      <c r="I6613" s="356"/>
      <c r="J6613" s="414"/>
      <c r="K6613" s="364"/>
      <c r="L6613" s="362"/>
    </row>
    <row r="6614" spans="1:12" ht="12.75" customHeight="1">
      <c r="A6614" s="380" t="s">
        <v>1028</v>
      </c>
      <c r="B6614" s="685" t="s">
        <v>465</v>
      </c>
      <c r="C6614" s="686"/>
      <c r="D6614" s="687"/>
      <c r="E6614" s="376"/>
      <c r="F6614" s="355"/>
      <c r="G6614" s="355"/>
      <c r="H6614" s="355"/>
      <c r="I6614" s="355"/>
      <c r="J6614" s="406"/>
      <c r="K6614" s="424">
        <f>+J6617+J6674+J6702+J6755+J6772+J6789+J6827+J6865+J6882+J6911</f>
        <v>3081.38</v>
      </c>
      <c r="L6614" s="258" t="s">
        <v>34</v>
      </c>
    </row>
    <row r="6615" spans="1:12" ht="12.75" customHeight="1">
      <c r="A6615" s="380"/>
      <c r="B6615" s="354"/>
      <c r="C6615" s="191"/>
      <c r="D6615" s="351" t="s">
        <v>422</v>
      </c>
      <c r="E6615" s="376"/>
      <c r="F6615" s="355"/>
      <c r="G6615" s="355"/>
      <c r="H6615" s="355"/>
      <c r="I6615" s="406"/>
      <c r="J6615" s="351"/>
      <c r="K6615" s="424"/>
      <c r="L6615" s="349"/>
    </row>
    <row r="6616" spans="1:12" ht="12.75" customHeight="1">
      <c r="A6616" s="380"/>
      <c r="B6616" s="354"/>
      <c r="C6616" s="191"/>
      <c r="D6616" s="351"/>
      <c r="E6616" s="376"/>
      <c r="F6616" s="355"/>
      <c r="G6616" s="355"/>
      <c r="H6616" s="355"/>
      <c r="I6616" s="406"/>
      <c r="J6616" s="351"/>
      <c r="K6616" s="424"/>
      <c r="L6616" s="349"/>
    </row>
    <row r="6617" spans="1:12" ht="12.75" customHeight="1">
      <c r="A6617" s="380"/>
      <c r="C6617" s="363" t="s">
        <v>599</v>
      </c>
      <c r="F6617" s="356"/>
      <c r="G6617" s="356"/>
      <c r="H6617" s="356"/>
      <c r="I6617" s="391"/>
      <c r="J6617" s="411">
        <f>+J6619+J6642+J6659</f>
        <v>631.75</v>
      </c>
      <c r="K6617" s="364"/>
      <c r="L6617" s="362"/>
    </row>
    <row r="6618" spans="1:12" ht="12.75" customHeight="1">
      <c r="A6618" s="380"/>
      <c r="C6618" s="352"/>
      <c r="F6618" s="356"/>
      <c r="G6618" s="356"/>
      <c r="H6618" s="356"/>
      <c r="I6618" s="391"/>
      <c r="J6618" s="391"/>
      <c r="K6618" s="364"/>
      <c r="L6618" s="362"/>
    </row>
    <row r="6619" spans="1:12" ht="12.75" customHeight="1">
      <c r="A6619" s="380"/>
      <c r="C6619" s="352" t="s">
        <v>349</v>
      </c>
      <c r="F6619" s="356"/>
      <c r="G6619" s="356"/>
      <c r="H6619" s="356"/>
      <c r="I6619" s="391"/>
      <c r="J6619" s="391">
        <f>+SUM(J6622:J6640)</f>
        <v>165.02</v>
      </c>
      <c r="K6619" s="364"/>
      <c r="L6619" s="362"/>
    </row>
    <row r="6620" spans="1:12" ht="12.75" customHeight="1">
      <c r="A6620" s="380"/>
      <c r="D6620" s="344" t="s">
        <v>604</v>
      </c>
      <c r="F6620" s="356"/>
      <c r="G6620" s="356"/>
      <c r="H6620" s="356"/>
      <c r="I6620" s="356"/>
      <c r="K6620" s="364"/>
      <c r="L6620" s="362"/>
    </row>
    <row r="6621" spans="1:12" ht="12.75" customHeight="1">
      <c r="A6621" s="380"/>
      <c r="F6621" s="356"/>
      <c r="G6621" s="356"/>
      <c r="H6621" s="356"/>
      <c r="I6621" s="356"/>
      <c r="K6621" s="364"/>
      <c r="L6621" s="362"/>
    </row>
    <row r="6622" spans="1:12" ht="12.75" customHeight="1">
      <c r="A6622" s="380"/>
      <c r="C6622" s="343" t="s">
        <v>463</v>
      </c>
      <c r="F6622" s="356"/>
      <c r="G6622" s="356"/>
      <c r="H6622" s="356"/>
      <c r="I6622" s="356"/>
      <c r="J6622" s="435"/>
      <c r="K6622" s="364"/>
      <c r="L6622" s="362"/>
    </row>
    <row r="6623" spans="1:12" ht="12.75" customHeight="1">
      <c r="A6623" s="380"/>
      <c r="F6623" s="356"/>
      <c r="G6623" s="356"/>
      <c r="H6623" s="356"/>
      <c r="I6623" s="356"/>
      <c r="K6623" s="364"/>
      <c r="L6623" s="362"/>
    </row>
    <row r="6624" spans="1:12" ht="12.75" customHeight="1">
      <c r="A6624" s="380"/>
      <c r="C6624" s="338" t="s">
        <v>413</v>
      </c>
      <c r="F6624" s="356"/>
      <c r="G6624" s="356"/>
      <c r="H6624" s="356"/>
      <c r="I6624" s="356"/>
      <c r="K6624" s="364"/>
      <c r="L6624" s="362"/>
    </row>
    <row r="6625" spans="1:12" ht="12.75" customHeight="1">
      <c r="A6625" s="380"/>
      <c r="D6625" s="344" t="s">
        <v>822</v>
      </c>
      <c r="F6625" s="356">
        <f>+F5883</f>
        <v>23.69</v>
      </c>
      <c r="G6625" s="356"/>
      <c r="H6625" s="356"/>
      <c r="I6625" s="356"/>
      <c r="J6625" s="391">
        <f>+F6625</f>
        <v>23.69</v>
      </c>
      <c r="K6625" s="364"/>
      <c r="L6625" s="362"/>
    </row>
    <row r="6626" spans="1:12" ht="12.75" customHeight="1">
      <c r="A6626" s="380"/>
      <c r="D6626" s="344" t="s">
        <v>810</v>
      </c>
      <c r="E6626" s="345">
        <v>4</v>
      </c>
      <c r="F6626" s="356"/>
      <c r="G6626" s="356">
        <f>+G5884</f>
        <v>4.5599999999999996</v>
      </c>
      <c r="H6626" s="356">
        <v>0.15</v>
      </c>
      <c r="I6626" s="356"/>
      <c r="J6626" s="391">
        <f>+G6626+(E6626*H6626)</f>
        <v>5.1599999999999993</v>
      </c>
      <c r="K6626" s="364"/>
      <c r="L6626" s="362"/>
    </row>
    <row r="6627" spans="1:12" ht="12.75" customHeight="1">
      <c r="A6627" s="380"/>
      <c r="F6627" s="356"/>
      <c r="G6627" s="356"/>
      <c r="H6627" s="356"/>
      <c r="I6627" s="356"/>
      <c r="J6627" s="391"/>
      <c r="K6627" s="364"/>
      <c r="L6627" s="362"/>
    </row>
    <row r="6628" spans="1:12" ht="12.75" customHeight="1">
      <c r="A6628" s="380"/>
      <c r="C6628" s="338" t="s">
        <v>415</v>
      </c>
      <c r="F6628" s="356"/>
      <c r="G6628" s="356"/>
      <c r="H6628" s="356"/>
      <c r="I6628" s="356"/>
      <c r="K6628" s="364"/>
      <c r="L6628" s="362"/>
    </row>
    <row r="6629" spans="1:12" ht="12.75" customHeight="1">
      <c r="A6629" s="380"/>
      <c r="D6629" s="344" t="s">
        <v>822</v>
      </c>
      <c r="F6629" s="356">
        <f>+F5887</f>
        <v>37.049999999999997</v>
      </c>
      <c r="G6629" s="356"/>
      <c r="H6629" s="356"/>
      <c r="I6629" s="356"/>
      <c r="J6629" s="391">
        <f>+F6629</f>
        <v>37.049999999999997</v>
      </c>
      <c r="K6629" s="364"/>
      <c r="L6629" s="362"/>
    </row>
    <row r="6630" spans="1:12" ht="12.75" customHeight="1">
      <c r="A6630" s="380"/>
      <c r="D6630" s="344" t="s">
        <v>810</v>
      </c>
      <c r="E6630" s="345">
        <v>9</v>
      </c>
      <c r="F6630" s="356"/>
      <c r="G6630" s="356">
        <f>+G5888</f>
        <v>19.020000000000003</v>
      </c>
      <c r="H6630" s="356">
        <v>0.15</v>
      </c>
      <c r="I6630" s="356"/>
      <c r="J6630" s="391">
        <f>+G6630+(E6630*H6630)</f>
        <v>20.370000000000005</v>
      </c>
      <c r="K6630" s="364"/>
      <c r="L6630" s="362"/>
    </row>
    <row r="6631" spans="1:12" ht="12.75" customHeight="1">
      <c r="A6631" s="380"/>
      <c r="F6631" s="356"/>
      <c r="G6631" s="356"/>
      <c r="H6631" s="356"/>
      <c r="I6631" s="356"/>
      <c r="J6631" s="391"/>
      <c r="K6631" s="364"/>
      <c r="L6631" s="362"/>
    </row>
    <row r="6632" spans="1:12" ht="12.75" customHeight="1">
      <c r="A6632" s="380"/>
      <c r="C6632" s="343" t="s">
        <v>464</v>
      </c>
      <c r="F6632" s="356">
        <f>+F6629+F6625</f>
        <v>60.739999999999995</v>
      </c>
      <c r="G6632" s="356"/>
      <c r="H6632" s="356"/>
      <c r="I6632" s="356"/>
      <c r="J6632" s="435"/>
      <c r="K6632" s="364"/>
      <c r="L6632" s="362"/>
    </row>
    <row r="6633" spans="1:12" ht="12.75" customHeight="1">
      <c r="A6633" s="380"/>
      <c r="F6633" s="356"/>
      <c r="G6633" s="356"/>
      <c r="H6633" s="356"/>
      <c r="I6633" s="356"/>
      <c r="K6633" s="364"/>
      <c r="L6633" s="362"/>
    </row>
    <row r="6634" spans="1:12" ht="12.75" customHeight="1">
      <c r="A6634" s="380"/>
      <c r="C6634" s="338" t="s">
        <v>413</v>
      </c>
      <c r="F6634" s="356"/>
      <c r="G6634" s="356"/>
      <c r="H6634" s="356"/>
      <c r="I6634" s="356"/>
      <c r="K6634" s="364"/>
      <c r="L6634" s="362"/>
    </row>
    <row r="6635" spans="1:12" ht="12.75" customHeight="1">
      <c r="A6635" s="380"/>
      <c r="D6635" s="344" t="s">
        <v>822</v>
      </c>
      <c r="F6635" s="356">
        <f>+F5893</f>
        <v>19.2</v>
      </c>
      <c r="G6635" s="356"/>
      <c r="H6635" s="356"/>
      <c r="I6635" s="356"/>
      <c r="J6635" s="391">
        <f>+F6635</f>
        <v>19.2</v>
      </c>
      <c r="K6635" s="364"/>
      <c r="L6635" s="362"/>
    </row>
    <row r="6636" spans="1:12" ht="12.75" customHeight="1">
      <c r="A6636" s="380"/>
      <c r="D6636" s="344" t="s">
        <v>810</v>
      </c>
      <c r="E6636" s="345">
        <v>4</v>
      </c>
      <c r="F6636" s="356"/>
      <c r="G6636" s="356">
        <f>+G5894</f>
        <v>6.17</v>
      </c>
      <c r="H6636" s="356">
        <v>0</v>
      </c>
      <c r="I6636" s="356"/>
      <c r="J6636" s="391">
        <f>+G6636+(E6636*H6636)</f>
        <v>6.17</v>
      </c>
      <c r="K6636" s="364"/>
      <c r="L6636" s="362"/>
    </row>
    <row r="6637" spans="1:12" ht="12.75" customHeight="1">
      <c r="A6637" s="380"/>
      <c r="D6637" s="393"/>
      <c r="E6637" s="390"/>
      <c r="F6637" s="260"/>
      <c r="G6637" s="356"/>
      <c r="H6637" s="356"/>
      <c r="I6637" s="356"/>
      <c r="J6637" s="391"/>
      <c r="K6637" s="364"/>
      <c r="L6637" s="362"/>
    </row>
    <row r="6638" spans="1:12" ht="12.75" customHeight="1">
      <c r="A6638" s="380"/>
      <c r="C6638" s="338" t="s">
        <v>415</v>
      </c>
      <c r="F6638" s="356"/>
      <c r="G6638" s="356"/>
      <c r="H6638" s="356"/>
      <c r="I6638" s="356"/>
      <c r="K6638" s="364"/>
      <c r="L6638" s="362"/>
    </row>
    <row r="6639" spans="1:12" ht="12.75" customHeight="1">
      <c r="A6639" s="380"/>
      <c r="D6639" s="344" t="s">
        <v>822</v>
      </c>
      <c r="F6639" s="356">
        <f>+F5897</f>
        <v>37.97</v>
      </c>
      <c r="G6639" s="356"/>
      <c r="H6639" s="356"/>
      <c r="I6639" s="356"/>
      <c r="J6639" s="391">
        <f>+F6639</f>
        <v>37.97</v>
      </c>
      <c r="K6639" s="364"/>
      <c r="L6639" s="362"/>
    </row>
    <row r="6640" spans="1:12" ht="12.75" customHeight="1">
      <c r="A6640" s="380"/>
      <c r="D6640" s="344" t="s">
        <v>810</v>
      </c>
      <c r="E6640" s="345">
        <v>10</v>
      </c>
      <c r="F6640" s="356"/>
      <c r="G6640" s="356">
        <f>+G5898</f>
        <v>15.410000000000002</v>
      </c>
      <c r="H6640" s="356">
        <v>0</v>
      </c>
      <c r="I6640" s="356"/>
      <c r="J6640" s="391">
        <f>+G6640+(E6640*H6640)</f>
        <v>15.410000000000002</v>
      </c>
      <c r="K6640" s="364"/>
      <c r="L6640" s="362"/>
    </row>
    <row r="6641" spans="1:12" ht="12.75" customHeight="1">
      <c r="A6641" s="380"/>
      <c r="F6641" s="356"/>
      <c r="G6641" s="356"/>
      <c r="H6641" s="356"/>
      <c r="I6641" s="356"/>
      <c r="J6641" s="391"/>
      <c r="K6641" s="364"/>
      <c r="L6641" s="362"/>
    </row>
    <row r="6642" spans="1:12" ht="12.75" customHeight="1">
      <c r="A6642" s="380"/>
      <c r="C6642" s="352" t="s">
        <v>605</v>
      </c>
      <c r="F6642" s="356"/>
      <c r="G6642" s="356"/>
      <c r="H6642" s="356"/>
      <c r="I6642" s="391"/>
      <c r="J6642" s="391">
        <f>+SUM(J6643:J6657)</f>
        <v>129.23999999999998</v>
      </c>
      <c r="K6642" s="364"/>
      <c r="L6642" s="362"/>
    </row>
    <row r="6643" spans="1:12" ht="12.75" customHeight="1">
      <c r="A6643" s="380"/>
      <c r="D6643" s="344" t="s">
        <v>606</v>
      </c>
      <c r="F6643" s="356"/>
      <c r="G6643" s="356"/>
      <c r="H6643" s="356"/>
      <c r="I6643" s="356"/>
      <c r="J6643" s="391"/>
      <c r="K6643" s="364"/>
      <c r="L6643" s="362"/>
    </row>
    <row r="6644" spans="1:12" ht="12.75" customHeight="1">
      <c r="A6644" s="380"/>
      <c r="F6644" s="356"/>
      <c r="G6644" s="356"/>
      <c r="H6644" s="356"/>
      <c r="I6644" s="356"/>
      <c r="J6644" s="391"/>
      <c r="K6644" s="364"/>
      <c r="L6644" s="362"/>
    </row>
    <row r="6645" spans="1:12" ht="12.75" customHeight="1">
      <c r="A6645" s="380"/>
      <c r="C6645" s="343" t="s">
        <v>463</v>
      </c>
      <c r="F6645" s="356"/>
      <c r="G6645" s="356"/>
      <c r="H6645" s="356"/>
      <c r="I6645" s="356"/>
      <c r="K6645" s="364"/>
      <c r="L6645" s="362"/>
    </row>
    <row r="6646" spans="1:12" ht="12.75" customHeight="1">
      <c r="A6646" s="380"/>
      <c r="F6646" s="356"/>
      <c r="G6646" s="356"/>
      <c r="H6646" s="356"/>
      <c r="I6646" s="356"/>
      <c r="K6646" s="364"/>
      <c r="L6646" s="362"/>
    </row>
    <row r="6647" spans="1:12" ht="12.75" customHeight="1">
      <c r="A6647" s="380"/>
      <c r="D6647" s="344" t="s">
        <v>822</v>
      </c>
      <c r="F6647" s="356">
        <f>+F6505</f>
        <v>33.36</v>
      </c>
      <c r="G6647" s="356"/>
      <c r="H6647" s="356"/>
      <c r="I6647" s="356"/>
      <c r="J6647" s="391">
        <f>+F6647</f>
        <v>33.36</v>
      </c>
      <c r="K6647" s="364"/>
      <c r="L6647" s="362"/>
    </row>
    <row r="6648" spans="1:12" ht="12.75" customHeight="1">
      <c r="A6648" s="380"/>
      <c r="F6648" s="356"/>
      <c r="G6648" s="356"/>
      <c r="H6648" s="356"/>
      <c r="I6648" s="356"/>
      <c r="K6648" s="364"/>
      <c r="L6648" s="362"/>
    </row>
    <row r="6649" spans="1:12" ht="12.75" customHeight="1">
      <c r="A6649" s="380"/>
      <c r="C6649" s="343" t="s">
        <v>464</v>
      </c>
      <c r="F6649" s="356"/>
      <c r="G6649" s="356"/>
      <c r="H6649" s="356"/>
      <c r="I6649" s="356"/>
      <c r="K6649" s="364"/>
      <c r="L6649" s="362"/>
    </row>
    <row r="6650" spans="1:12" ht="12.75" customHeight="1">
      <c r="A6650" s="380"/>
      <c r="C6650" s="343"/>
      <c r="F6650" s="356"/>
      <c r="G6650" s="356"/>
      <c r="H6650" s="356"/>
      <c r="I6650" s="356"/>
      <c r="K6650" s="364"/>
      <c r="L6650" s="362"/>
    </row>
    <row r="6651" spans="1:12" ht="12.75" customHeight="1">
      <c r="A6651" s="380"/>
      <c r="C6651" s="338" t="s">
        <v>413</v>
      </c>
      <c r="F6651" s="356"/>
      <c r="G6651" s="356"/>
      <c r="H6651" s="356"/>
      <c r="I6651" s="356"/>
      <c r="K6651" s="364"/>
      <c r="L6651" s="362"/>
    </row>
    <row r="6652" spans="1:12" ht="12.75" customHeight="1">
      <c r="A6652" s="380"/>
      <c r="D6652" s="344" t="s">
        <v>822</v>
      </c>
      <c r="F6652" s="356">
        <f>+F5910</f>
        <v>27.77</v>
      </c>
      <c r="G6652" s="356"/>
      <c r="H6652" s="356"/>
      <c r="I6652" s="356"/>
      <c r="J6652" s="391">
        <f>+F6652</f>
        <v>27.77</v>
      </c>
      <c r="K6652" s="364"/>
      <c r="L6652" s="362"/>
    </row>
    <row r="6653" spans="1:12" ht="12.75" customHeight="1">
      <c r="A6653" s="380"/>
      <c r="D6653" s="344" t="s">
        <v>810</v>
      </c>
      <c r="E6653" s="345">
        <v>5</v>
      </c>
      <c r="F6653" s="356"/>
      <c r="G6653" s="356">
        <f>+G5911</f>
        <v>12.32</v>
      </c>
      <c r="H6653" s="356">
        <v>0.15</v>
      </c>
      <c r="I6653" s="356"/>
      <c r="J6653" s="391">
        <f>+G6653+(E6653*H6653)</f>
        <v>13.07</v>
      </c>
      <c r="K6653" s="364"/>
      <c r="L6653" s="362"/>
    </row>
    <row r="6654" spans="1:12" ht="12.75" customHeight="1">
      <c r="A6654" s="380"/>
      <c r="D6654" s="393"/>
      <c r="E6654" s="390"/>
      <c r="F6654" s="260"/>
      <c r="G6654" s="356"/>
      <c r="H6654" s="356"/>
      <c r="I6654" s="356"/>
      <c r="J6654" s="391"/>
      <c r="K6654" s="364"/>
      <c r="L6654" s="362"/>
    </row>
    <row r="6655" spans="1:12" ht="12.75" customHeight="1">
      <c r="A6655" s="380"/>
      <c r="C6655" s="338" t="s">
        <v>415</v>
      </c>
      <c r="F6655" s="356"/>
      <c r="G6655" s="356"/>
      <c r="H6655" s="356"/>
      <c r="I6655" s="356"/>
      <c r="K6655" s="364"/>
      <c r="L6655" s="362"/>
    </row>
    <row r="6656" spans="1:12" ht="12.75" customHeight="1">
      <c r="A6656" s="380"/>
      <c r="D6656" s="344" t="s">
        <v>822</v>
      </c>
      <c r="F6656" s="356">
        <f>+F5914</f>
        <v>33.36</v>
      </c>
      <c r="G6656" s="356"/>
      <c r="H6656" s="356"/>
      <c r="I6656" s="356"/>
      <c r="J6656" s="391">
        <f>+F6656</f>
        <v>33.36</v>
      </c>
      <c r="K6656" s="364"/>
      <c r="L6656" s="362"/>
    </row>
    <row r="6657" spans="1:12" ht="12.75" customHeight="1">
      <c r="A6657" s="380"/>
      <c r="D6657" s="344" t="s">
        <v>810</v>
      </c>
      <c r="E6657" s="345">
        <v>8</v>
      </c>
      <c r="F6657" s="356"/>
      <c r="G6657" s="356">
        <f>+G5915</f>
        <v>20.48</v>
      </c>
      <c r="H6657" s="356">
        <v>0.15</v>
      </c>
      <c r="I6657" s="356"/>
      <c r="J6657" s="391">
        <f>+G6657+(E6657*H6657)</f>
        <v>21.68</v>
      </c>
      <c r="K6657" s="364"/>
      <c r="L6657" s="362"/>
    </row>
    <row r="6658" spans="1:12" ht="12.75" customHeight="1">
      <c r="A6658" s="380"/>
      <c r="F6658" s="356"/>
      <c r="G6658" s="356"/>
      <c r="H6658" s="356"/>
      <c r="I6658" s="356"/>
      <c r="J6658" s="391"/>
      <c r="K6658" s="364"/>
      <c r="L6658" s="362"/>
    </row>
    <row r="6659" spans="1:12" ht="12.75" customHeight="1">
      <c r="A6659" s="380"/>
      <c r="C6659" s="352" t="s">
        <v>607</v>
      </c>
      <c r="F6659" s="356"/>
      <c r="G6659" s="356"/>
      <c r="H6659" s="356"/>
      <c r="I6659" s="391"/>
      <c r="J6659" s="391">
        <f>+SUM(J6665:J6672)</f>
        <v>337.49</v>
      </c>
      <c r="K6659" s="364"/>
      <c r="L6659" s="362"/>
    </row>
    <row r="6660" spans="1:12" ht="12.75" customHeight="1">
      <c r="A6660" s="380"/>
      <c r="D6660" s="344" t="s">
        <v>608</v>
      </c>
      <c r="F6660" s="356"/>
      <c r="G6660" s="356"/>
      <c r="H6660" s="356"/>
      <c r="I6660" s="356"/>
      <c r="J6660" s="391"/>
      <c r="K6660" s="364"/>
      <c r="L6660" s="362"/>
    </row>
    <row r="6661" spans="1:12" ht="12.75" customHeight="1">
      <c r="A6661" s="380"/>
      <c r="F6661" s="356"/>
      <c r="G6661" s="356"/>
      <c r="H6661" s="356"/>
      <c r="I6661" s="356"/>
      <c r="J6661" s="391"/>
      <c r="K6661" s="364"/>
      <c r="L6661" s="362"/>
    </row>
    <row r="6662" spans="1:12" ht="12.75" customHeight="1">
      <c r="A6662" s="380"/>
      <c r="C6662" s="343" t="s">
        <v>463</v>
      </c>
      <c r="F6662" s="356"/>
      <c r="G6662" s="356"/>
      <c r="H6662" s="356"/>
      <c r="I6662" s="356"/>
      <c r="K6662" s="364"/>
      <c r="L6662" s="362"/>
    </row>
    <row r="6663" spans="1:12" ht="12.75" customHeight="1">
      <c r="A6663" s="380"/>
      <c r="F6663" s="356"/>
      <c r="G6663" s="356"/>
      <c r="H6663" s="356"/>
      <c r="I6663" s="356"/>
      <c r="K6663" s="364"/>
      <c r="L6663" s="362"/>
    </row>
    <row r="6664" spans="1:12" ht="12.75" customHeight="1">
      <c r="A6664" s="380"/>
      <c r="C6664" s="338" t="s">
        <v>413</v>
      </c>
      <c r="F6664" s="356"/>
      <c r="G6664" s="356"/>
      <c r="H6664" s="356"/>
      <c r="I6664" s="356"/>
      <c r="K6664" s="364"/>
      <c r="L6664" s="362"/>
    </row>
    <row r="6665" spans="1:12" ht="12.75" customHeight="1">
      <c r="A6665" s="380"/>
      <c r="D6665" s="344" t="s">
        <v>822</v>
      </c>
      <c r="F6665" s="356">
        <f>+F5923</f>
        <v>115.31</v>
      </c>
      <c r="G6665" s="356"/>
      <c r="H6665" s="356"/>
      <c r="I6665" s="356"/>
      <c r="J6665" s="391">
        <f>+F6665</f>
        <v>115.31</v>
      </c>
      <c r="K6665" s="364"/>
      <c r="L6665" s="362"/>
    </row>
    <row r="6666" spans="1:12" ht="12.75" customHeight="1">
      <c r="A6666" s="380"/>
      <c r="D6666" s="344" t="s">
        <v>810</v>
      </c>
      <c r="E6666" s="345">
        <v>29</v>
      </c>
      <c r="F6666" s="356"/>
      <c r="G6666" s="356">
        <f>+G5924</f>
        <v>54.65</v>
      </c>
      <c r="H6666" s="356">
        <v>0</v>
      </c>
      <c r="I6666" s="356"/>
      <c r="J6666" s="391">
        <f>+G6666+(E6666*H6666)</f>
        <v>54.65</v>
      </c>
      <c r="K6666" s="364"/>
      <c r="L6666" s="362"/>
    </row>
    <row r="6667" spans="1:12" ht="12.75" customHeight="1">
      <c r="A6667" s="380"/>
      <c r="D6667" s="393"/>
      <c r="E6667" s="390"/>
      <c r="F6667" s="260"/>
      <c r="G6667" s="356"/>
      <c r="H6667" s="356"/>
      <c r="I6667" s="356"/>
      <c r="J6667" s="391"/>
      <c r="K6667" s="364"/>
      <c r="L6667" s="362"/>
    </row>
    <row r="6668" spans="1:12" ht="12.75" customHeight="1">
      <c r="A6668" s="380"/>
      <c r="C6668" s="343" t="s">
        <v>464</v>
      </c>
      <c r="F6668" s="356"/>
      <c r="G6668" s="356"/>
      <c r="H6668" s="356"/>
      <c r="I6668" s="356"/>
      <c r="K6668" s="364"/>
      <c r="L6668" s="362"/>
    </row>
    <row r="6669" spans="1:12" ht="12.75" customHeight="1">
      <c r="A6669" s="380"/>
      <c r="F6669" s="356"/>
      <c r="G6669" s="356"/>
      <c r="H6669" s="356"/>
      <c r="I6669" s="356"/>
      <c r="K6669" s="364"/>
      <c r="L6669" s="362"/>
    </row>
    <row r="6670" spans="1:12" ht="12.75" customHeight="1">
      <c r="A6670" s="380"/>
      <c r="C6670" s="338" t="s">
        <v>413</v>
      </c>
      <c r="F6670" s="356"/>
      <c r="G6670" s="356"/>
      <c r="H6670" s="356"/>
      <c r="I6670" s="356"/>
      <c r="K6670" s="364"/>
      <c r="L6670" s="362"/>
    </row>
    <row r="6671" spans="1:12" ht="12.75" customHeight="1">
      <c r="A6671" s="380"/>
      <c r="D6671" s="344" t="s">
        <v>822</v>
      </c>
      <c r="F6671" s="356">
        <f>+F5929</f>
        <v>115.28</v>
      </c>
      <c r="G6671" s="356"/>
      <c r="H6671" s="356"/>
      <c r="I6671" s="356"/>
      <c r="J6671" s="391">
        <f>+F6671</f>
        <v>115.28</v>
      </c>
      <c r="K6671" s="364"/>
      <c r="L6671" s="362"/>
    </row>
    <row r="6672" spans="1:12" ht="12.75" customHeight="1">
      <c r="A6672" s="380"/>
      <c r="D6672" s="344" t="s">
        <v>810</v>
      </c>
      <c r="E6672" s="345">
        <v>29</v>
      </c>
      <c r="F6672" s="356"/>
      <c r="G6672" s="356">
        <f>+G5930</f>
        <v>47.900000000000006</v>
      </c>
      <c r="H6672" s="356">
        <v>0.15</v>
      </c>
      <c r="I6672" s="356"/>
      <c r="J6672" s="391">
        <f>+G6672+(E6672*H6672)</f>
        <v>52.250000000000007</v>
      </c>
      <c r="K6672" s="364"/>
      <c r="L6672" s="362"/>
    </row>
    <row r="6673" spans="1:12" ht="12.75" customHeight="1">
      <c r="A6673" s="380"/>
      <c r="D6673" s="393"/>
      <c r="E6673" s="390"/>
      <c r="F6673" s="260"/>
      <c r="G6673" s="356"/>
      <c r="H6673" s="356"/>
      <c r="I6673" s="356"/>
      <c r="J6673" s="391"/>
      <c r="K6673" s="364"/>
      <c r="L6673" s="362"/>
    </row>
    <row r="6674" spans="1:12" ht="12.75" customHeight="1">
      <c r="A6674" s="380"/>
      <c r="C6674" s="363" t="s">
        <v>609</v>
      </c>
      <c r="F6674" s="356"/>
      <c r="G6674" s="356"/>
      <c r="H6674" s="356"/>
      <c r="I6674" s="391"/>
      <c r="J6674" s="411">
        <f>+J6676+J6689</f>
        <v>210.44</v>
      </c>
      <c r="K6674" s="364"/>
      <c r="L6674" s="362"/>
    </row>
    <row r="6675" spans="1:12" ht="12.75" customHeight="1">
      <c r="A6675" s="380"/>
      <c r="C6675" s="363"/>
      <c r="F6675" s="356"/>
      <c r="G6675" s="356"/>
      <c r="H6675" s="356"/>
      <c r="I6675" s="391"/>
      <c r="J6675" s="391"/>
      <c r="K6675" s="364"/>
      <c r="L6675" s="362"/>
    </row>
    <row r="6676" spans="1:12" ht="12.75" customHeight="1">
      <c r="A6676" s="380"/>
      <c r="C6676" s="352" t="s">
        <v>395</v>
      </c>
      <c r="F6676" s="356"/>
      <c r="G6676" s="356"/>
      <c r="H6676" s="356"/>
      <c r="I6676" s="391"/>
      <c r="J6676" s="391">
        <f>+SUM(J6677:J6687)</f>
        <v>117.53</v>
      </c>
      <c r="K6676" s="364"/>
      <c r="L6676" s="362"/>
    </row>
    <row r="6677" spans="1:12" ht="12.75" customHeight="1">
      <c r="A6677" s="380"/>
      <c r="D6677" s="344" t="s">
        <v>610</v>
      </c>
      <c r="F6677" s="356"/>
      <c r="G6677" s="356"/>
      <c r="H6677" s="356"/>
      <c r="I6677" s="356"/>
      <c r="J6677" s="391"/>
      <c r="K6677" s="364"/>
      <c r="L6677" s="362"/>
    </row>
    <row r="6678" spans="1:12" ht="12.75" customHeight="1">
      <c r="A6678" s="380"/>
      <c r="F6678" s="356"/>
      <c r="G6678" s="356"/>
      <c r="H6678" s="356"/>
      <c r="I6678" s="356"/>
      <c r="J6678" s="391"/>
      <c r="K6678" s="364"/>
      <c r="L6678" s="362"/>
    </row>
    <row r="6679" spans="1:12" ht="12.75" customHeight="1">
      <c r="A6679" s="380"/>
      <c r="C6679" s="343" t="s">
        <v>463</v>
      </c>
      <c r="F6679" s="356"/>
      <c r="G6679" s="356"/>
      <c r="H6679" s="356"/>
      <c r="I6679" s="356"/>
      <c r="K6679" s="364"/>
      <c r="L6679" s="362"/>
    </row>
    <row r="6680" spans="1:12" ht="12.75" customHeight="1">
      <c r="A6680" s="380"/>
      <c r="F6680" s="356"/>
      <c r="G6680" s="356"/>
      <c r="H6680" s="356"/>
      <c r="I6680" s="356"/>
      <c r="K6680" s="364"/>
      <c r="L6680" s="362"/>
    </row>
    <row r="6681" spans="1:12" ht="12.75" customHeight="1">
      <c r="A6681" s="380"/>
      <c r="D6681" s="344" t="s">
        <v>822</v>
      </c>
      <c r="F6681" s="356">
        <f>+F6517</f>
        <v>41.82</v>
      </c>
      <c r="G6681" s="356"/>
      <c r="H6681" s="356"/>
      <c r="I6681" s="356"/>
      <c r="J6681" s="391">
        <f>+F6681</f>
        <v>41.82</v>
      </c>
      <c r="K6681" s="364"/>
      <c r="L6681" s="362"/>
    </row>
    <row r="6682" spans="1:12" ht="12.75" customHeight="1">
      <c r="A6682" s="380"/>
      <c r="F6682" s="356"/>
      <c r="G6682" s="356"/>
      <c r="H6682" s="356"/>
      <c r="I6682" s="356"/>
      <c r="K6682" s="364"/>
      <c r="L6682" s="362"/>
    </row>
    <row r="6683" spans="1:12" ht="12.75" customHeight="1">
      <c r="A6683" s="380"/>
      <c r="C6683" s="343" t="s">
        <v>464</v>
      </c>
      <c r="F6683" s="356"/>
      <c r="G6683" s="356"/>
      <c r="H6683" s="356"/>
      <c r="I6683" s="356"/>
      <c r="K6683" s="364"/>
      <c r="L6683" s="362"/>
    </row>
    <row r="6684" spans="1:12" ht="12.75" customHeight="1">
      <c r="A6684" s="380"/>
      <c r="C6684" s="343"/>
      <c r="F6684" s="356"/>
      <c r="G6684" s="356"/>
      <c r="H6684" s="356"/>
      <c r="I6684" s="356"/>
      <c r="K6684" s="364"/>
      <c r="L6684" s="362"/>
    </row>
    <row r="6685" spans="1:12" ht="12.75" customHeight="1">
      <c r="A6685" s="380"/>
      <c r="C6685" s="338" t="s">
        <v>413</v>
      </c>
      <c r="F6685" s="356"/>
      <c r="G6685" s="356"/>
      <c r="H6685" s="356"/>
      <c r="I6685" s="356"/>
      <c r="K6685" s="364"/>
      <c r="L6685" s="362"/>
    </row>
    <row r="6686" spans="1:12" ht="12.75" customHeight="1">
      <c r="A6686" s="380"/>
      <c r="D6686" s="344" t="s">
        <v>822</v>
      </c>
      <c r="F6686" s="356">
        <f>+F5944</f>
        <v>56.72</v>
      </c>
      <c r="G6686" s="356"/>
      <c r="H6686" s="356"/>
      <c r="I6686" s="356"/>
      <c r="J6686" s="391">
        <f>+F6686</f>
        <v>56.72</v>
      </c>
      <c r="K6686" s="364"/>
      <c r="L6686" s="362"/>
    </row>
    <row r="6687" spans="1:12" ht="12.75" customHeight="1">
      <c r="A6687" s="380"/>
      <c r="D6687" s="344" t="s">
        <v>810</v>
      </c>
      <c r="E6687" s="345">
        <v>12</v>
      </c>
      <c r="F6687" s="356"/>
      <c r="G6687" s="356">
        <f>+G5945</f>
        <v>17.190000000000001</v>
      </c>
      <c r="H6687" s="356">
        <v>0.15</v>
      </c>
      <c r="I6687" s="356"/>
      <c r="J6687" s="391">
        <f>+G6687+(E6687*H6687)</f>
        <v>18.990000000000002</v>
      </c>
      <c r="K6687" s="364"/>
      <c r="L6687" s="362"/>
    </row>
    <row r="6688" spans="1:12" ht="12.75" customHeight="1">
      <c r="A6688" s="380"/>
      <c r="F6688" s="356"/>
      <c r="G6688" s="356"/>
      <c r="H6688" s="356"/>
      <c r="I6688" s="356"/>
      <c r="J6688" s="391"/>
      <c r="K6688" s="364"/>
      <c r="L6688" s="362"/>
    </row>
    <row r="6689" spans="1:12" ht="12.75" customHeight="1">
      <c r="A6689" s="380"/>
      <c r="C6689" s="352" t="s">
        <v>605</v>
      </c>
      <c r="F6689" s="356"/>
      <c r="G6689" s="356"/>
      <c r="H6689" s="356"/>
      <c r="I6689" s="391"/>
      <c r="J6689" s="391">
        <f>+SUM(J6690:J6700)</f>
        <v>92.91</v>
      </c>
      <c r="K6689" s="364"/>
      <c r="L6689" s="362"/>
    </row>
    <row r="6690" spans="1:12" ht="12.75" customHeight="1">
      <c r="A6690" s="380"/>
      <c r="D6690" s="344" t="s">
        <v>451</v>
      </c>
      <c r="F6690" s="356"/>
      <c r="G6690" s="356"/>
      <c r="H6690" s="356"/>
      <c r="I6690" s="356"/>
      <c r="J6690" s="391"/>
      <c r="K6690" s="364"/>
      <c r="L6690" s="362"/>
    </row>
    <row r="6691" spans="1:12" ht="12.75" customHeight="1">
      <c r="A6691" s="380"/>
      <c r="F6691" s="356"/>
      <c r="G6691" s="356"/>
      <c r="H6691" s="356"/>
      <c r="I6691" s="356"/>
      <c r="J6691" s="391"/>
      <c r="K6691" s="364"/>
      <c r="L6691" s="362"/>
    </row>
    <row r="6692" spans="1:12" ht="12.75" customHeight="1">
      <c r="A6692" s="380"/>
      <c r="C6692" s="343" t="s">
        <v>463</v>
      </c>
      <c r="F6692" s="356"/>
      <c r="G6692" s="356"/>
      <c r="H6692" s="356"/>
      <c r="I6692" s="356"/>
      <c r="K6692" s="364"/>
      <c r="L6692" s="362"/>
    </row>
    <row r="6693" spans="1:12" ht="12.75" customHeight="1">
      <c r="A6693" s="380"/>
      <c r="F6693" s="356"/>
      <c r="G6693" s="356"/>
      <c r="H6693" s="356"/>
      <c r="I6693" s="356"/>
      <c r="K6693" s="364"/>
      <c r="L6693" s="362"/>
    </row>
    <row r="6694" spans="1:12" ht="12.75" customHeight="1">
      <c r="A6694" s="380"/>
      <c r="D6694" s="344" t="s">
        <v>822</v>
      </c>
      <c r="F6694" s="356">
        <f>+F6522</f>
        <v>29.8</v>
      </c>
      <c r="G6694" s="356"/>
      <c r="H6694" s="356"/>
      <c r="I6694" s="356"/>
      <c r="J6694" s="391">
        <f>+F6694</f>
        <v>29.8</v>
      </c>
      <c r="K6694" s="364"/>
      <c r="L6694" s="362"/>
    </row>
    <row r="6695" spans="1:12" ht="12.75" customHeight="1">
      <c r="A6695" s="380"/>
      <c r="F6695" s="356"/>
      <c r="G6695" s="356"/>
      <c r="H6695" s="356"/>
      <c r="I6695" s="356"/>
      <c r="K6695" s="364"/>
      <c r="L6695" s="362"/>
    </row>
    <row r="6696" spans="1:12" ht="12.75" customHeight="1">
      <c r="A6696" s="380"/>
      <c r="C6696" s="343" t="s">
        <v>464</v>
      </c>
      <c r="F6696" s="356"/>
      <c r="G6696" s="356"/>
      <c r="H6696" s="356"/>
      <c r="I6696" s="356"/>
      <c r="K6696" s="364"/>
      <c r="L6696" s="362"/>
    </row>
    <row r="6697" spans="1:12" ht="12.75" customHeight="1">
      <c r="A6697" s="380"/>
      <c r="C6697" s="343"/>
      <c r="F6697" s="356"/>
      <c r="G6697" s="356"/>
      <c r="H6697" s="356"/>
      <c r="I6697" s="356"/>
      <c r="K6697" s="364"/>
      <c r="L6697" s="362"/>
    </row>
    <row r="6698" spans="1:12" ht="12.75" customHeight="1">
      <c r="A6698" s="380"/>
      <c r="C6698" s="338" t="s">
        <v>413</v>
      </c>
      <c r="F6698" s="356"/>
      <c r="G6698" s="356"/>
      <c r="H6698" s="356"/>
      <c r="I6698" s="356"/>
      <c r="K6698" s="364"/>
      <c r="L6698" s="362"/>
    </row>
    <row r="6699" spans="1:12" ht="12.75" customHeight="1">
      <c r="A6699" s="380"/>
      <c r="D6699" s="344" t="s">
        <v>822</v>
      </c>
      <c r="F6699" s="356">
        <f>+F5957</f>
        <v>41.76</v>
      </c>
      <c r="G6699" s="356"/>
      <c r="H6699" s="356"/>
      <c r="I6699" s="356"/>
      <c r="J6699" s="391">
        <f>+F6699</f>
        <v>41.76</v>
      </c>
      <c r="K6699" s="364"/>
      <c r="L6699" s="362"/>
    </row>
    <row r="6700" spans="1:12" ht="12.75" customHeight="1">
      <c r="A6700" s="380"/>
      <c r="D6700" s="344" t="s">
        <v>810</v>
      </c>
      <c r="E6700" s="345">
        <v>11</v>
      </c>
      <c r="F6700" s="356"/>
      <c r="G6700" s="356">
        <f>+G5958</f>
        <v>19.7</v>
      </c>
      <c r="H6700" s="356">
        <v>0.15</v>
      </c>
      <c r="I6700" s="356"/>
      <c r="J6700" s="391">
        <f>+G6700+(E6700*H6700)</f>
        <v>21.349999999999998</v>
      </c>
      <c r="K6700" s="364"/>
      <c r="L6700" s="362"/>
    </row>
    <row r="6701" spans="1:12" ht="12.75" customHeight="1">
      <c r="A6701" s="380"/>
      <c r="F6701" s="356"/>
      <c r="G6701" s="356"/>
      <c r="H6701" s="356"/>
      <c r="I6701" s="356"/>
      <c r="J6701" s="391"/>
      <c r="K6701" s="364"/>
      <c r="L6701" s="362"/>
    </row>
    <row r="6702" spans="1:12" ht="12.75" customHeight="1">
      <c r="A6702" s="380"/>
      <c r="C6702" s="363" t="s">
        <v>597</v>
      </c>
      <c r="F6702" s="356"/>
      <c r="G6702" s="356"/>
      <c r="H6702" s="356"/>
      <c r="I6702" s="391"/>
      <c r="J6702" s="418">
        <f>+J6704+J6717+J6740</f>
        <v>572.61999999999989</v>
      </c>
      <c r="K6702" s="364"/>
      <c r="L6702" s="362"/>
    </row>
    <row r="6703" spans="1:12" ht="12.75" customHeight="1">
      <c r="A6703" s="380"/>
      <c r="C6703" s="352"/>
      <c r="F6703" s="356"/>
      <c r="G6703" s="356"/>
      <c r="H6703" s="356"/>
      <c r="I6703" s="391"/>
      <c r="J6703" s="391"/>
      <c r="K6703" s="364"/>
      <c r="L6703" s="362"/>
    </row>
    <row r="6704" spans="1:12" ht="12.75" customHeight="1">
      <c r="A6704" s="380"/>
      <c r="C6704" s="352" t="s">
        <v>395</v>
      </c>
      <c r="F6704" s="356"/>
      <c r="G6704" s="356"/>
      <c r="H6704" s="356"/>
      <c r="I6704" s="391"/>
      <c r="J6704" s="391">
        <f>+SUM(J6706:J6715)</f>
        <v>120.02</v>
      </c>
      <c r="K6704" s="364"/>
      <c r="L6704" s="362"/>
    </row>
    <row r="6705" spans="1:12" ht="12.75" customHeight="1">
      <c r="A6705" s="380"/>
      <c r="D6705" s="344" t="s">
        <v>451</v>
      </c>
      <c r="F6705" s="356"/>
      <c r="G6705" s="356"/>
      <c r="H6705" s="356"/>
      <c r="I6705" s="356"/>
      <c r="J6705" s="391"/>
      <c r="K6705" s="364"/>
      <c r="L6705" s="362"/>
    </row>
    <row r="6706" spans="1:12" ht="12.75" customHeight="1">
      <c r="A6706" s="380"/>
      <c r="F6706" s="356"/>
      <c r="G6706" s="356"/>
      <c r="H6706" s="356"/>
      <c r="I6706" s="356"/>
      <c r="J6706" s="391"/>
      <c r="K6706" s="364"/>
      <c r="L6706" s="362"/>
    </row>
    <row r="6707" spans="1:12" ht="12.75" customHeight="1">
      <c r="A6707" s="380"/>
      <c r="C6707" s="343" t="s">
        <v>463</v>
      </c>
      <c r="F6707" s="356"/>
      <c r="G6707" s="356"/>
      <c r="H6707" s="356"/>
      <c r="I6707" s="356"/>
      <c r="K6707" s="364"/>
      <c r="L6707" s="362"/>
    </row>
    <row r="6708" spans="1:12" ht="12.75" customHeight="1">
      <c r="A6708" s="380"/>
      <c r="F6708" s="356"/>
      <c r="G6708" s="356"/>
      <c r="H6708" s="356"/>
      <c r="I6708" s="356"/>
      <c r="K6708" s="364"/>
      <c r="L6708" s="362"/>
    </row>
    <row r="6709" spans="1:12" ht="12.75" customHeight="1">
      <c r="A6709" s="380"/>
      <c r="C6709" s="338" t="s">
        <v>413</v>
      </c>
      <c r="F6709" s="356"/>
      <c r="G6709" s="356"/>
      <c r="H6709" s="356"/>
      <c r="I6709" s="356"/>
      <c r="K6709" s="364"/>
      <c r="L6709" s="362"/>
    </row>
    <row r="6710" spans="1:12" ht="12.75" customHeight="1">
      <c r="A6710" s="380"/>
      <c r="D6710" s="344" t="s">
        <v>822</v>
      </c>
      <c r="F6710" s="356">
        <f>+F5968</f>
        <v>47.78</v>
      </c>
      <c r="G6710" s="356"/>
      <c r="H6710" s="356"/>
      <c r="I6710" s="356"/>
      <c r="J6710" s="391">
        <f>+F6710</f>
        <v>47.78</v>
      </c>
      <c r="K6710" s="364"/>
      <c r="L6710" s="362"/>
    </row>
    <row r="6711" spans="1:12" ht="12.75" customHeight="1">
      <c r="A6711" s="380"/>
      <c r="D6711" s="344" t="s">
        <v>810</v>
      </c>
      <c r="E6711" s="345">
        <v>9</v>
      </c>
      <c r="F6711" s="356"/>
      <c r="G6711" s="356">
        <f>+G5969</f>
        <v>23.52</v>
      </c>
      <c r="H6711" s="356">
        <v>0</v>
      </c>
      <c r="I6711" s="356"/>
      <c r="J6711" s="391">
        <f>+G6711+(E6711*H6711)</f>
        <v>23.52</v>
      </c>
      <c r="K6711" s="364"/>
      <c r="L6711" s="362"/>
    </row>
    <row r="6712" spans="1:12" ht="12.75" customHeight="1">
      <c r="A6712" s="380"/>
      <c r="D6712" s="393"/>
      <c r="E6712" s="390"/>
      <c r="F6712" s="260"/>
      <c r="G6712" s="356"/>
      <c r="H6712" s="356"/>
      <c r="I6712" s="356"/>
      <c r="J6712" s="391"/>
      <c r="K6712" s="364"/>
      <c r="L6712" s="362"/>
    </row>
    <row r="6713" spans="1:12" ht="12.75" customHeight="1">
      <c r="A6713" s="380"/>
      <c r="C6713" s="343" t="s">
        <v>464</v>
      </c>
      <c r="F6713" s="356"/>
      <c r="G6713" s="356"/>
      <c r="H6713" s="356"/>
      <c r="I6713" s="356"/>
      <c r="K6713" s="364"/>
      <c r="L6713" s="362"/>
    </row>
    <row r="6714" spans="1:12" ht="12.75" customHeight="1">
      <c r="A6714" s="380"/>
      <c r="F6714" s="356"/>
      <c r="G6714" s="356"/>
      <c r="H6714" s="356"/>
      <c r="I6714" s="356"/>
      <c r="K6714" s="364"/>
      <c r="L6714" s="362"/>
    </row>
    <row r="6715" spans="1:12" ht="12.75" customHeight="1">
      <c r="A6715" s="380"/>
      <c r="D6715" s="344" t="s">
        <v>822</v>
      </c>
      <c r="F6715" s="356">
        <f>+F6530</f>
        <v>48.72</v>
      </c>
      <c r="G6715" s="356"/>
      <c r="H6715" s="356"/>
      <c r="I6715" s="356"/>
      <c r="J6715" s="391">
        <f>+F6715</f>
        <v>48.72</v>
      </c>
      <c r="K6715" s="364"/>
      <c r="L6715" s="362"/>
    </row>
    <row r="6716" spans="1:12" ht="12.75" customHeight="1">
      <c r="A6716" s="380"/>
      <c r="F6716" s="356"/>
      <c r="G6716" s="356"/>
      <c r="H6716" s="356"/>
      <c r="I6716" s="356"/>
      <c r="J6716" s="391"/>
      <c r="K6716" s="364"/>
      <c r="L6716" s="362"/>
    </row>
    <row r="6717" spans="1:12" ht="12.75" customHeight="1">
      <c r="A6717" s="380"/>
      <c r="C6717" s="352" t="s">
        <v>605</v>
      </c>
      <c r="F6717" s="356"/>
      <c r="G6717" s="356"/>
      <c r="H6717" s="356"/>
      <c r="I6717" s="391"/>
      <c r="J6717" s="391">
        <f>+SUM(J6718:J6738)</f>
        <v>367.84999999999997</v>
      </c>
      <c r="K6717" s="364"/>
      <c r="L6717" s="362"/>
    </row>
    <row r="6718" spans="1:12" ht="12.75" customHeight="1">
      <c r="A6718" s="380"/>
      <c r="D6718" s="344" t="s">
        <v>611</v>
      </c>
      <c r="F6718" s="356"/>
      <c r="G6718" s="356"/>
      <c r="H6718" s="356"/>
      <c r="I6718" s="356"/>
      <c r="J6718" s="391"/>
      <c r="K6718" s="364"/>
      <c r="L6718" s="362"/>
    </row>
    <row r="6719" spans="1:12" ht="12.75" customHeight="1">
      <c r="A6719" s="380"/>
      <c r="F6719" s="356"/>
      <c r="G6719" s="356"/>
      <c r="H6719" s="356"/>
      <c r="I6719" s="356"/>
      <c r="J6719" s="391"/>
      <c r="K6719" s="364"/>
      <c r="L6719" s="362"/>
    </row>
    <row r="6720" spans="1:12" ht="12.75" customHeight="1">
      <c r="A6720" s="380"/>
      <c r="C6720" s="343" t="s">
        <v>463</v>
      </c>
      <c r="F6720" s="356"/>
      <c r="G6720" s="356"/>
      <c r="H6720" s="356"/>
      <c r="I6720" s="356"/>
      <c r="K6720" s="364"/>
      <c r="L6720" s="362"/>
    </row>
    <row r="6721" spans="1:12" ht="12.75" customHeight="1">
      <c r="A6721" s="380"/>
      <c r="F6721" s="356"/>
      <c r="G6721" s="356"/>
      <c r="H6721" s="356"/>
      <c r="I6721" s="356"/>
      <c r="K6721" s="364"/>
      <c r="L6721" s="362"/>
    </row>
    <row r="6722" spans="1:12" ht="12.75" customHeight="1">
      <c r="A6722" s="380"/>
      <c r="C6722" s="338" t="s">
        <v>413</v>
      </c>
      <c r="F6722" s="356"/>
      <c r="G6722" s="356"/>
      <c r="H6722" s="356"/>
      <c r="I6722" s="356"/>
      <c r="K6722" s="364"/>
      <c r="L6722" s="362"/>
    </row>
    <row r="6723" spans="1:12" ht="12.75" customHeight="1">
      <c r="A6723" s="380"/>
      <c r="D6723" s="344" t="s">
        <v>822</v>
      </c>
      <c r="F6723" s="356">
        <f>+F5981</f>
        <v>82.55</v>
      </c>
      <c r="G6723" s="356"/>
      <c r="H6723" s="356"/>
      <c r="I6723" s="356"/>
      <c r="J6723" s="391">
        <f>+F6723</f>
        <v>82.55</v>
      </c>
      <c r="K6723" s="364"/>
      <c r="L6723" s="362"/>
    </row>
    <row r="6724" spans="1:12" ht="12.75" customHeight="1">
      <c r="A6724" s="380"/>
      <c r="D6724" s="344" t="s">
        <v>810</v>
      </c>
      <c r="E6724" s="345">
        <v>20</v>
      </c>
      <c r="F6724" s="356"/>
      <c r="G6724" s="356">
        <f>+G5982</f>
        <v>33.349999999999994</v>
      </c>
      <c r="H6724" s="356">
        <v>0</v>
      </c>
      <c r="I6724" s="356"/>
      <c r="J6724" s="391">
        <f>+G6724+(E6724*H6724)</f>
        <v>33.349999999999994</v>
      </c>
      <c r="K6724" s="364"/>
      <c r="L6724" s="362"/>
    </row>
    <row r="6725" spans="1:12" ht="12.75" customHeight="1">
      <c r="A6725" s="380"/>
      <c r="D6725" s="393"/>
      <c r="E6725" s="390"/>
      <c r="F6725" s="260"/>
      <c r="G6725" s="356"/>
      <c r="H6725" s="356"/>
      <c r="I6725" s="356"/>
      <c r="J6725" s="391"/>
      <c r="K6725" s="364"/>
      <c r="L6725" s="362"/>
    </row>
    <row r="6726" spans="1:12" ht="12.75" customHeight="1">
      <c r="A6726" s="380"/>
      <c r="C6726" s="338" t="s">
        <v>415</v>
      </c>
      <c r="F6726" s="356"/>
      <c r="G6726" s="356"/>
      <c r="H6726" s="356"/>
      <c r="I6726" s="356"/>
      <c r="K6726" s="364"/>
      <c r="L6726" s="362"/>
    </row>
    <row r="6727" spans="1:12" ht="12.75" customHeight="1">
      <c r="A6727" s="380"/>
      <c r="D6727" s="344" t="s">
        <v>822</v>
      </c>
      <c r="F6727" s="356">
        <f>+F5985</f>
        <v>57.35</v>
      </c>
      <c r="G6727" s="356"/>
      <c r="H6727" s="356"/>
      <c r="I6727" s="356"/>
      <c r="J6727" s="391">
        <f>+F6727</f>
        <v>57.35</v>
      </c>
      <c r="K6727" s="364"/>
      <c r="L6727" s="362"/>
    </row>
    <row r="6728" spans="1:12" ht="12.75" customHeight="1">
      <c r="A6728" s="380"/>
      <c r="D6728" s="344" t="s">
        <v>810</v>
      </c>
      <c r="E6728" s="345">
        <v>8</v>
      </c>
      <c r="F6728" s="356"/>
      <c r="G6728" s="356">
        <f>+G5986</f>
        <v>9.07</v>
      </c>
      <c r="H6728" s="356">
        <v>0</v>
      </c>
      <c r="I6728" s="356"/>
      <c r="J6728" s="391">
        <f>+G6728+(E6728*H6728)</f>
        <v>9.07</v>
      </c>
      <c r="K6728" s="364"/>
      <c r="L6728" s="362"/>
    </row>
    <row r="6729" spans="1:12" ht="12.75" customHeight="1">
      <c r="A6729" s="380"/>
      <c r="F6729" s="356"/>
      <c r="G6729" s="356"/>
      <c r="H6729" s="356"/>
      <c r="I6729" s="356"/>
      <c r="J6729" s="391"/>
      <c r="K6729" s="364"/>
      <c r="L6729" s="362"/>
    </row>
    <row r="6730" spans="1:12" ht="12.75" customHeight="1">
      <c r="A6730" s="380"/>
      <c r="C6730" s="343" t="s">
        <v>464</v>
      </c>
      <c r="F6730" s="356"/>
      <c r="G6730" s="356"/>
      <c r="H6730" s="356"/>
      <c r="I6730" s="356"/>
      <c r="K6730" s="364"/>
      <c r="L6730" s="362"/>
    </row>
    <row r="6731" spans="1:12" ht="12.75" customHeight="1">
      <c r="A6731" s="380"/>
      <c r="F6731" s="356"/>
      <c r="G6731" s="356"/>
      <c r="H6731" s="356"/>
      <c r="I6731" s="356"/>
      <c r="K6731" s="364"/>
      <c r="L6731" s="362"/>
    </row>
    <row r="6732" spans="1:12" ht="12.75" customHeight="1">
      <c r="A6732" s="380"/>
      <c r="C6732" s="338" t="s">
        <v>413</v>
      </c>
      <c r="F6732" s="356"/>
      <c r="G6732" s="356"/>
      <c r="H6732" s="356"/>
      <c r="I6732" s="356"/>
      <c r="K6732" s="364"/>
      <c r="L6732" s="362"/>
    </row>
    <row r="6733" spans="1:12" ht="12.75" customHeight="1">
      <c r="A6733" s="380"/>
      <c r="D6733" s="344" t="s">
        <v>822</v>
      </c>
      <c r="F6733" s="356">
        <f>+F5991</f>
        <v>86.09</v>
      </c>
      <c r="G6733" s="356"/>
      <c r="H6733" s="356"/>
      <c r="I6733" s="356"/>
      <c r="J6733" s="391">
        <f>+F6733</f>
        <v>86.09</v>
      </c>
      <c r="K6733" s="364"/>
      <c r="L6733" s="362"/>
    </row>
    <row r="6734" spans="1:12" ht="12.75" customHeight="1">
      <c r="A6734" s="380"/>
      <c r="D6734" s="344" t="s">
        <v>810</v>
      </c>
      <c r="E6734" s="345">
        <v>21</v>
      </c>
      <c r="F6734" s="356"/>
      <c r="G6734" s="356">
        <f>+G5992</f>
        <v>27.78</v>
      </c>
      <c r="H6734" s="356">
        <v>0.15</v>
      </c>
      <c r="I6734" s="356"/>
      <c r="J6734" s="391">
        <f>+G6734+(E6734*H6734)</f>
        <v>30.93</v>
      </c>
      <c r="K6734" s="364"/>
      <c r="L6734" s="362"/>
    </row>
    <row r="6735" spans="1:12" ht="12.75" customHeight="1">
      <c r="A6735" s="380"/>
      <c r="D6735" s="393"/>
      <c r="E6735" s="390"/>
      <c r="F6735" s="260"/>
      <c r="G6735" s="356"/>
      <c r="H6735" s="356"/>
      <c r="I6735" s="356"/>
      <c r="J6735" s="391"/>
      <c r="K6735" s="364"/>
      <c r="L6735" s="362"/>
    </row>
    <row r="6736" spans="1:12" ht="12.75" customHeight="1">
      <c r="A6736" s="380"/>
      <c r="C6736" s="338" t="s">
        <v>415</v>
      </c>
      <c r="F6736" s="356"/>
      <c r="G6736" s="356"/>
      <c r="H6736" s="356"/>
      <c r="I6736" s="356"/>
      <c r="K6736" s="364"/>
      <c r="L6736" s="362"/>
    </row>
    <row r="6737" spans="1:12" ht="12.75" customHeight="1">
      <c r="A6737" s="380"/>
      <c r="D6737" s="344" t="s">
        <v>822</v>
      </c>
      <c r="F6737" s="356">
        <f>+F5995</f>
        <v>45.31</v>
      </c>
      <c r="G6737" s="356"/>
      <c r="H6737" s="356"/>
      <c r="I6737" s="356"/>
      <c r="J6737" s="391">
        <f>+F6737</f>
        <v>45.31</v>
      </c>
      <c r="K6737" s="364"/>
      <c r="L6737" s="362"/>
    </row>
    <row r="6738" spans="1:12" ht="12.75" customHeight="1">
      <c r="A6738" s="380"/>
      <c r="D6738" s="344" t="s">
        <v>810</v>
      </c>
      <c r="E6738" s="345">
        <v>14</v>
      </c>
      <c r="F6738" s="356"/>
      <c r="G6738" s="356">
        <f>+G5996</f>
        <v>21.1</v>
      </c>
      <c r="H6738" s="356">
        <v>0.15</v>
      </c>
      <c r="I6738" s="356"/>
      <c r="J6738" s="391">
        <f>+G6738+(E6738*H6738)</f>
        <v>23.200000000000003</v>
      </c>
      <c r="K6738" s="364"/>
      <c r="L6738" s="362"/>
    </row>
    <row r="6739" spans="1:12" ht="12.75" customHeight="1">
      <c r="A6739" s="380"/>
      <c r="F6739" s="356"/>
      <c r="G6739" s="356"/>
      <c r="H6739" s="356"/>
      <c r="I6739" s="356"/>
      <c r="J6739" s="391"/>
      <c r="K6739" s="364"/>
      <c r="L6739" s="362"/>
    </row>
    <row r="6740" spans="1:12" ht="12.75" customHeight="1">
      <c r="A6740" s="380"/>
      <c r="C6740" s="352" t="s">
        <v>607</v>
      </c>
      <c r="F6740" s="356"/>
      <c r="G6740" s="356"/>
      <c r="H6740" s="356"/>
      <c r="I6740" s="391"/>
      <c r="J6740" s="391">
        <f>+SUM(J6742:J6753)</f>
        <v>84.75</v>
      </c>
      <c r="K6740" s="364"/>
      <c r="L6740" s="362"/>
    </row>
    <row r="6741" spans="1:12" ht="12.75" customHeight="1">
      <c r="A6741" s="380"/>
      <c r="D6741" s="344" t="s">
        <v>612</v>
      </c>
      <c r="F6741" s="356"/>
      <c r="G6741" s="356"/>
      <c r="H6741" s="356"/>
      <c r="I6741" s="356"/>
      <c r="J6741" s="391"/>
      <c r="K6741" s="364"/>
      <c r="L6741" s="362"/>
    </row>
    <row r="6742" spans="1:12" ht="12.75" customHeight="1">
      <c r="A6742" s="380"/>
      <c r="F6742" s="356"/>
      <c r="G6742" s="356"/>
      <c r="H6742" s="356"/>
      <c r="I6742" s="356"/>
      <c r="J6742" s="391"/>
      <c r="K6742" s="364"/>
      <c r="L6742" s="362"/>
    </row>
    <row r="6743" spans="1:12" ht="12.75" customHeight="1">
      <c r="A6743" s="380"/>
      <c r="C6743" s="343" t="s">
        <v>463</v>
      </c>
      <c r="F6743" s="356"/>
      <c r="G6743" s="356"/>
      <c r="H6743" s="356"/>
      <c r="I6743" s="356"/>
      <c r="K6743" s="364"/>
      <c r="L6743" s="362"/>
    </row>
    <row r="6744" spans="1:12" ht="12.75" customHeight="1">
      <c r="A6744" s="380"/>
      <c r="F6744" s="356"/>
      <c r="G6744" s="356"/>
      <c r="H6744" s="356"/>
      <c r="I6744" s="356"/>
      <c r="K6744" s="364"/>
      <c r="L6744" s="362"/>
    </row>
    <row r="6745" spans="1:12" ht="12.75" customHeight="1">
      <c r="A6745" s="380"/>
      <c r="C6745" s="338" t="s">
        <v>413</v>
      </c>
      <c r="F6745" s="356"/>
      <c r="G6745" s="356"/>
      <c r="H6745" s="356"/>
      <c r="I6745" s="356"/>
      <c r="K6745" s="364"/>
      <c r="L6745" s="362"/>
    </row>
    <row r="6746" spans="1:12" ht="12.75" customHeight="1">
      <c r="A6746" s="380"/>
      <c r="D6746" s="344" t="s">
        <v>822</v>
      </c>
      <c r="F6746" s="356">
        <f>+F6004</f>
        <v>31.45</v>
      </c>
      <c r="G6746" s="356"/>
      <c r="H6746" s="356"/>
      <c r="I6746" s="356"/>
      <c r="J6746" s="391">
        <f>+F6746</f>
        <v>31.45</v>
      </c>
      <c r="K6746" s="364"/>
      <c r="L6746" s="362"/>
    </row>
    <row r="6747" spans="1:12" ht="12.75" customHeight="1">
      <c r="A6747" s="380"/>
      <c r="D6747" s="344" t="s">
        <v>810</v>
      </c>
      <c r="E6747" s="345">
        <v>6</v>
      </c>
      <c r="F6747" s="356"/>
      <c r="G6747" s="356">
        <f>+G6005</f>
        <v>9.94</v>
      </c>
      <c r="H6747" s="356">
        <v>0.15</v>
      </c>
      <c r="I6747" s="356"/>
      <c r="J6747" s="391">
        <f>+G6747+(E6747*H6747)</f>
        <v>10.84</v>
      </c>
      <c r="K6747" s="364"/>
      <c r="L6747" s="362"/>
    </row>
    <row r="6748" spans="1:12" ht="12" customHeight="1">
      <c r="A6748" s="380"/>
      <c r="D6748" s="393"/>
      <c r="E6748" s="390"/>
      <c r="F6748" s="260"/>
      <c r="G6748" s="356"/>
      <c r="H6748" s="356"/>
      <c r="I6748" s="356"/>
      <c r="J6748" s="391"/>
      <c r="K6748" s="364"/>
      <c r="L6748" s="362"/>
    </row>
    <row r="6749" spans="1:12" ht="12.75" customHeight="1">
      <c r="A6749" s="380"/>
      <c r="C6749" s="343" t="s">
        <v>464</v>
      </c>
      <c r="F6749" s="356"/>
      <c r="G6749" s="356"/>
      <c r="H6749" s="356"/>
      <c r="I6749" s="356"/>
      <c r="K6749" s="364"/>
      <c r="L6749" s="362"/>
    </row>
    <row r="6750" spans="1:12" ht="12.75" customHeight="1">
      <c r="A6750" s="380"/>
      <c r="F6750" s="356"/>
      <c r="G6750" s="356"/>
      <c r="H6750" s="356"/>
      <c r="I6750" s="356"/>
      <c r="K6750" s="364"/>
      <c r="L6750" s="362"/>
    </row>
    <row r="6751" spans="1:12" ht="12.75" customHeight="1">
      <c r="A6751" s="380"/>
      <c r="C6751" s="338" t="s">
        <v>413</v>
      </c>
      <c r="F6751" s="356"/>
      <c r="G6751" s="356"/>
      <c r="H6751" s="356"/>
      <c r="I6751" s="356"/>
      <c r="K6751" s="364"/>
      <c r="L6751" s="362"/>
    </row>
    <row r="6752" spans="1:12" ht="12.75" customHeight="1">
      <c r="A6752" s="380"/>
      <c r="D6752" s="344" t="s">
        <v>822</v>
      </c>
      <c r="F6752" s="356">
        <f>+F6010</f>
        <v>30.78</v>
      </c>
      <c r="G6752" s="356"/>
      <c r="H6752" s="356"/>
      <c r="I6752" s="356"/>
      <c r="J6752" s="391">
        <f>+F6752</f>
        <v>30.78</v>
      </c>
      <c r="K6752" s="364"/>
      <c r="L6752" s="362"/>
    </row>
    <row r="6753" spans="1:12" ht="12.75" customHeight="1">
      <c r="A6753" s="380"/>
      <c r="D6753" s="344" t="s">
        <v>810</v>
      </c>
      <c r="E6753" s="345">
        <v>8</v>
      </c>
      <c r="F6753" s="356"/>
      <c r="G6753" s="356">
        <f>+G6011</f>
        <v>10.48</v>
      </c>
      <c r="H6753" s="356">
        <v>0.15</v>
      </c>
      <c r="I6753" s="356"/>
      <c r="J6753" s="391">
        <f>+G6753+(E6753*H6753)</f>
        <v>11.68</v>
      </c>
      <c r="K6753" s="364"/>
      <c r="L6753" s="362"/>
    </row>
    <row r="6754" spans="1:12" ht="12.75" customHeight="1">
      <c r="A6754" s="380"/>
      <c r="F6754" s="356"/>
      <c r="G6754" s="356"/>
      <c r="H6754" s="356"/>
      <c r="I6754" s="356"/>
      <c r="J6754" s="391"/>
      <c r="K6754" s="364"/>
      <c r="L6754" s="362"/>
    </row>
    <row r="6755" spans="1:12" ht="12.75" customHeight="1">
      <c r="A6755" s="380"/>
      <c r="C6755" s="363" t="s">
        <v>613</v>
      </c>
      <c r="F6755" s="356"/>
      <c r="G6755" s="356"/>
      <c r="H6755" s="356"/>
      <c r="I6755" s="391"/>
      <c r="J6755" s="418">
        <f>+J6757</f>
        <v>283.64</v>
      </c>
      <c r="K6755" s="364"/>
      <c r="L6755" s="362"/>
    </row>
    <row r="6756" spans="1:12" ht="12.75" customHeight="1">
      <c r="A6756" s="380"/>
      <c r="C6756" s="352"/>
      <c r="F6756" s="356"/>
      <c r="G6756" s="356"/>
      <c r="H6756" s="356"/>
      <c r="I6756" s="391"/>
      <c r="J6756" s="391"/>
      <c r="K6756" s="364"/>
      <c r="L6756" s="362"/>
    </row>
    <row r="6757" spans="1:12" ht="12.75" customHeight="1">
      <c r="A6757" s="380"/>
      <c r="C6757" s="352" t="s">
        <v>395</v>
      </c>
      <c r="F6757" s="356"/>
      <c r="G6757" s="356"/>
      <c r="H6757" s="356"/>
      <c r="I6757" s="391"/>
      <c r="J6757" s="391">
        <f>+SUM(J6758:J6770)</f>
        <v>283.64</v>
      </c>
      <c r="K6757" s="364"/>
      <c r="L6757" s="362"/>
    </row>
    <row r="6758" spans="1:12" ht="12.75" customHeight="1">
      <c r="A6758" s="380"/>
      <c r="D6758" s="344" t="s">
        <v>614</v>
      </c>
      <c r="F6758" s="356"/>
      <c r="G6758" s="356"/>
      <c r="H6758" s="356"/>
      <c r="I6758" s="356"/>
      <c r="J6758" s="391"/>
      <c r="K6758" s="364"/>
      <c r="L6758" s="362"/>
    </row>
    <row r="6759" spans="1:12" ht="12.75" customHeight="1">
      <c r="A6759" s="380"/>
      <c r="F6759" s="356"/>
      <c r="G6759" s="356"/>
      <c r="H6759" s="356"/>
      <c r="I6759" s="356"/>
      <c r="J6759" s="391"/>
      <c r="K6759" s="364"/>
      <c r="L6759" s="362"/>
    </row>
    <row r="6760" spans="1:12" ht="12.75" customHeight="1">
      <c r="A6760" s="380"/>
      <c r="C6760" s="343" t="s">
        <v>463</v>
      </c>
      <c r="F6760" s="356"/>
      <c r="G6760" s="356"/>
      <c r="H6760" s="356"/>
      <c r="I6760" s="356"/>
      <c r="K6760" s="364"/>
      <c r="L6760" s="362"/>
    </row>
    <row r="6761" spans="1:12" ht="12.75" customHeight="1">
      <c r="A6761" s="380"/>
      <c r="F6761" s="356"/>
      <c r="G6761" s="356"/>
      <c r="H6761" s="356"/>
      <c r="I6761" s="356"/>
      <c r="K6761" s="364"/>
      <c r="L6761" s="362"/>
    </row>
    <row r="6762" spans="1:12" ht="12.75" customHeight="1">
      <c r="A6762" s="380"/>
      <c r="C6762" s="338" t="s">
        <v>413</v>
      </c>
      <c r="F6762" s="356"/>
      <c r="G6762" s="356"/>
      <c r="H6762" s="356"/>
      <c r="I6762" s="356"/>
      <c r="K6762" s="364"/>
      <c r="L6762" s="362"/>
    </row>
    <row r="6763" spans="1:12" ht="12.75" customHeight="1">
      <c r="A6763" s="380"/>
      <c r="D6763" s="344" t="s">
        <v>822</v>
      </c>
      <c r="F6763" s="356">
        <f>+F6021</f>
        <v>104.08</v>
      </c>
      <c r="G6763" s="356"/>
      <c r="H6763" s="356"/>
      <c r="I6763" s="356"/>
      <c r="J6763" s="391">
        <f>+F6763</f>
        <v>104.08</v>
      </c>
      <c r="K6763" s="364"/>
      <c r="L6763" s="362"/>
    </row>
    <row r="6764" spans="1:12" ht="12.75" customHeight="1">
      <c r="A6764" s="380"/>
      <c r="D6764" s="344" t="s">
        <v>810</v>
      </c>
      <c r="E6764" s="345">
        <v>21</v>
      </c>
      <c r="F6764" s="356"/>
      <c r="G6764" s="356">
        <f>+G6022</f>
        <v>39.389999999999993</v>
      </c>
      <c r="H6764" s="356">
        <v>0.15</v>
      </c>
      <c r="I6764" s="356"/>
      <c r="J6764" s="391">
        <f>+G6764+(E6764*H6764)</f>
        <v>42.539999999999992</v>
      </c>
      <c r="K6764" s="364"/>
      <c r="L6764" s="362"/>
    </row>
    <row r="6765" spans="1:12" ht="12.75" customHeight="1">
      <c r="A6765" s="380"/>
      <c r="D6765" s="393"/>
      <c r="E6765" s="390"/>
      <c r="F6765" s="260"/>
      <c r="G6765" s="356"/>
      <c r="H6765" s="356"/>
      <c r="I6765" s="356"/>
      <c r="J6765" s="391"/>
      <c r="K6765" s="364"/>
      <c r="L6765" s="362"/>
    </row>
    <row r="6766" spans="1:12" ht="12.75" customHeight="1">
      <c r="A6766" s="380"/>
      <c r="C6766" s="343" t="s">
        <v>464</v>
      </c>
      <c r="F6766" s="356"/>
      <c r="G6766" s="356"/>
      <c r="H6766" s="356"/>
      <c r="I6766" s="356"/>
      <c r="K6766" s="364"/>
      <c r="L6766" s="362"/>
    </row>
    <row r="6767" spans="1:12" ht="12.75" customHeight="1">
      <c r="A6767" s="380"/>
      <c r="F6767" s="356"/>
      <c r="G6767" s="356"/>
      <c r="H6767" s="356"/>
      <c r="I6767" s="356"/>
      <c r="K6767" s="364"/>
      <c r="L6767" s="362"/>
    </row>
    <row r="6768" spans="1:12" ht="12.75" customHeight="1">
      <c r="A6768" s="380"/>
      <c r="C6768" s="338" t="s">
        <v>413</v>
      </c>
      <c r="F6768" s="356"/>
      <c r="G6768" s="356"/>
      <c r="H6768" s="356"/>
      <c r="I6768" s="356"/>
      <c r="K6768" s="364"/>
      <c r="L6768" s="362"/>
    </row>
    <row r="6769" spans="1:12" ht="12.75" customHeight="1">
      <c r="A6769" s="380"/>
      <c r="D6769" s="344" t="s">
        <v>822</v>
      </c>
      <c r="F6769" s="356">
        <f>+F6027</f>
        <v>99.94</v>
      </c>
      <c r="G6769" s="356"/>
      <c r="H6769" s="356"/>
      <c r="I6769" s="356"/>
      <c r="J6769" s="391">
        <f>+F6769</f>
        <v>99.94</v>
      </c>
      <c r="K6769" s="364"/>
      <c r="L6769" s="362"/>
    </row>
    <row r="6770" spans="1:12" ht="12.75" customHeight="1">
      <c r="A6770" s="380"/>
      <c r="D6770" s="344" t="s">
        <v>810</v>
      </c>
      <c r="E6770" s="345">
        <v>20</v>
      </c>
      <c r="F6770" s="356"/>
      <c r="G6770" s="356">
        <f>+G6028</f>
        <v>37.080000000000005</v>
      </c>
      <c r="H6770" s="356">
        <v>0</v>
      </c>
      <c r="I6770" s="356"/>
      <c r="J6770" s="391">
        <f>+G6770+(E6770*H6770)</f>
        <v>37.080000000000005</v>
      </c>
      <c r="K6770" s="364"/>
      <c r="L6770" s="362"/>
    </row>
    <row r="6771" spans="1:12" ht="12.75" customHeight="1">
      <c r="A6771" s="380"/>
      <c r="F6771" s="356"/>
      <c r="G6771" s="356"/>
      <c r="H6771" s="356"/>
      <c r="I6771" s="356"/>
      <c r="J6771" s="411"/>
      <c r="K6771" s="364"/>
      <c r="L6771" s="362"/>
    </row>
    <row r="6772" spans="1:12" ht="12.75" customHeight="1">
      <c r="A6772" s="380"/>
      <c r="C6772" s="363" t="s">
        <v>615</v>
      </c>
      <c r="F6772" s="356"/>
      <c r="G6772" s="356"/>
      <c r="H6772" s="356"/>
      <c r="I6772" s="391"/>
      <c r="J6772" s="411">
        <f>+SUM(J6774)</f>
        <v>111.41999999999999</v>
      </c>
      <c r="K6772" s="364"/>
      <c r="L6772" s="362"/>
    </row>
    <row r="6773" spans="1:12" ht="12.75" customHeight="1">
      <c r="A6773" s="380"/>
      <c r="C6773" s="352"/>
      <c r="F6773" s="356"/>
      <c r="G6773" s="356"/>
      <c r="H6773" s="356"/>
      <c r="I6773" s="391"/>
      <c r="J6773" s="411"/>
      <c r="K6773" s="364"/>
      <c r="L6773" s="362"/>
    </row>
    <row r="6774" spans="1:12" ht="12.75" customHeight="1">
      <c r="A6774" s="380"/>
      <c r="C6774" s="352" t="s">
        <v>395</v>
      </c>
      <c r="F6774" s="356"/>
      <c r="G6774" s="356"/>
      <c r="H6774" s="356"/>
      <c r="I6774" s="391"/>
      <c r="J6774" s="414">
        <f>+SUM(J6775:J6787)</f>
        <v>111.41999999999999</v>
      </c>
      <c r="K6774" s="364"/>
      <c r="L6774" s="362"/>
    </row>
    <row r="6775" spans="1:12" ht="12.75" customHeight="1">
      <c r="A6775" s="380"/>
      <c r="D6775" s="344" t="s">
        <v>616</v>
      </c>
      <c r="F6775" s="356"/>
      <c r="G6775" s="356"/>
      <c r="H6775" s="356"/>
      <c r="I6775" s="356"/>
      <c r="J6775" s="411"/>
      <c r="K6775" s="364"/>
      <c r="L6775" s="362"/>
    </row>
    <row r="6776" spans="1:12" ht="12.75" customHeight="1">
      <c r="A6776" s="380"/>
      <c r="F6776" s="356"/>
      <c r="G6776" s="356"/>
      <c r="H6776" s="356"/>
      <c r="I6776" s="356"/>
      <c r="J6776" s="411"/>
      <c r="K6776" s="364"/>
      <c r="L6776" s="362"/>
    </row>
    <row r="6777" spans="1:12" ht="12.75" customHeight="1">
      <c r="A6777" s="380"/>
      <c r="C6777" s="343" t="s">
        <v>463</v>
      </c>
      <c r="F6777" s="356"/>
      <c r="G6777" s="356"/>
      <c r="H6777" s="356"/>
      <c r="I6777" s="356"/>
      <c r="K6777" s="364"/>
      <c r="L6777" s="362"/>
    </row>
    <row r="6778" spans="1:12" ht="12.75" customHeight="1">
      <c r="A6778" s="380"/>
      <c r="F6778" s="356"/>
      <c r="G6778" s="356"/>
      <c r="H6778" s="356"/>
      <c r="I6778" s="356"/>
      <c r="K6778" s="364"/>
      <c r="L6778" s="362"/>
    </row>
    <row r="6779" spans="1:12" ht="12.75" customHeight="1">
      <c r="A6779" s="380"/>
      <c r="C6779" s="338" t="s">
        <v>413</v>
      </c>
      <c r="F6779" s="356"/>
      <c r="G6779" s="356"/>
      <c r="H6779" s="356"/>
      <c r="I6779" s="356"/>
      <c r="K6779" s="364"/>
      <c r="L6779" s="362"/>
    </row>
    <row r="6780" spans="1:12" ht="12.75" customHeight="1">
      <c r="A6780" s="380"/>
      <c r="D6780" s="344" t="s">
        <v>822</v>
      </c>
      <c r="F6780" s="356">
        <f>+F6038</f>
        <v>37.54</v>
      </c>
      <c r="G6780" s="356"/>
      <c r="H6780" s="356"/>
      <c r="I6780" s="356"/>
      <c r="J6780" s="391">
        <f>+F6780</f>
        <v>37.54</v>
      </c>
      <c r="K6780" s="364"/>
      <c r="L6780" s="362"/>
    </row>
    <row r="6781" spans="1:12" ht="12.75" customHeight="1">
      <c r="A6781" s="380"/>
      <c r="D6781" s="344" t="s">
        <v>810</v>
      </c>
      <c r="E6781" s="345">
        <v>9</v>
      </c>
      <c r="F6781" s="356"/>
      <c r="G6781" s="356">
        <f>+G6039</f>
        <v>12.879999999999999</v>
      </c>
      <c r="H6781" s="356">
        <v>0.15</v>
      </c>
      <c r="I6781" s="356"/>
      <c r="J6781" s="391">
        <f>+G6781+(E6781*H6781)</f>
        <v>14.229999999999999</v>
      </c>
      <c r="K6781" s="364"/>
      <c r="L6781" s="362"/>
    </row>
    <row r="6782" spans="1:12" ht="12" customHeight="1">
      <c r="A6782" s="380"/>
      <c r="D6782" s="393"/>
      <c r="E6782" s="390"/>
      <c r="F6782" s="260"/>
      <c r="G6782" s="356"/>
      <c r="H6782" s="356"/>
      <c r="I6782" s="356"/>
      <c r="J6782" s="391"/>
      <c r="K6782" s="364"/>
      <c r="L6782" s="362"/>
    </row>
    <row r="6783" spans="1:12" ht="12.75" customHeight="1">
      <c r="A6783" s="380"/>
      <c r="C6783" s="343" t="s">
        <v>464</v>
      </c>
      <c r="F6783" s="356"/>
      <c r="G6783" s="356"/>
      <c r="H6783" s="356"/>
      <c r="I6783" s="356"/>
      <c r="K6783" s="364"/>
      <c r="L6783" s="362"/>
    </row>
    <row r="6784" spans="1:12" ht="12.75" customHeight="1">
      <c r="A6784" s="380"/>
      <c r="F6784" s="356"/>
      <c r="G6784" s="356"/>
      <c r="H6784" s="356"/>
      <c r="I6784" s="356"/>
      <c r="K6784" s="364"/>
      <c r="L6784" s="362"/>
    </row>
    <row r="6785" spans="1:14" ht="12.75" customHeight="1">
      <c r="A6785" s="380"/>
      <c r="C6785" s="338" t="s">
        <v>413</v>
      </c>
      <c r="F6785" s="356"/>
      <c r="G6785" s="356"/>
      <c r="H6785" s="356"/>
      <c r="I6785" s="356"/>
      <c r="K6785" s="364"/>
      <c r="L6785" s="362"/>
    </row>
    <row r="6786" spans="1:14" ht="12.75" customHeight="1">
      <c r="A6786" s="380"/>
      <c r="D6786" s="344" t="s">
        <v>822</v>
      </c>
      <c r="F6786" s="356">
        <f>+F6044</f>
        <v>43.21</v>
      </c>
      <c r="G6786" s="356"/>
      <c r="H6786" s="356"/>
      <c r="I6786" s="356"/>
      <c r="J6786" s="391">
        <f>+F6786</f>
        <v>43.21</v>
      </c>
      <c r="K6786" s="364"/>
      <c r="L6786" s="362"/>
    </row>
    <row r="6787" spans="1:14" ht="12.75" customHeight="1">
      <c r="A6787" s="380"/>
      <c r="D6787" s="344" t="s">
        <v>810</v>
      </c>
      <c r="E6787" s="345">
        <v>11</v>
      </c>
      <c r="F6787" s="356"/>
      <c r="G6787" s="356">
        <f>+G6045</f>
        <v>14.79</v>
      </c>
      <c r="H6787" s="356">
        <v>0.15</v>
      </c>
      <c r="I6787" s="356"/>
      <c r="J6787" s="391">
        <f>+G6787+(E6787*H6787)</f>
        <v>16.439999999999998</v>
      </c>
      <c r="K6787" s="364"/>
      <c r="L6787" s="362"/>
    </row>
    <row r="6788" spans="1:14" ht="12.75" customHeight="1">
      <c r="A6788" s="380"/>
      <c r="F6788" s="356"/>
      <c r="G6788" s="356"/>
      <c r="H6788" s="356"/>
      <c r="I6788" s="356"/>
      <c r="J6788" s="411"/>
      <c r="K6788" s="364"/>
      <c r="L6788" s="362"/>
    </row>
    <row r="6789" spans="1:14" ht="12.75" customHeight="1">
      <c r="A6789" s="380"/>
      <c r="C6789" s="363" t="s">
        <v>617</v>
      </c>
      <c r="F6789" s="356"/>
      <c r="G6789" s="356"/>
      <c r="H6789" s="356"/>
      <c r="I6789" s="391"/>
      <c r="J6789" s="411">
        <f>+J6791+J6806</f>
        <v>187.59</v>
      </c>
      <c r="K6789" s="364"/>
      <c r="L6789" s="362"/>
    </row>
    <row r="6790" spans="1:14" ht="12.75" customHeight="1">
      <c r="A6790" s="380"/>
      <c r="C6790" s="352"/>
      <c r="F6790" s="356"/>
      <c r="G6790" s="356"/>
      <c r="H6790" s="356"/>
      <c r="I6790" s="391"/>
      <c r="J6790" s="411"/>
      <c r="K6790" s="364"/>
      <c r="L6790" s="362"/>
    </row>
    <row r="6791" spans="1:14" ht="12.75" customHeight="1">
      <c r="A6791" s="380"/>
      <c r="C6791" s="352" t="s">
        <v>395</v>
      </c>
      <c r="F6791" s="356"/>
      <c r="G6791" s="356"/>
      <c r="H6791" s="356"/>
      <c r="I6791" s="391"/>
      <c r="J6791" s="414">
        <f>+SUM(J6794:J6804)</f>
        <v>126.53</v>
      </c>
      <c r="K6791" s="364"/>
      <c r="L6791" s="362"/>
    </row>
    <row r="6792" spans="1:14" ht="12.75" customHeight="1">
      <c r="A6792" s="380"/>
      <c r="D6792" s="344" t="s">
        <v>618</v>
      </c>
      <c r="F6792" s="356"/>
      <c r="G6792" s="356"/>
      <c r="H6792" s="356"/>
      <c r="I6792" s="356"/>
      <c r="J6792" s="411"/>
      <c r="K6792" s="364"/>
      <c r="L6792" s="362"/>
      <c r="M6792" s="253">
        <v>18.8</v>
      </c>
      <c r="N6792" s="253" t="s">
        <v>350</v>
      </c>
    </row>
    <row r="6793" spans="1:14" ht="12.75" customHeight="1">
      <c r="A6793" s="380"/>
      <c r="F6793" s="356"/>
      <c r="G6793" s="356"/>
      <c r="H6793" s="356"/>
      <c r="I6793" s="356"/>
      <c r="J6793" s="411"/>
      <c r="K6793" s="364"/>
      <c r="L6793" s="362"/>
    </row>
    <row r="6794" spans="1:14" ht="12.75" customHeight="1">
      <c r="A6794" s="380"/>
      <c r="C6794" s="343" t="s">
        <v>463</v>
      </c>
      <c r="F6794" s="356"/>
      <c r="G6794" s="356"/>
      <c r="H6794" s="356"/>
      <c r="I6794" s="356"/>
      <c r="K6794" s="364"/>
      <c r="L6794" s="362"/>
    </row>
    <row r="6795" spans="1:14" ht="12.75" customHeight="1">
      <c r="A6795" s="380"/>
      <c r="F6795" s="356"/>
      <c r="G6795" s="356"/>
      <c r="H6795" s="356"/>
      <c r="I6795" s="356"/>
      <c r="K6795" s="364"/>
      <c r="L6795" s="362"/>
    </row>
    <row r="6796" spans="1:14" ht="12.75" customHeight="1">
      <c r="A6796" s="380"/>
      <c r="C6796" s="338" t="s">
        <v>413</v>
      </c>
      <c r="F6796" s="356"/>
      <c r="G6796" s="356"/>
      <c r="H6796" s="356"/>
      <c r="I6796" s="356"/>
      <c r="K6796" s="364"/>
      <c r="L6796" s="362"/>
    </row>
    <row r="6797" spans="1:14" ht="12.75" customHeight="1">
      <c r="A6797" s="380"/>
      <c r="D6797" s="344" t="s">
        <v>822</v>
      </c>
      <c r="F6797" s="356">
        <f>+F6055</f>
        <v>47.43</v>
      </c>
      <c r="G6797" s="356"/>
      <c r="H6797" s="356"/>
      <c r="I6797" s="356"/>
      <c r="J6797" s="391">
        <f>+F6797</f>
        <v>47.43</v>
      </c>
      <c r="K6797" s="364"/>
      <c r="L6797" s="362"/>
    </row>
    <row r="6798" spans="1:14" ht="12.75" customHeight="1">
      <c r="A6798" s="380"/>
      <c r="D6798" s="344" t="s">
        <v>810</v>
      </c>
      <c r="E6798" s="345">
        <v>12</v>
      </c>
      <c r="F6798" s="356"/>
      <c r="G6798" s="356">
        <f>+G6056</f>
        <v>14.7</v>
      </c>
      <c r="H6798" s="356">
        <v>0</v>
      </c>
      <c r="I6798" s="356"/>
      <c r="J6798" s="391">
        <f>+G6798+(E6798*H6798)</f>
        <v>14.7</v>
      </c>
      <c r="K6798" s="364"/>
      <c r="L6798" s="362"/>
    </row>
    <row r="6799" spans="1:14" ht="12" customHeight="1">
      <c r="A6799" s="380"/>
      <c r="D6799" s="393"/>
      <c r="E6799" s="390"/>
      <c r="F6799" s="260"/>
      <c r="G6799" s="356"/>
      <c r="H6799" s="356"/>
      <c r="I6799" s="356"/>
      <c r="J6799" s="391"/>
      <c r="K6799" s="364"/>
      <c r="L6799" s="362"/>
    </row>
    <row r="6800" spans="1:14" ht="12.75" customHeight="1">
      <c r="A6800" s="380"/>
      <c r="C6800" s="343" t="s">
        <v>464</v>
      </c>
      <c r="F6800" s="356"/>
      <c r="G6800" s="356"/>
      <c r="H6800" s="356"/>
      <c r="I6800" s="356"/>
      <c r="K6800" s="364"/>
      <c r="L6800" s="362"/>
    </row>
    <row r="6801" spans="1:14" ht="12.75" customHeight="1">
      <c r="A6801" s="380"/>
      <c r="F6801" s="356"/>
      <c r="G6801" s="356"/>
      <c r="H6801" s="356"/>
      <c r="I6801" s="356"/>
      <c r="K6801" s="364"/>
      <c r="L6801" s="362"/>
    </row>
    <row r="6802" spans="1:14" ht="12.75" customHeight="1">
      <c r="A6802" s="380"/>
      <c r="C6802" s="338" t="s">
        <v>413</v>
      </c>
      <c r="F6802" s="356"/>
      <c r="G6802" s="356"/>
      <c r="H6802" s="356"/>
      <c r="I6802" s="356"/>
      <c r="K6802" s="364"/>
      <c r="L6802" s="362"/>
    </row>
    <row r="6803" spans="1:14" ht="12.75" customHeight="1">
      <c r="A6803" s="380"/>
      <c r="D6803" s="344" t="s">
        <v>822</v>
      </c>
      <c r="F6803" s="356">
        <f>+F6061</f>
        <v>46.03</v>
      </c>
      <c r="G6803" s="356"/>
      <c r="H6803" s="356"/>
      <c r="I6803" s="356"/>
      <c r="J6803" s="391">
        <f>+F6803</f>
        <v>46.03</v>
      </c>
      <c r="K6803" s="364"/>
      <c r="L6803" s="362"/>
    </row>
    <row r="6804" spans="1:14" ht="12.75" customHeight="1">
      <c r="A6804" s="380"/>
      <c r="D6804" s="344" t="s">
        <v>810</v>
      </c>
      <c r="E6804" s="345">
        <v>13</v>
      </c>
      <c r="F6804" s="356"/>
      <c r="G6804" s="356">
        <f>+G6062</f>
        <v>16.420000000000002</v>
      </c>
      <c r="H6804" s="356">
        <v>0.15</v>
      </c>
      <c r="I6804" s="356"/>
      <c r="J6804" s="391">
        <f>+G6804+(E6804*H6804)</f>
        <v>18.37</v>
      </c>
      <c r="K6804" s="364"/>
      <c r="L6804" s="362"/>
    </row>
    <row r="6805" spans="1:14" ht="12.75" customHeight="1">
      <c r="A6805" s="380"/>
      <c r="F6805" s="356"/>
      <c r="G6805" s="356"/>
      <c r="H6805" s="356"/>
      <c r="I6805" s="356"/>
      <c r="J6805" s="411"/>
      <c r="K6805" s="364"/>
      <c r="L6805" s="362"/>
    </row>
    <row r="6806" spans="1:14" ht="12.75" customHeight="1">
      <c r="A6806" s="380"/>
      <c r="C6806" s="352" t="s">
        <v>605</v>
      </c>
      <c r="F6806" s="356"/>
      <c r="G6806" s="356"/>
      <c r="H6806" s="356"/>
      <c r="I6806" s="391"/>
      <c r="J6806" s="414">
        <f>+SUM(J6809:J6825)</f>
        <v>61.059999999999995</v>
      </c>
      <c r="K6806" s="364"/>
      <c r="L6806" s="362"/>
    </row>
    <row r="6807" spans="1:14" ht="12.75" customHeight="1">
      <c r="A6807" s="380"/>
      <c r="D6807" s="344" t="s">
        <v>795</v>
      </c>
      <c r="F6807" s="356"/>
      <c r="G6807" s="356"/>
      <c r="H6807" s="356"/>
      <c r="I6807" s="356"/>
      <c r="J6807" s="411"/>
      <c r="K6807" s="364"/>
      <c r="L6807" s="362"/>
      <c r="M6807" s="253">
        <v>18.8</v>
      </c>
      <c r="N6807" s="253" t="s">
        <v>350</v>
      </c>
    </row>
    <row r="6808" spans="1:14" ht="12.75" customHeight="1">
      <c r="A6808" s="380"/>
      <c r="F6808" s="356"/>
      <c r="G6808" s="356"/>
      <c r="H6808" s="356"/>
      <c r="I6808" s="356"/>
      <c r="J6808" s="411"/>
      <c r="K6808" s="364"/>
      <c r="L6808" s="362"/>
    </row>
    <row r="6809" spans="1:14" ht="12.75" customHeight="1">
      <c r="A6809" s="380"/>
      <c r="C6809" s="343" t="s">
        <v>463</v>
      </c>
      <c r="F6809" s="356"/>
      <c r="G6809" s="356"/>
      <c r="H6809" s="356"/>
      <c r="I6809" s="356"/>
      <c r="K6809" s="364"/>
      <c r="L6809" s="362"/>
    </row>
    <row r="6810" spans="1:14" ht="12.75" customHeight="1">
      <c r="A6810" s="380"/>
      <c r="F6810" s="356"/>
      <c r="G6810" s="356"/>
      <c r="H6810" s="356"/>
      <c r="I6810" s="356"/>
      <c r="K6810" s="364"/>
      <c r="L6810" s="362"/>
    </row>
    <row r="6811" spans="1:14" ht="12.75" customHeight="1">
      <c r="A6811" s="380"/>
      <c r="C6811" s="338" t="s">
        <v>413</v>
      </c>
      <c r="F6811" s="356"/>
      <c r="G6811" s="356"/>
      <c r="H6811" s="356"/>
      <c r="I6811" s="356"/>
      <c r="K6811" s="364"/>
      <c r="L6811" s="362"/>
    </row>
    <row r="6812" spans="1:14" ht="12.75" customHeight="1">
      <c r="A6812" s="380"/>
      <c r="D6812" s="344" t="s">
        <v>822</v>
      </c>
      <c r="F6812" s="356">
        <f>+F6070</f>
        <v>18.940000000000001</v>
      </c>
      <c r="G6812" s="356"/>
      <c r="H6812" s="356"/>
      <c r="I6812" s="356"/>
      <c r="J6812" s="391">
        <f>+F6812</f>
        <v>18.940000000000001</v>
      </c>
      <c r="K6812" s="364"/>
      <c r="L6812" s="362"/>
    </row>
    <row r="6813" spans="1:14" ht="12.75" customHeight="1">
      <c r="A6813" s="380"/>
      <c r="D6813" s="344" t="s">
        <v>810</v>
      </c>
      <c r="E6813" s="345">
        <v>9</v>
      </c>
      <c r="F6813" s="356"/>
      <c r="G6813" s="356">
        <f>+G6071</f>
        <v>7.3</v>
      </c>
      <c r="H6813" s="356">
        <v>0.15</v>
      </c>
      <c r="I6813" s="356"/>
      <c r="J6813" s="391">
        <f>+G6813+(E6813*H6813)</f>
        <v>8.65</v>
      </c>
      <c r="K6813" s="364"/>
      <c r="L6813" s="362"/>
    </row>
    <row r="6814" spans="1:14" ht="12" customHeight="1">
      <c r="A6814" s="380"/>
      <c r="D6814" s="393"/>
      <c r="E6814" s="390"/>
      <c r="F6814" s="260"/>
      <c r="G6814" s="356"/>
      <c r="H6814" s="356"/>
      <c r="I6814" s="356"/>
      <c r="J6814" s="391"/>
      <c r="K6814" s="364"/>
      <c r="L6814" s="362"/>
    </row>
    <row r="6815" spans="1:14" ht="12.75" customHeight="1">
      <c r="A6815" s="380"/>
      <c r="C6815" s="343" t="s">
        <v>464</v>
      </c>
      <c r="F6815" s="356"/>
      <c r="G6815" s="356"/>
      <c r="H6815" s="356"/>
      <c r="I6815" s="356"/>
      <c r="K6815" s="364"/>
      <c r="L6815" s="362"/>
    </row>
    <row r="6816" spans="1:14" ht="12.75" customHeight="1">
      <c r="A6816" s="380"/>
      <c r="F6816" s="356"/>
      <c r="G6816" s="356"/>
      <c r="H6816" s="356"/>
      <c r="I6816" s="356"/>
      <c r="K6816" s="364"/>
      <c r="L6816" s="362"/>
    </row>
    <row r="6817" spans="1:14" ht="12.75" customHeight="1">
      <c r="A6817" s="380"/>
      <c r="C6817" s="338" t="s">
        <v>413</v>
      </c>
      <c r="F6817" s="356"/>
      <c r="G6817" s="356"/>
      <c r="H6817" s="356"/>
      <c r="I6817" s="356"/>
      <c r="K6817" s="364"/>
      <c r="L6817" s="362"/>
    </row>
    <row r="6818" spans="1:14" ht="12.75" customHeight="1">
      <c r="A6818" s="380"/>
      <c r="D6818" s="344" t="s">
        <v>822</v>
      </c>
      <c r="F6818" s="356">
        <f>+F6076</f>
        <v>19.63</v>
      </c>
      <c r="G6818" s="356"/>
      <c r="H6818" s="356"/>
      <c r="I6818" s="356"/>
      <c r="J6818" s="391">
        <f>+F6818</f>
        <v>19.63</v>
      </c>
      <c r="K6818" s="364"/>
      <c r="L6818" s="362"/>
    </row>
    <row r="6819" spans="1:14" ht="12.75" customHeight="1">
      <c r="A6819" s="380"/>
      <c r="D6819" s="344" t="s">
        <v>810</v>
      </c>
      <c r="E6819" s="345">
        <v>4</v>
      </c>
      <c r="F6819" s="356"/>
      <c r="G6819" s="356">
        <f>+G6077</f>
        <v>6</v>
      </c>
      <c r="H6819" s="356">
        <v>0.15</v>
      </c>
      <c r="I6819" s="356"/>
      <c r="J6819" s="391">
        <f>+G6819+(E6819*H6819)</f>
        <v>6.6</v>
      </c>
      <c r="K6819" s="364"/>
      <c r="L6819" s="362"/>
    </row>
    <row r="6820" spans="1:14" ht="12.75" customHeight="1">
      <c r="A6820" s="380"/>
      <c r="F6820" s="356"/>
      <c r="G6820" s="356"/>
      <c r="H6820" s="356"/>
      <c r="I6820" s="356"/>
      <c r="J6820" s="411"/>
      <c r="K6820" s="364"/>
      <c r="L6820" s="362"/>
    </row>
    <row r="6821" spans="1:14" ht="12.75" customHeight="1">
      <c r="A6821" s="380"/>
      <c r="C6821" s="343" t="s">
        <v>796</v>
      </c>
      <c r="F6821" s="356"/>
      <c r="G6821" s="356"/>
      <c r="H6821" s="356"/>
      <c r="I6821" s="356"/>
      <c r="K6821" s="364"/>
      <c r="L6821" s="362"/>
    </row>
    <row r="6822" spans="1:14" ht="12.75" customHeight="1">
      <c r="A6822" s="380"/>
      <c r="F6822" s="356"/>
      <c r="G6822" s="356"/>
      <c r="H6822" s="356"/>
      <c r="I6822" s="356"/>
      <c r="K6822" s="364"/>
      <c r="L6822" s="362"/>
    </row>
    <row r="6823" spans="1:14" ht="12.75" customHeight="1">
      <c r="A6823" s="380"/>
      <c r="C6823" s="338" t="s">
        <v>413</v>
      </c>
      <c r="F6823" s="356"/>
      <c r="G6823" s="356"/>
      <c r="H6823" s="356"/>
      <c r="I6823" s="356"/>
      <c r="K6823" s="364"/>
      <c r="L6823" s="362"/>
    </row>
    <row r="6824" spans="1:14" ht="12.75" customHeight="1">
      <c r="A6824" s="380"/>
      <c r="D6824" s="344" t="s">
        <v>822</v>
      </c>
      <c r="F6824" s="356">
        <f>+F6082</f>
        <v>3.94</v>
      </c>
      <c r="G6824" s="356"/>
      <c r="H6824" s="356"/>
      <c r="I6824" s="356"/>
      <c r="J6824" s="391">
        <f>+F6824</f>
        <v>3.94</v>
      </c>
      <c r="K6824" s="364"/>
      <c r="L6824" s="362"/>
    </row>
    <row r="6825" spans="1:14" ht="12.75" customHeight="1">
      <c r="A6825" s="380"/>
      <c r="D6825" s="344" t="s">
        <v>810</v>
      </c>
      <c r="E6825" s="345">
        <v>2</v>
      </c>
      <c r="F6825" s="356"/>
      <c r="G6825" s="356">
        <f>+G6083</f>
        <v>3</v>
      </c>
      <c r="H6825" s="356">
        <v>0.15</v>
      </c>
      <c r="I6825" s="356"/>
      <c r="J6825" s="391">
        <f>+G6825+(E6825*H6825)</f>
        <v>3.3</v>
      </c>
      <c r="K6825" s="364"/>
      <c r="L6825" s="362"/>
    </row>
    <row r="6826" spans="1:14" ht="12.75" customHeight="1">
      <c r="A6826" s="380"/>
      <c r="F6826" s="356"/>
      <c r="G6826" s="356"/>
      <c r="H6826" s="356"/>
      <c r="I6826" s="356"/>
      <c r="J6826" s="414"/>
      <c r="K6826" s="364"/>
      <c r="L6826" s="362"/>
    </row>
    <row r="6827" spans="1:14" ht="12.75" customHeight="1">
      <c r="A6827" s="380"/>
      <c r="C6827" s="363" t="s">
        <v>619</v>
      </c>
      <c r="F6827" s="356"/>
      <c r="G6827" s="356"/>
      <c r="H6827" s="356"/>
      <c r="I6827" s="391"/>
      <c r="J6827" s="411">
        <f>+J6829+J6850</f>
        <v>206.29</v>
      </c>
      <c r="K6827" s="364"/>
      <c r="L6827" s="362"/>
    </row>
    <row r="6828" spans="1:14" ht="12.75" customHeight="1">
      <c r="A6828" s="380"/>
      <c r="C6828" s="352"/>
      <c r="F6828" s="356"/>
      <c r="G6828" s="356"/>
      <c r="H6828" s="356"/>
      <c r="I6828" s="391"/>
      <c r="J6828" s="411"/>
      <c r="K6828" s="364"/>
      <c r="L6828" s="362"/>
    </row>
    <row r="6829" spans="1:14" ht="12.75" customHeight="1">
      <c r="A6829" s="380"/>
      <c r="C6829" s="352" t="s">
        <v>395</v>
      </c>
      <c r="F6829" s="356"/>
      <c r="G6829" s="356"/>
      <c r="H6829" s="356"/>
      <c r="I6829" s="391"/>
      <c r="J6829" s="414">
        <f>+SUM(J6832:J6848)</f>
        <v>101.86999999999999</v>
      </c>
      <c r="K6829" s="364"/>
      <c r="L6829" s="362"/>
    </row>
    <row r="6830" spans="1:14" ht="12.75" customHeight="1">
      <c r="A6830" s="380"/>
      <c r="D6830" s="344" t="s">
        <v>797</v>
      </c>
      <c r="F6830" s="356"/>
      <c r="G6830" s="356"/>
      <c r="H6830" s="356"/>
      <c r="I6830" s="356"/>
      <c r="J6830" s="411"/>
      <c r="K6830" s="364"/>
      <c r="L6830" s="362"/>
      <c r="M6830" s="253">
        <v>29.1</v>
      </c>
      <c r="N6830" s="253" t="s">
        <v>349</v>
      </c>
    </row>
    <row r="6831" spans="1:14" ht="12.75" customHeight="1">
      <c r="A6831" s="380"/>
      <c r="F6831" s="356"/>
      <c r="G6831" s="356"/>
      <c r="H6831" s="356"/>
      <c r="I6831" s="356"/>
      <c r="J6831" s="411"/>
      <c r="K6831" s="364"/>
      <c r="L6831" s="362"/>
    </row>
    <row r="6832" spans="1:14" ht="12.75" customHeight="1">
      <c r="A6832" s="380"/>
      <c r="C6832" s="343" t="s">
        <v>463</v>
      </c>
      <c r="F6832" s="356"/>
      <c r="G6832" s="356"/>
      <c r="H6832" s="356"/>
      <c r="I6832" s="356"/>
      <c r="K6832" s="364"/>
      <c r="L6832" s="362"/>
    </row>
    <row r="6833" spans="1:12" ht="12.75" customHeight="1">
      <c r="A6833" s="380"/>
      <c r="F6833" s="356"/>
      <c r="G6833" s="356"/>
      <c r="H6833" s="356"/>
      <c r="I6833" s="356"/>
      <c r="K6833" s="364"/>
      <c r="L6833" s="362"/>
    </row>
    <row r="6834" spans="1:12" ht="12.75" customHeight="1">
      <c r="A6834" s="380"/>
      <c r="C6834" s="338" t="s">
        <v>413</v>
      </c>
      <c r="F6834" s="356"/>
      <c r="G6834" s="356"/>
      <c r="H6834" s="356"/>
      <c r="I6834" s="356"/>
      <c r="K6834" s="364"/>
      <c r="L6834" s="362"/>
    </row>
    <row r="6835" spans="1:12" ht="12.75" customHeight="1">
      <c r="A6835" s="380"/>
      <c r="D6835" s="344" t="s">
        <v>822</v>
      </c>
      <c r="F6835" s="356">
        <f>+F6093</f>
        <v>27.549999999999997</v>
      </c>
      <c r="G6835" s="356"/>
      <c r="H6835" s="356"/>
      <c r="I6835" s="356"/>
      <c r="J6835" s="391">
        <f>+F6835</f>
        <v>27.549999999999997</v>
      </c>
      <c r="K6835" s="364"/>
      <c r="L6835" s="362"/>
    </row>
    <row r="6836" spans="1:12" ht="12.75" customHeight="1">
      <c r="A6836" s="380"/>
      <c r="D6836" s="344" t="s">
        <v>810</v>
      </c>
      <c r="E6836" s="345">
        <v>7</v>
      </c>
      <c r="F6836" s="356"/>
      <c r="G6836" s="356">
        <f>+G6094</f>
        <v>10.199999999999999</v>
      </c>
      <c r="H6836" s="356">
        <v>0.15</v>
      </c>
      <c r="I6836" s="356"/>
      <c r="J6836" s="391">
        <f>+G6836+(E6836*H6836)</f>
        <v>11.25</v>
      </c>
      <c r="K6836" s="364"/>
      <c r="L6836" s="362"/>
    </row>
    <row r="6837" spans="1:12" ht="12" customHeight="1">
      <c r="A6837" s="380"/>
      <c r="D6837" s="393"/>
      <c r="E6837" s="390"/>
      <c r="F6837" s="260"/>
      <c r="G6837" s="356"/>
      <c r="H6837" s="356"/>
      <c r="I6837" s="356"/>
      <c r="J6837" s="391"/>
      <c r="K6837" s="364"/>
      <c r="L6837" s="362"/>
    </row>
    <row r="6838" spans="1:12" ht="12.75" customHeight="1">
      <c r="A6838" s="380"/>
      <c r="C6838" s="343" t="s">
        <v>464</v>
      </c>
      <c r="F6838" s="356"/>
      <c r="G6838" s="356"/>
      <c r="H6838" s="356"/>
      <c r="I6838" s="356"/>
      <c r="K6838" s="364"/>
      <c r="L6838" s="362"/>
    </row>
    <row r="6839" spans="1:12" ht="12.75" customHeight="1">
      <c r="A6839" s="380"/>
      <c r="F6839" s="356"/>
      <c r="G6839" s="356"/>
      <c r="H6839" s="356"/>
      <c r="I6839" s="356"/>
      <c r="K6839" s="364"/>
      <c r="L6839" s="362"/>
    </row>
    <row r="6840" spans="1:12" ht="12.75" customHeight="1">
      <c r="A6840" s="380"/>
      <c r="C6840" s="338" t="s">
        <v>413</v>
      </c>
      <c r="F6840" s="356"/>
      <c r="G6840" s="356"/>
      <c r="H6840" s="356"/>
      <c r="I6840" s="356"/>
      <c r="K6840" s="364"/>
      <c r="L6840" s="362"/>
    </row>
    <row r="6841" spans="1:12" ht="12.75" customHeight="1">
      <c r="A6841" s="380"/>
      <c r="D6841" s="344" t="s">
        <v>822</v>
      </c>
      <c r="F6841" s="356">
        <f>+F6099</f>
        <v>27.66</v>
      </c>
      <c r="G6841" s="356"/>
      <c r="H6841" s="356"/>
      <c r="I6841" s="356"/>
      <c r="J6841" s="391">
        <f>+F6841</f>
        <v>27.66</v>
      </c>
      <c r="K6841" s="364"/>
      <c r="L6841" s="362"/>
    </row>
    <row r="6842" spans="1:12" ht="12.75" customHeight="1">
      <c r="A6842" s="380"/>
      <c r="D6842" s="344" t="s">
        <v>810</v>
      </c>
      <c r="E6842" s="345">
        <v>7</v>
      </c>
      <c r="F6842" s="356"/>
      <c r="G6842" s="356">
        <f>+G6100</f>
        <v>10.370000000000001</v>
      </c>
      <c r="H6842" s="356">
        <v>0.15</v>
      </c>
      <c r="I6842" s="356"/>
      <c r="J6842" s="391">
        <f>+G6842+(E6842*H6842)</f>
        <v>11.420000000000002</v>
      </c>
      <c r="K6842" s="364"/>
      <c r="L6842" s="362"/>
    </row>
    <row r="6843" spans="1:12" ht="12.75" customHeight="1">
      <c r="A6843" s="380"/>
      <c r="F6843" s="356"/>
      <c r="G6843" s="356"/>
      <c r="H6843" s="356"/>
      <c r="I6843" s="356"/>
      <c r="J6843" s="411"/>
      <c r="K6843" s="364"/>
      <c r="L6843" s="362"/>
    </row>
    <row r="6844" spans="1:12" ht="12.75" customHeight="1">
      <c r="A6844" s="380"/>
      <c r="C6844" s="343" t="s">
        <v>796</v>
      </c>
      <c r="F6844" s="356"/>
      <c r="G6844" s="356"/>
      <c r="H6844" s="356"/>
      <c r="I6844" s="356"/>
      <c r="K6844" s="364"/>
      <c r="L6844" s="362"/>
    </row>
    <row r="6845" spans="1:12" ht="12.75" customHeight="1">
      <c r="A6845" s="380"/>
      <c r="F6845" s="356"/>
      <c r="G6845" s="356"/>
      <c r="H6845" s="356"/>
      <c r="I6845" s="356"/>
      <c r="K6845" s="364"/>
      <c r="L6845" s="362"/>
    </row>
    <row r="6846" spans="1:12" ht="12.75" customHeight="1">
      <c r="A6846" s="380"/>
      <c r="C6846" s="338" t="s">
        <v>413</v>
      </c>
      <c r="F6846" s="356"/>
      <c r="G6846" s="356"/>
      <c r="H6846" s="356"/>
      <c r="I6846" s="356"/>
      <c r="K6846" s="364"/>
      <c r="L6846" s="362"/>
    </row>
    <row r="6847" spans="1:12" ht="12.75" customHeight="1">
      <c r="A6847" s="380"/>
      <c r="D6847" s="344" t="s">
        <v>822</v>
      </c>
      <c r="F6847" s="356">
        <f>+F6105</f>
        <v>10.690000000000001</v>
      </c>
      <c r="G6847" s="356"/>
      <c r="H6847" s="356"/>
      <c r="I6847" s="356"/>
      <c r="J6847" s="391">
        <f>+F6847</f>
        <v>10.690000000000001</v>
      </c>
      <c r="K6847" s="364"/>
      <c r="L6847" s="362"/>
    </row>
    <row r="6848" spans="1:12" ht="12.75" customHeight="1">
      <c r="A6848" s="380"/>
      <c r="D6848" s="344" t="s">
        <v>810</v>
      </c>
      <c r="E6848" s="345">
        <v>4</v>
      </c>
      <c r="F6848" s="356"/>
      <c r="G6848" s="356">
        <f>+G6106</f>
        <v>12.7</v>
      </c>
      <c r="H6848" s="356">
        <v>0.15</v>
      </c>
      <c r="I6848" s="356"/>
      <c r="J6848" s="391">
        <f>+G6848+(E6848*H6848)</f>
        <v>13.299999999999999</v>
      </c>
      <c r="K6848" s="364"/>
      <c r="L6848" s="362"/>
    </row>
    <row r="6849" spans="1:14" ht="12.75" customHeight="1">
      <c r="A6849" s="380"/>
      <c r="F6849" s="356"/>
      <c r="G6849" s="356"/>
      <c r="H6849" s="356"/>
      <c r="I6849" s="356"/>
      <c r="J6849" s="391"/>
      <c r="K6849" s="364"/>
      <c r="L6849" s="362"/>
    </row>
    <row r="6850" spans="1:14" ht="12.75" customHeight="1">
      <c r="A6850" s="380"/>
      <c r="C6850" s="352" t="s">
        <v>605</v>
      </c>
      <c r="F6850" s="356"/>
      <c r="G6850" s="356"/>
      <c r="H6850" s="356"/>
      <c r="I6850" s="391"/>
      <c r="J6850" s="414">
        <f>+SUM(J6853:J6863)</f>
        <v>104.42</v>
      </c>
      <c r="K6850" s="364"/>
      <c r="L6850" s="362"/>
    </row>
    <row r="6851" spans="1:14" ht="12.75" customHeight="1">
      <c r="A6851" s="380"/>
      <c r="D6851" s="344" t="s">
        <v>352</v>
      </c>
      <c r="F6851" s="356"/>
      <c r="G6851" s="356"/>
      <c r="H6851" s="356"/>
      <c r="I6851" s="356"/>
      <c r="J6851" s="411"/>
      <c r="K6851" s="364"/>
      <c r="L6851" s="362"/>
      <c r="M6851" s="253">
        <v>29.1</v>
      </c>
      <c r="N6851" s="253" t="s">
        <v>349</v>
      </c>
    </row>
    <row r="6852" spans="1:14" ht="12.75" customHeight="1">
      <c r="A6852" s="380"/>
      <c r="F6852" s="356"/>
      <c r="G6852" s="356"/>
      <c r="H6852" s="356"/>
      <c r="I6852" s="356"/>
      <c r="J6852" s="411"/>
      <c r="K6852" s="364"/>
      <c r="L6852" s="362"/>
    </row>
    <row r="6853" spans="1:14" ht="12.75" customHeight="1">
      <c r="A6853" s="380"/>
      <c r="C6853" s="343" t="s">
        <v>463</v>
      </c>
      <c r="F6853" s="356"/>
      <c r="G6853" s="356"/>
      <c r="H6853" s="356"/>
      <c r="I6853" s="356"/>
      <c r="K6853" s="364"/>
      <c r="L6853" s="362"/>
    </row>
    <row r="6854" spans="1:14" ht="12.75" customHeight="1">
      <c r="A6854" s="380"/>
      <c r="F6854" s="356"/>
      <c r="G6854" s="356"/>
      <c r="H6854" s="356"/>
      <c r="I6854" s="356"/>
      <c r="K6854" s="364"/>
      <c r="L6854" s="362"/>
    </row>
    <row r="6855" spans="1:14" ht="12.75" customHeight="1">
      <c r="A6855" s="380"/>
      <c r="C6855" s="338" t="s">
        <v>413</v>
      </c>
      <c r="F6855" s="356"/>
      <c r="G6855" s="356"/>
      <c r="H6855" s="356"/>
      <c r="I6855" s="356"/>
      <c r="K6855" s="364"/>
      <c r="L6855" s="362"/>
    </row>
    <row r="6856" spans="1:14" ht="12.75" customHeight="1">
      <c r="A6856" s="380"/>
      <c r="D6856" s="344" t="s">
        <v>822</v>
      </c>
      <c r="F6856" s="356">
        <f>+F6114</f>
        <v>56.82</v>
      </c>
      <c r="G6856" s="356"/>
      <c r="H6856" s="356"/>
      <c r="I6856" s="356"/>
      <c r="J6856" s="391">
        <f>+F6856</f>
        <v>56.82</v>
      </c>
      <c r="K6856" s="364"/>
      <c r="L6856" s="362"/>
    </row>
    <row r="6857" spans="1:14" ht="12.75" customHeight="1">
      <c r="A6857" s="380"/>
      <c r="D6857" s="344" t="s">
        <v>810</v>
      </c>
      <c r="E6857" s="345">
        <v>8</v>
      </c>
      <c r="F6857" s="356"/>
      <c r="G6857" s="356">
        <f>+G6115</f>
        <v>10.16</v>
      </c>
      <c r="H6857" s="356">
        <v>0.15</v>
      </c>
      <c r="I6857" s="356"/>
      <c r="J6857" s="391">
        <f>+G6857+(E6857*H6857)</f>
        <v>11.36</v>
      </c>
      <c r="K6857" s="364"/>
      <c r="L6857" s="362"/>
    </row>
    <row r="6858" spans="1:14" ht="12" customHeight="1">
      <c r="A6858" s="380"/>
      <c r="D6858" s="393"/>
      <c r="E6858" s="390"/>
      <c r="F6858" s="260"/>
      <c r="G6858" s="356"/>
      <c r="H6858" s="356"/>
      <c r="I6858" s="356"/>
      <c r="J6858" s="391"/>
      <c r="K6858" s="364"/>
      <c r="L6858" s="362"/>
    </row>
    <row r="6859" spans="1:14" ht="12.75" customHeight="1">
      <c r="A6859" s="380"/>
      <c r="C6859" s="343" t="s">
        <v>464</v>
      </c>
      <c r="F6859" s="356"/>
      <c r="G6859" s="356"/>
      <c r="H6859" s="356"/>
      <c r="I6859" s="356"/>
      <c r="K6859" s="364"/>
      <c r="L6859" s="362"/>
    </row>
    <row r="6860" spans="1:14" ht="12.75" customHeight="1">
      <c r="A6860" s="380"/>
      <c r="F6860" s="356"/>
      <c r="G6860" s="356"/>
      <c r="H6860" s="356"/>
      <c r="I6860" s="356"/>
      <c r="K6860" s="364"/>
      <c r="L6860" s="362"/>
    </row>
    <row r="6861" spans="1:14" ht="12.75" customHeight="1">
      <c r="A6861" s="380"/>
      <c r="C6861" s="338" t="s">
        <v>413</v>
      </c>
      <c r="F6861" s="356"/>
      <c r="G6861" s="356"/>
      <c r="H6861" s="356"/>
      <c r="I6861" s="356"/>
      <c r="K6861" s="364"/>
      <c r="L6861" s="362"/>
    </row>
    <row r="6862" spans="1:14" ht="12.75" customHeight="1">
      <c r="A6862" s="380"/>
      <c r="D6862" s="344" t="s">
        <v>822</v>
      </c>
      <c r="F6862" s="356">
        <f>+F6120</f>
        <v>27.44</v>
      </c>
      <c r="G6862" s="356"/>
      <c r="H6862" s="356"/>
      <c r="I6862" s="356"/>
      <c r="J6862" s="391">
        <f>+F6862</f>
        <v>27.44</v>
      </c>
      <c r="K6862" s="364"/>
      <c r="L6862" s="362"/>
    </row>
    <row r="6863" spans="1:14" ht="12.75" customHeight="1">
      <c r="A6863" s="380"/>
      <c r="D6863" s="344" t="s">
        <v>810</v>
      </c>
      <c r="E6863" s="345">
        <v>7</v>
      </c>
      <c r="F6863" s="356"/>
      <c r="G6863" s="356">
        <f>+G6121</f>
        <v>8.8000000000000007</v>
      </c>
      <c r="H6863" s="356">
        <v>0</v>
      </c>
      <c r="I6863" s="356"/>
      <c r="J6863" s="391">
        <f>+G6863+(E6863*H6863)</f>
        <v>8.8000000000000007</v>
      </c>
      <c r="K6863" s="364"/>
      <c r="L6863" s="362"/>
    </row>
    <row r="6864" spans="1:14" ht="12.75" customHeight="1">
      <c r="A6864" s="380"/>
      <c r="F6864" s="356"/>
      <c r="G6864" s="356"/>
      <c r="H6864" s="356"/>
      <c r="I6864" s="356"/>
      <c r="J6864" s="411"/>
      <c r="K6864" s="364"/>
      <c r="L6864" s="362"/>
    </row>
    <row r="6865" spans="1:12" ht="12.75" customHeight="1">
      <c r="A6865" s="380"/>
      <c r="C6865" s="363" t="s">
        <v>620</v>
      </c>
      <c r="F6865" s="356"/>
      <c r="G6865" s="356"/>
      <c r="H6865" s="356"/>
      <c r="I6865" s="391"/>
      <c r="J6865" s="411">
        <f>+J6867</f>
        <v>171.05</v>
      </c>
      <c r="K6865" s="364"/>
      <c r="L6865" s="362"/>
    </row>
    <row r="6866" spans="1:12" ht="12.75" customHeight="1">
      <c r="A6866" s="380"/>
      <c r="C6866" s="352"/>
      <c r="F6866" s="356"/>
      <c r="G6866" s="356"/>
      <c r="H6866" s="356"/>
      <c r="I6866" s="391"/>
      <c r="J6866" s="411"/>
      <c r="K6866" s="364"/>
      <c r="L6866" s="362"/>
    </row>
    <row r="6867" spans="1:12" ht="12.75" customHeight="1">
      <c r="A6867" s="380"/>
      <c r="C6867" s="352" t="s">
        <v>395</v>
      </c>
      <c r="F6867" s="356"/>
      <c r="G6867" s="356"/>
      <c r="H6867" s="356"/>
      <c r="I6867" s="391"/>
      <c r="J6867" s="414">
        <f>+SUM(J6870:J6880)</f>
        <v>171.05</v>
      </c>
      <c r="K6867" s="364"/>
      <c r="L6867" s="362"/>
    </row>
    <row r="6868" spans="1:12" ht="12.75" customHeight="1">
      <c r="A6868" s="380"/>
      <c r="D6868" s="344" t="s">
        <v>621</v>
      </c>
      <c r="F6868" s="356"/>
      <c r="G6868" s="356"/>
      <c r="H6868" s="356"/>
      <c r="I6868" s="356"/>
      <c r="J6868" s="411"/>
      <c r="K6868" s="364"/>
      <c r="L6868" s="362"/>
    </row>
    <row r="6869" spans="1:12" ht="12.75" customHeight="1">
      <c r="A6869" s="380"/>
      <c r="F6869" s="356"/>
      <c r="G6869" s="356"/>
      <c r="H6869" s="356"/>
      <c r="I6869" s="356"/>
      <c r="J6869" s="411"/>
      <c r="K6869" s="364"/>
      <c r="L6869" s="362"/>
    </row>
    <row r="6870" spans="1:12" ht="12.75" customHeight="1">
      <c r="A6870" s="380"/>
      <c r="C6870" s="343" t="s">
        <v>463</v>
      </c>
      <c r="F6870" s="356"/>
      <c r="G6870" s="356"/>
      <c r="H6870" s="356"/>
      <c r="I6870" s="356"/>
      <c r="K6870" s="364"/>
      <c r="L6870" s="362"/>
    </row>
    <row r="6871" spans="1:12" ht="12.75" customHeight="1">
      <c r="A6871" s="380"/>
      <c r="F6871" s="356"/>
      <c r="G6871" s="356"/>
      <c r="H6871" s="356"/>
      <c r="I6871" s="356"/>
      <c r="K6871" s="364"/>
      <c r="L6871" s="362"/>
    </row>
    <row r="6872" spans="1:12" ht="12.75" customHeight="1">
      <c r="A6872" s="380"/>
      <c r="C6872" s="338" t="s">
        <v>413</v>
      </c>
      <c r="F6872" s="356"/>
      <c r="G6872" s="356"/>
      <c r="H6872" s="356"/>
      <c r="I6872" s="356"/>
      <c r="K6872" s="364"/>
      <c r="L6872" s="362"/>
    </row>
    <row r="6873" spans="1:12" ht="12.75" customHeight="1">
      <c r="A6873" s="380"/>
      <c r="D6873" s="344" t="s">
        <v>822</v>
      </c>
      <c r="F6873" s="356">
        <f>+F6131</f>
        <v>60.99</v>
      </c>
      <c r="G6873" s="356"/>
      <c r="H6873" s="356"/>
      <c r="I6873" s="356"/>
      <c r="J6873" s="391">
        <f>+F6873</f>
        <v>60.99</v>
      </c>
      <c r="K6873" s="364"/>
      <c r="L6873" s="362"/>
    </row>
    <row r="6874" spans="1:12" ht="12.75" customHeight="1">
      <c r="A6874" s="380"/>
      <c r="D6874" s="344" t="s">
        <v>810</v>
      </c>
      <c r="E6874" s="345">
        <v>14</v>
      </c>
      <c r="F6874" s="356"/>
      <c r="G6874" s="356">
        <f>+G6132</f>
        <v>24.3</v>
      </c>
      <c r="H6874" s="356">
        <v>0.15</v>
      </c>
      <c r="I6874" s="356"/>
      <c r="J6874" s="391">
        <f>+G6874+(E6874*H6874)</f>
        <v>26.400000000000002</v>
      </c>
      <c r="K6874" s="364"/>
      <c r="L6874" s="362"/>
    </row>
    <row r="6875" spans="1:12" ht="12" customHeight="1">
      <c r="A6875" s="380"/>
      <c r="D6875" s="393"/>
      <c r="E6875" s="390"/>
      <c r="F6875" s="260"/>
      <c r="G6875" s="356"/>
      <c r="H6875" s="356"/>
      <c r="I6875" s="356"/>
      <c r="J6875" s="391"/>
      <c r="K6875" s="364"/>
      <c r="L6875" s="362"/>
    </row>
    <row r="6876" spans="1:12" ht="12.75" customHeight="1">
      <c r="A6876" s="380"/>
      <c r="C6876" s="343" t="s">
        <v>464</v>
      </c>
      <c r="F6876" s="356"/>
      <c r="G6876" s="356"/>
      <c r="H6876" s="356"/>
      <c r="I6876" s="356"/>
      <c r="K6876" s="364"/>
      <c r="L6876" s="362"/>
    </row>
    <row r="6877" spans="1:12" ht="12.75" customHeight="1">
      <c r="A6877" s="380"/>
      <c r="F6877" s="356"/>
      <c r="G6877" s="356"/>
      <c r="H6877" s="356"/>
      <c r="I6877" s="356"/>
      <c r="K6877" s="364"/>
      <c r="L6877" s="362"/>
    </row>
    <row r="6878" spans="1:12" ht="12.75" customHeight="1">
      <c r="A6878" s="380"/>
      <c r="C6878" s="338" t="s">
        <v>413</v>
      </c>
      <c r="F6878" s="356"/>
      <c r="G6878" s="356"/>
      <c r="H6878" s="356"/>
      <c r="I6878" s="356"/>
      <c r="K6878" s="364"/>
      <c r="L6878" s="362"/>
    </row>
    <row r="6879" spans="1:12" ht="12.75" customHeight="1">
      <c r="A6879" s="380"/>
      <c r="D6879" s="344" t="s">
        <v>822</v>
      </c>
      <c r="F6879" s="356">
        <f>+F6137</f>
        <v>56.93</v>
      </c>
      <c r="G6879" s="356"/>
      <c r="H6879" s="356"/>
      <c r="I6879" s="356"/>
      <c r="J6879" s="391">
        <f>+F6879</f>
        <v>56.93</v>
      </c>
      <c r="K6879" s="364"/>
      <c r="L6879" s="362"/>
    </row>
    <row r="6880" spans="1:12" ht="12.75" customHeight="1">
      <c r="A6880" s="380"/>
      <c r="D6880" s="344" t="s">
        <v>810</v>
      </c>
      <c r="E6880" s="345">
        <v>14</v>
      </c>
      <c r="F6880" s="356"/>
      <c r="G6880" s="356">
        <f>+G6138</f>
        <v>26.730000000000004</v>
      </c>
      <c r="H6880" s="356">
        <v>0</v>
      </c>
      <c r="I6880" s="356"/>
      <c r="J6880" s="391">
        <f>+G6880+(E6880*H6880)</f>
        <v>26.730000000000004</v>
      </c>
      <c r="K6880" s="364"/>
      <c r="L6880" s="362"/>
    </row>
    <row r="6881" spans="1:12" ht="12.75" customHeight="1">
      <c r="A6881" s="380"/>
      <c r="F6881" s="356"/>
      <c r="G6881" s="356"/>
      <c r="H6881" s="356"/>
      <c r="I6881" s="356"/>
      <c r="J6881" s="411"/>
      <c r="K6881" s="364"/>
      <c r="L6881" s="362"/>
    </row>
    <row r="6882" spans="1:12" ht="12.75" customHeight="1">
      <c r="A6882" s="380"/>
      <c r="C6882" s="363" t="s">
        <v>798</v>
      </c>
      <c r="F6882" s="356"/>
      <c r="G6882" s="356"/>
      <c r="H6882" s="356"/>
      <c r="I6882" s="391"/>
      <c r="J6882" s="411">
        <f>+J6884</f>
        <v>111.37</v>
      </c>
      <c r="K6882" s="364"/>
      <c r="L6882" s="362"/>
    </row>
    <row r="6883" spans="1:12" ht="12.75" customHeight="1">
      <c r="A6883" s="380"/>
      <c r="C6883" s="352"/>
      <c r="F6883" s="356"/>
      <c r="G6883" s="356"/>
      <c r="H6883" s="356"/>
      <c r="I6883" s="391"/>
      <c r="J6883" s="411"/>
      <c r="K6883" s="364"/>
      <c r="L6883" s="362"/>
    </row>
    <row r="6884" spans="1:12" ht="12.75" customHeight="1">
      <c r="A6884" s="380"/>
      <c r="C6884" s="352" t="s">
        <v>395</v>
      </c>
      <c r="F6884" s="356"/>
      <c r="G6884" s="356"/>
      <c r="H6884" s="356"/>
      <c r="I6884" s="391"/>
      <c r="J6884" s="414">
        <f>+SUM(J6887:J6909)</f>
        <v>111.37</v>
      </c>
      <c r="K6884" s="364"/>
      <c r="L6884" s="362"/>
    </row>
    <row r="6885" spans="1:12" ht="12.75" customHeight="1">
      <c r="A6885" s="380"/>
      <c r="D6885" s="344" t="s">
        <v>799</v>
      </c>
      <c r="F6885" s="356"/>
      <c r="G6885" s="356"/>
      <c r="H6885" s="356"/>
      <c r="I6885" s="356"/>
      <c r="J6885" s="411"/>
      <c r="K6885" s="364"/>
      <c r="L6885" s="362"/>
    </row>
    <row r="6886" spans="1:12" ht="12.75" customHeight="1">
      <c r="A6886" s="380"/>
      <c r="F6886" s="356"/>
      <c r="G6886" s="356"/>
      <c r="H6886" s="356"/>
      <c r="I6886" s="356"/>
      <c r="J6886" s="411"/>
      <c r="K6886" s="364"/>
      <c r="L6886" s="362"/>
    </row>
    <row r="6887" spans="1:12" ht="12.75" customHeight="1">
      <c r="A6887" s="380"/>
      <c r="C6887" s="343" t="s">
        <v>463</v>
      </c>
      <c r="F6887" s="356"/>
      <c r="G6887" s="356"/>
      <c r="H6887" s="356"/>
      <c r="I6887" s="356"/>
      <c r="K6887" s="364"/>
      <c r="L6887" s="362"/>
    </row>
    <row r="6888" spans="1:12" ht="12.75" customHeight="1">
      <c r="A6888" s="380"/>
      <c r="F6888" s="356"/>
      <c r="G6888" s="356"/>
      <c r="H6888" s="356"/>
      <c r="I6888" s="356"/>
      <c r="K6888" s="364"/>
      <c r="L6888" s="362"/>
    </row>
    <row r="6889" spans="1:12" ht="12.75" customHeight="1">
      <c r="A6889" s="380"/>
      <c r="C6889" s="338" t="s">
        <v>413</v>
      </c>
      <c r="F6889" s="356"/>
      <c r="G6889" s="356"/>
      <c r="H6889" s="356"/>
      <c r="I6889" s="356"/>
      <c r="K6889" s="364"/>
      <c r="L6889" s="362"/>
    </row>
    <row r="6890" spans="1:12" ht="12.75" customHeight="1">
      <c r="A6890" s="380"/>
      <c r="D6890" s="344" t="s">
        <v>822</v>
      </c>
      <c r="F6890" s="356">
        <f>+F6148</f>
        <v>30.52</v>
      </c>
      <c r="G6890" s="356"/>
      <c r="H6890" s="356"/>
      <c r="I6890" s="356"/>
      <c r="J6890" s="391">
        <f>+F6890</f>
        <v>30.52</v>
      </c>
      <c r="K6890" s="364"/>
      <c r="L6890" s="362"/>
    </row>
    <row r="6891" spans="1:12" ht="12.75" customHeight="1">
      <c r="A6891" s="380"/>
      <c r="D6891" s="344" t="s">
        <v>810</v>
      </c>
      <c r="E6891" s="345">
        <v>7</v>
      </c>
      <c r="F6891" s="356"/>
      <c r="G6891" s="356">
        <f>+G6149</f>
        <v>10.5</v>
      </c>
      <c r="H6891" s="356">
        <v>0.15</v>
      </c>
      <c r="I6891" s="356"/>
      <c r="J6891" s="391">
        <f>+G6891+(E6891*H6891)</f>
        <v>11.55</v>
      </c>
      <c r="K6891" s="364"/>
      <c r="L6891" s="362"/>
    </row>
    <row r="6892" spans="1:12" ht="12" customHeight="1">
      <c r="A6892" s="380"/>
      <c r="D6892" s="393"/>
      <c r="E6892" s="390"/>
      <c r="F6892" s="260"/>
      <c r="G6892" s="356"/>
      <c r="H6892" s="356"/>
      <c r="I6892" s="356"/>
      <c r="J6892" s="391"/>
      <c r="K6892" s="364"/>
      <c r="L6892" s="362"/>
    </row>
    <row r="6893" spans="1:12" ht="12.75" customHeight="1">
      <c r="A6893" s="380"/>
      <c r="C6893" s="343" t="s">
        <v>464</v>
      </c>
      <c r="F6893" s="356"/>
      <c r="G6893" s="356"/>
      <c r="H6893" s="356"/>
      <c r="I6893" s="356"/>
      <c r="K6893" s="364"/>
      <c r="L6893" s="362"/>
    </row>
    <row r="6894" spans="1:12" ht="12.75" customHeight="1">
      <c r="A6894" s="380"/>
      <c r="F6894" s="356"/>
      <c r="G6894" s="356"/>
      <c r="H6894" s="356"/>
      <c r="I6894" s="356"/>
      <c r="K6894" s="364"/>
      <c r="L6894" s="362"/>
    </row>
    <row r="6895" spans="1:12" ht="12.75" customHeight="1">
      <c r="A6895" s="380"/>
      <c r="C6895" s="338" t="s">
        <v>413</v>
      </c>
      <c r="F6895" s="356"/>
      <c r="G6895" s="356"/>
      <c r="H6895" s="356"/>
      <c r="I6895" s="356"/>
      <c r="K6895" s="364"/>
      <c r="L6895" s="362"/>
    </row>
    <row r="6896" spans="1:12" ht="12.75" customHeight="1">
      <c r="A6896" s="380"/>
      <c r="D6896" s="344" t="s">
        <v>822</v>
      </c>
      <c r="F6896" s="356">
        <f>+F6154</f>
        <v>30.52</v>
      </c>
      <c r="G6896" s="356"/>
      <c r="H6896" s="356"/>
      <c r="I6896" s="356"/>
      <c r="J6896" s="391">
        <f>+F6896</f>
        <v>30.52</v>
      </c>
      <c r="K6896" s="364"/>
      <c r="L6896" s="362"/>
    </row>
    <row r="6897" spans="1:12" ht="12.75" customHeight="1">
      <c r="A6897" s="380"/>
      <c r="D6897" s="344" t="s">
        <v>810</v>
      </c>
      <c r="E6897" s="345">
        <v>7</v>
      </c>
      <c r="F6897" s="356"/>
      <c r="G6897" s="356">
        <f>+G6155</f>
        <v>10.5</v>
      </c>
      <c r="H6897" s="356">
        <v>0.15</v>
      </c>
      <c r="I6897" s="356"/>
      <c r="J6897" s="391">
        <f>+G6897+(E6897*H6897)</f>
        <v>11.55</v>
      </c>
      <c r="K6897" s="364"/>
      <c r="L6897" s="362"/>
    </row>
    <row r="6898" spans="1:12" ht="12.75" customHeight="1">
      <c r="A6898" s="380"/>
      <c r="F6898" s="356"/>
      <c r="G6898" s="356"/>
      <c r="H6898" s="356"/>
      <c r="I6898" s="356"/>
      <c r="J6898" s="411"/>
      <c r="K6898" s="364"/>
      <c r="L6898" s="362"/>
    </row>
    <row r="6899" spans="1:12" ht="12.75" customHeight="1">
      <c r="A6899" s="380"/>
      <c r="C6899" s="343" t="s">
        <v>796</v>
      </c>
      <c r="F6899" s="356"/>
      <c r="G6899" s="356"/>
      <c r="H6899" s="356"/>
      <c r="I6899" s="356"/>
      <c r="K6899" s="364"/>
      <c r="L6899" s="362"/>
    </row>
    <row r="6900" spans="1:12" ht="12.75" customHeight="1">
      <c r="A6900" s="380"/>
      <c r="F6900" s="356"/>
      <c r="G6900" s="356"/>
      <c r="H6900" s="356"/>
      <c r="I6900" s="356"/>
      <c r="K6900" s="364"/>
      <c r="L6900" s="362"/>
    </row>
    <row r="6901" spans="1:12" ht="12.75" customHeight="1">
      <c r="A6901" s="380"/>
      <c r="C6901" s="338" t="s">
        <v>413</v>
      </c>
      <c r="F6901" s="356"/>
      <c r="G6901" s="356"/>
      <c r="H6901" s="356"/>
      <c r="I6901" s="356"/>
      <c r="K6901" s="364"/>
      <c r="L6901" s="362"/>
    </row>
    <row r="6902" spans="1:12" ht="12.75" customHeight="1">
      <c r="A6902" s="380"/>
      <c r="D6902" s="344" t="s">
        <v>822</v>
      </c>
      <c r="F6902" s="356">
        <f>+F6160</f>
        <v>1.1499999999999999</v>
      </c>
      <c r="G6902" s="356"/>
      <c r="H6902" s="356"/>
      <c r="I6902" s="356"/>
      <c r="J6902" s="391">
        <f>+F6902</f>
        <v>1.1499999999999999</v>
      </c>
      <c r="K6902" s="364"/>
      <c r="L6902" s="362"/>
    </row>
    <row r="6903" spans="1:12" ht="12.75" customHeight="1">
      <c r="A6903" s="380"/>
      <c r="D6903" s="344" t="s">
        <v>810</v>
      </c>
      <c r="E6903" s="345">
        <v>2</v>
      </c>
      <c r="F6903" s="356"/>
      <c r="G6903" s="356">
        <f>+G6161</f>
        <v>5.65</v>
      </c>
      <c r="H6903" s="356">
        <v>0.15</v>
      </c>
      <c r="I6903" s="356"/>
      <c r="J6903" s="391">
        <f>+G6903+(E6903*H6903)</f>
        <v>5.95</v>
      </c>
      <c r="K6903" s="364"/>
      <c r="L6903" s="362"/>
    </row>
    <row r="6904" spans="1:12" ht="12.75" customHeight="1">
      <c r="A6904" s="380"/>
      <c r="C6904" s="352"/>
      <c r="F6904" s="356"/>
      <c r="G6904" s="356"/>
      <c r="H6904" s="356"/>
      <c r="I6904" s="391"/>
      <c r="J6904" s="411"/>
      <c r="K6904" s="364"/>
      <c r="L6904" s="362"/>
    </row>
    <row r="6905" spans="1:12" ht="12.75" customHeight="1">
      <c r="A6905" s="380"/>
      <c r="C6905" s="343" t="s">
        <v>800</v>
      </c>
      <c r="F6905" s="356"/>
      <c r="G6905" s="356"/>
      <c r="H6905" s="356"/>
      <c r="I6905" s="356"/>
      <c r="K6905" s="364"/>
      <c r="L6905" s="362"/>
    </row>
    <row r="6906" spans="1:12" ht="12.75" customHeight="1">
      <c r="A6906" s="380"/>
      <c r="F6906" s="356"/>
      <c r="G6906" s="356"/>
      <c r="H6906" s="356"/>
      <c r="I6906" s="356"/>
      <c r="K6906" s="364"/>
      <c r="L6906" s="362"/>
    </row>
    <row r="6907" spans="1:12" ht="12.75" customHeight="1">
      <c r="A6907" s="380"/>
      <c r="C6907" s="338" t="s">
        <v>413</v>
      </c>
      <c r="F6907" s="356"/>
      <c r="G6907" s="356"/>
      <c r="H6907" s="356"/>
      <c r="I6907" s="356"/>
      <c r="K6907" s="364"/>
      <c r="L6907" s="362"/>
    </row>
    <row r="6908" spans="1:12" ht="12.75" customHeight="1">
      <c r="A6908" s="380"/>
      <c r="D6908" s="344" t="s">
        <v>822</v>
      </c>
      <c r="F6908" s="356">
        <f>+F6166</f>
        <v>1.36</v>
      </c>
      <c r="G6908" s="356"/>
      <c r="H6908" s="356"/>
      <c r="I6908" s="356"/>
      <c r="J6908" s="391">
        <f>+F6908</f>
        <v>1.36</v>
      </c>
      <c r="K6908" s="364"/>
      <c r="L6908" s="362"/>
    </row>
    <row r="6909" spans="1:12" ht="12.75" customHeight="1">
      <c r="A6909" s="380"/>
      <c r="D6909" s="344" t="s">
        <v>810</v>
      </c>
      <c r="E6909" s="345">
        <v>5</v>
      </c>
      <c r="F6909" s="356"/>
      <c r="G6909" s="356">
        <f>+G6167</f>
        <v>18.02</v>
      </c>
      <c r="H6909" s="356">
        <v>0.15</v>
      </c>
      <c r="I6909" s="356"/>
      <c r="J6909" s="391">
        <f>+G6909+(E6909*H6909)</f>
        <v>18.77</v>
      </c>
      <c r="K6909" s="364"/>
      <c r="L6909" s="362"/>
    </row>
    <row r="6910" spans="1:12" ht="12.75" customHeight="1">
      <c r="A6910" s="380"/>
      <c r="F6910" s="356"/>
      <c r="G6910" s="356"/>
      <c r="H6910" s="356"/>
      <c r="I6910" s="356"/>
      <c r="J6910" s="414"/>
      <c r="K6910" s="364"/>
      <c r="L6910" s="362"/>
    </row>
    <row r="6911" spans="1:12" ht="12.75" customHeight="1">
      <c r="A6911" s="380"/>
      <c r="C6911" s="363" t="s">
        <v>622</v>
      </c>
      <c r="F6911" s="356"/>
      <c r="G6911" s="356"/>
      <c r="H6911" s="356"/>
      <c r="I6911" s="391"/>
      <c r="J6911" s="411">
        <f>+J6913+J6928+J6937</f>
        <v>595.21</v>
      </c>
      <c r="K6911" s="364"/>
      <c r="L6911" s="362"/>
    </row>
    <row r="6912" spans="1:12" ht="13.5" customHeight="1">
      <c r="A6912" s="380"/>
      <c r="C6912" s="352"/>
      <c r="F6912" s="356"/>
      <c r="G6912" s="356"/>
      <c r="H6912" s="356"/>
      <c r="I6912" s="391"/>
      <c r="J6912" s="411"/>
      <c r="K6912" s="364"/>
      <c r="L6912" s="362"/>
    </row>
    <row r="6913" spans="1:14" ht="12.75" customHeight="1">
      <c r="A6913" s="380"/>
      <c r="C6913" s="352" t="s">
        <v>395</v>
      </c>
      <c r="F6913" s="356"/>
      <c r="G6913" s="356"/>
      <c r="H6913" s="356"/>
      <c r="I6913" s="391"/>
      <c r="J6913" s="414">
        <f>+SUM(J6916:J6926)</f>
        <v>386.65999999999997</v>
      </c>
      <c r="K6913" s="364"/>
      <c r="L6913" s="362"/>
    </row>
    <row r="6914" spans="1:14" ht="12.75" customHeight="1">
      <c r="A6914" s="380"/>
      <c r="D6914" s="344" t="s">
        <v>623</v>
      </c>
      <c r="F6914" s="356"/>
      <c r="G6914" s="356"/>
      <c r="H6914" s="356"/>
      <c r="I6914" s="356"/>
      <c r="J6914" s="411"/>
      <c r="K6914" s="364"/>
      <c r="L6914" s="362"/>
      <c r="M6914" s="253">
        <v>29.3</v>
      </c>
      <c r="N6914" s="253" t="s">
        <v>624</v>
      </c>
    </row>
    <row r="6915" spans="1:14" ht="12.75" customHeight="1">
      <c r="A6915" s="380"/>
      <c r="F6915" s="356"/>
      <c r="G6915" s="356"/>
      <c r="H6915" s="356"/>
      <c r="I6915" s="356"/>
      <c r="J6915" s="411"/>
      <c r="K6915" s="364"/>
      <c r="L6915" s="362"/>
    </row>
    <row r="6916" spans="1:14" ht="12.75" customHeight="1">
      <c r="A6916" s="380"/>
      <c r="C6916" s="343" t="s">
        <v>463</v>
      </c>
      <c r="F6916" s="356"/>
      <c r="G6916" s="356"/>
      <c r="H6916" s="356"/>
      <c r="I6916" s="356"/>
      <c r="K6916" s="364"/>
      <c r="L6916" s="362"/>
    </row>
    <row r="6917" spans="1:14" ht="12.75" customHeight="1">
      <c r="A6917" s="380"/>
      <c r="F6917" s="356"/>
      <c r="G6917" s="356"/>
      <c r="H6917" s="356"/>
      <c r="I6917" s="356"/>
      <c r="K6917" s="364"/>
      <c r="L6917" s="362"/>
    </row>
    <row r="6918" spans="1:14" ht="12.75" customHeight="1">
      <c r="A6918" s="380"/>
      <c r="C6918" s="338" t="s">
        <v>413</v>
      </c>
      <c r="F6918" s="356"/>
      <c r="G6918" s="356"/>
      <c r="H6918" s="356"/>
      <c r="I6918" s="356"/>
      <c r="K6918" s="364"/>
      <c r="L6918" s="362"/>
    </row>
    <row r="6919" spans="1:14" ht="12.75" customHeight="1">
      <c r="A6919" s="380"/>
      <c r="D6919" s="344" t="s">
        <v>822</v>
      </c>
      <c r="F6919" s="356">
        <f>+F6177</f>
        <v>125.16999999999999</v>
      </c>
      <c r="G6919" s="356"/>
      <c r="H6919" s="356"/>
      <c r="I6919" s="356"/>
      <c r="J6919" s="391">
        <f>+F6919</f>
        <v>125.16999999999999</v>
      </c>
      <c r="K6919" s="364"/>
      <c r="L6919" s="362"/>
    </row>
    <row r="6920" spans="1:14" ht="12.75" customHeight="1">
      <c r="A6920" s="380"/>
      <c r="D6920" s="344" t="s">
        <v>810</v>
      </c>
      <c r="E6920" s="345">
        <v>29</v>
      </c>
      <c r="F6920" s="356"/>
      <c r="G6920" s="356">
        <f>+G6178</f>
        <v>50.70999999999998</v>
      </c>
      <c r="H6920" s="356">
        <v>0.15</v>
      </c>
      <c r="I6920" s="356"/>
      <c r="J6920" s="391">
        <f>+G6920+(E6920*H6920)</f>
        <v>55.059999999999981</v>
      </c>
      <c r="K6920" s="364"/>
      <c r="L6920" s="362"/>
    </row>
    <row r="6921" spans="1:14" ht="12" customHeight="1">
      <c r="A6921" s="380"/>
      <c r="D6921" s="393"/>
      <c r="E6921" s="390"/>
      <c r="F6921" s="260"/>
      <c r="G6921" s="356"/>
      <c r="H6921" s="356"/>
      <c r="I6921" s="356"/>
      <c r="J6921" s="391"/>
      <c r="K6921" s="364"/>
      <c r="L6921" s="362"/>
    </row>
    <row r="6922" spans="1:14" ht="12.75" customHeight="1">
      <c r="A6922" s="380"/>
      <c r="C6922" s="343" t="s">
        <v>464</v>
      </c>
      <c r="F6922" s="356"/>
      <c r="G6922" s="356"/>
      <c r="H6922" s="356"/>
      <c r="I6922" s="356"/>
      <c r="K6922" s="364"/>
      <c r="L6922" s="362"/>
    </row>
    <row r="6923" spans="1:14" ht="12.75" customHeight="1">
      <c r="A6923" s="380"/>
      <c r="F6923" s="356"/>
      <c r="G6923" s="356"/>
      <c r="H6923" s="356"/>
      <c r="I6923" s="356"/>
      <c r="K6923" s="364"/>
      <c r="L6923" s="362"/>
    </row>
    <row r="6924" spans="1:14" ht="12.75" customHeight="1">
      <c r="A6924" s="380"/>
      <c r="C6924" s="338" t="s">
        <v>413</v>
      </c>
      <c r="F6924" s="356"/>
      <c r="G6924" s="356"/>
      <c r="H6924" s="356"/>
      <c r="I6924" s="356"/>
      <c r="K6924" s="364"/>
      <c r="L6924" s="362"/>
    </row>
    <row r="6925" spans="1:14" ht="12.75" customHeight="1">
      <c r="A6925" s="380"/>
      <c r="D6925" s="344" t="s">
        <v>822</v>
      </c>
      <c r="F6925" s="356">
        <f>+F6183</f>
        <v>152</v>
      </c>
      <c r="G6925" s="356"/>
      <c r="H6925" s="356"/>
      <c r="I6925" s="356"/>
      <c r="J6925" s="391">
        <f>+F6925</f>
        <v>152</v>
      </c>
      <c r="K6925" s="364"/>
      <c r="L6925" s="362"/>
    </row>
    <row r="6926" spans="1:14" ht="12.75" customHeight="1">
      <c r="A6926" s="380"/>
      <c r="D6926" s="344" t="s">
        <v>810</v>
      </c>
      <c r="E6926" s="345">
        <v>33</v>
      </c>
      <c r="F6926" s="356"/>
      <c r="G6926" s="356">
        <f>+G6184</f>
        <v>54.430000000000014</v>
      </c>
      <c r="H6926" s="356">
        <v>0</v>
      </c>
      <c r="I6926" s="356"/>
      <c r="J6926" s="391">
        <f>+G6926+(E6926*H6926)</f>
        <v>54.430000000000014</v>
      </c>
      <c r="K6926" s="364"/>
      <c r="L6926" s="362"/>
    </row>
    <row r="6927" spans="1:14" ht="12.75" customHeight="1">
      <c r="A6927" s="380"/>
      <c r="F6927" s="356"/>
      <c r="G6927" s="356"/>
      <c r="H6927" s="356"/>
      <c r="I6927" s="356"/>
      <c r="J6927" s="411"/>
      <c r="K6927" s="364"/>
      <c r="L6927" s="362"/>
    </row>
    <row r="6928" spans="1:14" ht="12.75" customHeight="1">
      <c r="A6928" s="380"/>
      <c r="C6928" s="352" t="s">
        <v>605</v>
      </c>
      <c r="F6928" s="356"/>
      <c r="G6928" s="356"/>
      <c r="H6928" s="356"/>
      <c r="I6928" s="391"/>
      <c r="J6928" s="414">
        <f>+SUM(J6931:J6935)</f>
        <v>65.22</v>
      </c>
      <c r="K6928" s="364"/>
      <c r="L6928" s="362"/>
    </row>
    <row r="6929" spans="1:14" ht="12.75" customHeight="1">
      <c r="A6929" s="380"/>
      <c r="D6929" s="344" t="s">
        <v>801</v>
      </c>
      <c r="F6929" s="356"/>
      <c r="G6929" s="356"/>
      <c r="H6929" s="356"/>
      <c r="I6929" s="356"/>
      <c r="J6929" s="411"/>
      <c r="K6929" s="364"/>
      <c r="L6929" s="362"/>
      <c r="M6929" s="253">
        <v>29.3</v>
      </c>
      <c r="N6929" s="253" t="s">
        <v>624</v>
      </c>
    </row>
    <row r="6930" spans="1:14" ht="12.75" customHeight="1">
      <c r="A6930" s="380"/>
      <c r="F6930" s="356"/>
      <c r="G6930" s="356"/>
      <c r="H6930" s="356"/>
      <c r="I6930" s="356"/>
      <c r="J6930" s="411"/>
      <c r="K6930" s="364"/>
      <c r="L6930" s="362"/>
    </row>
    <row r="6931" spans="1:14" ht="12.75" customHeight="1">
      <c r="A6931" s="380"/>
      <c r="C6931" s="343" t="s">
        <v>802</v>
      </c>
      <c r="F6931" s="356"/>
      <c r="G6931" s="356"/>
      <c r="H6931" s="356"/>
      <c r="I6931" s="356"/>
      <c r="K6931" s="364"/>
      <c r="L6931" s="362"/>
    </row>
    <row r="6932" spans="1:14" ht="12.75" customHeight="1">
      <c r="A6932" s="380"/>
      <c r="F6932" s="356"/>
      <c r="G6932" s="356"/>
      <c r="H6932" s="356"/>
      <c r="I6932" s="356"/>
      <c r="K6932" s="364"/>
      <c r="L6932" s="362"/>
    </row>
    <row r="6933" spans="1:14" ht="12.75" customHeight="1">
      <c r="A6933" s="380"/>
      <c r="C6933" s="338" t="s">
        <v>413</v>
      </c>
      <c r="F6933" s="356"/>
      <c r="G6933" s="356"/>
      <c r="H6933" s="356"/>
      <c r="I6933" s="356"/>
      <c r="K6933" s="364"/>
      <c r="L6933" s="362"/>
    </row>
    <row r="6934" spans="1:14" ht="12.75" customHeight="1">
      <c r="A6934" s="380"/>
      <c r="D6934" s="344" t="s">
        <v>822</v>
      </c>
      <c r="F6934" s="356">
        <f>+F6192</f>
        <v>53.67</v>
      </c>
      <c r="G6934" s="356"/>
      <c r="H6934" s="356"/>
      <c r="I6934" s="356"/>
      <c r="J6934" s="391">
        <f>+F6934</f>
        <v>53.67</v>
      </c>
      <c r="K6934" s="364"/>
      <c r="L6934" s="362"/>
    </row>
    <row r="6935" spans="1:14" ht="12.75" customHeight="1">
      <c r="A6935" s="380"/>
      <c r="D6935" s="344" t="s">
        <v>810</v>
      </c>
      <c r="E6935" s="345">
        <v>7</v>
      </c>
      <c r="F6935" s="356"/>
      <c r="G6935" s="356">
        <f>+G6193</f>
        <v>10.5</v>
      </c>
      <c r="H6935" s="356">
        <v>0.15</v>
      </c>
      <c r="I6935" s="356"/>
      <c r="J6935" s="391">
        <f>+G6935+(E6935*H6935)</f>
        <v>11.55</v>
      </c>
      <c r="K6935" s="364"/>
      <c r="L6935" s="362"/>
    </row>
    <row r="6936" spans="1:14" ht="12.75" customHeight="1">
      <c r="A6936" s="380"/>
      <c r="F6936" s="356"/>
      <c r="G6936" s="356"/>
      <c r="H6936" s="356"/>
      <c r="I6936" s="356"/>
      <c r="J6936" s="411"/>
      <c r="K6936" s="364"/>
      <c r="L6936" s="362"/>
    </row>
    <row r="6937" spans="1:14" ht="12.75" customHeight="1">
      <c r="A6937" s="380"/>
      <c r="C6937" s="352" t="s">
        <v>607</v>
      </c>
      <c r="F6937" s="356"/>
      <c r="G6937" s="356"/>
      <c r="H6937" s="356"/>
      <c r="I6937" s="391"/>
      <c r="J6937" s="414">
        <f>+SUM(J6940:J6950)</f>
        <v>143.33000000000001</v>
      </c>
      <c r="K6937" s="364"/>
      <c r="L6937" s="362"/>
    </row>
    <row r="6938" spans="1:14" ht="12.75" customHeight="1">
      <c r="A6938" s="380"/>
      <c r="D6938" s="344" t="s">
        <v>625</v>
      </c>
      <c r="F6938" s="356"/>
      <c r="G6938" s="356"/>
      <c r="H6938" s="356"/>
      <c r="I6938" s="356"/>
      <c r="J6938" s="411"/>
      <c r="K6938" s="364"/>
      <c r="L6938" s="362"/>
    </row>
    <row r="6939" spans="1:14" ht="12.75" customHeight="1">
      <c r="A6939" s="380"/>
      <c r="F6939" s="356"/>
      <c r="G6939" s="356"/>
      <c r="H6939" s="356"/>
      <c r="I6939" s="356"/>
      <c r="J6939" s="411"/>
      <c r="K6939" s="364"/>
      <c r="L6939" s="362"/>
    </row>
    <row r="6940" spans="1:14" ht="12.75" customHeight="1">
      <c r="A6940" s="380"/>
      <c r="C6940" s="343" t="s">
        <v>463</v>
      </c>
      <c r="F6940" s="356"/>
      <c r="G6940" s="356"/>
      <c r="H6940" s="356"/>
      <c r="I6940" s="356"/>
      <c r="K6940" s="364"/>
      <c r="L6940" s="362"/>
    </row>
    <row r="6941" spans="1:14" ht="12.75" customHeight="1">
      <c r="A6941" s="380"/>
      <c r="F6941" s="356"/>
      <c r="G6941" s="356"/>
      <c r="H6941" s="356"/>
      <c r="I6941" s="356"/>
      <c r="K6941" s="364"/>
      <c r="L6941" s="362"/>
    </row>
    <row r="6942" spans="1:14" ht="12.75" customHeight="1">
      <c r="A6942" s="380"/>
      <c r="C6942" s="338" t="s">
        <v>413</v>
      </c>
      <c r="F6942" s="356"/>
      <c r="G6942" s="356"/>
      <c r="H6942" s="356"/>
      <c r="I6942" s="356"/>
      <c r="K6942" s="364"/>
      <c r="L6942" s="362"/>
    </row>
    <row r="6943" spans="1:14" ht="12.75" customHeight="1">
      <c r="A6943" s="380"/>
      <c r="D6943" s="344" t="s">
        <v>822</v>
      </c>
      <c r="F6943" s="356">
        <f>+F6201</f>
        <v>49.09</v>
      </c>
      <c r="G6943" s="356"/>
      <c r="H6943" s="356"/>
      <c r="I6943" s="356"/>
      <c r="J6943" s="391">
        <f>+F6943</f>
        <v>49.09</v>
      </c>
      <c r="K6943" s="364"/>
      <c r="L6943" s="362"/>
    </row>
    <row r="6944" spans="1:14" ht="12.75" customHeight="1">
      <c r="A6944" s="380"/>
      <c r="D6944" s="344" t="s">
        <v>810</v>
      </c>
      <c r="E6944" s="345">
        <v>12</v>
      </c>
      <c r="F6944" s="356"/>
      <c r="G6944" s="356">
        <f>+G6202</f>
        <v>20.990000000000002</v>
      </c>
      <c r="H6944" s="356">
        <v>0</v>
      </c>
      <c r="I6944" s="356"/>
      <c r="J6944" s="391">
        <f>+G6944+(E6944*H6944)</f>
        <v>20.990000000000002</v>
      </c>
      <c r="K6944" s="364"/>
      <c r="L6944" s="362"/>
    </row>
    <row r="6945" spans="1:12" ht="12" customHeight="1">
      <c r="A6945" s="380"/>
      <c r="D6945" s="393"/>
      <c r="E6945" s="390"/>
      <c r="F6945" s="260"/>
      <c r="G6945" s="356"/>
      <c r="H6945" s="356"/>
      <c r="I6945" s="356"/>
      <c r="J6945" s="391"/>
      <c r="K6945" s="364"/>
      <c r="L6945" s="362"/>
    </row>
    <row r="6946" spans="1:12" ht="12.75" customHeight="1">
      <c r="A6946" s="380"/>
      <c r="C6946" s="343" t="s">
        <v>464</v>
      </c>
      <c r="F6946" s="356"/>
      <c r="G6946" s="356"/>
      <c r="H6946" s="356"/>
      <c r="I6946" s="356"/>
      <c r="K6946" s="364"/>
      <c r="L6946" s="362"/>
    </row>
    <row r="6947" spans="1:12" ht="12.75" customHeight="1">
      <c r="A6947" s="380"/>
      <c r="F6947" s="356"/>
      <c r="G6947" s="356"/>
      <c r="H6947" s="356"/>
      <c r="I6947" s="356"/>
      <c r="K6947" s="364"/>
      <c r="L6947" s="362"/>
    </row>
    <row r="6948" spans="1:12" ht="12.75" customHeight="1">
      <c r="A6948" s="380"/>
      <c r="C6948" s="338" t="s">
        <v>413</v>
      </c>
      <c r="F6948" s="356"/>
      <c r="G6948" s="356"/>
      <c r="H6948" s="356"/>
      <c r="I6948" s="356"/>
      <c r="K6948" s="364"/>
      <c r="L6948" s="362"/>
    </row>
    <row r="6949" spans="1:12" ht="12.75" customHeight="1">
      <c r="A6949" s="380"/>
      <c r="D6949" s="344" t="s">
        <v>822</v>
      </c>
      <c r="F6949" s="356">
        <f>+F6207</f>
        <v>50.18</v>
      </c>
      <c r="G6949" s="356"/>
      <c r="H6949" s="356"/>
      <c r="I6949" s="356"/>
      <c r="J6949" s="391">
        <f>+F6949</f>
        <v>50.18</v>
      </c>
      <c r="K6949" s="364"/>
      <c r="L6949" s="362"/>
    </row>
    <row r="6950" spans="1:12" ht="12.75" customHeight="1">
      <c r="A6950" s="380"/>
      <c r="D6950" s="344" t="s">
        <v>810</v>
      </c>
      <c r="E6950" s="345">
        <v>12</v>
      </c>
      <c r="F6950" s="356"/>
      <c r="G6950" s="356">
        <f>+G6208</f>
        <v>21.27</v>
      </c>
      <c r="H6950" s="356">
        <v>0.15</v>
      </c>
      <c r="I6950" s="356"/>
      <c r="J6950" s="391">
        <f>+G6950+(E6950*H6950)</f>
        <v>23.07</v>
      </c>
      <c r="K6950" s="364"/>
      <c r="L6950" s="362"/>
    </row>
    <row r="6951" spans="1:12" ht="12.75" customHeight="1">
      <c r="A6951" s="380"/>
      <c r="F6951" s="356"/>
      <c r="G6951" s="356"/>
      <c r="H6951" s="356"/>
      <c r="I6951" s="356"/>
      <c r="J6951" s="391"/>
      <c r="K6951" s="364"/>
      <c r="L6951" s="362"/>
    </row>
    <row r="6952" spans="1:12" ht="12.75" customHeight="1">
      <c r="A6952" s="382" t="s">
        <v>1029</v>
      </c>
      <c r="B6952" s="685" t="s">
        <v>823</v>
      </c>
      <c r="C6952" s="686"/>
      <c r="D6952" s="687"/>
      <c r="F6952" s="356"/>
      <c r="G6952" s="356"/>
      <c r="H6952" s="356"/>
      <c r="I6952" s="356"/>
      <c r="J6952" s="391"/>
      <c r="K6952" s="364"/>
      <c r="L6952" s="362"/>
    </row>
    <row r="6953" spans="1:12" ht="12.75" customHeight="1">
      <c r="A6953" s="380"/>
      <c r="F6953" s="356"/>
      <c r="G6953" s="356"/>
      <c r="H6953" s="356"/>
      <c r="I6953" s="356"/>
      <c r="J6953" s="411"/>
      <c r="K6953" s="364"/>
      <c r="L6953" s="362"/>
    </row>
    <row r="6954" spans="1:12" ht="12.75" customHeight="1">
      <c r="A6954" s="380" t="s">
        <v>1030</v>
      </c>
      <c r="B6954" s="685" t="s">
        <v>824</v>
      </c>
      <c r="C6954" s="686"/>
      <c r="D6954" s="687"/>
      <c r="E6954" s="376"/>
      <c r="F6954" s="355"/>
      <c r="G6954" s="355"/>
      <c r="H6954" s="355"/>
      <c r="I6954" s="355"/>
      <c r="J6954" s="406"/>
      <c r="K6954" s="424">
        <f>+J6957+J7014+J7042+J7095+J7112+J7129+J7167+J7205+J7222+J7251+J7294</f>
        <v>7007.6808899999996</v>
      </c>
      <c r="L6954" s="258" t="s">
        <v>34</v>
      </c>
    </row>
    <row r="6955" spans="1:12" ht="12.75" customHeight="1">
      <c r="A6955" s="380"/>
      <c r="B6955" s="354"/>
      <c r="C6955" s="191"/>
      <c r="D6955" s="351" t="s">
        <v>422</v>
      </c>
      <c r="E6955" s="376"/>
      <c r="F6955" s="355"/>
      <c r="G6955" s="355"/>
      <c r="H6955" s="355"/>
      <c r="I6955" s="406"/>
      <c r="J6955" s="351"/>
      <c r="K6955" s="424"/>
      <c r="L6955" s="349"/>
    </row>
    <row r="6956" spans="1:12" ht="12.75" customHeight="1">
      <c r="A6956" s="380"/>
      <c r="B6956" s="354"/>
      <c r="C6956" s="191"/>
      <c r="D6956" s="351"/>
      <c r="E6956" s="376"/>
      <c r="F6956" s="355"/>
      <c r="G6956" s="355"/>
      <c r="H6956" s="355"/>
      <c r="I6956" s="406"/>
      <c r="J6956" s="351"/>
      <c r="K6956" s="424"/>
      <c r="L6956" s="349"/>
    </row>
    <row r="6957" spans="1:12" ht="12.75" customHeight="1">
      <c r="A6957" s="380"/>
      <c r="C6957" s="363" t="s">
        <v>599</v>
      </c>
      <c r="F6957" s="356"/>
      <c r="G6957" s="356"/>
      <c r="H6957" s="356"/>
      <c r="I6957" s="391"/>
      <c r="J6957" s="411">
        <f>+J6959+J6982+J6999</f>
        <v>797.23228999999992</v>
      </c>
      <c r="K6957" s="364"/>
      <c r="L6957" s="362"/>
    </row>
    <row r="6958" spans="1:12" ht="12.75" customHeight="1">
      <c r="A6958" s="380"/>
      <c r="C6958" s="352"/>
      <c r="F6958" s="356"/>
      <c r="G6958" s="356"/>
      <c r="H6958" s="356"/>
      <c r="I6958" s="391"/>
      <c r="J6958" s="391"/>
      <c r="K6958" s="364"/>
      <c r="L6958" s="362"/>
    </row>
    <row r="6959" spans="1:12" ht="12.75" customHeight="1">
      <c r="A6959" s="380"/>
      <c r="C6959" s="352" t="s">
        <v>349</v>
      </c>
      <c r="F6959" s="356"/>
      <c r="G6959" s="356"/>
      <c r="H6959" s="356"/>
      <c r="I6959" s="391"/>
      <c r="J6959" s="391">
        <f>+SUM(J6962:J6980)</f>
        <v>250.18</v>
      </c>
      <c r="K6959" s="364"/>
      <c r="L6959" s="362"/>
    </row>
    <row r="6960" spans="1:12" ht="12.75" customHeight="1">
      <c r="A6960" s="380"/>
      <c r="D6960" s="344" t="s">
        <v>604</v>
      </c>
      <c r="F6960" s="356"/>
      <c r="G6960" s="356"/>
      <c r="H6960" s="356"/>
      <c r="I6960" s="356"/>
      <c r="K6960" s="364"/>
      <c r="L6960" s="362"/>
    </row>
    <row r="6961" spans="1:12" ht="12.75" customHeight="1">
      <c r="A6961" s="380"/>
      <c r="F6961" s="356"/>
      <c r="G6961" s="356"/>
      <c r="H6961" s="356"/>
      <c r="I6961" s="356"/>
      <c r="K6961" s="364"/>
      <c r="L6961" s="362"/>
    </row>
    <row r="6962" spans="1:12" ht="12.75" customHeight="1">
      <c r="A6962" s="380"/>
      <c r="C6962" s="343" t="s">
        <v>463</v>
      </c>
      <c r="F6962" s="356"/>
      <c r="G6962" s="356"/>
      <c r="H6962" s="356"/>
      <c r="I6962" s="356"/>
      <c r="J6962" s="435"/>
      <c r="K6962" s="364"/>
      <c r="L6962" s="362"/>
    </row>
    <row r="6963" spans="1:12" ht="12.75" customHeight="1">
      <c r="A6963" s="380"/>
      <c r="F6963" s="356"/>
      <c r="G6963" s="356"/>
      <c r="H6963" s="356"/>
      <c r="I6963" s="356"/>
      <c r="K6963" s="364"/>
      <c r="L6963" s="362"/>
    </row>
    <row r="6964" spans="1:12" ht="12.75" customHeight="1">
      <c r="A6964" s="380"/>
      <c r="C6964" s="338" t="s">
        <v>413</v>
      </c>
      <c r="F6964" s="356"/>
      <c r="G6964" s="356"/>
      <c r="H6964" s="356"/>
      <c r="I6964" s="356"/>
      <c r="K6964" s="364"/>
      <c r="L6964" s="362"/>
    </row>
    <row r="6965" spans="1:12" ht="12.75" hidden="1" customHeight="1">
      <c r="A6965" s="380"/>
      <c r="D6965" s="344" t="s">
        <v>405</v>
      </c>
      <c r="E6965" s="345">
        <v>1</v>
      </c>
      <c r="F6965" s="356">
        <v>0</v>
      </c>
      <c r="G6965" s="356"/>
      <c r="H6965" s="356"/>
      <c r="I6965" s="356"/>
      <c r="J6965" s="391">
        <f>+E6965*F6965</f>
        <v>0</v>
      </c>
      <c r="K6965" s="364"/>
      <c r="L6965" s="362"/>
    </row>
    <row r="6966" spans="1:12" ht="12.75" customHeight="1">
      <c r="A6966" s="380"/>
      <c r="D6966" s="344" t="s">
        <v>810</v>
      </c>
      <c r="E6966" s="345">
        <v>1</v>
      </c>
      <c r="F6966" s="356"/>
      <c r="G6966" s="356">
        <f>0.7+0.72+0.75+77+0.79+0.8+0.82+0.84+0.86+0.89+0.89+0.91+0.94+0.96+0.98+0.99+1.01+1.04</f>
        <v>91.89</v>
      </c>
      <c r="H6966" s="356"/>
      <c r="I6966" s="356"/>
      <c r="J6966" s="391">
        <f>+E6966*G6966</f>
        <v>91.89</v>
      </c>
      <c r="K6966" s="364"/>
      <c r="L6966" s="362"/>
    </row>
    <row r="6967" spans="1:12" ht="12.75" customHeight="1">
      <c r="A6967" s="380"/>
      <c r="F6967" s="356"/>
      <c r="G6967" s="356"/>
      <c r="H6967" s="356"/>
      <c r="I6967" s="356"/>
      <c r="J6967" s="391"/>
      <c r="K6967" s="364"/>
      <c r="L6967" s="362"/>
    </row>
    <row r="6968" spans="1:12" ht="12.75" customHeight="1">
      <c r="A6968" s="380"/>
      <c r="C6968" s="338" t="s">
        <v>415</v>
      </c>
      <c r="F6968" s="356"/>
      <c r="G6968" s="356"/>
      <c r="H6968" s="356"/>
      <c r="I6968" s="356"/>
      <c r="K6968" s="364"/>
      <c r="L6968" s="362"/>
    </row>
    <row r="6969" spans="1:12" ht="12.75" hidden="1" customHeight="1">
      <c r="A6969" s="380"/>
      <c r="D6969" s="344" t="s">
        <v>405</v>
      </c>
      <c r="E6969" s="345">
        <v>1</v>
      </c>
      <c r="F6969" s="356">
        <v>0</v>
      </c>
      <c r="G6969" s="356"/>
      <c r="H6969" s="356"/>
      <c r="I6969" s="356"/>
      <c r="J6969" s="391">
        <f>+E6969*F6969</f>
        <v>0</v>
      </c>
      <c r="K6969" s="364"/>
      <c r="L6969" s="362"/>
    </row>
    <row r="6970" spans="1:12" ht="12.75" customHeight="1">
      <c r="A6970" s="380"/>
      <c r="D6970" s="344" t="s">
        <v>810</v>
      </c>
      <c r="E6970" s="345">
        <v>1</v>
      </c>
      <c r="F6970" s="356"/>
      <c r="G6970" s="356">
        <f>1.85+2.56+2.53+2.51+2.47+2.43+2.37+2.31+2.29+2.23+2.16+2.09+2.04+2.02+1.96+1.89+1.82+1.76+1.74+1.68+1.67+1.66+1.66+1.66+1.66+1.65+1.65+1.64+1.64+1.64+1.63+2.1+2+1.97+1.87+1.75+1.64+1.54+1.5+1.39+1.27+1.16+1.04+0.93</f>
        <v>81.03</v>
      </c>
      <c r="H6970" s="356"/>
      <c r="I6970" s="356"/>
      <c r="J6970" s="391">
        <f>+E6970*G6970</f>
        <v>81.03</v>
      </c>
      <c r="K6970" s="364"/>
      <c r="L6970" s="362"/>
    </row>
    <row r="6971" spans="1:12" ht="12.75" customHeight="1">
      <c r="A6971" s="380"/>
      <c r="F6971" s="356"/>
      <c r="G6971" s="356"/>
      <c r="H6971" s="356"/>
      <c r="I6971" s="356"/>
      <c r="J6971" s="391"/>
      <c r="K6971" s="364"/>
      <c r="L6971" s="362"/>
    </row>
    <row r="6972" spans="1:12" ht="12.75" customHeight="1">
      <c r="A6972" s="380"/>
      <c r="C6972" s="343" t="s">
        <v>464</v>
      </c>
      <c r="F6972" s="356"/>
      <c r="G6972" s="356"/>
      <c r="H6972" s="356"/>
      <c r="I6972" s="356"/>
      <c r="J6972" s="435"/>
      <c r="K6972" s="364"/>
      <c r="L6972" s="362"/>
    </row>
    <row r="6973" spans="1:12" ht="12.75" customHeight="1">
      <c r="A6973" s="380"/>
      <c r="F6973" s="356"/>
      <c r="G6973" s="356"/>
      <c r="H6973" s="356"/>
      <c r="I6973" s="356"/>
      <c r="K6973" s="364"/>
      <c r="L6973" s="362"/>
    </row>
    <row r="6974" spans="1:12" ht="12.75" customHeight="1">
      <c r="A6974" s="380"/>
      <c r="C6974" s="338" t="s">
        <v>413</v>
      </c>
      <c r="F6974" s="356"/>
      <c r="G6974" s="356"/>
      <c r="H6974" s="356"/>
      <c r="I6974" s="356"/>
      <c r="K6974" s="364"/>
      <c r="L6974" s="362"/>
    </row>
    <row r="6975" spans="1:12" ht="12.75" hidden="1" customHeight="1">
      <c r="A6975" s="380"/>
      <c r="D6975" s="344" t="s">
        <v>405</v>
      </c>
      <c r="E6975" s="345">
        <v>1</v>
      </c>
      <c r="F6975" s="356">
        <v>0</v>
      </c>
      <c r="G6975" s="356"/>
      <c r="H6975" s="356"/>
      <c r="I6975" s="356"/>
      <c r="J6975" s="391">
        <f>+E6975*F6975</f>
        <v>0</v>
      </c>
      <c r="K6975" s="364"/>
      <c r="L6975" s="362"/>
    </row>
    <row r="6976" spans="1:12" ht="12.75" customHeight="1">
      <c r="A6976" s="380"/>
      <c r="D6976" s="344" t="s">
        <v>810</v>
      </c>
      <c r="E6976" s="345">
        <v>1</v>
      </c>
      <c r="F6976" s="356"/>
      <c r="G6976" s="356">
        <f>1+1.01+1.02+1.03+1.04+1.04+1.05+1.05+1.06+1.48+1.47+1.47+1.47+1.46+1.46+1.45+1.45+1.45+1.47</f>
        <v>23.93</v>
      </c>
      <c r="H6976" s="356"/>
      <c r="I6976" s="356"/>
      <c r="J6976" s="391">
        <f>+E6976*G6976</f>
        <v>23.93</v>
      </c>
      <c r="K6976" s="364"/>
      <c r="L6976" s="362"/>
    </row>
    <row r="6977" spans="1:12" ht="12.75" customHeight="1">
      <c r="A6977" s="380"/>
      <c r="D6977" s="393"/>
      <c r="E6977" s="390"/>
      <c r="F6977" s="260"/>
      <c r="G6977" s="356"/>
      <c r="H6977" s="356"/>
      <c r="I6977" s="356"/>
      <c r="J6977" s="391"/>
      <c r="K6977" s="364"/>
      <c r="L6977" s="362"/>
    </row>
    <row r="6978" spans="1:12" ht="12.75" customHeight="1">
      <c r="A6978" s="380"/>
      <c r="C6978" s="338" t="s">
        <v>415</v>
      </c>
      <c r="F6978" s="356"/>
      <c r="G6978" s="356"/>
      <c r="H6978" s="356"/>
      <c r="I6978" s="356"/>
      <c r="K6978" s="364"/>
      <c r="L6978" s="362"/>
    </row>
    <row r="6979" spans="1:12" ht="12.75" hidden="1" customHeight="1">
      <c r="A6979" s="380"/>
      <c r="D6979" s="344" t="s">
        <v>405</v>
      </c>
      <c r="E6979" s="345">
        <v>1</v>
      </c>
      <c r="F6979" s="356">
        <v>0</v>
      </c>
      <c r="G6979" s="356"/>
      <c r="H6979" s="356"/>
      <c r="I6979" s="356"/>
      <c r="J6979" s="391">
        <f>+E6979*F6979</f>
        <v>0</v>
      </c>
      <c r="K6979" s="364"/>
      <c r="L6979" s="362"/>
    </row>
    <row r="6980" spans="1:12" ht="12.75" customHeight="1">
      <c r="A6980" s="380"/>
      <c r="D6980" s="344" t="s">
        <v>810</v>
      </c>
      <c r="E6980" s="345">
        <v>1</v>
      </c>
      <c r="F6980" s="356"/>
      <c r="G6980" s="356">
        <f>0.54+1.8+1.76+1.73+1.7+1.66+1.62+1.59+1.58+1.55+1.51+1.48+1.45+1.44+1.4+1.38+1.35+1.32+1.31+1.29+1.26+1.23+1.2+1.2+1.17+1.14+1.12+1.12+1.12+1.12+1.12+1.12+1.12+1.12+1.12+1.12+1.12+0.51+0.54+0.65+0.77+0.88+1</f>
        <v>53.329999999999977</v>
      </c>
      <c r="H6980" s="356"/>
      <c r="I6980" s="356"/>
      <c r="J6980" s="391">
        <f>+E6980*G6980</f>
        <v>53.329999999999977</v>
      </c>
      <c r="K6980" s="364"/>
      <c r="L6980" s="362"/>
    </row>
    <row r="6981" spans="1:12" ht="12.75" customHeight="1">
      <c r="A6981" s="380"/>
      <c r="F6981" s="356"/>
      <c r="G6981" s="356"/>
      <c r="H6981" s="356"/>
      <c r="I6981" s="356"/>
      <c r="J6981" s="391"/>
      <c r="K6981" s="364"/>
      <c r="L6981" s="362"/>
    </row>
    <row r="6982" spans="1:12" ht="12.75" customHeight="1">
      <c r="A6982" s="380"/>
      <c r="C6982" s="352" t="s">
        <v>605</v>
      </c>
      <c r="F6982" s="356"/>
      <c r="G6982" s="356"/>
      <c r="H6982" s="356"/>
      <c r="I6982" s="391"/>
      <c r="J6982" s="391">
        <f>+SUM(J6983:J6997)</f>
        <v>133.29228999999998</v>
      </c>
      <c r="K6982" s="364"/>
      <c r="L6982" s="362"/>
    </row>
    <row r="6983" spans="1:12" ht="12.75" customHeight="1">
      <c r="A6983" s="380"/>
      <c r="D6983" s="344" t="s">
        <v>606</v>
      </c>
      <c r="F6983" s="356"/>
      <c r="G6983" s="356"/>
      <c r="H6983" s="356"/>
      <c r="I6983" s="356"/>
      <c r="J6983" s="391"/>
      <c r="K6983" s="364"/>
      <c r="L6983" s="362"/>
    </row>
    <row r="6984" spans="1:12" ht="12.75" customHeight="1">
      <c r="A6984" s="380"/>
      <c r="F6984" s="356"/>
      <c r="G6984" s="356"/>
      <c r="H6984" s="356"/>
      <c r="I6984" s="356"/>
      <c r="J6984" s="391"/>
      <c r="K6984" s="364"/>
      <c r="L6984" s="362"/>
    </row>
    <row r="6985" spans="1:12" ht="12.75" customHeight="1">
      <c r="A6985" s="380"/>
      <c r="C6985" s="343" t="s">
        <v>463</v>
      </c>
      <c r="F6985" s="356"/>
      <c r="G6985" s="356"/>
      <c r="H6985" s="356"/>
      <c r="I6985" s="356"/>
      <c r="K6985" s="364"/>
      <c r="L6985" s="362"/>
    </row>
    <row r="6986" spans="1:12" ht="12.75" customHeight="1">
      <c r="A6986" s="380"/>
      <c r="F6986" s="356"/>
      <c r="G6986" s="356"/>
      <c r="H6986" s="356"/>
      <c r="I6986" s="356"/>
      <c r="K6986" s="364"/>
      <c r="L6986" s="362"/>
    </row>
    <row r="6987" spans="1:12" ht="12.75" customHeight="1">
      <c r="A6987" s="380"/>
      <c r="C6987" s="338" t="s">
        <v>811</v>
      </c>
      <c r="F6987" s="356"/>
      <c r="G6987" s="356"/>
      <c r="H6987" s="356"/>
      <c r="I6987" s="356"/>
      <c r="K6987" s="364"/>
      <c r="L6987" s="362"/>
    </row>
    <row r="6988" spans="1:12" ht="12.75" customHeight="1">
      <c r="A6988" s="380"/>
      <c r="F6988" s="356"/>
      <c r="G6988" s="356"/>
      <c r="H6988" s="356"/>
      <c r="I6988" s="356"/>
      <c r="K6988" s="364"/>
      <c r="L6988" s="362"/>
    </row>
    <row r="6989" spans="1:12" ht="12.75" customHeight="1">
      <c r="A6989" s="380"/>
      <c r="C6989" s="343" t="s">
        <v>464</v>
      </c>
      <c r="F6989" s="356"/>
      <c r="G6989" s="356"/>
      <c r="H6989" s="356"/>
      <c r="I6989" s="356"/>
      <c r="K6989" s="364"/>
      <c r="L6989" s="362"/>
    </row>
    <row r="6990" spans="1:12" ht="12.75" customHeight="1">
      <c r="A6990" s="380"/>
      <c r="C6990" s="343"/>
      <c r="F6990" s="356"/>
      <c r="G6990" s="356"/>
      <c r="H6990" s="356"/>
      <c r="I6990" s="356"/>
      <c r="K6990" s="364"/>
      <c r="L6990" s="362"/>
    </row>
    <row r="6991" spans="1:12" ht="12.75" customHeight="1">
      <c r="A6991" s="380"/>
      <c r="C6991" s="338" t="s">
        <v>413</v>
      </c>
      <c r="F6991" s="356"/>
      <c r="G6991" s="356"/>
      <c r="H6991" s="356"/>
      <c r="I6991" s="356"/>
      <c r="K6991" s="364"/>
      <c r="L6991" s="362"/>
    </row>
    <row r="6992" spans="1:12" ht="12.75" hidden="1" customHeight="1">
      <c r="A6992" s="380"/>
      <c r="D6992" s="344" t="s">
        <v>405</v>
      </c>
      <c r="E6992" s="345">
        <v>1</v>
      </c>
      <c r="F6992" s="356">
        <v>0</v>
      </c>
      <c r="G6992" s="356"/>
      <c r="H6992" s="356"/>
      <c r="I6992" s="356"/>
      <c r="J6992" s="391">
        <f>+E6992*F6992</f>
        <v>0</v>
      </c>
      <c r="K6992" s="364"/>
      <c r="L6992" s="362"/>
    </row>
    <row r="6993" spans="1:12" ht="12.75" customHeight="1">
      <c r="A6993" s="380"/>
      <c r="D6993" s="344" t="s">
        <v>810</v>
      </c>
      <c r="E6993" s="345">
        <v>1</v>
      </c>
      <c r="F6993" s="356"/>
      <c r="G6993" s="356">
        <f>2.89+2.83+2.83+2.82+2.79+2.75+2.72+2.69+2.77+3.01+3.06+1.54+1.56+1.61+1.66+1.72+1.76+1.78+1.83+1.88+1.94+1.98+2+0.99</f>
        <v>53.41</v>
      </c>
      <c r="H6993" s="356"/>
      <c r="I6993" s="356"/>
      <c r="J6993" s="391">
        <f>+E6993*G6993</f>
        <v>53.41</v>
      </c>
      <c r="K6993" s="364"/>
      <c r="L6993" s="362"/>
    </row>
    <row r="6994" spans="1:12" ht="12.75" customHeight="1">
      <c r="A6994" s="380"/>
      <c r="D6994" s="393"/>
      <c r="E6994" s="390"/>
      <c r="F6994" s="260"/>
      <c r="G6994" s="356"/>
      <c r="H6994" s="356"/>
      <c r="I6994" s="356"/>
      <c r="J6994" s="391"/>
      <c r="K6994" s="364"/>
      <c r="L6994" s="362"/>
    </row>
    <row r="6995" spans="1:12" ht="12.75" customHeight="1">
      <c r="A6995" s="380"/>
      <c r="C6995" s="338" t="s">
        <v>415</v>
      </c>
      <c r="F6995" s="356"/>
      <c r="G6995" s="356"/>
      <c r="H6995" s="356"/>
      <c r="I6995" s="356"/>
      <c r="K6995" s="364"/>
      <c r="L6995" s="362"/>
    </row>
    <row r="6996" spans="1:12" ht="12.75" hidden="1" customHeight="1">
      <c r="A6996" s="380"/>
      <c r="D6996" s="344" t="s">
        <v>405</v>
      </c>
      <c r="E6996" s="345">
        <v>1</v>
      </c>
      <c r="F6996" s="356">
        <v>0</v>
      </c>
      <c r="G6996" s="356"/>
      <c r="H6996" s="356"/>
      <c r="I6996" s="356"/>
      <c r="J6996" s="391">
        <f>+E6996*F6996</f>
        <v>0</v>
      </c>
      <c r="K6996" s="364"/>
      <c r="L6996" s="362"/>
    </row>
    <row r="6997" spans="1:12" ht="12.75" customHeight="1">
      <c r="A6997" s="380"/>
      <c r="D6997" s="344" t="s">
        <v>810</v>
      </c>
      <c r="E6997" s="345">
        <v>1</v>
      </c>
      <c r="F6997" s="356"/>
      <c r="G6997" s="356">
        <f>2.38+2.38+2.38+2.37+2.36+2.36+2.35+2.35+2.34+2.33+2.33+2.33+2.32+2.31+2.31+2.3+2.30229+2.29+2.28+2.28+2.28+2.29+2.29+2.3+2.3+2.3+2.31+2.31+2.28+2.22+2.2+2.14+2.07+2+1.94</f>
        <v>79.882289999999983</v>
      </c>
      <c r="H6997" s="356"/>
      <c r="I6997" s="356"/>
      <c r="J6997" s="391">
        <f>+E6997*G6997</f>
        <v>79.882289999999983</v>
      </c>
      <c r="K6997" s="364"/>
      <c r="L6997" s="362"/>
    </row>
    <row r="6998" spans="1:12" ht="12.75" customHeight="1">
      <c r="A6998" s="380"/>
      <c r="F6998" s="356"/>
      <c r="G6998" s="356"/>
      <c r="H6998" s="356"/>
      <c r="I6998" s="356"/>
      <c r="J6998" s="391"/>
      <c r="K6998" s="364"/>
      <c r="L6998" s="362"/>
    </row>
    <row r="6999" spans="1:12" ht="12.75" customHeight="1">
      <c r="A6999" s="380"/>
      <c r="C6999" s="352" t="s">
        <v>607</v>
      </c>
      <c r="F6999" s="356"/>
      <c r="G6999" s="356"/>
      <c r="H6999" s="356"/>
      <c r="I6999" s="391"/>
      <c r="J6999" s="391">
        <f>+SUM(J7005:J7012)</f>
        <v>413.76</v>
      </c>
      <c r="K6999" s="364"/>
      <c r="L6999" s="362"/>
    </row>
    <row r="7000" spans="1:12" ht="12.75" customHeight="1">
      <c r="A7000" s="380"/>
      <c r="D7000" s="344" t="s">
        <v>608</v>
      </c>
      <c r="F7000" s="356"/>
      <c r="G7000" s="356"/>
      <c r="H7000" s="356"/>
      <c r="I7000" s="356"/>
      <c r="J7000" s="391"/>
      <c r="K7000" s="364"/>
      <c r="L7000" s="362"/>
    </row>
    <row r="7001" spans="1:12" ht="12.75" customHeight="1">
      <c r="A7001" s="380"/>
      <c r="F7001" s="356"/>
      <c r="G7001" s="356"/>
      <c r="H7001" s="356"/>
      <c r="I7001" s="356"/>
      <c r="J7001" s="391"/>
      <c r="K7001" s="364"/>
      <c r="L7001" s="362"/>
    </row>
    <row r="7002" spans="1:12" ht="12.75" customHeight="1">
      <c r="A7002" s="380"/>
      <c r="C7002" s="343" t="s">
        <v>463</v>
      </c>
      <c r="F7002" s="356"/>
      <c r="G7002" s="356"/>
      <c r="H7002" s="356"/>
      <c r="I7002" s="356"/>
      <c r="K7002" s="364"/>
      <c r="L7002" s="362"/>
    </row>
    <row r="7003" spans="1:12" ht="12.75" customHeight="1">
      <c r="A7003" s="380"/>
      <c r="F7003" s="356"/>
      <c r="G7003" s="356"/>
      <c r="H7003" s="356"/>
      <c r="I7003" s="356"/>
      <c r="K7003" s="364"/>
      <c r="L7003" s="362"/>
    </row>
    <row r="7004" spans="1:12" ht="12.75" customHeight="1">
      <c r="A7004" s="380"/>
      <c r="C7004" s="338" t="s">
        <v>413</v>
      </c>
      <c r="F7004" s="356"/>
      <c r="G7004" s="356"/>
      <c r="H7004" s="356"/>
      <c r="I7004" s="356"/>
      <c r="K7004" s="364"/>
      <c r="L7004" s="362"/>
    </row>
    <row r="7005" spans="1:12" ht="12.75" hidden="1" customHeight="1">
      <c r="A7005" s="380"/>
      <c r="D7005" s="344" t="s">
        <v>405</v>
      </c>
      <c r="E7005" s="345">
        <v>1</v>
      </c>
      <c r="F7005" s="356">
        <v>0</v>
      </c>
      <c r="G7005" s="356"/>
      <c r="H7005" s="356"/>
      <c r="I7005" s="356"/>
      <c r="J7005" s="391">
        <f>+E7005*F7005</f>
        <v>0</v>
      </c>
      <c r="K7005" s="364"/>
      <c r="L7005" s="362"/>
    </row>
    <row r="7006" spans="1:12" ht="12.75" customHeight="1">
      <c r="A7006" s="380"/>
      <c r="D7006" s="344" t="s">
        <v>810</v>
      </c>
      <c r="E7006" s="345">
        <v>1</v>
      </c>
      <c r="F7006" s="356"/>
      <c r="G7006" s="356">
        <f>0.94+0.83+0.83+0.82+0.82+0.82+0.81+0.8+0.75+0.71+0.68+0.67+0.63+0.59+0.55+0.51+0.5+0.53+0.57+0.62+0.66+0.68+0.72+0.77+0.82+0.86+0.87+0.91+0.96+1.01+1.05+1.06+1.1+1.17+1.26+1.34+1.36+1.44+1.51+1.52+1.53+1.53+1.53+1.54+1.55+1.56+1.56+1.57+1.58+1.59+1.6+1.6+1.61+1.62+1.63+1.63+1.64+1.64+1.65+1.66+1.67+1.67+1.68+1.69+1.7+1.71+1.71+1.72+1.73+1.74+1.75+1.76+1.77+1.78+1.79+1.79+1.8+1.81+1.82+1.83+1.84+1.85+1.86+1.87+1.88+1.88+1.89+1.9+1.91+1.92+1.93+1.93+1.92+1.92+1.92+1.92+1.92+1.92+1.92+1.91+1.91+1.91+1.91+1.99+2.11+2.15+2.25+2.37+2.43+2.41+2.4+2.37+2.34+2.31+2.29+2.28+2.25+2.23+2.2+2.17+2.16+2.14+2.11+2.08+2.05+2.04+2.02+1.99+1.96+1.94+1.93+1.9+1.87+1.84+1.82+1.81+1.78+1.76+1.73+1.7+1.69+1.63</f>
        <v>226.02999999999997</v>
      </c>
      <c r="H7006" s="356"/>
      <c r="I7006" s="356"/>
      <c r="J7006" s="391">
        <f>+E7006*G7006</f>
        <v>226.02999999999997</v>
      </c>
      <c r="K7006" s="364"/>
      <c r="L7006" s="362"/>
    </row>
    <row r="7007" spans="1:12" ht="12.75" customHeight="1">
      <c r="A7007" s="380"/>
      <c r="D7007" s="393"/>
      <c r="E7007" s="390"/>
      <c r="F7007" s="260"/>
      <c r="G7007" s="356"/>
      <c r="H7007" s="356"/>
      <c r="I7007" s="356"/>
      <c r="J7007" s="391"/>
      <c r="K7007" s="364"/>
      <c r="L7007" s="362"/>
    </row>
    <row r="7008" spans="1:12" ht="12.75" customHeight="1">
      <c r="A7008" s="380"/>
      <c r="C7008" s="343" t="s">
        <v>464</v>
      </c>
      <c r="F7008" s="356"/>
      <c r="G7008" s="356"/>
      <c r="H7008" s="356"/>
      <c r="I7008" s="356"/>
      <c r="K7008" s="364"/>
      <c r="L7008" s="362"/>
    </row>
    <row r="7009" spans="1:12" ht="12.75" customHeight="1">
      <c r="A7009" s="380"/>
      <c r="F7009" s="356"/>
      <c r="G7009" s="356"/>
      <c r="H7009" s="356"/>
      <c r="I7009" s="356"/>
      <c r="K7009" s="364"/>
      <c r="L7009" s="362"/>
    </row>
    <row r="7010" spans="1:12" ht="12.75" customHeight="1">
      <c r="A7010" s="380"/>
      <c r="C7010" s="338" t="s">
        <v>413</v>
      </c>
      <c r="F7010" s="356"/>
      <c r="G7010" s="356"/>
      <c r="H7010" s="356"/>
      <c r="I7010" s="356"/>
      <c r="K7010" s="364"/>
      <c r="L7010" s="362"/>
    </row>
    <row r="7011" spans="1:12" ht="12.75" hidden="1" customHeight="1">
      <c r="A7011" s="380"/>
      <c r="D7011" s="344" t="s">
        <v>405</v>
      </c>
      <c r="E7011" s="345">
        <v>1</v>
      </c>
      <c r="F7011" s="356">
        <v>0</v>
      </c>
      <c r="G7011" s="356"/>
      <c r="H7011" s="356"/>
      <c r="I7011" s="356"/>
      <c r="J7011" s="391">
        <f>+E7011*F7011</f>
        <v>0</v>
      </c>
      <c r="K7011" s="364"/>
      <c r="L7011" s="362"/>
    </row>
    <row r="7012" spans="1:12" ht="12.75" customHeight="1">
      <c r="A7012" s="380"/>
      <c r="D7012" s="344" t="s">
        <v>810</v>
      </c>
      <c r="E7012" s="345">
        <v>1</v>
      </c>
      <c r="F7012" s="356"/>
      <c r="G7012" s="356">
        <f>1.47+2.25+2.24+2.23+2.22+1.52+1.4+0.59+0.62+0.63+0.69+0.72+0.76+0.79+0.82+0.86+0.89+0.91+0.94+0.98+1.02+1.06+0.45+1.07+1.1+1.1+1.06+1.02+1.01+0.97+0.93+0.88+0.85+0.83+0.79+0.76+0.79+0.82+0.83+0.86+0.9+0.93+0.96+0.97+1+1.03+1.06+1.08+1.09+1.12+1.15+1.18+1.2+1.21+1.24+1.26+1.29+1.32+1.32+1.35+1.38+1.4+1.43+1.44+1.46+1.49+1.51+1.54+1.54+1.57+1.6+1.64+1.67+1.68+1.7+1.74+1.77+1.8+1.81+1.84+1.87+1.9+1.9+1.93+1.94+1.97+2+2.04+2.06+2.07+2.1+2.14+2.17+2.2+2.21+2.24+2.27+2.3+2.33+2.64+2.37+2.39+2.3+2.27+2.2+2.11+2.02+1.94+1.92+1.4+1.36+1.33+1.3+1.29+1.22+1.18+1.15+1.14+1.11+1.08+1.04+1.01+1+0.98+0.95+0.92+0.89+0.88+0.85+0.81+0.77+0.74+0.73+0.7+0.67+0.66+0.64+0.61+0.6+0.52</f>
        <v>187.73000000000002</v>
      </c>
      <c r="H7012" s="356"/>
      <c r="I7012" s="356"/>
      <c r="J7012" s="391">
        <f>+E7012*G7012</f>
        <v>187.73000000000002</v>
      </c>
      <c r="K7012" s="364"/>
      <c r="L7012" s="362"/>
    </row>
    <row r="7013" spans="1:12" ht="12.75" customHeight="1">
      <c r="A7013" s="380"/>
      <c r="D7013" s="393"/>
      <c r="E7013" s="390"/>
      <c r="F7013" s="260"/>
      <c r="G7013" s="356"/>
      <c r="H7013" s="356"/>
      <c r="I7013" s="356"/>
      <c r="J7013" s="391"/>
      <c r="K7013" s="364"/>
      <c r="L7013" s="362"/>
    </row>
    <row r="7014" spans="1:12" ht="12.75" customHeight="1">
      <c r="A7014" s="380"/>
      <c r="C7014" s="363" t="s">
        <v>609</v>
      </c>
      <c r="F7014" s="356"/>
      <c r="G7014" s="356"/>
      <c r="H7014" s="356"/>
      <c r="I7014" s="391"/>
      <c r="J7014" s="411">
        <f>+J7016+J7029</f>
        <v>205.85</v>
      </c>
      <c r="K7014" s="364"/>
      <c r="L7014" s="362"/>
    </row>
    <row r="7015" spans="1:12" ht="12.75" customHeight="1">
      <c r="A7015" s="380"/>
      <c r="C7015" s="363"/>
      <c r="F7015" s="356"/>
      <c r="G7015" s="356"/>
      <c r="H7015" s="356"/>
      <c r="I7015" s="391"/>
      <c r="J7015" s="391"/>
      <c r="K7015" s="364"/>
      <c r="L7015" s="362"/>
    </row>
    <row r="7016" spans="1:12" ht="12.75" customHeight="1">
      <c r="A7016" s="380"/>
      <c r="C7016" s="352" t="s">
        <v>395</v>
      </c>
      <c r="F7016" s="356"/>
      <c r="G7016" s="356"/>
      <c r="H7016" s="356"/>
      <c r="I7016" s="391"/>
      <c r="J7016" s="391">
        <f>+SUM(J7017:J7027)</f>
        <v>146.04999999999998</v>
      </c>
      <c r="K7016" s="364"/>
      <c r="L7016" s="362"/>
    </row>
    <row r="7017" spans="1:12" ht="12.75" customHeight="1">
      <c r="A7017" s="380"/>
      <c r="D7017" s="344" t="s">
        <v>610</v>
      </c>
      <c r="F7017" s="356"/>
      <c r="G7017" s="356"/>
      <c r="H7017" s="356"/>
      <c r="I7017" s="356"/>
      <c r="J7017" s="391"/>
      <c r="K7017" s="364"/>
      <c r="L7017" s="362"/>
    </row>
    <row r="7018" spans="1:12" ht="12.75" customHeight="1">
      <c r="A7018" s="380"/>
      <c r="F7018" s="356"/>
      <c r="G7018" s="356"/>
      <c r="H7018" s="356"/>
      <c r="I7018" s="356"/>
      <c r="J7018" s="391"/>
      <c r="K7018" s="364"/>
      <c r="L7018" s="362"/>
    </row>
    <row r="7019" spans="1:12" ht="12.75" customHeight="1">
      <c r="A7019" s="380"/>
      <c r="C7019" s="343" t="s">
        <v>463</v>
      </c>
      <c r="F7019" s="356"/>
      <c r="G7019" s="356"/>
      <c r="H7019" s="356"/>
      <c r="I7019" s="356"/>
      <c r="K7019" s="364"/>
      <c r="L7019" s="362"/>
    </row>
    <row r="7020" spans="1:12" ht="12.75" customHeight="1">
      <c r="A7020" s="380"/>
      <c r="F7020" s="356"/>
      <c r="G7020" s="356"/>
      <c r="H7020" s="356"/>
      <c r="I7020" s="356"/>
      <c r="K7020" s="364"/>
      <c r="L7020" s="362"/>
    </row>
    <row r="7021" spans="1:12" ht="12.75" customHeight="1">
      <c r="A7021" s="380"/>
      <c r="C7021" s="338" t="s">
        <v>811</v>
      </c>
      <c r="F7021" s="356"/>
      <c r="G7021" s="356"/>
      <c r="H7021" s="356"/>
      <c r="I7021" s="356"/>
      <c r="K7021" s="364"/>
      <c r="L7021" s="362"/>
    </row>
    <row r="7022" spans="1:12" ht="12.75" customHeight="1">
      <c r="A7022" s="380"/>
      <c r="F7022" s="356"/>
      <c r="G7022" s="356"/>
      <c r="H7022" s="356"/>
      <c r="I7022" s="356"/>
      <c r="K7022" s="364"/>
      <c r="L7022" s="362"/>
    </row>
    <row r="7023" spans="1:12" ht="12.75" customHeight="1">
      <c r="A7023" s="380"/>
      <c r="C7023" s="343" t="s">
        <v>464</v>
      </c>
      <c r="F7023" s="356"/>
      <c r="G7023" s="356"/>
      <c r="H7023" s="356"/>
      <c r="I7023" s="356"/>
      <c r="K7023" s="364"/>
      <c r="L7023" s="362"/>
    </row>
    <row r="7024" spans="1:12" ht="12.75" customHeight="1">
      <c r="A7024" s="380"/>
      <c r="C7024" s="343"/>
      <c r="F7024" s="356"/>
      <c r="G7024" s="356"/>
      <c r="H7024" s="356"/>
      <c r="I7024" s="356"/>
      <c r="K7024" s="364"/>
      <c r="L7024" s="362"/>
    </row>
    <row r="7025" spans="1:12" ht="12.75" customHeight="1">
      <c r="A7025" s="380"/>
      <c r="C7025" s="338" t="s">
        <v>413</v>
      </c>
      <c r="F7025" s="356"/>
      <c r="G7025" s="356"/>
      <c r="H7025" s="356"/>
      <c r="I7025" s="356"/>
      <c r="K7025" s="364"/>
      <c r="L7025" s="362"/>
    </row>
    <row r="7026" spans="1:12" ht="12.75" hidden="1" customHeight="1">
      <c r="A7026" s="380"/>
      <c r="D7026" s="344" t="s">
        <v>405</v>
      </c>
      <c r="E7026" s="345">
        <v>1</v>
      </c>
      <c r="F7026" s="356">
        <v>0</v>
      </c>
      <c r="G7026" s="356"/>
      <c r="H7026" s="356"/>
      <c r="I7026" s="356"/>
      <c r="J7026" s="391">
        <f>+E7026*F7026</f>
        <v>0</v>
      </c>
      <c r="K7026" s="364"/>
      <c r="L7026" s="362"/>
    </row>
    <row r="7027" spans="1:12" ht="12.75" customHeight="1">
      <c r="A7027" s="380"/>
      <c r="D7027" s="344" t="s">
        <v>810</v>
      </c>
      <c r="E7027" s="345">
        <v>1</v>
      </c>
      <c r="F7027" s="356"/>
      <c r="G7027" s="356">
        <f>1.94+1.26+1.19+1.18+1.15+1.13+1.11+1.11+1.09+1.07+1.04+1.03+1.02+1+0.98+99+0.99+0.99+1+1+1.01+1.02+1.02+1.02+1.03+1.03+1.04+1.04+1.05+1.05+1.06+1+1+1+(1*10)+0.2+0.2+1</f>
        <v>146.04999999999998</v>
      </c>
      <c r="H7027" s="356"/>
      <c r="I7027" s="356"/>
      <c r="J7027" s="391">
        <f>+E7027*G7027</f>
        <v>146.04999999999998</v>
      </c>
      <c r="K7027" s="364"/>
      <c r="L7027" s="362"/>
    </row>
    <row r="7028" spans="1:12" ht="12.75" customHeight="1">
      <c r="A7028" s="380"/>
      <c r="F7028" s="356"/>
      <c r="G7028" s="356"/>
      <c r="H7028" s="356"/>
      <c r="I7028" s="356"/>
      <c r="J7028" s="391"/>
      <c r="K7028" s="364"/>
      <c r="L7028" s="362"/>
    </row>
    <row r="7029" spans="1:12" ht="12.75" customHeight="1">
      <c r="A7029" s="380"/>
      <c r="C7029" s="352" t="s">
        <v>605</v>
      </c>
      <c r="F7029" s="356"/>
      <c r="G7029" s="356"/>
      <c r="H7029" s="356"/>
      <c r="I7029" s="391"/>
      <c r="J7029" s="391">
        <f>+SUM(J7030:J7040)</f>
        <v>59.800000000000004</v>
      </c>
      <c r="K7029" s="364"/>
      <c r="L7029" s="362"/>
    </row>
    <row r="7030" spans="1:12" ht="12.75" customHeight="1">
      <c r="A7030" s="380"/>
      <c r="D7030" s="344" t="s">
        <v>451</v>
      </c>
      <c r="F7030" s="356"/>
      <c r="G7030" s="356"/>
      <c r="H7030" s="356"/>
      <c r="I7030" s="356"/>
      <c r="J7030" s="391"/>
      <c r="K7030" s="364"/>
      <c r="L7030" s="362"/>
    </row>
    <row r="7031" spans="1:12" ht="12.75" customHeight="1">
      <c r="A7031" s="380"/>
      <c r="F7031" s="356"/>
      <c r="G7031" s="356"/>
      <c r="H7031" s="356"/>
      <c r="I7031" s="356"/>
      <c r="J7031" s="391"/>
      <c r="K7031" s="364"/>
      <c r="L7031" s="362"/>
    </row>
    <row r="7032" spans="1:12" ht="12.75" customHeight="1">
      <c r="A7032" s="380"/>
      <c r="C7032" s="343" t="s">
        <v>463</v>
      </c>
      <c r="F7032" s="356"/>
      <c r="G7032" s="356"/>
      <c r="H7032" s="356"/>
      <c r="I7032" s="356"/>
      <c r="K7032" s="364"/>
      <c r="L7032" s="362"/>
    </row>
    <row r="7033" spans="1:12" ht="12.75" customHeight="1">
      <c r="A7033" s="380"/>
      <c r="F7033" s="356"/>
      <c r="G7033" s="356"/>
      <c r="H7033" s="356"/>
      <c r="I7033" s="356"/>
      <c r="K7033" s="364"/>
      <c r="L7033" s="362"/>
    </row>
    <row r="7034" spans="1:12" ht="12.75" customHeight="1">
      <c r="A7034" s="380"/>
      <c r="C7034" s="338" t="s">
        <v>811</v>
      </c>
      <c r="F7034" s="356"/>
      <c r="G7034" s="356"/>
      <c r="H7034" s="356"/>
      <c r="I7034" s="356"/>
      <c r="K7034" s="364"/>
      <c r="L7034" s="362"/>
    </row>
    <row r="7035" spans="1:12" ht="12.75" customHeight="1">
      <c r="A7035" s="380"/>
      <c r="F7035" s="356"/>
      <c r="G7035" s="356"/>
      <c r="H7035" s="356"/>
      <c r="I7035" s="356"/>
      <c r="K7035" s="364"/>
      <c r="L7035" s="362"/>
    </row>
    <row r="7036" spans="1:12" ht="12.75" customHeight="1">
      <c r="A7036" s="380"/>
      <c r="C7036" s="343" t="s">
        <v>464</v>
      </c>
      <c r="F7036" s="356"/>
      <c r="G7036" s="356"/>
      <c r="H7036" s="356"/>
      <c r="I7036" s="356"/>
      <c r="K7036" s="364"/>
      <c r="L7036" s="362"/>
    </row>
    <row r="7037" spans="1:12" ht="12.75" customHeight="1">
      <c r="A7037" s="380"/>
      <c r="C7037" s="343"/>
      <c r="F7037" s="356"/>
      <c r="G7037" s="356"/>
      <c r="H7037" s="356"/>
      <c r="I7037" s="356"/>
      <c r="K7037" s="364"/>
      <c r="L7037" s="362"/>
    </row>
    <row r="7038" spans="1:12" ht="12.75" customHeight="1">
      <c r="A7038" s="380"/>
      <c r="C7038" s="338" t="s">
        <v>413</v>
      </c>
      <c r="F7038" s="356"/>
      <c r="G7038" s="356"/>
      <c r="H7038" s="356"/>
      <c r="I7038" s="356"/>
      <c r="K7038" s="364"/>
      <c r="L7038" s="362"/>
    </row>
    <row r="7039" spans="1:12" ht="12.75" hidden="1" customHeight="1">
      <c r="A7039" s="380"/>
      <c r="D7039" s="344" t="s">
        <v>405</v>
      </c>
      <c r="E7039" s="345">
        <v>1</v>
      </c>
      <c r="F7039" s="356">
        <v>0</v>
      </c>
      <c r="G7039" s="356"/>
      <c r="H7039" s="356"/>
      <c r="I7039" s="356"/>
      <c r="J7039" s="391">
        <f>+E7039*F7039</f>
        <v>0</v>
      </c>
      <c r="K7039" s="364"/>
      <c r="L7039" s="362"/>
    </row>
    <row r="7040" spans="1:12" ht="12.75" customHeight="1">
      <c r="A7040" s="380"/>
      <c r="D7040" s="344" t="s">
        <v>810</v>
      </c>
      <c r="E7040" s="345">
        <v>1</v>
      </c>
      <c r="F7040" s="356"/>
      <c r="G7040" s="356">
        <f>+(1.2*35)+(2.25*3)+1.9+3.75+1.82+2.81+0.77</f>
        <v>59.800000000000004</v>
      </c>
      <c r="H7040" s="356"/>
      <c r="I7040" s="356"/>
      <c r="J7040" s="391">
        <f>+E7040*G7040</f>
        <v>59.800000000000004</v>
      </c>
      <c r="K7040" s="364"/>
      <c r="L7040" s="362"/>
    </row>
    <row r="7041" spans="1:12" ht="12.75" customHeight="1">
      <c r="A7041" s="380"/>
      <c r="F7041" s="356"/>
      <c r="G7041" s="356"/>
      <c r="H7041" s="356"/>
      <c r="I7041" s="356"/>
      <c r="J7041" s="391"/>
      <c r="K7041" s="364"/>
      <c r="L7041" s="362"/>
    </row>
    <row r="7042" spans="1:12" ht="12.75" customHeight="1">
      <c r="A7042" s="380"/>
      <c r="C7042" s="363" t="s">
        <v>597</v>
      </c>
      <c r="F7042" s="356"/>
      <c r="G7042" s="356"/>
      <c r="H7042" s="356"/>
      <c r="I7042" s="391"/>
      <c r="J7042" s="418">
        <f>+J7044+J7057+J7080</f>
        <v>689.91859999999997</v>
      </c>
      <c r="K7042" s="364"/>
      <c r="L7042" s="362"/>
    </row>
    <row r="7043" spans="1:12" ht="12.75" customHeight="1">
      <c r="A7043" s="380"/>
      <c r="C7043" s="352"/>
      <c r="F7043" s="356"/>
      <c r="G7043" s="356"/>
      <c r="H7043" s="356"/>
      <c r="I7043" s="391"/>
      <c r="J7043" s="391"/>
      <c r="K7043" s="364"/>
      <c r="L7043" s="362"/>
    </row>
    <row r="7044" spans="1:12" ht="12.75" customHeight="1">
      <c r="A7044" s="380"/>
      <c r="C7044" s="352" t="s">
        <v>395</v>
      </c>
      <c r="F7044" s="356"/>
      <c r="G7044" s="356"/>
      <c r="H7044" s="356"/>
      <c r="I7044" s="391"/>
      <c r="J7044" s="391">
        <f>+SUM(J7046:J7055)</f>
        <v>100.69000000000001</v>
      </c>
      <c r="K7044" s="364"/>
      <c r="L7044" s="362"/>
    </row>
    <row r="7045" spans="1:12" ht="12.75" customHeight="1">
      <c r="A7045" s="380"/>
      <c r="D7045" s="344" t="s">
        <v>451</v>
      </c>
      <c r="F7045" s="356"/>
      <c r="G7045" s="356"/>
      <c r="H7045" s="356"/>
      <c r="I7045" s="356"/>
      <c r="J7045" s="391"/>
      <c r="K7045" s="364"/>
      <c r="L7045" s="362"/>
    </row>
    <row r="7046" spans="1:12" ht="12.75" customHeight="1">
      <c r="A7046" s="380"/>
      <c r="F7046" s="356"/>
      <c r="G7046" s="356"/>
      <c r="H7046" s="356"/>
      <c r="I7046" s="356"/>
      <c r="J7046" s="391"/>
      <c r="K7046" s="364"/>
      <c r="L7046" s="362"/>
    </row>
    <row r="7047" spans="1:12" ht="12.75" customHeight="1">
      <c r="A7047" s="380"/>
      <c r="C7047" s="343" t="s">
        <v>463</v>
      </c>
      <c r="F7047" s="356"/>
      <c r="G7047" s="356"/>
      <c r="H7047" s="356"/>
      <c r="I7047" s="356"/>
      <c r="K7047" s="364"/>
      <c r="L7047" s="362"/>
    </row>
    <row r="7048" spans="1:12" ht="12.75" customHeight="1">
      <c r="A7048" s="380"/>
      <c r="F7048" s="356"/>
      <c r="G7048" s="356"/>
      <c r="H7048" s="356"/>
      <c r="I7048" s="356"/>
      <c r="K7048" s="364"/>
      <c r="L7048" s="362"/>
    </row>
    <row r="7049" spans="1:12" ht="12.75" customHeight="1">
      <c r="A7049" s="380"/>
      <c r="C7049" s="338" t="s">
        <v>413</v>
      </c>
      <c r="F7049" s="356"/>
      <c r="G7049" s="356"/>
      <c r="H7049" s="356"/>
      <c r="I7049" s="356"/>
      <c r="K7049" s="364"/>
      <c r="L7049" s="362"/>
    </row>
    <row r="7050" spans="1:12" ht="12.75" hidden="1" customHeight="1">
      <c r="A7050" s="380"/>
      <c r="D7050" s="344" t="s">
        <v>405</v>
      </c>
      <c r="E7050" s="345">
        <v>1</v>
      </c>
      <c r="F7050" s="356">
        <v>0</v>
      </c>
      <c r="G7050" s="356"/>
      <c r="H7050" s="356"/>
      <c r="I7050" s="356"/>
      <c r="J7050" s="391">
        <f>+E7050*F7050</f>
        <v>0</v>
      </c>
      <c r="K7050" s="364"/>
      <c r="L7050" s="362"/>
    </row>
    <row r="7051" spans="1:12" ht="12.75" customHeight="1">
      <c r="A7051" s="380"/>
      <c r="D7051" s="344" t="s">
        <v>810</v>
      </c>
      <c r="E7051" s="345">
        <v>1</v>
      </c>
      <c r="F7051" s="356"/>
      <c r="G7051" s="356">
        <f>1.82+2.86+2.83+2.82+2.79+2.76+2.73+2.7+2.68+2.66+2.63+2.61+2.61+2.58+2.53+2.48+2.43+2.42+2.37+2.32+2.27+2.22+2.21+2.16+2.11+2.06+2.01+2+1.95+1.9+1.85+1.8+1.79+1.74+1.69+1.64+1.59+1.58+2.72+1.9+1.88+2.67+2.67+2.65</f>
        <v>100.69000000000001</v>
      </c>
      <c r="H7051" s="356"/>
      <c r="I7051" s="356"/>
      <c r="J7051" s="391">
        <f>+E7051*G7051</f>
        <v>100.69000000000001</v>
      </c>
      <c r="K7051" s="364"/>
      <c r="L7051" s="362"/>
    </row>
    <row r="7052" spans="1:12" ht="12.75" customHeight="1">
      <c r="A7052" s="380"/>
      <c r="D7052" s="393"/>
      <c r="E7052" s="390"/>
      <c r="F7052" s="260"/>
      <c r="G7052" s="356"/>
      <c r="H7052" s="356"/>
      <c r="I7052" s="356"/>
      <c r="J7052" s="391"/>
      <c r="K7052" s="364"/>
      <c r="L7052" s="362"/>
    </row>
    <row r="7053" spans="1:12" ht="12.75" customHeight="1">
      <c r="A7053" s="380"/>
      <c r="C7053" s="343" t="s">
        <v>464</v>
      </c>
      <c r="F7053" s="356"/>
      <c r="G7053" s="356"/>
      <c r="H7053" s="356"/>
      <c r="I7053" s="356"/>
      <c r="K7053" s="364"/>
      <c r="L7053" s="362"/>
    </row>
    <row r="7054" spans="1:12" ht="12.75" customHeight="1">
      <c r="A7054" s="380"/>
      <c r="F7054" s="356"/>
      <c r="G7054" s="356"/>
      <c r="H7054" s="356"/>
      <c r="I7054" s="356"/>
      <c r="K7054" s="364"/>
      <c r="L7054" s="362"/>
    </row>
    <row r="7055" spans="1:12" ht="12.75" customHeight="1">
      <c r="A7055" s="380"/>
      <c r="C7055" s="338" t="s">
        <v>811</v>
      </c>
      <c r="F7055" s="356"/>
      <c r="G7055" s="356"/>
      <c r="H7055" s="356"/>
      <c r="I7055" s="356"/>
      <c r="K7055" s="364"/>
      <c r="L7055" s="362"/>
    </row>
    <row r="7056" spans="1:12" ht="12.75" customHeight="1">
      <c r="A7056" s="380"/>
      <c r="F7056" s="356"/>
      <c r="G7056" s="356"/>
      <c r="H7056" s="356"/>
      <c r="I7056" s="356"/>
      <c r="J7056" s="391"/>
      <c r="K7056" s="364"/>
      <c r="L7056" s="362"/>
    </row>
    <row r="7057" spans="1:12" ht="12.75" customHeight="1">
      <c r="A7057" s="380"/>
      <c r="C7057" s="352" t="s">
        <v>605</v>
      </c>
      <c r="F7057" s="356"/>
      <c r="G7057" s="356"/>
      <c r="H7057" s="356"/>
      <c r="I7057" s="391"/>
      <c r="J7057" s="391">
        <f>+SUM(J7058:J7078)</f>
        <v>475.71859999999992</v>
      </c>
      <c r="K7057" s="364"/>
      <c r="L7057" s="362"/>
    </row>
    <row r="7058" spans="1:12" ht="12.75" customHeight="1">
      <c r="A7058" s="380"/>
      <c r="D7058" s="344" t="s">
        <v>611</v>
      </c>
      <c r="F7058" s="356"/>
      <c r="G7058" s="356"/>
      <c r="H7058" s="356"/>
      <c r="I7058" s="356"/>
      <c r="J7058" s="391"/>
      <c r="K7058" s="364"/>
      <c r="L7058" s="362"/>
    </row>
    <row r="7059" spans="1:12" ht="12.75" customHeight="1">
      <c r="A7059" s="380"/>
      <c r="F7059" s="356"/>
      <c r="G7059" s="356"/>
      <c r="H7059" s="356"/>
      <c r="I7059" s="356"/>
      <c r="J7059" s="391"/>
      <c r="K7059" s="364"/>
      <c r="L7059" s="362"/>
    </row>
    <row r="7060" spans="1:12" ht="12.75" customHeight="1">
      <c r="A7060" s="380"/>
      <c r="C7060" s="343" t="s">
        <v>463</v>
      </c>
      <c r="F7060" s="356"/>
      <c r="G7060" s="356"/>
      <c r="H7060" s="356"/>
      <c r="I7060" s="356"/>
      <c r="K7060" s="364"/>
      <c r="L7060" s="362"/>
    </row>
    <row r="7061" spans="1:12" ht="12.75" customHeight="1">
      <c r="A7061" s="380"/>
      <c r="F7061" s="356"/>
      <c r="G7061" s="356"/>
      <c r="H7061" s="356"/>
      <c r="I7061" s="356"/>
      <c r="K7061" s="364"/>
      <c r="L7061" s="362"/>
    </row>
    <row r="7062" spans="1:12" ht="12.75" customHeight="1">
      <c r="A7062" s="380"/>
      <c r="C7062" s="338" t="s">
        <v>413</v>
      </c>
      <c r="F7062" s="356"/>
      <c r="G7062" s="356"/>
      <c r="H7062" s="356"/>
      <c r="I7062" s="356"/>
      <c r="K7062" s="364"/>
      <c r="L7062" s="362"/>
    </row>
    <row r="7063" spans="1:12" ht="12.75" hidden="1" customHeight="1">
      <c r="A7063" s="380"/>
      <c r="D7063" s="344" t="s">
        <v>405</v>
      </c>
      <c r="E7063" s="345">
        <v>1</v>
      </c>
      <c r="F7063" s="356">
        <v>0</v>
      </c>
      <c r="G7063" s="356"/>
      <c r="H7063" s="356"/>
      <c r="I7063" s="356"/>
      <c r="J7063" s="391">
        <f>+E7063*F7063</f>
        <v>0</v>
      </c>
      <c r="K7063" s="364"/>
      <c r="L7063" s="362"/>
    </row>
    <row r="7064" spans="1:12" ht="12.75" customHeight="1">
      <c r="A7064" s="380"/>
      <c r="D7064" s="344" t="s">
        <v>810</v>
      </c>
      <c r="E7064" s="345">
        <v>1</v>
      </c>
      <c r="F7064" s="356"/>
      <c r="G7064" s="356">
        <f>0.97+0.9+1.02+1.13+1.23+1.26+1.25+1.23+1.21+1.19+1.17+1.17+1.15+1.13+1.11+1.09+1.09+1.07+1.05+1.03+1.01+1+0.99+0.97+0.94+0.95+0.96+0.98+1+1.03+1.05+1.05+1.05+0.99+0.93+0.88+0.86+0.81+0.75+0.69+0.67+0.83+1.22+1.1+0.99+0.9+0.88+0.84+0.8+0.78+0.74+0.69+0.64+0.6+0.58+0.54+0.49+0.44+0.44+4.29+2.99+1.41+1.73+2.52+3.22+1.32+1.3+1.3+1.3+1.29+1.28+1.27+1.26+1.26+1.25+1.24+1.24+1.23+1.23+1.23+1.23+1.53+2.67+3.93+1.41+2.23+4.22+4.32+4.44+2.62+2.58+2.54+0.41+0.42+0.43+0.44+0.45+0.46+0.46+0.47+0.48+0.49+0.5+0.5+0.52+0.53+0.54+0.54</f>
        <v>132.03</v>
      </c>
      <c r="H7064" s="356"/>
      <c r="I7064" s="356"/>
      <c r="J7064" s="391">
        <f>+E7064*G7064</f>
        <v>132.03</v>
      </c>
      <c r="K7064" s="364"/>
      <c r="L7064" s="362"/>
    </row>
    <row r="7065" spans="1:12" ht="12.75" customHeight="1">
      <c r="A7065" s="380"/>
      <c r="D7065" s="393"/>
      <c r="E7065" s="390"/>
      <c r="F7065" s="260"/>
      <c r="G7065" s="356"/>
      <c r="H7065" s="356"/>
      <c r="I7065" s="356"/>
      <c r="J7065" s="391"/>
      <c r="K7065" s="364"/>
      <c r="L7065" s="362"/>
    </row>
    <row r="7066" spans="1:12" ht="12.75" customHeight="1">
      <c r="A7066" s="380"/>
      <c r="C7066" s="338" t="s">
        <v>415</v>
      </c>
      <c r="F7066" s="356"/>
      <c r="G7066" s="356"/>
      <c r="H7066" s="356"/>
      <c r="I7066" s="356"/>
      <c r="K7066" s="364"/>
      <c r="L7066" s="362"/>
    </row>
    <row r="7067" spans="1:12" ht="12.75" hidden="1" customHeight="1">
      <c r="A7067" s="380"/>
      <c r="D7067" s="344" t="s">
        <v>405</v>
      </c>
      <c r="E7067" s="345">
        <v>1</v>
      </c>
      <c r="F7067" s="356">
        <v>0</v>
      </c>
      <c r="G7067" s="356"/>
      <c r="H7067" s="356"/>
      <c r="I7067" s="356"/>
      <c r="J7067" s="391">
        <f>+E7067*F7067</f>
        <v>0</v>
      </c>
      <c r="K7067" s="364"/>
      <c r="L7067" s="362"/>
    </row>
    <row r="7068" spans="1:12" ht="12.75" customHeight="1">
      <c r="A7068" s="380"/>
      <c r="D7068" s="344" t="s">
        <v>810</v>
      </c>
      <c r="E7068" s="345">
        <v>1</v>
      </c>
      <c r="F7068" s="356"/>
      <c r="G7068" s="356">
        <f>0.32+0.32+0.31+0.31+0.3+0.95+0.89+0.8778+2.12+3.44+3.49+0.87+0.89+0.89+0.88+0.87+0.87+0.86+0.85+0.86+0.86+0.87+0.88+0.89+0.9+0.9+0.91+0.92+0.93+0.94+0.95+0.96+0.9798+0.99+0.99</f>
        <v>35.037600000000005</v>
      </c>
      <c r="H7068" s="356"/>
      <c r="I7068" s="356"/>
      <c r="J7068" s="391">
        <f>+E7068*G7068</f>
        <v>35.037600000000005</v>
      </c>
      <c r="K7068" s="364"/>
      <c r="L7068" s="362"/>
    </row>
    <row r="7069" spans="1:12" ht="12.75" customHeight="1">
      <c r="A7069" s="380"/>
      <c r="F7069" s="356"/>
      <c r="G7069" s="356"/>
      <c r="H7069" s="356"/>
      <c r="I7069" s="356"/>
      <c r="J7069" s="391"/>
      <c r="K7069" s="364"/>
      <c r="L7069" s="362"/>
    </row>
    <row r="7070" spans="1:12" ht="12.75" customHeight="1">
      <c r="A7070" s="380"/>
      <c r="C7070" s="343" t="s">
        <v>464</v>
      </c>
      <c r="F7070" s="356"/>
      <c r="G7070" s="356"/>
      <c r="H7070" s="356"/>
      <c r="I7070" s="356"/>
      <c r="K7070" s="364"/>
      <c r="L7070" s="362"/>
    </row>
    <row r="7071" spans="1:12" ht="12.75" customHeight="1">
      <c r="A7071" s="380"/>
      <c r="F7071" s="356"/>
      <c r="G7071" s="356"/>
      <c r="H7071" s="356"/>
      <c r="I7071" s="356"/>
      <c r="K7071" s="364"/>
      <c r="L7071" s="362"/>
    </row>
    <row r="7072" spans="1:12" ht="12.75" customHeight="1">
      <c r="A7072" s="380"/>
      <c r="C7072" s="338" t="s">
        <v>413</v>
      </c>
      <c r="F7072" s="356"/>
      <c r="G7072" s="356"/>
      <c r="H7072" s="356"/>
      <c r="I7072" s="356"/>
      <c r="K7072" s="364"/>
      <c r="L7072" s="362"/>
    </row>
    <row r="7073" spans="1:12" ht="12.75" hidden="1" customHeight="1">
      <c r="A7073" s="380"/>
      <c r="D7073" s="344" t="s">
        <v>405</v>
      </c>
      <c r="E7073" s="345">
        <v>1</v>
      </c>
      <c r="F7073" s="356">
        <v>0</v>
      </c>
      <c r="G7073" s="356"/>
      <c r="H7073" s="356"/>
      <c r="I7073" s="356"/>
      <c r="J7073" s="391">
        <f>+E7073*F7073</f>
        <v>0</v>
      </c>
      <c r="K7073" s="364"/>
      <c r="L7073" s="362"/>
    </row>
    <row r="7074" spans="1:12" ht="12.75" customHeight="1">
      <c r="A7074" s="380"/>
      <c r="D7074" s="344" t="s">
        <v>810</v>
      </c>
      <c r="E7074" s="345">
        <v>1</v>
      </c>
      <c r="F7074" s="356"/>
      <c r="G7074" s="356">
        <f>0.75+0.74+0.74+0.74+0.74+0.74+0.73+0.73+0.73+73+0.72+0.72+0.72+0.72+0.71+0.71+0.71+0.71+0.7+0.7+0.7+0.7+0.7+0.7+0.7+1.49+3.11+2.97+2.86+2.82+2.7+2.56+2.42+2.33+2.32+2.27+2.22+2.16+2.11+2.1+2.13+2.2+2.24+0.36+2.5+2.63+1.96+0.82+0.64+0.61+0.63+0.66+0.68+0.69+0.71+0.73+0.76+0.78+0.79+0.81+0.83+0.86+0.88+0.89+0.94+1.07+1.2+1.32+1.36+1.46+1.53+1.53+1.53+0.82+0.8+0.97+0.99+1.01+1.01+1.03+1.05+1.08+1.09+1.1+1.1+1.12+1.14+1.16+1.16+1.18+1.19+1.2+1.23+1.25+1.27+1.27+1.29+1.31+1.34+1.36+2.73+2.56+3.7+3.2+2.5</f>
        <v>210.63999999999993</v>
      </c>
      <c r="H7074" s="356"/>
      <c r="I7074" s="356"/>
      <c r="J7074" s="391">
        <f>+E7074*G7074</f>
        <v>210.63999999999993</v>
      </c>
      <c r="K7074" s="364"/>
      <c r="L7074" s="362"/>
    </row>
    <row r="7075" spans="1:12" ht="12.75" customHeight="1">
      <c r="A7075" s="380"/>
      <c r="D7075" s="393"/>
      <c r="E7075" s="390"/>
      <c r="F7075" s="260"/>
      <c r="G7075" s="356"/>
      <c r="H7075" s="356"/>
      <c r="I7075" s="356"/>
      <c r="J7075" s="391"/>
      <c r="K7075" s="364"/>
      <c r="L7075" s="362"/>
    </row>
    <row r="7076" spans="1:12" ht="12.75" customHeight="1">
      <c r="A7076" s="380"/>
      <c r="C7076" s="338" t="s">
        <v>415</v>
      </c>
      <c r="F7076" s="356"/>
      <c r="G7076" s="356"/>
      <c r="H7076" s="356"/>
      <c r="I7076" s="356"/>
      <c r="K7076" s="364"/>
      <c r="L7076" s="362"/>
    </row>
    <row r="7077" spans="1:12" ht="12.75" hidden="1" customHeight="1">
      <c r="A7077" s="380"/>
      <c r="D7077" s="344" t="s">
        <v>405</v>
      </c>
      <c r="E7077" s="345">
        <v>1</v>
      </c>
      <c r="F7077" s="356">
        <v>0</v>
      </c>
      <c r="G7077" s="356"/>
      <c r="H7077" s="356"/>
      <c r="I7077" s="356"/>
      <c r="J7077" s="391">
        <f>+E7077*F7077</f>
        <v>0</v>
      </c>
      <c r="K7077" s="364"/>
      <c r="L7077" s="362"/>
    </row>
    <row r="7078" spans="1:12" ht="12.75" customHeight="1">
      <c r="A7078" s="380"/>
      <c r="D7078" s="344" t="s">
        <v>810</v>
      </c>
      <c r="E7078" s="345">
        <v>1</v>
      </c>
      <c r="F7078" s="356"/>
      <c r="G7078" s="356">
        <f>0.31+0.51+0.63+0.75+0.86+0.86+0.86+0.87+0.89+0.91+0.92+0.93+0.92+0.91+0.91+0.92+0.92+0.92+0.91+0.91+0.92+0.92+0.92+0.91+0.91+0.91+0.91+0.91+0.9+0.9+0.9+0.92+0.99+1.02+1.09+1.17+1.26+1.33+1.35+1.43+1.55+1.68+1.79+1.83+1.95+2.08+2.21+2.32+2.36+2.47+2.61+2.74+2.85+2.89+3+3.14+3.27+4.89+2.49+0.99+3.71+3.371+4.63</f>
        <v>98.010999999999967</v>
      </c>
      <c r="H7078" s="356"/>
      <c r="I7078" s="356"/>
      <c r="J7078" s="391">
        <f>+E7078*G7078</f>
        <v>98.010999999999967</v>
      </c>
      <c r="K7078" s="364"/>
      <c r="L7078" s="362"/>
    </row>
    <row r="7079" spans="1:12" ht="12.75" customHeight="1">
      <c r="A7079" s="380"/>
      <c r="F7079" s="356"/>
      <c r="G7079" s="356"/>
      <c r="H7079" s="356"/>
      <c r="I7079" s="356"/>
      <c r="J7079" s="391"/>
      <c r="K7079" s="364"/>
      <c r="L7079" s="362"/>
    </row>
    <row r="7080" spans="1:12" ht="12.75" customHeight="1">
      <c r="A7080" s="380"/>
      <c r="C7080" s="352" t="s">
        <v>607</v>
      </c>
      <c r="F7080" s="356"/>
      <c r="G7080" s="356"/>
      <c r="H7080" s="356"/>
      <c r="I7080" s="391"/>
      <c r="J7080" s="391">
        <f>+SUM(J7082:J7093)</f>
        <v>113.51000000000002</v>
      </c>
      <c r="K7080" s="364"/>
      <c r="L7080" s="362"/>
    </row>
    <row r="7081" spans="1:12" ht="12.75" customHeight="1">
      <c r="A7081" s="380"/>
      <c r="D7081" s="344" t="s">
        <v>612</v>
      </c>
      <c r="F7081" s="356"/>
      <c r="G7081" s="356"/>
      <c r="H7081" s="356"/>
      <c r="I7081" s="356"/>
      <c r="J7081" s="391"/>
      <c r="K7081" s="364"/>
      <c r="L7081" s="362"/>
    </row>
    <row r="7082" spans="1:12" ht="12.75" customHeight="1">
      <c r="A7082" s="380"/>
      <c r="F7082" s="356"/>
      <c r="G7082" s="356"/>
      <c r="H7082" s="356"/>
      <c r="I7082" s="356"/>
      <c r="J7082" s="391"/>
      <c r="K7082" s="364"/>
      <c r="L7082" s="362"/>
    </row>
    <row r="7083" spans="1:12" ht="12.75" customHeight="1">
      <c r="A7083" s="380"/>
      <c r="C7083" s="343" t="s">
        <v>463</v>
      </c>
      <c r="F7083" s="356"/>
      <c r="G7083" s="356"/>
      <c r="H7083" s="356"/>
      <c r="I7083" s="356"/>
      <c r="K7083" s="364"/>
      <c r="L7083" s="362"/>
    </row>
    <row r="7084" spans="1:12" ht="12.75" customHeight="1">
      <c r="A7084" s="380"/>
      <c r="F7084" s="356"/>
      <c r="G7084" s="356"/>
      <c r="H7084" s="356"/>
      <c r="I7084" s="356"/>
      <c r="K7084" s="364"/>
      <c r="L7084" s="362"/>
    </row>
    <row r="7085" spans="1:12" ht="12.75" customHeight="1">
      <c r="A7085" s="380"/>
      <c r="C7085" s="338" t="s">
        <v>413</v>
      </c>
      <c r="F7085" s="356"/>
      <c r="G7085" s="356"/>
      <c r="H7085" s="356"/>
      <c r="I7085" s="356"/>
      <c r="K7085" s="364"/>
      <c r="L7085" s="362"/>
    </row>
    <row r="7086" spans="1:12" ht="12.75" hidden="1" customHeight="1">
      <c r="A7086" s="380"/>
      <c r="D7086" s="344" t="s">
        <v>405</v>
      </c>
      <c r="E7086" s="345">
        <v>1</v>
      </c>
      <c r="F7086" s="356">
        <v>0</v>
      </c>
      <c r="G7086" s="356"/>
      <c r="H7086" s="356"/>
      <c r="I7086" s="356"/>
      <c r="J7086" s="391">
        <f>+E7086*F7086</f>
        <v>0</v>
      </c>
      <c r="K7086" s="364"/>
      <c r="L7086" s="362"/>
    </row>
    <row r="7087" spans="1:12" ht="12.75" customHeight="1">
      <c r="A7087" s="380"/>
      <c r="D7087" s="344" t="s">
        <v>810</v>
      </c>
      <c r="E7087" s="345">
        <v>1</v>
      </c>
      <c r="F7087" s="356"/>
      <c r="G7087" s="356">
        <f>41+0.42+0.47+1.43+1.49+1.54+1.55+1.6+1.66+1.72+1.72+1.72+1.69+1.66+1.63+1.6+1.59+1.56+1.53+1.5+1.47+1.46+1.43+1.4+1.37</f>
        <v>76.210000000000008</v>
      </c>
      <c r="H7087" s="356"/>
      <c r="I7087" s="356"/>
      <c r="J7087" s="391">
        <f>+E7087*G7087</f>
        <v>76.210000000000008</v>
      </c>
      <c r="K7087" s="364"/>
      <c r="L7087" s="362"/>
    </row>
    <row r="7088" spans="1:12" ht="12" customHeight="1">
      <c r="A7088" s="380"/>
      <c r="D7088" s="393"/>
      <c r="E7088" s="390"/>
      <c r="F7088" s="260"/>
      <c r="G7088" s="356"/>
      <c r="H7088" s="356"/>
      <c r="I7088" s="356"/>
      <c r="J7088" s="391"/>
      <c r="K7088" s="364"/>
      <c r="L7088" s="362"/>
    </row>
    <row r="7089" spans="1:12" ht="12.75" customHeight="1">
      <c r="A7089" s="380"/>
      <c r="C7089" s="343" t="s">
        <v>464</v>
      </c>
      <c r="F7089" s="356"/>
      <c r="G7089" s="356"/>
      <c r="H7089" s="356"/>
      <c r="I7089" s="356"/>
      <c r="K7089" s="364"/>
      <c r="L7089" s="362"/>
    </row>
    <row r="7090" spans="1:12" ht="12.75" customHeight="1">
      <c r="A7090" s="380"/>
      <c r="F7090" s="356"/>
      <c r="G7090" s="356"/>
      <c r="H7090" s="356"/>
      <c r="I7090" s="356"/>
      <c r="K7090" s="364"/>
      <c r="L7090" s="362"/>
    </row>
    <row r="7091" spans="1:12" ht="12.75" customHeight="1">
      <c r="A7091" s="380"/>
      <c r="C7091" s="338" t="s">
        <v>413</v>
      </c>
      <c r="F7091" s="356"/>
      <c r="G7091" s="356"/>
      <c r="H7091" s="356"/>
      <c r="I7091" s="356"/>
      <c r="K7091" s="364"/>
      <c r="L7091" s="362"/>
    </row>
    <row r="7092" spans="1:12" ht="12.75" hidden="1" customHeight="1">
      <c r="A7092" s="380"/>
      <c r="D7092" s="344" t="s">
        <v>405</v>
      </c>
      <c r="E7092" s="345">
        <v>1</v>
      </c>
      <c r="F7092" s="356">
        <v>0</v>
      </c>
      <c r="G7092" s="356"/>
      <c r="H7092" s="356"/>
      <c r="I7092" s="356"/>
      <c r="J7092" s="391">
        <f>+E7092*F7092</f>
        <v>0</v>
      </c>
      <c r="K7092" s="364"/>
      <c r="L7092" s="362"/>
    </row>
    <row r="7093" spans="1:12" ht="12.75" customHeight="1">
      <c r="A7093" s="380"/>
      <c r="D7093" s="344" t="s">
        <v>810</v>
      </c>
      <c r="E7093" s="345">
        <v>1</v>
      </c>
      <c r="F7093" s="356"/>
      <c r="G7093" s="356">
        <f>0.63+0.65+0.67+0.69+0.7+0.71+0.72+0.74+0.76+0.78+0.79+0.8+0.82+0.84+0.86+0.86+0.88+0.9+0.92+0.94+0.94+0.96+0.98+1+1.02+1.02+1.05+1.08+1.11+1.14+1.15+1.18+1.21+1.24+1.27+1.28+1.31+1.34+1.36</f>
        <v>37.300000000000004</v>
      </c>
      <c r="H7093" s="356"/>
      <c r="I7093" s="356"/>
      <c r="J7093" s="391">
        <f>+E7093*G7093</f>
        <v>37.300000000000004</v>
      </c>
      <c r="K7093" s="364"/>
      <c r="L7093" s="362"/>
    </row>
    <row r="7094" spans="1:12" ht="12.75" customHeight="1">
      <c r="A7094" s="380"/>
      <c r="F7094" s="356"/>
      <c r="G7094" s="356"/>
      <c r="H7094" s="356"/>
      <c r="I7094" s="356"/>
      <c r="J7094" s="391"/>
      <c r="K7094" s="364"/>
      <c r="L7094" s="362"/>
    </row>
    <row r="7095" spans="1:12" ht="12.75" customHeight="1">
      <c r="A7095" s="380"/>
      <c r="C7095" s="363" t="s">
        <v>613</v>
      </c>
      <c r="F7095" s="356"/>
      <c r="G7095" s="356"/>
      <c r="H7095" s="356"/>
      <c r="I7095" s="391"/>
      <c r="J7095" s="418">
        <f>+J7097</f>
        <v>233.49</v>
      </c>
      <c r="K7095" s="364"/>
      <c r="L7095" s="362"/>
    </row>
    <row r="7096" spans="1:12" ht="12.75" customHeight="1">
      <c r="A7096" s="380"/>
      <c r="C7096" s="352"/>
      <c r="F7096" s="356"/>
      <c r="G7096" s="356"/>
      <c r="H7096" s="356"/>
      <c r="I7096" s="391"/>
      <c r="J7096" s="391"/>
      <c r="K7096" s="364"/>
      <c r="L7096" s="362"/>
    </row>
    <row r="7097" spans="1:12" ht="12.75" customHeight="1">
      <c r="A7097" s="380"/>
      <c r="C7097" s="352" t="s">
        <v>395</v>
      </c>
      <c r="F7097" s="356"/>
      <c r="G7097" s="356"/>
      <c r="H7097" s="356"/>
      <c r="I7097" s="391"/>
      <c r="J7097" s="391">
        <f>+SUM(J7098:J7110)</f>
        <v>233.49</v>
      </c>
      <c r="K7097" s="364"/>
      <c r="L7097" s="362"/>
    </row>
    <row r="7098" spans="1:12" ht="12.75" customHeight="1">
      <c r="A7098" s="380"/>
      <c r="D7098" s="344" t="s">
        <v>614</v>
      </c>
      <c r="F7098" s="356"/>
      <c r="G7098" s="356"/>
      <c r="H7098" s="356"/>
      <c r="I7098" s="356"/>
      <c r="J7098" s="391"/>
      <c r="K7098" s="364"/>
      <c r="L7098" s="362"/>
    </row>
    <row r="7099" spans="1:12" ht="12.75" customHeight="1">
      <c r="A7099" s="380"/>
      <c r="F7099" s="356"/>
      <c r="G7099" s="356"/>
      <c r="H7099" s="356"/>
      <c r="I7099" s="356"/>
      <c r="J7099" s="391"/>
      <c r="K7099" s="364"/>
      <c r="L7099" s="362"/>
    </row>
    <row r="7100" spans="1:12" ht="12.75" customHeight="1">
      <c r="A7100" s="380"/>
      <c r="C7100" s="343" t="s">
        <v>463</v>
      </c>
      <c r="F7100" s="356"/>
      <c r="G7100" s="356"/>
      <c r="H7100" s="356"/>
      <c r="I7100" s="356"/>
      <c r="K7100" s="364"/>
      <c r="L7100" s="362"/>
    </row>
    <row r="7101" spans="1:12" ht="12.75" customHeight="1">
      <c r="A7101" s="380"/>
      <c r="F7101" s="356"/>
      <c r="G7101" s="356"/>
      <c r="H7101" s="356"/>
      <c r="I7101" s="356"/>
      <c r="K7101" s="364"/>
      <c r="L7101" s="362"/>
    </row>
    <row r="7102" spans="1:12" ht="12.75" customHeight="1">
      <c r="A7102" s="380"/>
      <c r="C7102" s="338" t="s">
        <v>413</v>
      </c>
      <c r="F7102" s="356"/>
      <c r="G7102" s="356"/>
      <c r="H7102" s="356"/>
      <c r="I7102" s="356"/>
      <c r="K7102" s="364"/>
      <c r="L7102" s="362"/>
    </row>
    <row r="7103" spans="1:12" ht="12.75" hidden="1" customHeight="1">
      <c r="A7103" s="380"/>
      <c r="D7103" s="344" t="s">
        <v>405</v>
      </c>
      <c r="E7103" s="345">
        <v>1</v>
      </c>
      <c r="F7103" s="356">
        <v>0</v>
      </c>
      <c r="G7103" s="356"/>
      <c r="H7103" s="356"/>
      <c r="I7103" s="356"/>
      <c r="J7103" s="391">
        <f>+E7103*F7103</f>
        <v>0</v>
      </c>
      <c r="K7103" s="364"/>
      <c r="L7103" s="362"/>
    </row>
    <row r="7104" spans="1:12" ht="12.75" customHeight="1">
      <c r="A7104" s="380"/>
      <c r="D7104" s="344" t="s">
        <v>810</v>
      </c>
      <c r="E7104" s="345">
        <v>1</v>
      </c>
      <c r="F7104" s="356"/>
      <c r="G7104" s="356">
        <v>121.04</v>
      </c>
      <c r="H7104" s="356"/>
      <c r="I7104" s="356"/>
      <c r="J7104" s="391">
        <f>+E7104*G7104</f>
        <v>121.04</v>
      </c>
      <c r="K7104" s="364"/>
      <c r="L7104" s="362"/>
    </row>
    <row r="7105" spans="1:12" ht="12.75" customHeight="1">
      <c r="A7105" s="380"/>
      <c r="D7105" s="393"/>
      <c r="E7105" s="390"/>
      <c r="F7105" s="260"/>
      <c r="G7105" s="356"/>
      <c r="H7105" s="356"/>
      <c r="I7105" s="356"/>
      <c r="J7105" s="391"/>
      <c r="K7105" s="364"/>
      <c r="L7105" s="362"/>
    </row>
    <row r="7106" spans="1:12" ht="12.75" customHeight="1">
      <c r="A7106" s="380"/>
      <c r="C7106" s="343" t="s">
        <v>464</v>
      </c>
      <c r="F7106" s="356"/>
      <c r="G7106" s="356"/>
      <c r="H7106" s="356"/>
      <c r="I7106" s="356"/>
      <c r="K7106" s="364"/>
      <c r="L7106" s="362"/>
    </row>
    <row r="7107" spans="1:12" ht="12.75" customHeight="1">
      <c r="A7107" s="380"/>
      <c r="F7107" s="356"/>
      <c r="G7107" s="356"/>
      <c r="H7107" s="356"/>
      <c r="I7107" s="356"/>
      <c r="K7107" s="364"/>
      <c r="L7107" s="362"/>
    </row>
    <row r="7108" spans="1:12" ht="12.75" customHeight="1">
      <c r="A7108" s="380"/>
      <c r="C7108" s="338" t="s">
        <v>413</v>
      </c>
      <c r="F7108" s="356"/>
      <c r="G7108" s="356"/>
      <c r="H7108" s="356"/>
      <c r="I7108" s="356"/>
      <c r="K7108" s="364"/>
      <c r="L7108" s="362"/>
    </row>
    <row r="7109" spans="1:12" ht="12.75" hidden="1" customHeight="1">
      <c r="A7109" s="380"/>
      <c r="D7109" s="344" t="s">
        <v>405</v>
      </c>
      <c r="E7109" s="345">
        <v>1</v>
      </c>
      <c r="F7109" s="356">
        <v>0</v>
      </c>
      <c r="G7109" s="356"/>
      <c r="H7109" s="356"/>
      <c r="I7109" s="356"/>
      <c r="J7109" s="391">
        <f>+E7109*F7109</f>
        <v>0</v>
      </c>
      <c r="K7109" s="364"/>
      <c r="L7109" s="362"/>
    </row>
    <row r="7110" spans="1:12" ht="12.75" customHeight="1">
      <c r="A7110" s="380"/>
      <c r="D7110" s="344" t="s">
        <v>810</v>
      </c>
      <c r="E7110" s="345">
        <v>1</v>
      </c>
      <c r="F7110" s="356"/>
      <c r="G7110" s="356">
        <v>112.45</v>
      </c>
      <c r="H7110" s="356"/>
      <c r="I7110" s="356"/>
      <c r="J7110" s="391">
        <f>+E7110*G7110</f>
        <v>112.45</v>
      </c>
      <c r="K7110" s="364"/>
      <c r="L7110" s="362"/>
    </row>
    <row r="7111" spans="1:12" ht="12.75" customHeight="1">
      <c r="A7111" s="380"/>
      <c r="F7111" s="356"/>
      <c r="G7111" s="356"/>
      <c r="H7111" s="356"/>
      <c r="I7111" s="356"/>
      <c r="J7111" s="411"/>
      <c r="K7111" s="364"/>
      <c r="L7111" s="362"/>
    </row>
    <row r="7112" spans="1:12" ht="12.75" customHeight="1">
      <c r="A7112" s="380"/>
      <c r="C7112" s="363" t="s">
        <v>615</v>
      </c>
      <c r="F7112" s="356"/>
      <c r="G7112" s="356"/>
      <c r="H7112" s="356"/>
      <c r="I7112" s="391"/>
      <c r="J7112" s="411">
        <f>+SUM(J7114)</f>
        <v>107.95000000000002</v>
      </c>
      <c r="K7112" s="364"/>
      <c r="L7112" s="362"/>
    </row>
    <row r="7113" spans="1:12" ht="12.75" customHeight="1">
      <c r="A7113" s="380"/>
      <c r="C7113" s="352"/>
      <c r="F7113" s="356"/>
      <c r="G7113" s="356"/>
      <c r="H7113" s="356"/>
      <c r="I7113" s="391"/>
      <c r="J7113" s="411"/>
      <c r="K7113" s="364"/>
      <c r="L7113" s="362"/>
    </row>
    <row r="7114" spans="1:12" ht="12.75" customHeight="1">
      <c r="A7114" s="380"/>
      <c r="C7114" s="352" t="s">
        <v>395</v>
      </c>
      <c r="F7114" s="356"/>
      <c r="G7114" s="356"/>
      <c r="H7114" s="356"/>
      <c r="I7114" s="391"/>
      <c r="J7114" s="414">
        <f>+SUM(J7115:J7127)</f>
        <v>107.95000000000002</v>
      </c>
      <c r="K7114" s="364"/>
      <c r="L7114" s="362"/>
    </row>
    <row r="7115" spans="1:12" ht="12.75" customHeight="1">
      <c r="A7115" s="380"/>
      <c r="D7115" s="344" t="s">
        <v>616</v>
      </c>
      <c r="F7115" s="356"/>
      <c r="G7115" s="356"/>
      <c r="H7115" s="356"/>
      <c r="I7115" s="356"/>
      <c r="J7115" s="411"/>
      <c r="K7115" s="364"/>
      <c r="L7115" s="362"/>
    </row>
    <row r="7116" spans="1:12" ht="12.75" customHeight="1">
      <c r="A7116" s="380"/>
      <c r="F7116" s="356"/>
      <c r="G7116" s="356"/>
      <c r="H7116" s="356"/>
      <c r="I7116" s="356"/>
      <c r="J7116" s="411"/>
      <c r="K7116" s="364"/>
      <c r="L7116" s="362"/>
    </row>
    <row r="7117" spans="1:12" ht="12.75" customHeight="1">
      <c r="A7117" s="380"/>
      <c r="C7117" s="343" t="s">
        <v>463</v>
      </c>
      <c r="F7117" s="356"/>
      <c r="G7117" s="356"/>
      <c r="H7117" s="356"/>
      <c r="I7117" s="356"/>
      <c r="K7117" s="364"/>
      <c r="L7117" s="362"/>
    </row>
    <row r="7118" spans="1:12" ht="12.75" customHeight="1">
      <c r="A7118" s="380"/>
      <c r="F7118" s="356"/>
      <c r="G7118" s="356"/>
      <c r="H7118" s="356"/>
      <c r="I7118" s="356"/>
      <c r="K7118" s="364"/>
      <c r="L7118" s="362"/>
    </row>
    <row r="7119" spans="1:12" ht="12.75" customHeight="1">
      <c r="A7119" s="380"/>
      <c r="C7119" s="338" t="s">
        <v>413</v>
      </c>
      <c r="F7119" s="356"/>
      <c r="G7119" s="356"/>
      <c r="H7119" s="356"/>
      <c r="I7119" s="356"/>
      <c r="K7119" s="364"/>
      <c r="L7119" s="362"/>
    </row>
    <row r="7120" spans="1:12" ht="12.75" hidden="1" customHeight="1">
      <c r="A7120" s="380"/>
      <c r="D7120" s="344" t="s">
        <v>405</v>
      </c>
      <c r="E7120" s="345">
        <v>1</v>
      </c>
      <c r="F7120" s="356">
        <v>0</v>
      </c>
      <c r="G7120" s="356"/>
      <c r="H7120" s="356"/>
      <c r="I7120" s="356"/>
      <c r="J7120" s="391">
        <f>+E7120*F7120</f>
        <v>0</v>
      </c>
      <c r="K7120" s="364"/>
      <c r="L7120" s="362"/>
    </row>
    <row r="7121" spans="1:14" ht="12.75" customHeight="1">
      <c r="A7121" s="380"/>
      <c r="D7121" s="344" t="s">
        <v>810</v>
      </c>
      <c r="E7121" s="345">
        <v>1</v>
      </c>
      <c r="F7121" s="356"/>
      <c r="G7121" s="356">
        <f>1.86+1.79+1.41+1.39+1.37+1.35+1.34+1.3+1.29+1.27+1.27+1.24+1.23+1.21+1.2+1.21+1.18+1.17+1.15+1.14+1.14+1.12+1.11+1.09+1.08+1.08+1.06+1.05+1.03+1.02+1.02+1.02+1.03+1.03+1.03+1.03+1.04+1.04+1.04+1.05+1.05+1.05+1.06+1.06+1.06+1.07</f>
        <v>53.830000000000005</v>
      </c>
      <c r="H7121" s="356"/>
      <c r="I7121" s="356"/>
      <c r="J7121" s="391">
        <f>+E7121*G7121</f>
        <v>53.830000000000005</v>
      </c>
      <c r="K7121" s="364"/>
      <c r="L7121" s="362"/>
    </row>
    <row r="7122" spans="1:14" ht="12" customHeight="1">
      <c r="A7122" s="380"/>
      <c r="D7122" s="393"/>
      <c r="E7122" s="390"/>
      <c r="F7122" s="260"/>
      <c r="G7122" s="356"/>
      <c r="H7122" s="356"/>
      <c r="I7122" s="356"/>
      <c r="J7122" s="391"/>
      <c r="K7122" s="364"/>
      <c r="L7122" s="362"/>
    </row>
    <row r="7123" spans="1:14" ht="12.75" customHeight="1">
      <c r="A7123" s="380"/>
      <c r="C7123" s="343" t="s">
        <v>464</v>
      </c>
      <c r="F7123" s="356"/>
      <c r="G7123" s="356"/>
      <c r="H7123" s="356"/>
      <c r="I7123" s="356"/>
      <c r="K7123" s="364"/>
      <c r="L7123" s="362"/>
    </row>
    <row r="7124" spans="1:14" ht="12.75" customHeight="1">
      <c r="A7124" s="380"/>
      <c r="F7124" s="356"/>
      <c r="G7124" s="356"/>
      <c r="H7124" s="356"/>
      <c r="I7124" s="356"/>
      <c r="K7124" s="364"/>
      <c r="L7124" s="362"/>
    </row>
    <row r="7125" spans="1:14" ht="12.75" customHeight="1">
      <c r="A7125" s="380"/>
      <c r="C7125" s="338" t="s">
        <v>413</v>
      </c>
      <c r="F7125" s="356"/>
      <c r="G7125" s="356"/>
      <c r="H7125" s="356"/>
      <c r="I7125" s="356"/>
      <c r="K7125" s="364"/>
      <c r="L7125" s="362"/>
    </row>
    <row r="7126" spans="1:14" ht="12.75" hidden="1" customHeight="1">
      <c r="A7126" s="380"/>
      <c r="D7126" s="344" t="s">
        <v>405</v>
      </c>
      <c r="E7126" s="345">
        <v>1</v>
      </c>
      <c r="F7126" s="356">
        <v>0</v>
      </c>
      <c r="G7126" s="356"/>
      <c r="H7126" s="356"/>
      <c r="I7126" s="356"/>
      <c r="J7126" s="391">
        <f>+E7126*F7126</f>
        <v>0</v>
      </c>
      <c r="K7126" s="364"/>
      <c r="L7126" s="362"/>
    </row>
    <row r="7127" spans="1:14" ht="12.75" customHeight="1">
      <c r="A7127" s="380"/>
      <c r="D7127" s="344" t="s">
        <v>810</v>
      </c>
      <c r="E7127" s="345">
        <v>1</v>
      </c>
      <c r="F7127" s="356"/>
      <c r="G7127" s="356">
        <f>0.9+0.9+0.9+0.9+0.9+(1.11*24)+1.1+1.09+1.08+1.06+1.05+1.03+1.03+1.01+1.01+1.02+1.02+1.02+1.03+1.03+1.03+1.04+1.04+1.05+1.05+1.06+1.06+1.07</f>
        <v>54.120000000000012</v>
      </c>
      <c r="H7127" s="356"/>
      <c r="I7127" s="356"/>
      <c r="J7127" s="391">
        <f>+E7127*G7127</f>
        <v>54.120000000000012</v>
      </c>
      <c r="K7127" s="364"/>
      <c r="L7127" s="362"/>
    </row>
    <row r="7128" spans="1:14" ht="12.75" customHeight="1">
      <c r="A7128" s="380"/>
      <c r="F7128" s="356"/>
      <c r="G7128" s="356"/>
      <c r="H7128" s="356"/>
      <c r="I7128" s="356"/>
      <c r="J7128" s="411"/>
      <c r="K7128" s="364"/>
      <c r="L7128" s="362"/>
    </row>
    <row r="7129" spans="1:14" ht="12.75" customHeight="1">
      <c r="A7129" s="380"/>
      <c r="C7129" s="363" t="s">
        <v>617</v>
      </c>
      <c r="F7129" s="356"/>
      <c r="G7129" s="356"/>
      <c r="H7129" s="356"/>
      <c r="I7129" s="391"/>
      <c r="J7129" s="411">
        <f>+J7131+J7146</f>
        <v>168.21999999999997</v>
      </c>
      <c r="K7129" s="364"/>
      <c r="L7129" s="362"/>
    </row>
    <row r="7130" spans="1:14" ht="12.75" customHeight="1">
      <c r="A7130" s="380"/>
      <c r="C7130" s="352"/>
      <c r="F7130" s="356"/>
      <c r="G7130" s="356"/>
      <c r="H7130" s="356"/>
      <c r="I7130" s="391"/>
      <c r="J7130" s="411"/>
      <c r="K7130" s="364"/>
      <c r="L7130" s="362"/>
    </row>
    <row r="7131" spans="1:14" ht="12.75" customHeight="1">
      <c r="A7131" s="380"/>
      <c r="C7131" s="352" t="s">
        <v>395</v>
      </c>
      <c r="F7131" s="356"/>
      <c r="G7131" s="356"/>
      <c r="H7131" s="356"/>
      <c r="I7131" s="391"/>
      <c r="J7131" s="414">
        <f>+SUM(J7134:J7144)</f>
        <v>108.41999999999999</v>
      </c>
      <c r="K7131" s="364"/>
      <c r="L7131" s="362"/>
    </row>
    <row r="7132" spans="1:14" ht="12.75" customHeight="1">
      <c r="A7132" s="380"/>
      <c r="D7132" s="344" t="s">
        <v>618</v>
      </c>
      <c r="F7132" s="356"/>
      <c r="G7132" s="356"/>
      <c r="H7132" s="356"/>
      <c r="I7132" s="356"/>
      <c r="J7132" s="411"/>
      <c r="K7132" s="364"/>
      <c r="L7132" s="362"/>
      <c r="M7132" s="253">
        <v>18.8</v>
      </c>
      <c r="N7132" s="253" t="s">
        <v>350</v>
      </c>
    </row>
    <row r="7133" spans="1:14" ht="12.75" customHeight="1">
      <c r="A7133" s="380"/>
      <c r="F7133" s="356"/>
      <c r="G7133" s="356"/>
      <c r="H7133" s="356"/>
      <c r="I7133" s="356"/>
      <c r="J7133" s="411"/>
      <c r="K7133" s="364"/>
      <c r="L7133" s="362"/>
    </row>
    <row r="7134" spans="1:14" ht="12.75" customHeight="1">
      <c r="A7134" s="380"/>
      <c r="C7134" s="343" t="s">
        <v>463</v>
      </c>
      <c r="F7134" s="356"/>
      <c r="G7134" s="356"/>
      <c r="H7134" s="356"/>
      <c r="I7134" s="356"/>
      <c r="K7134" s="364"/>
      <c r="L7134" s="362"/>
    </row>
    <row r="7135" spans="1:14" ht="12.75" customHeight="1">
      <c r="A7135" s="380"/>
      <c r="F7135" s="356"/>
      <c r="G7135" s="356"/>
      <c r="H7135" s="356"/>
      <c r="I7135" s="356"/>
      <c r="K7135" s="364"/>
      <c r="L7135" s="362"/>
    </row>
    <row r="7136" spans="1:14" ht="12.75" customHeight="1">
      <c r="A7136" s="380"/>
      <c r="C7136" s="338" t="s">
        <v>413</v>
      </c>
      <c r="F7136" s="356"/>
      <c r="G7136" s="356"/>
      <c r="H7136" s="356"/>
      <c r="I7136" s="356"/>
      <c r="K7136" s="364"/>
      <c r="L7136" s="362"/>
    </row>
    <row r="7137" spans="1:14" ht="12.75" hidden="1" customHeight="1">
      <c r="A7137" s="380"/>
      <c r="D7137" s="344" t="s">
        <v>405</v>
      </c>
      <c r="E7137" s="345">
        <v>1</v>
      </c>
      <c r="F7137" s="356">
        <v>0</v>
      </c>
      <c r="G7137" s="356"/>
      <c r="H7137" s="356"/>
      <c r="I7137" s="356"/>
      <c r="J7137" s="391">
        <f>+E7137*F7137</f>
        <v>0</v>
      </c>
      <c r="K7137" s="364"/>
      <c r="L7137" s="362"/>
    </row>
    <row r="7138" spans="1:14" ht="12.75" customHeight="1">
      <c r="A7138" s="380"/>
      <c r="D7138" s="344" t="s">
        <v>810</v>
      </c>
      <c r="E7138" s="345">
        <v>1</v>
      </c>
      <c r="F7138" s="356"/>
      <c r="G7138" s="356">
        <f>+(0.9*61)+0.95+0.91+0.91</f>
        <v>57.669999999999995</v>
      </c>
      <c r="H7138" s="356"/>
      <c r="I7138" s="356"/>
      <c r="J7138" s="391">
        <f>+E7138*G7138</f>
        <v>57.669999999999995</v>
      </c>
      <c r="K7138" s="364"/>
      <c r="L7138" s="362"/>
    </row>
    <row r="7139" spans="1:14" ht="12" customHeight="1">
      <c r="A7139" s="380"/>
      <c r="D7139" s="393"/>
      <c r="E7139" s="390"/>
      <c r="F7139" s="260"/>
      <c r="G7139" s="356"/>
      <c r="H7139" s="356"/>
      <c r="I7139" s="356"/>
      <c r="J7139" s="391"/>
      <c r="K7139" s="364"/>
      <c r="L7139" s="362"/>
    </row>
    <row r="7140" spans="1:14" ht="12.75" customHeight="1">
      <c r="A7140" s="380"/>
      <c r="C7140" s="343" t="s">
        <v>464</v>
      </c>
      <c r="F7140" s="356"/>
      <c r="G7140" s="356"/>
      <c r="H7140" s="356"/>
      <c r="I7140" s="356"/>
      <c r="K7140" s="364"/>
      <c r="L7140" s="362"/>
    </row>
    <row r="7141" spans="1:14" ht="12.75" customHeight="1">
      <c r="A7141" s="380"/>
      <c r="F7141" s="356"/>
      <c r="G7141" s="356"/>
      <c r="H7141" s="356"/>
      <c r="I7141" s="356"/>
      <c r="K7141" s="364"/>
      <c r="L7141" s="362"/>
    </row>
    <row r="7142" spans="1:14" ht="12.75" customHeight="1">
      <c r="A7142" s="380"/>
      <c r="C7142" s="338" t="s">
        <v>413</v>
      </c>
      <c r="F7142" s="356"/>
      <c r="G7142" s="356"/>
      <c r="H7142" s="356"/>
      <c r="I7142" s="356"/>
      <c r="K7142" s="364"/>
      <c r="L7142" s="362"/>
    </row>
    <row r="7143" spans="1:14" ht="12.75" hidden="1" customHeight="1">
      <c r="A7143" s="380"/>
      <c r="D7143" s="344" t="s">
        <v>405</v>
      </c>
      <c r="E7143" s="345">
        <v>1</v>
      </c>
      <c r="F7143" s="356">
        <v>0</v>
      </c>
      <c r="G7143" s="356"/>
      <c r="H7143" s="356"/>
      <c r="I7143" s="356"/>
      <c r="J7143" s="391">
        <f>+E7143*F7143</f>
        <v>0</v>
      </c>
      <c r="K7143" s="364"/>
      <c r="L7143" s="362"/>
    </row>
    <row r="7144" spans="1:14" ht="12.75" customHeight="1">
      <c r="A7144" s="380"/>
      <c r="D7144" s="344" t="s">
        <v>810</v>
      </c>
      <c r="E7144" s="345">
        <v>1</v>
      </c>
      <c r="F7144" s="356"/>
      <c r="G7144" s="356">
        <f>+(0.9*54)+0.91+0.91+0.33</f>
        <v>50.749999999999993</v>
      </c>
      <c r="H7144" s="356"/>
      <c r="I7144" s="356"/>
      <c r="J7144" s="391">
        <f>+E7144*G7144</f>
        <v>50.749999999999993</v>
      </c>
      <c r="K7144" s="364"/>
      <c r="L7144" s="362"/>
    </row>
    <row r="7145" spans="1:14" ht="12.75" customHeight="1">
      <c r="A7145" s="380"/>
      <c r="F7145" s="356"/>
      <c r="G7145" s="356"/>
      <c r="H7145" s="356"/>
      <c r="I7145" s="356"/>
      <c r="J7145" s="411"/>
      <c r="K7145" s="364"/>
      <c r="L7145" s="362"/>
    </row>
    <row r="7146" spans="1:14" ht="12.75" customHeight="1">
      <c r="A7146" s="380"/>
      <c r="C7146" s="352" t="s">
        <v>605</v>
      </c>
      <c r="F7146" s="356"/>
      <c r="G7146" s="356"/>
      <c r="H7146" s="356"/>
      <c r="I7146" s="391"/>
      <c r="J7146" s="414">
        <f>+SUM(J7149:J7165)</f>
        <v>59.8</v>
      </c>
      <c r="K7146" s="364"/>
      <c r="L7146" s="362"/>
    </row>
    <row r="7147" spans="1:14" ht="12.75" customHeight="1">
      <c r="A7147" s="380"/>
      <c r="D7147" s="344" t="s">
        <v>795</v>
      </c>
      <c r="F7147" s="356"/>
      <c r="G7147" s="356"/>
      <c r="H7147" s="356"/>
      <c r="I7147" s="356"/>
      <c r="J7147" s="411"/>
      <c r="K7147" s="364"/>
      <c r="L7147" s="362"/>
      <c r="M7147" s="253">
        <v>18.8</v>
      </c>
      <c r="N7147" s="253" t="s">
        <v>350</v>
      </c>
    </row>
    <row r="7148" spans="1:14" ht="12.75" customHeight="1">
      <c r="A7148" s="380"/>
      <c r="F7148" s="356"/>
      <c r="G7148" s="356"/>
      <c r="H7148" s="356"/>
      <c r="I7148" s="356"/>
      <c r="J7148" s="411"/>
      <c r="K7148" s="364"/>
      <c r="L7148" s="362"/>
    </row>
    <row r="7149" spans="1:14" ht="12.75" customHeight="1">
      <c r="A7149" s="380"/>
      <c r="C7149" s="343" t="s">
        <v>463</v>
      </c>
      <c r="F7149" s="356"/>
      <c r="G7149" s="356"/>
      <c r="H7149" s="356"/>
      <c r="I7149" s="356"/>
      <c r="K7149" s="364"/>
      <c r="L7149" s="362"/>
    </row>
    <row r="7150" spans="1:14" ht="12.75" customHeight="1">
      <c r="A7150" s="380"/>
      <c r="F7150" s="356"/>
      <c r="G7150" s="356"/>
      <c r="H7150" s="356"/>
      <c r="I7150" s="356"/>
      <c r="K7150" s="364"/>
      <c r="L7150" s="362"/>
    </row>
    <row r="7151" spans="1:14" ht="12.75" customHeight="1">
      <c r="A7151" s="380"/>
      <c r="C7151" s="338" t="s">
        <v>413</v>
      </c>
      <c r="F7151" s="356"/>
      <c r="G7151" s="356"/>
      <c r="H7151" s="356"/>
      <c r="I7151" s="356"/>
      <c r="K7151" s="364"/>
      <c r="L7151" s="362"/>
    </row>
    <row r="7152" spans="1:14" ht="12.75" hidden="1" customHeight="1">
      <c r="A7152" s="380"/>
      <c r="D7152" s="344" t="s">
        <v>405</v>
      </c>
      <c r="E7152" s="345">
        <v>1</v>
      </c>
      <c r="F7152" s="356">
        <v>0</v>
      </c>
      <c r="G7152" s="356"/>
      <c r="H7152" s="356"/>
      <c r="I7152" s="356"/>
      <c r="J7152" s="391">
        <f>+E7152*F7152</f>
        <v>0</v>
      </c>
      <c r="K7152" s="364"/>
      <c r="L7152" s="362"/>
    </row>
    <row r="7153" spans="1:12" ht="12.75" customHeight="1">
      <c r="A7153" s="380"/>
      <c r="D7153" s="344" t="s">
        <v>810</v>
      </c>
      <c r="E7153" s="345">
        <v>1</v>
      </c>
      <c r="F7153" s="356"/>
      <c r="G7153" s="356">
        <f>+((1.05+0.35)*23)</f>
        <v>32.199999999999996</v>
      </c>
      <c r="H7153" s="356"/>
      <c r="I7153" s="356"/>
      <c r="J7153" s="391">
        <f>+E7153*G7153</f>
        <v>32.199999999999996</v>
      </c>
      <c r="K7153" s="364"/>
      <c r="L7153" s="362"/>
    </row>
    <row r="7154" spans="1:12" ht="12" customHeight="1">
      <c r="A7154" s="380"/>
      <c r="D7154" s="393"/>
      <c r="E7154" s="390"/>
      <c r="F7154" s="260"/>
      <c r="G7154" s="356"/>
      <c r="H7154" s="356"/>
      <c r="I7154" s="356"/>
      <c r="J7154" s="391"/>
      <c r="K7154" s="364"/>
      <c r="L7154" s="362"/>
    </row>
    <row r="7155" spans="1:12" ht="12.75" customHeight="1">
      <c r="A7155" s="380"/>
      <c r="C7155" s="343" t="s">
        <v>464</v>
      </c>
      <c r="F7155" s="356"/>
      <c r="G7155" s="356"/>
      <c r="H7155" s="356"/>
      <c r="I7155" s="356"/>
      <c r="K7155" s="364"/>
      <c r="L7155" s="362"/>
    </row>
    <row r="7156" spans="1:12" ht="12.75" customHeight="1">
      <c r="A7156" s="380"/>
      <c r="F7156" s="356"/>
      <c r="G7156" s="356"/>
      <c r="H7156" s="356"/>
      <c r="I7156" s="356"/>
      <c r="K7156" s="364"/>
      <c r="L7156" s="362"/>
    </row>
    <row r="7157" spans="1:12" ht="12.75" customHeight="1">
      <c r="A7157" s="380"/>
      <c r="C7157" s="338" t="s">
        <v>413</v>
      </c>
      <c r="F7157" s="356"/>
      <c r="G7157" s="356"/>
      <c r="H7157" s="356"/>
      <c r="I7157" s="356"/>
      <c r="K7157" s="364"/>
      <c r="L7157" s="362"/>
    </row>
    <row r="7158" spans="1:12" ht="12.75" hidden="1" customHeight="1">
      <c r="A7158" s="380"/>
      <c r="D7158" s="344" t="s">
        <v>405</v>
      </c>
      <c r="E7158" s="345">
        <v>1</v>
      </c>
      <c r="F7158" s="356">
        <v>0</v>
      </c>
      <c r="G7158" s="356"/>
      <c r="H7158" s="356"/>
      <c r="I7158" s="356"/>
      <c r="J7158" s="391">
        <f>+E7158*F7158</f>
        <v>0</v>
      </c>
      <c r="K7158" s="364"/>
      <c r="L7158" s="362"/>
    </row>
    <row r="7159" spans="1:12" ht="12.75" customHeight="1">
      <c r="A7159" s="380"/>
      <c r="D7159" s="344" t="s">
        <v>810</v>
      </c>
      <c r="E7159" s="345">
        <v>1</v>
      </c>
      <c r="F7159" s="356"/>
      <c r="G7159" s="356">
        <f>+(1.2*23)</f>
        <v>27.599999999999998</v>
      </c>
      <c r="H7159" s="356"/>
      <c r="I7159" s="356"/>
      <c r="J7159" s="391">
        <f>+E7159*G7159</f>
        <v>27.599999999999998</v>
      </c>
      <c r="K7159" s="364"/>
      <c r="L7159" s="362"/>
    </row>
    <row r="7160" spans="1:12" ht="12.75" customHeight="1">
      <c r="A7160" s="380"/>
      <c r="F7160" s="356"/>
      <c r="G7160" s="356"/>
      <c r="H7160" s="356"/>
      <c r="I7160" s="356"/>
      <c r="J7160" s="411"/>
      <c r="K7160" s="364"/>
      <c r="L7160" s="362"/>
    </row>
    <row r="7161" spans="1:12" ht="12.75" customHeight="1">
      <c r="A7161" s="380"/>
      <c r="C7161" s="343" t="s">
        <v>796</v>
      </c>
      <c r="F7161" s="356"/>
      <c r="G7161" s="356"/>
      <c r="H7161" s="356"/>
      <c r="I7161" s="356"/>
      <c r="K7161" s="364"/>
      <c r="L7161" s="362"/>
    </row>
    <row r="7162" spans="1:12" ht="12.75" customHeight="1">
      <c r="A7162" s="380"/>
      <c r="F7162" s="356"/>
      <c r="G7162" s="356"/>
      <c r="H7162" s="356"/>
      <c r="I7162" s="356"/>
      <c r="K7162" s="364"/>
      <c r="L7162" s="362"/>
    </row>
    <row r="7163" spans="1:12" ht="12.75" customHeight="1">
      <c r="A7163" s="380"/>
      <c r="C7163" s="338" t="s">
        <v>413</v>
      </c>
      <c r="F7163" s="356"/>
      <c r="G7163" s="356"/>
      <c r="H7163" s="356"/>
      <c r="I7163" s="356"/>
      <c r="K7163" s="364"/>
      <c r="L7163" s="362"/>
    </row>
    <row r="7164" spans="1:12" ht="12.75" hidden="1" customHeight="1">
      <c r="A7164" s="380"/>
      <c r="D7164" s="344" t="s">
        <v>405</v>
      </c>
      <c r="E7164" s="345">
        <v>1</v>
      </c>
      <c r="F7164" s="356">
        <v>0</v>
      </c>
      <c r="G7164" s="356"/>
      <c r="H7164" s="356"/>
      <c r="I7164" s="356"/>
      <c r="J7164" s="391">
        <f>+E7164*F7164</f>
        <v>0</v>
      </c>
      <c r="K7164" s="364"/>
      <c r="L7164" s="362"/>
    </row>
    <row r="7165" spans="1:12" ht="12.75" customHeight="1">
      <c r="A7165" s="380"/>
      <c r="D7165" s="344" t="s">
        <v>810</v>
      </c>
      <c r="F7165" s="356"/>
      <c r="G7165" s="356">
        <f>+(1.2*6)</f>
        <v>7.1999999999999993</v>
      </c>
      <c r="H7165" s="356"/>
      <c r="I7165" s="356"/>
      <c r="J7165" s="391">
        <f>+E7165*G7165</f>
        <v>0</v>
      </c>
      <c r="K7165" s="364"/>
      <c r="L7165" s="362"/>
    </row>
    <row r="7166" spans="1:12" ht="12.75" customHeight="1">
      <c r="A7166" s="380"/>
      <c r="F7166" s="356"/>
      <c r="G7166" s="356"/>
      <c r="H7166" s="356"/>
      <c r="I7166" s="356"/>
      <c r="J7166" s="414"/>
      <c r="K7166" s="364"/>
      <c r="L7166" s="362"/>
    </row>
    <row r="7167" spans="1:12" ht="12.75" customHeight="1">
      <c r="A7167" s="380"/>
      <c r="C7167" s="363" t="s">
        <v>619</v>
      </c>
      <c r="F7167" s="356"/>
      <c r="G7167" s="356"/>
      <c r="H7167" s="356"/>
      <c r="I7167" s="391"/>
      <c r="J7167" s="411">
        <f>+J7169+J7190</f>
        <v>148.79</v>
      </c>
      <c r="K7167" s="364"/>
      <c r="L7167" s="362"/>
    </row>
    <row r="7168" spans="1:12" ht="12.75" customHeight="1">
      <c r="A7168" s="380"/>
      <c r="C7168" s="352"/>
      <c r="F7168" s="356"/>
      <c r="G7168" s="356"/>
      <c r="H7168" s="356"/>
      <c r="I7168" s="391"/>
      <c r="J7168" s="411"/>
      <c r="K7168" s="364"/>
      <c r="L7168" s="362"/>
    </row>
    <row r="7169" spans="1:14" ht="12.75" customHeight="1">
      <c r="A7169" s="380"/>
      <c r="C7169" s="352" t="s">
        <v>395</v>
      </c>
      <c r="F7169" s="356"/>
      <c r="G7169" s="356"/>
      <c r="H7169" s="356"/>
      <c r="I7169" s="391"/>
      <c r="J7169" s="414">
        <f>+SUM(J7172:J7188)</f>
        <v>85.28</v>
      </c>
      <c r="K7169" s="364"/>
      <c r="L7169" s="362"/>
    </row>
    <row r="7170" spans="1:14" ht="12.75" customHeight="1">
      <c r="A7170" s="380"/>
      <c r="D7170" s="344" t="s">
        <v>797</v>
      </c>
      <c r="F7170" s="356"/>
      <c r="G7170" s="356"/>
      <c r="H7170" s="356"/>
      <c r="I7170" s="356"/>
      <c r="J7170" s="411"/>
      <c r="K7170" s="364"/>
      <c r="L7170" s="362"/>
      <c r="M7170" s="253">
        <v>29.1</v>
      </c>
      <c r="N7170" s="253" t="s">
        <v>349</v>
      </c>
    </row>
    <row r="7171" spans="1:14" ht="12.75" customHeight="1">
      <c r="A7171" s="380"/>
      <c r="F7171" s="356"/>
      <c r="G7171" s="356"/>
      <c r="H7171" s="356"/>
      <c r="I7171" s="356"/>
      <c r="J7171" s="411"/>
      <c r="K7171" s="364"/>
      <c r="L7171" s="362"/>
    </row>
    <row r="7172" spans="1:14" ht="12.75" customHeight="1">
      <c r="A7172" s="380"/>
      <c r="C7172" s="343" t="s">
        <v>463</v>
      </c>
      <c r="F7172" s="356"/>
      <c r="G7172" s="356"/>
      <c r="H7172" s="356"/>
      <c r="I7172" s="356"/>
      <c r="K7172" s="364"/>
      <c r="L7172" s="362"/>
    </row>
    <row r="7173" spans="1:14" ht="12.75" customHeight="1">
      <c r="A7173" s="380"/>
      <c r="F7173" s="356"/>
      <c r="G7173" s="356"/>
      <c r="H7173" s="356"/>
      <c r="I7173" s="356"/>
      <c r="K7173" s="364"/>
      <c r="L7173" s="362"/>
    </row>
    <row r="7174" spans="1:14" ht="12.75" customHeight="1">
      <c r="A7174" s="380"/>
      <c r="C7174" s="338" t="s">
        <v>413</v>
      </c>
      <c r="F7174" s="356"/>
      <c r="G7174" s="356"/>
      <c r="H7174" s="356"/>
      <c r="I7174" s="356"/>
      <c r="K7174" s="364"/>
      <c r="L7174" s="362"/>
    </row>
    <row r="7175" spans="1:14" ht="12.75" hidden="1" customHeight="1">
      <c r="A7175" s="380"/>
      <c r="D7175" s="344" t="s">
        <v>405</v>
      </c>
      <c r="E7175" s="345">
        <v>1</v>
      </c>
      <c r="F7175" s="356">
        <v>0</v>
      </c>
      <c r="G7175" s="356"/>
      <c r="H7175" s="356"/>
      <c r="I7175" s="356"/>
      <c r="J7175" s="391">
        <f>+E7175*F7175</f>
        <v>0</v>
      </c>
      <c r="K7175" s="364"/>
      <c r="L7175" s="362"/>
    </row>
    <row r="7176" spans="1:14" ht="12.75" customHeight="1">
      <c r="A7176" s="380"/>
      <c r="D7176" s="344" t="s">
        <v>810</v>
      </c>
      <c r="E7176" s="345">
        <v>1</v>
      </c>
      <c r="F7176" s="356"/>
      <c r="G7176" s="356">
        <f>+(1.2*35)</f>
        <v>42</v>
      </c>
      <c r="H7176" s="356"/>
      <c r="I7176" s="356"/>
      <c r="J7176" s="391">
        <f>+E7176*G7176</f>
        <v>42</v>
      </c>
      <c r="K7176" s="364"/>
      <c r="L7176" s="362"/>
    </row>
    <row r="7177" spans="1:14" ht="12" customHeight="1">
      <c r="A7177" s="380"/>
      <c r="D7177" s="393"/>
      <c r="E7177" s="390"/>
      <c r="F7177" s="260"/>
      <c r="G7177" s="356"/>
      <c r="H7177" s="356"/>
      <c r="I7177" s="356"/>
      <c r="J7177" s="391"/>
      <c r="K7177" s="364"/>
      <c r="L7177" s="362"/>
    </row>
    <row r="7178" spans="1:14" ht="12.75" customHeight="1">
      <c r="A7178" s="380"/>
      <c r="C7178" s="343" t="s">
        <v>464</v>
      </c>
      <c r="F7178" s="356"/>
      <c r="G7178" s="356"/>
      <c r="H7178" s="356"/>
      <c r="I7178" s="356"/>
      <c r="K7178" s="364"/>
      <c r="L7178" s="362"/>
    </row>
    <row r="7179" spans="1:14" ht="12.75" customHeight="1">
      <c r="A7179" s="380"/>
      <c r="F7179" s="356"/>
      <c r="G7179" s="356"/>
      <c r="H7179" s="356"/>
      <c r="I7179" s="356"/>
      <c r="K7179" s="364"/>
      <c r="L7179" s="362"/>
    </row>
    <row r="7180" spans="1:14" ht="12.75" customHeight="1">
      <c r="A7180" s="380"/>
      <c r="C7180" s="338" t="s">
        <v>413</v>
      </c>
      <c r="F7180" s="356"/>
      <c r="G7180" s="356"/>
      <c r="H7180" s="356"/>
      <c r="I7180" s="356"/>
      <c r="K7180" s="364"/>
      <c r="L7180" s="362"/>
    </row>
    <row r="7181" spans="1:14" ht="12.75" hidden="1" customHeight="1">
      <c r="A7181" s="380"/>
      <c r="D7181" s="344" t="s">
        <v>405</v>
      </c>
      <c r="E7181" s="345">
        <v>1</v>
      </c>
      <c r="F7181" s="356">
        <v>0</v>
      </c>
      <c r="G7181" s="356"/>
      <c r="H7181" s="356"/>
      <c r="I7181" s="356"/>
      <c r="J7181" s="391">
        <f>+E7181*F7181</f>
        <v>0</v>
      </c>
      <c r="K7181" s="364"/>
      <c r="L7181" s="362"/>
    </row>
    <row r="7182" spans="1:14" ht="12.75" customHeight="1">
      <c r="A7182" s="380"/>
      <c r="D7182" s="344" t="s">
        <v>810</v>
      </c>
      <c r="E7182" s="345">
        <v>1</v>
      </c>
      <c r="F7182" s="356"/>
      <c r="G7182" s="356">
        <f>1.25+1.23+(1.2*32)</f>
        <v>40.879999999999995</v>
      </c>
      <c r="H7182" s="356"/>
      <c r="I7182" s="356"/>
      <c r="J7182" s="391">
        <f>+E7182*G7182</f>
        <v>40.879999999999995</v>
      </c>
      <c r="K7182" s="364"/>
      <c r="L7182" s="362"/>
    </row>
    <row r="7183" spans="1:14" ht="12.75" customHeight="1">
      <c r="A7183" s="380"/>
      <c r="F7183" s="356"/>
      <c r="G7183" s="356"/>
      <c r="H7183" s="356"/>
      <c r="I7183" s="356"/>
      <c r="J7183" s="411"/>
      <c r="K7183" s="364"/>
      <c r="L7183" s="362"/>
    </row>
    <row r="7184" spans="1:14" ht="12.75" customHeight="1">
      <c r="A7184" s="380"/>
      <c r="C7184" s="343" t="s">
        <v>796</v>
      </c>
      <c r="F7184" s="356"/>
      <c r="G7184" s="356"/>
      <c r="H7184" s="356"/>
      <c r="I7184" s="356"/>
      <c r="K7184" s="364"/>
      <c r="L7184" s="362"/>
    </row>
    <row r="7185" spans="1:14" ht="12.75" customHeight="1">
      <c r="A7185" s="380"/>
      <c r="F7185" s="356"/>
      <c r="G7185" s="356"/>
      <c r="H7185" s="356"/>
      <c r="I7185" s="356"/>
      <c r="K7185" s="364"/>
      <c r="L7185" s="362"/>
    </row>
    <row r="7186" spans="1:14" ht="12.75" customHeight="1">
      <c r="A7186" s="380"/>
      <c r="C7186" s="338" t="s">
        <v>413</v>
      </c>
      <c r="F7186" s="356"/>
      <c r="G7186" s="356"/>
      <c r="H7186" s="356"/>
      <c r="I7186" s="356"/>
      <c r="K7186" s="364"/>
      <c r="L7186" s="362"/>
    </row>
    <row r="7187" spans="1:14" ht="12.75" hidden="1" customHeight="1">
      <c r="A7187" s="380"/>
      <c r="D7187" s="344" t="s">
        <v>405</v>
      </c>
      <c r="E7187" s="345">
        <v>1</v>
      </c>
      <c r="F7187" s="356">
        <v>0</v>
      </c>
      <c r="G7187" s="356"/>
      <c r="H7187" s="356"/>
      <c r="I7187" s="356"/>
      <c r="J7187" s="391">
        <f>+E7187*F7187</f>
        <v>0</v>
      </c>
      <c r="K7187" s="364"/>
      <c r="L7187" s="362"/>
    </row>
    <row r="7188" spans="1:14" ht="12.75" customHeight="1">
      <c r="A7188" s="380"/>
      <c r="D7188" s="344" t="s">
        <v>810</v>
      </c>
      <c r="E7188" s="345">
        <v>1</v>
      </c>
      <c r="F7188" s="356"/>
      <c r="G7188" s="356">
        <f>1.2*2</f>
        <v>2.4</v>
      </c>
      <c r="H7188" s="356"/>
      <c r="I7188" s="356"/>
      <c r="J7188" s="391">
        <f>+E7188*G7188</f>
        <v>2.4</v>
      </c>
      <c r="K7188" s="364"/>
      <c r="L7188" s="362"/>
    </row>
    <row r="7189" spans="1:14" ht="12.75" customHeight="1">
      <c r="A7189" s="380"/>
      <c r="F7189" s="356"/>
      <c r="G7189" s="356"/>
      <c r="H7189" s="356"/>
      <c r="I7189" s="356"/>
      <c r="J7189" s="391"/>
      <c r="K7189" s="364"/>
      <c r="L7189" s="362"/>
    </row>
    <row r="7190" spans="1:14" ht="12.75" customHeight="1">
      <c r="A7190" s="380"/>
      <c r="C7190" s="352" t="s">
        <v>605</v>
      </c>
      <c r="F7190" s="356"/>
      <c r="G7190" s="356"/>
      <c r="H7190" s="356"/>
      <c r="I7190" s="391"/>
      <c r="J7190" s="414">
        <f>+SUM(J7193:J7203)</f>
        <v>63.509999999999991</v>
      </c>
      <c r="K7190" s="364"/>
      <c r="L7190" s="362"/>
    </row>
    <row r="7191" spans="1:14" ht="12.75" customHeight="1">
      <c r="A7191" s="380"/>
      <c r="D7191" s="344" t="s">
        <v>352</v>
      </c>
      <c r="F7191" s="356"/>
      <c r="G7191" s="356"/>
      <c r="H7191" s="356"/>
      <c r="I7191" s="356"/>
      <c r="J7191" s="411"/>
      <c r="K7191" s="364"/>
      <c r="L7191" s="362"/>
      <c r="M7191" s="253">
        <v>29.1</v>
      </c>
      <c r="N7191" s="253" t="s">
        <v>349</v>
      </c>
    </row>
    <row r="7192" spans="1:14" ht="12.75" customHeight="1">
      <c r="A7192" s="380"/>
      <c r="F7192" s="356"/>
      <c r="G7192" s="356"/>
      <c r="H7192" s="356"/>
      <c r="I7192" s="356"/>
      <c r="J7192" s="411"/>
      <c r="K7192" s="364"/>
      <c r="L7192" s="362"/>
    </row>
    <row r="7193" spans="1:14" ht="12.75" customHeight="1">
      <c r="A7193" s="380"/>
      <c r="C7193" s="343" t="s">
        <v>463</v>
      </c>
      <c r="F7193" s="356"/>
      <c r="G7193" s="356"/>
      <c r="H7193" s="356"/>
      <c r="I7193" s="356"/>
      <c r="K7193" s="364"/>
      <c r="L7193" s="362"/>
    </row>
    <row r="7194" spans="1:14" ht="12.75" customHeight="1">
      <c r="A7194" s="380"/>
      <c r="F7194" s="356"/>
      <c r="G7194" s="356"/>
      <c r="H7194" s="356"/>
      <c r="I7194" s="356"/>
      <c r="K7194" s="364"/>
      <c r="L7194" s="362"/>
    </row>
    <row r="7195" spans="1:14" ht="12.75" customHeight="1">
      <c r="A7195" s="380"/>
      <c r="C7195" s="338" t="s">
        <v>413</v>
      </c>
      <c r="F7195" s="356"/>
      <c r="G7195" s="356"/>
      <c r="H7195" s="356"/>
      <c r="I7195" s="356"/>
      <c r="K7195" s="364"/>
      <c r="L7195" s="362"/>
    </row>
    <row r="7196" spans="1:14" ht="12.75" hidden="1" customHeight="1">
      <c r="A7196" s="380"/>
      <c r="D7196" s="344" t="s">
        <v>812</v>
      </c>
      <c r="E7196" s="345">
        <v>1</v>
      </c>
      <c r="F7196" s="356">
        <v>0</v>
      </c>
      <c r="G7196" s="356"/>
      <c r="H7196" s="356"/>
      <c r="I7196" s="356"/>
      <c r="J7196" s="391">
        <f>+E7196*F7196</f>
        <v>0</v>
      </c>
      <c r="K7196" s="364"/>
      <c r="L7196" s="362"/>
    </row>
    <row r="7197" spans="1:14" ht="12.75" customHeight="1">
      <c r="A7197" s="380"/>
      <c r="D7197" s="344" t="s">
        <v>810</v>
      </c>
      <c r="E7197" s="345">
        <v>1</v>
      </c>
      <c r="F7197" s="356"/>
      <c r="G7197" s="356">
        <f>+(35*0.97)</f>
        <v>33.949999999999996</v>
      </c>
      <c r="H7197" s="356"/>
      <c r="I7197" s="356"/>
      <c r="J7197" s="391">
        <f>+E7197*G7197</f>
        <v>33.949999999999996</v>
      </c>
      <c r="K7197" s="364"/>
      <c r="L7197" s="362"/>
    </row>
    <row r="7198" spans="1:14" ht="12" customHeight="1">
      <c r="A7198" s="380"/>
      <c r="D7198" s="393"/>
      <c r="E7198" s="390"/>
      <c r="F7198" s="260"/>
      <c r="G7198" s="356"/>
      <c r="H7198" s="356"/>
      <c r="I7198" s="356"/>
      <c r="J7198" s="391"/>
      <c r="K7198" s="364"/>
      <c r="L7198" s="362"/>
    </row>
    <row r="7199" spans="1:14" ht="12.75" customHeight="1">
      <c r="A7199" s="380"/>
      <c r="C7199" s="343" t="s">
        <v>464</v>
      </c>
      <c r="F7199" s="356"/>
      <c r="G7199" s="356"/>
      <c r="H7199" s="356"/>
      <c r="I7199" s="356"/>
      <c r="K7199" s="364"/>
      <c r="L7199" s="362"/>
    </row>
    <row r="7200" spans="1:14" ht="12.75" customHeight="1">
      <c r="A7200" s="380"/>
      <c r="F7200" s="356"/>
      <c r="G7200" s="356"/>
      <c r="H7200" s="356"/>
      <c r="I7200" s="356"/>
      <c r="K7200" s="364"/>
      <c r="L7200" s="362"/>
    </row>
    <row r="7201" spans="1:12" ht="12.75" customHeight="1">
      <c r="A7201" s="380"/>
      <c r="C7201" s="338" t="s">
        <v>413</v>
      </c>
      <c r="F7201" s="356"/>
      <c r="G7201" s="356"/>
      <c r="H7201" s="356"/>
      <c r="I7201" s="356"/>
      <c r="K7201" s="364"/>
      <c r="L7201" s="362"/>
    </row>
    <row r="7202" spans="1:12" ht="12.75" hidden="1" customHeight="1">
      <c r="A7202" s="380"/>
      <c r="D7202" s="344" t="s">
        <v>405</v>
      </c>
      <c r="E7202" s="345">
        <v>1</v>
      </c>
      <c r="F7202" s="356">
        <v>0</v>
      </c>
      <c r="G7202" s="356"/>
      <c r="H7202" s="356"/>
      <c r="I7202" s="356"/>
      <c r="J7202" s="391">
        <f>+E7202*F7202</f>
        <v>0</v>
      </c>
      <c r="K7202" s="364"/>
      <c r="L7202" s="362"/>
    </row>
    <row r="7203" spans="1:12" ht="12.75" customHeight="1">
      <c r="A7203" s="380"/>
      <c r="D7203" s="344" t="s">
        <v>810</v>
      </c>
      <c r="E7203" s="345">
        <v>1</v>
      </c>
      <c r="F7203" s="356"/>
      <c r="G7203" s="356">
        <f>0.94+(0.95*21)+(0.96*6)+(0.97*3)</f>
        <v>29.56</v>
      </c>
      <c r="H7203" s="356"/>
      <c r="I7203" s="356"/>
      <c r="J7203" s="391">
        <f>+E7203*G7203</f>
        <v>29.56</v>
      </c>
      <c r="K7203" s="364"/>
      <c r="L7203" s="362"/>
    </row>
    <row r="7204" spans="1:12" ht="12.75" customHeight="1">
      <c r="A7204" s="380"/>
      <c r="F7204" s="356"/>
      <c r="G7204" s="356"/>
      <c r="H7204" s="356"/>
      <c r="I7204" s="356"/>
      <c r="J7204" s="411"/>
      <c r="K7204" s="364"/>
      <c r="L7204" s="362"/>
    </row>
    <row r="7205" spans="1:12" ht="12.75" customHeight="1">
      <c r="A7205" s="380"/>
      <c r="C7205" s="363" t="s">
        <v>620</v>
      </c>
      <c r="F7205" s="356"/>
      <c r="G7205" s="356"/>
      <c r="H7205" s="356"/>
      <c r="I7205" s="391"/>
      <c r="J7205" s="411">
        <f>+J7207</f>
        <v>215.34000000000006</v>
      </c>
      <c r="K7205" s="364"/>
      <c r="L7205" s="362"/>
    </row>
    <row r="7206" spans="1:12" ht="12.75" customHeight="1">
      <c r="A7206" s="380"/>
      <c r="C7206" s="352"/>
      <c r="F7206" s="356"/>
      <c r="G7206" s="356"/>
      <c r="H7206" s="356"/>
      <c r="I7206" s="391"/>
      <c r="J7206" s="411"/>
      <c r="K7206" s="364"/>
      <c r="L7206" s="362"/>
    </row>
    <row r="7207" spans="1:12" ht="12.75" customHeight="1">
      <c r="A7207" s="380"/>
      <c r="C7207" s="352" t="s">
        <v>395</v>
      </c>
      <c r="F7207" s="356"/>
      <c r="G7207" s="356"/>
      <c r="H7207" s="356"/>
      <c r="I7207" s="391"/>
      <c r="J7207" s="414">
        <f>+SUM(J7210:J7220)</f>
        <v>215.34000000000006</v>
      </c>
      <c r="K7207" s="364"/>
      <c r="L7207" s="362"/>
    </row>
    <row r="7208" spans="1:12" ht="12.75" customHeight="1">
      <c r="A7208" s="380"/>
      <c r="D7208" s="344" t="s">
        <v>621</v>
      </c>
      <c r="F7208" s="356"/>
      <c r="G7208" s="356"/>
      <c r="H7208" s="356"/>
      <c r="I7208" s="356"/>
      <c r="J7208" s="411"/>
      <c r="K7208" s="364"/>
      <c r="L7208" s="362"/>
    </row>
    <row r="7209" spans="1:12" ht="12.75" customHeight="1">
      <c r="A7209" s="380"/>
      <c r="F7209" s="356"/>
      <c r="G7209" s="356"/>
      <c r="H7209" s="356"/>
      <c r="I7209" s="356"/>
      <c r="J7209" s="411"/>
      <c r="K7209" s="364"/>
      <c r="L7209" s="362"/>
    </row>
    <row r="7210" spans="1:12" ht="12.75" customHeight="1">
      <c r="A7210" s="380"/>
      <c r="C7210" s="343" t="s">
        <v>463</v>
      </c>
      <c r="F7210" s="356"/>
      <c r="G7210" s="356"/>
      <c r="H7210" s="356"/>
      <c r="I7210" s="356"/>
      <c r="K7210" s="364"/>
      <c r="L7210" s="362"/>
    </row>
    <row r="7211" spans="1:12" ht="12.75" customHeight="1">
      <c r="A7211" s="380"/>
      <c r="F7211" s="356"/>
      <c r="G7211" s="356"/>
      <c r="H7211" s="356"/>
      <c r="I7211" s="356"/>
      <c r="K7211" s="364"/>
      <c r="L7211" s="362"/>
    </row>
    <row r="7212" spans="1:12" ht="12.75" customHeight="1">
      <c r="A7212" s="380"/>
      <c r="C7212" s="338" t="s">
        <v>413</v>
      </c>
      <c r="F7212" s="356"/>
      <c r="G7212" s="356"/>
      <c r="H7212" s="356"/>
      <c r="I7212" s="356"/>
      <c r="K7212" s="364"/>
      <c r="L7212" s="362"/>
    </row>
    <row r="7213" spans="1:12" ht="12.75" hidden="1" customHeight="1">
      <c r="A7213" s="380"/>
      <c r="D7213" s="344" t="s">
        <v>405</v>
      </c>
      <c r="E7213" s="345">
        <v>1</v>
      </c>
      <c r="F7213" s="356">
        <v>0</v>
      </c>
      <c r="G7213" s="356"/>
      <c r="H7213" s="356"/>
      <c r="I7213" s="356"/>
      <c r="J7213" s="391">
        <f>+E7213*F7213</f>
        <v>0</v>
      </c>
      <c r="K7213" s="364"/>
      <c r="L7213" s="362"/>
    </row>
    <row r="7214" spans="1:12" ht="12.75" customHeight="1">
      <c r="A7214" s="380"/>
      <c r="D7214" s="344" t="s">
        <v>810</v>
      </c>
      <c r="E7214" s="345">
        <v>1</v>
      </c>
      <c r="F7214" s="356"/>
      <c r="G7214" s="356">
        <f>0.72+0.5+1.26+1.23+1.22+1.19+1.2+1.2+1.2+1.2+1.21+1.21+1.22+1.23+1.24+1.25+1.26+1.28+1.29+1.29+1.3+1.32+1.33+1.34+1.35+1.36+1.37+1.39+1.4+1.4+1.41+1.43+1.44+1.45+1.46+1.47+1.48+1.5+1.51+1.51+1.52+1.54+1.55+1.56+1.57+1.58+1.59+1.61+1.62+1.63+1.65+1.66+1.67+1.68+1.69+1.7+1.72+1.73+1.73+1.74+1.76+1.77+1.78+1.79+1.8+1.81+1.47+1.04+1.34+1.04+1.86+1.87+1.7</f>
        <v>105.39000000000004</v>
      </c>
      <c r="H7214" s="356"/>
      <c r="I7214" s="356"/>
      <c r="J7214" s="391">
        <f>+E7214*G7214</f>
        <v>105.39000000000004</v>
      </c>
      <c r="K7214" s="364"/>
      <c r="L7214" s="362"/>
    </row>
    <row r="7215" spans="1:12" ht="12" customHeight="1">
      <c r="A7215" s="380"/>
      <c r="D7215" s="393"/>
      <c r="E7215" s="390"/>
      <c r="F7215" s="260"/>
      <c r="G7215" s="356"/>
      <c r="H7215" s="356"/>
      <c r="I7215" s="356"/>
      <c r="J7215" s="391"/>
      <c r="K7215" s="364"/>
      <c r="L7215" s="362"/>
    </row>
    <row r="7216" spans="1:12" ht="12.75" customHeight="1">
      <c r="A7216" s="380"/>
      <c r="C7216" s="343" t="s">
        <v>464</v>
      </c>
      <c r="F7216" s="356"/>
      <c r="G7216" s="356"/>
      <c r="H7216" s="356"/>
      <c r="I7216" s="356"/>
      <c r="K7216" s="364"/>
      <c r="L7216" s="362"/>
    </row>
    <row r="7217" spans="1:12" ht="12.75" customHeight="1">
      <c r="A7217" s="380"/>
      <c r="F7217" s="356"/>
      <c r="G7217" s="356"/>
      <c r="H7217" s="356"/>
      <c r="I7217" s="356"/>
      <c r="K7217" s="364"/>
      <c r="L7217" s="362"/>
    </row>
    <row r="7218" spans="1:12" ht="12.75" customHeight="1">
      <c r="A7218" s="380"/>
      <c r="C7218" s="338" t="s">
        <v>413</v>
      </c>
      <c r="F7218" s="356"/>
      <c r="G7218" s="356"/>
      <c r="H7218" s="356"/>
      <c r="I7218" s="356"/>
      <c r="K7218" s="364"/>
      <c r="L7218" s="362"/>
    </row>
    <row r="7219" spans="1:12" ht="12.75" hidden="1" customHeight="1">
      <c r="A7219" s="380"/>
      <c r="D7219" s="344" t="s">
        <v>405</v>
      </c>
      <c r="E7219" s="345">
        <v>1</v>
      </c>
      <c r="F7219" s="356">
        <v>0</v>
      </c>
      <c r="G7219" s="356"/>
      <c r="H7219" s="356"/>
      <c r="I7219" s="356"/>
      <c r="J7219" s="391">
        <f>+E7219*F7219</f>
        <v>0</v>
      </c>
      <c r="K7219" s="364"/>
      <c r="L7219" s="362"/>
    </row>
    <row r="7220" spans="1:12" ht="12.75" customHeight="1">
      <c r="A7220" s="380"/>
      <c r="D7220" s="344" t="s">
        <v>810</v>
      </c>
      <c r="E7220" s="345">
        <v>1</v>
      </c>
      <c r="F7220" s="356"/>
      <c r="G7220" s="356">
        <f>0.68+0.47+1.26+1.24+1.23+1.22+1.2+1.25+1.29+1.31+1.35+1.41+1.46+1.51+1.52+1.57+1.62+1.68+1.72+1.74+1.79+1.84+1.89+1.94+1.96+1.97+1.95+1.94+1.93+1.93+1.92+1.9+1.89+1.88+1.88+1.86+1.79+1.73+1.68+1.66+1.6+1.54+1.47+1.42+1.4+1.34+1.3+1.34+1.37+1.38+1.42+1.46+1.5+1.54+1.55+1.59+1.63+1.69+1.75+1.78+1.84+1.92+2+2.07+2.09+2.16+2.23+1.51</f>
        <v>109.95000000000002</v>
      </c>
      <c r="H7220" s="356"/>
      <c r="I7220" s="356"/>
      <c r="J7220" s="391">
        <f>+E7220*G7220</f>
        <v>109.95000000000002</v>
      </c>
      <c r="K7220" s="364"/>
      <c r="L7220" s="362"/>
    </row>
    <row r="7221" spans="1:12" ht="12.75" customHeight="1">
      <c r="A7221" s="380"/>
      <c r="F7221" s="356"/>
      <c r="G7221" s="356"/>
      <c r="H7221" s="356"/>
      <c r="I7221" s="356"/>
      <c r="J7221" s="411"/>
      <c r="K7221" s="364"/>
      <c r="L7221" s="362"/>
    </row>
    <row r="7222" spans="1:12" ht="12.75" customHeight="1">
      <c r="A7222" s="380"/>
      <c r="C7222" s="363" t="s">
        <v>798</v>
      </c>
      <c r="F7222" s="356"/>
      <c r="G7222" s="356"/>
      <c r="H7222" s="356"/>
      <c r="I7222" s="391"/>
      <c r="J7222" s="411">
        <f>+J7224</f>
        <v>159.71</v>
      </c>
      <c r="K7222" s="364"/>
      <c r="L7222" s="362"/>
    </row>
    <row r="7223" spans="1:12" ht="12.75" customHeight="1">
      <c r="A7223" s="380"/>
      <c r="C7223" s="352"/>
      <c r="F7223" s="356"/>
      <c r="G7223" s="356"/>
      <c r="H7223" s="356"/>
      <c r="I7223" s="391"/>
      <c r="J7223" s="411"/>
      <c r="K7223" s="364"/>
      <c r="L7223" s="362"/>
    </row>
    <row r="7224" spans="1:12" ht="12.75" customHeight="1">
      <c r="A7224" s="380"/>
      <c r="C7224" s="352" t="s">
        <v>395</v>
      </c>
      <c r="F7224" s="356"/>
      <c r="G7224" s="356"/>
      <c r="H7224" s="356"/>
      <c r="I7224" s="391"/>
      <c r="J7224" s="414">
        <f>+SUM(J7227:J7249)</f>
        <v>159.71</v>
      </c>
      <c r="K7224" s="364"/>
      <c r="L7224" s="362"/>
    </row>
    <row r="7225" spans="1:12" ht="12.75" customHeight="1">
      <c r="A7225" s="380"/>
      <c r="D7225" s="344" t="s">
        <v>799</v>
      </c>
      <c r="F7225" s="356"/>
      <c r="G7225" s="356"/>
      <c r="H7225" s="356"/>
      <c r="I7225" s="356"/>
      <c r="J7225" s="411"/>
      <c r="K7225" s="364"/>
      <c r="L7225" s="362"/>
    </row>
    <row r="7226" spans="1:12" ht="12.75" customHeight="1">
      <c r="A7226" s="380"/>
      <c r="F7226" s="356"/>
      <c r="G7226" s="356"/>
      <c r="H7226" s="356"/>
      <c r="I7226" s="356"/>
      <c r="J7226" s="411"/>
      <c r="K7226" s="364"/>
      <c r="L7226" s="362"/>
    </row>
    <row r="7227" spans="1:12" ht="12.75" customHeight="1">
      <c r="A7227" s="380"/>
      <c r="C7227" s="343" t="s">
        <v>463</v>
      </c>
      <c r="F7227" s="356"/>
      <c r="G7227" s="356"/>
      <c r="H7227" s="356"/>
      <c r="I7227" s="356"/>
      <c r="K7227" s="364"/>
      <c r="L7227" s="362"/>
    </row>
    <row r="7228" spans="1:12" ht="12.75" customHeight="1">
      <c r="A7228" s="380"/>
      <c r="F7228" s="356"/>
      <c r="G7228" s="356"/>
      <c r="H7228" s="356"/>
      <c r="I7228" s="356"/>
      <c r="K7228" s="364"/>
      <c r="L7228" s="362"/>
    </row>
    <row r="7229" spans="1:12" ht="12.75" customHeight="1">
      <c r="A7229" s="380"/>
      <c r="C7229" s="338" t="s">
        <v>413</v>
      </c>
      <c r="F7229" s="356"/>
      <c r="G7229" s="356"/>
      <c r="H7229" s="356"/>
      <c r="I7229" s="356"/>
      <c r="K7229" s="364"/>
      <c r="L7229" s="362"/>
    </row>
    <row r="7230" spans="1:12" ht="12.75" hidden="1" customHeight="1">
      <c r="A7230" s="380"/>
      <c r="D7230" s="344" t="s">
        <v>405</v>
      </c>
      <c r="E7230" s="345">
        <v>1</v>
      </c>
      <c r="F7230" s="356">
        <v>0</v>
      </c>
      <c r="G7230" s="356"/>
      <c r="H7230" s="356"/>
      <c r="I7230" s="356"/>
      <c r="J7230" s="391">
        <f>+E7230*F7230</f>
        <v>0</v>
      </c>
      <c r="K7230" s="364"/>
      <c r="L7230" s="362"/>
    </row>
    <row r="7231" spans="1:12" ht="12.75" customHeight="1">
      <c r="A7231" s="380"/>
      <c r="D7231" s="344" t="s">
        <v>810</v>
      </c>
      <c r="E7231" s="345">
        <v>1</v>
      </c>
      <c r="F7231" s="356"/>
      <c r="G7231" s="356">
        <f>+(1.2*39)+1.7</f>
        <v>48.5</v>
      </c>
      <c r="H7231" s="356"/>
      <c r="I7231" s="356"/>
      <c r="J7231" s="391">
        <f>+E7231*G7231</f>
        <v>48.5</v>
      </c>
      <c r="K7231" s="364"/>
      <c r="L7231" s="362"/>
    </row>
    <row r="7232" spans="1:12" ht="12" customHeight="1">
      <c r="A7232" s="380"/>
      <c r="D7232" s="393"/>
      <c r="E7232" s="390"/>
      <c r="F7232" s="260"/>
      <c r="G7232" s="356"/>
      <c r="H7232" s="356"/>
      <c r="I7232" s="356"/>
      <c r="J7232" s="391"/>
      <c r="K7232" s="364"/>
      <c r="L7232" s="362"/>
    </row>
    <row r="7233" spans="1:12" ht="12.75" customHeight="1">
      <c r="A7233" s="380"/>
      <c r="C7233" s="343" t="s">
        <v>464</v>
      </c>
      <c r="F7233" s="356"/>
      <c r="G7233" s="356"/>
      <c r="H7233" s="356"/>
      <c r="I7233" s="356"/>
      <c r="K7233" s="364"/>
      <c r="L7233" s="362"/>
    </row>
    <row r="7234" spans="1:12" ht="12.75" customHeight="1">
      <c r="A7234" s="380"/>
      <c r="F7234" s="356"/>
      <c r="G7234" s="356"/>
      <c r="H7234" s="356"/>
      <c r="I7234" s="356"/>
      <c r="K7234" s="364"/>
      <c r="L7234" s="362"/>
    </row>
    <row r="7235" spans="1:12" ht="12.75" customHeight="1">
      <c r="A7235" s="380"/>
      <c r="C7235" s="338" t="s">
        <v>413</v>
      </c>
      <c r="F7235" s="356"/>
      <c r="G7235" s="356"/>
      <c r="H7235" s="356"/>
      <c r="I7235" s="356"/>
      <c r="K7235" s="364"/>
      <c r="L7235" s="362"/>
    </row>
    <row r="7236" spans="1:12" ht="12.75" hidden="1" customHeight="1">
      <c r="A7236" s="380"/>
      <c r="D7236" s="344" t="s">
        <v>405</v>
      </c>
      <c r="E7236" s="345">
        <v>1</v>
      </c>
      <c r="F7236" s="356">
        <v>0</v>
      </c>
      <c r="G7236" s="356"/>
      <c r="H7236" s="356"/>
      <c r="I7236" s="356"/>
      <c r="J7236" s="391">
        <f>+E7236*F7236</f>
        <v>0</v>
      </c>
      <c r="K7236" s="364"/>
      <c r="L7236" s="362"/>
    </row>
    <row r="7237" spans="1:12" ht="12.75" customHeight="1">
      <c r="A7237" s="380"/>
      <c r="D7237" s="344" t="s">
        <v>810</v>
      </c>
      <c r="E7237" s="345">
        <v>1</v>
      </c>
      <c r="F7237" s="356"/>
      <c r="G7237" s="356">
        <f>+(1.2*38)+1.71</f>
        <v>47.31</v>
      </c>
      <c r="H7237" s="356"/>
      <c r="I7237" s="356"/>
      <c r="J7237" s="391">
        <f>+E7237*G7237</f>
        <v>47.31</v>
      </c>
      <c r="K7237" s="364"/>
      <c r="L7237" s="362"/>
    </row>
    <row r="7238" spans="1:12" ht="12.75" customHeight="1">
      <c r="A7238" s="380"/>
      <c r="F7238" s="356"/>
      <c r="G7238" s="356"/>
      <c r="H7238" s="356"/>
      <c r="I7238" s="356"/>
      <c r="J7238" s="411"/>
      <c r="K7238" s="364"/>
      <c r="L7238" s="362"/>
    </row>
    <row r="7239" spans="1:12" ht="12.75" customHeight="1">
      <c r="A7239" s="380"/>
      <c r="C7239" s="343" t="s">
        <v>796</v>
      </c>
      <c r="F7239" s="356"/>
      <c r="G7239" s="356"/>
      <c r="H7239" s="356"/>
      <c r="I7239" s="356"/>
      <c r="K7239" s="364"/>
      <c r="L7239" s="362"/>
    </row>
    <row r="7240" spans="1:12" ht="12.75" customHeight="1">
      <c r="A7240" s="380"/>
      <c r="F7240" s="356"/>
      <c r="G7240" s="356"/>
      <c r="H7240" s="356"/>
      <c r="I7240" s="356"/>
      <c r="K7240" s="364"/>
      <c r="L7240" s="362"/>
    </row>
    <row r="7241" spans="1:12" ht="12.75" customHeight="1">
      <c r="A7241" s="380"/>
      <c r="C7241" s="338" t="s">
        <v>413</v>
      </c>
      <c r="F7241" s="356"/>
      <c r="G7241" s="356"/>
      <c r="H7241" s="356"/>
      <c r="I7241" s="356"/>
      <c r="K7241" s="364"/>
      <c r="L7241" s="362"/>
    </row>
    <row r="7242" spans="1:12" ht="12.75" hidden="1" customHeight="1">
      <c r="A7242" s="380"/>
      <c r="D7242" s="344" t="s">
        <v>405</v>
      </c>
      <c r="E7242" s="345">
        <v>1</v>
      </c>
      <c r="F7242" s="356">
        <v>0</v>
      </c>
      <c r="G7242" s="356"/>
      <c r="H7242" s="356"/>
      <c r="I7242" s="356"/>
      <c r="J7242" s="391">
        <f>+E7242*F7242</f>
        <v>0</v>
      </c>
      <c r="K7242" s="364"/>
      <c r="L7242" s="362"/>
    </row>
    <row r="7243" spans="1:12" ht="12.75" customHeight="1">
      <c r="A7243" s="380"/>
      <c r="D7243" s="344" t="s">
        <v>810</v>
      </c>
      <c r="E7243" s="345">
        <v>1</v>
      </c>
      <c r="F7243" s="356"/>
      <c r="G7243" s="356">
        <f>1.2*2</f>
        <v>2.4</v>
      </c>
      <c r="H7243" s="356"/>
      <c r="I7243" s="356"/>
      <c r="J7243" s="391">
        <f>+E7243*G7243</f>
        <v>2.4</v>
      </c>
      <c r="K7243" s="364"/>
      <c r="L7243" s="362"/>
    </row>
    <row r="7244" spans="1:12" ht="12.75" customHeight="1">
      <c r="A7244" s="380"/>
      <c r="C7244" s="352"/>
      <c r="F7244" s="356"/>
      <c r="G7244" s="356"/>
      <c r="H7244" s="356"/>
      <c r="I7244" s="391"/>
      <c r="J7244" s="411"/>
      <c r="K7244" s="364"/>
      <c r="L7244" s="362"/>
    </row>
    <row r="7245" spans="1:12" ht="12.75" customHeight="1">
      <c r="A7245" s="380"/>
      <c r="C7245" s="343" t="s">
        <v>800</v>
      </c>
      <c r="F7245" s="356"/>
      <c r="G7245" s="356"/>
      <c r="H7245" s="356"/>
      <c r="I7245" s="356"/>
      <c r="K7245" s="364"/>
      <c r="L7245" s="362"/>
    </row>
    <row r="7246" spans="1:12" ht="12.75" customHeight="1">
      <c r="A7246" s="380"/>
      <c r="F7246" s="356"/>
      <c r="G7246" s="356"/>
      <c r="H7246" s="356"/>
      <c r="I7246" s="356"/>
      <c r="K7246" s="364"/>
      <c r="L7246" s="362"/>
    </row>
    <row r="7247" spans="1:12" ht="12.75" customHeight="1">
      <c r="A7247" s="380"/>
      <c r="C7247" s="338" t="s">
        <v>413</v>
      </c>
      <c r="F7247" s="356"/>
      <c r="G7247" s="356"/>
      <c r="H7247" s="356"/>
      <c r="I7247" s="356"/>
      <c r="K7247" s="364"/>
      <c r="L7247" s="362"/>
    </row>
    <row r="7248" spans="1:12" ht="12.75" hidden="1" customHeight="1">
      <c r="A7248" s="380"/>
      <c r="D7248" s="344" t="s">
        <v>405</v>
      </c>
      <c r="E7248" s="345">
        <v>1</v>
      </c>
      <c r="F7248" s="356">
        <v>0</v>
      </c>
      <c r="G7248" s="356"/>
      <c r="H7248" s="356"/>
      <c r="I7248" s="356"/>
      <c r="J7248" s="391">
        <f>+E7248*F7248</f>
        <v>0</v>
      </c>
      <c r="K7248" s="364"/>
      <c r="L7248" s="362"/>
    </row>
    <row r="7249" spans="1:14" ht="12.75" customHeight="1">
      <c r="A7249" s="380"/>
      <c r="D7249" s="344" t="s">
        <v>810</v>
      </c>
      <c r="E7249" s="345">
        <v>1</v>
      </c>
      <c r="F7249" s="356"/>
      <c r="G7249" s="356">
        <f>4.06+3.53+3.64+3.74+3.65+3.62+3.42+3.51+3.33+3.25+3.23+3.15+3.06+2.97+2.89+2.87+2.79+2.7+2.09</f>
        <v>61.5</v>
      </c>
      <c r="H7249" s="356"/>
      <c r="I7249" s="356"/>
      <c r="J7249" s="391">
        <f>+E7249*G7249</f>
        <v>61.5</v>
      </c>
      <c r="K7249" s="364"/>
      <c r="L7249" s="362"/>
    </row>
    <row r="7250" spans="1:14" ht="12.75" customHeight="1">
      <c r="A7250" s="380"/>
      <c r="F7250" s="356"/>
      <c r="G7250" s="356"/>
      <c r="H7250" s="356"/>
      <c r="I7250" s="356"/>
      <c r="J7250" s="414"/>
      <c r="K7250" s="364"/>
      <c r="L7250" s="362"/>
    </row>
    <row r="7251" spans="1:14" ht="12.75" customHeight="1">
      <c r="A7251" s="380"/>
      <c r="C7251" s="363" t="s">
        <v>622</v>
      </c>
      <c r="F7251" s="356"/>
      <c r="G7251" s="356"/>
      <c r="H7251" s="356"/>
      <c r="I7251" s="391"/>
      <c r="J7251" s="411">
        <f>+J7253+J7268+J7277</f>
        <v>643.00000000000011</v>
      </c>
      <c r="K7251" s="364"/>
      <c r="L7251" s="362"/>
    </row>
    <row r="7252" spans="1:14" ht="13.5" customHeight="1">
      <c r="A7252" s="380"/>
      <c r="C7252" s="352"/>
      <c r="F7252" s="356"/>
      <c r="G7252" s="356"/>
      <c r="H7252" s="356"/>
      <c r="I7252" s="391"/>
      <c r="J7252" s="411"/>
      <c r="K7252" s="364"/>
      <c r="L7252" s="362"/>
    </row>
    <row r="7253" spans="1:14" ht="12.75" customHeight="1">
      <c r="A7253" s="380"/>
      <c r="C7253" s="352" t="s">
        <v>395</v>
      </c>
      <c r="F7253" s="356"/>
      <c r="G7253" s="356"/>
      <c r="H7253" s="356"/>
      <c r="I7253" s="391"/>
      <c r="J7253" s="414">
        <f>+SUM(J7256:J7266)</f>
        <v>437.63000000000011</v>
      </c>
      <c r="K7253" s="364"/>
      <c r="L7253" s="362"/>
    </row>
    <row r="7254" spans="1:14" ht="12.75" customHeight="1">
      <c r="A7254" s="380"/>
      <c r="D7254" s="344" t="s">
        <v>623</v>
      </c>
      <c r="F7254" s="356"/>
      <c r="G7254" s="356"/>
      <c r="H7254" s="356"/>
      <c r="I7254" s="356"/>
      <c r="J7254" s="411"/>
      <c r="K7254" s="364"/>
      <c r="L7254" s="362"/>
      <c r="M7254" s="253">
        <v>29.3</v>
      </c>
      <c r="N7254" s="253" t="s">
        <v>624</v>
      </c>
    </row>
    <row r="7255" spans="1:14" ht="12.75" customHeight="1">
      <c r="A7255" s="380"/>
      <c r="F7255" s="356"/>
      <c r="G7255" s="356"/>
      <c r="H7255" s="356"/>
      <c r="I7255" s="356"/>
      <c r="J7255" s="411"/>
      <c r="K7255" s="364"/>
      <c r="L7255" s="362"/>
    </row>
    <row r="7256" spans="1:14" ht="12.75" customHeight="1">
      <c r="A7256" s="380"/>
      <c r="C7256" s="343" t="s">
        <v>463</v>
      </c>
      <c r="F7256" s="356"/>
      <c r="G7256" s="356"/>
      <c r="H7256" s="356"/>
      <c r="I7256" s="356"/>
      <c r="K7256" s="364"/>
      <c r="L7256" s="362"/>
    </row>
    <row r="7257" spans="1:14" ht="12.75" customHeight="1">
      <c r="A7257" s="380"/>
      <c r="F7257" s="356"/>
      <c r="G7257" s="356"/>
      <c r="H7257" s="356"/>
      <c r="I7257" s="356"/>
      <c r="K7257" s="364"/>
      <c r="L7257" s="362"/>
    </row>
    <row r="7258" spans="1:14" ht="12.75" customHeight="1">
      <c r="A7258" s="380"/>
      <c r="C7258" s="338" t="s">
        <v>413</v>
      </c>
      <c r="F7258" s="356"/>
      <c r="G7258" s="356"/>
      <c r="H7258" s="356"/>
      <c r="I7258" s="356"/>
      <c r="K7258" s="364"/>
      <c r="L7258" s="362"/>
    </row>
    <row r="7259" spans="1:14" ht="12.75" hidden="1" customHeight="1">
      <c r="A7259" s="380"/>
      <c r="D7259" s="344" t="s">
        <v>405</v>
      </c>
      <c r="E7259" s="345">
        <v>1</v>
      </c>
      <c r="F7259" s="356">
        <v>0</v>
      </c>
      <c r="G7259" s="356"/>
      <c r="H7259" s="356"/>
      <c r="I7259" s="356"/>
      <c r="J7259" s="391">
        <f>+E7259*F7259</f>
        <v>0</v>
      </c>
      <c r="K7259" s="364"/>
      <c r="L7259" s="362"/>
    </row>
    <row r="7260" spans="1:14" ht="12.75" customHeight="1">
      <c r="A7260" s="380"/>
      <c r="D7260" s="344" t="s">
        <v>810</v>
      </c>
      <c r="E7260" s="345">
        <v>1</v>
      </c>
      <c r="F7260" s="356"/>
      <c r="G7260" s="356">
        <f>1.36+1.36+1.37+1.38+1.38+1.39+1.39+1.4+1.41+1.41+1.41+1.42+1.42+1.43+1.44+1.44+1.45+1.45+1.46+1.47+1.47+1.47+1.47+1.48+1.48+1.49+1.5+1.51+1.51+1.51+1.52+1.53+1.54+1.54+1.54+1.55+1.56+1.57+1.57+1.58+1.58+1.59+1.6+1.6+1.61+1.61+1.62+1.63+1.63+1.64+1.64+1.65+1.6+1.66+1.67+1.67+1.68+1.69+1.7+1.7+1.7+1.71+1.72+1.73+1.73+1.74+1.75+1.76+1.76+1.76+1.76+1.77+1.78+1.71+0.88+0.76+0.82+1.45+1.44+1.44+1.44+1.44+1.44+1.44+1.44+1.44+1.44+1.43+1.43+1.43+1.43+1.43+1.43+1.43+1.43+1.43+1.43+1.43+1.43+1.43+1.42+1.43+1.43+1.44+1.45+1.46+1.46+1.47+1.48+1.49+1.49+1.5+1.51+1.51+1.52+1.53+1.53+1.54+1.55+1.56+1.57+1.57+1.58+1.59+1.6+1.6+1.61+1.61+1.61+1.62+1.63+1.64+1.64+1.65+1.66+0.87+1.22+1.51+(0.3*9)+0.71+0.97+0.97</f>
        <v>214.14000000000007</v>
      </c>
      <c r="H7260" s="356"/>
      <c r="I7260" s="356"/>
      <c r="J7260" s="391">
        <f>+E7260*G7260</f>
        <v>214.14000000000007</v>
      </c>
      <c r="K7260" s="364"/>
      <c r="L7260" s="362"/>
    </row>
    <row r="7261" spans="1:14" ht="12" customHeight="1">
      <c r="A7261" s="380"/>
      <c r="D7261" s="393"/>
      <c r="E7261" s="390"/>
      <c r="F7261" s="260"/>
      <c r="G7261" s="356"/>
      <c r="H7261" s="356"/>
      <c r="I7261" s="356"/>
      <c r="J7261" s="391"/>
      <c r="K7261" s="364"/>
      <c r="L7261" s="362"/>
    </row>
    <row r="7262" spans="1:14" ht="12.75" customHeight="1">
      <c r="A7262" s="380"/>
      <c r="C7262" s="343" t="s">
        <v>464</v>
      </c>
      <c r="F7262" s="356"/>
      <c r="G7262" s="356"/>
      <c r="H7262" s="356"/>
      <c r="I7262" s="356"/>
      <c r="K7262" s="364"/>
      <c r="L7262" s="362"/>
    </row>
    <row r="7263" spans="1:14" ht="12.75" customHeight="1">
      <c r="A7263" s="380"/>
      <c r="F7263" s="356"/>
      <c r="G7263" s="356"/>
      <c r="H7263" s="356"/>
      <c r="I7263" s="356"/>
      <c r="K7263" s="364"/>
      <c r="L7263" s="362"/>
    </row>
    <row r="7264" spans="1:14" ht="12.75" customHeight="1">
      <c r="A7264" s="380"/>
      <c r="C7264" s="338" t="s">
        <v>413</v>
      </c>
      <c r="F7264" s="356"/>
      <c r="G7264" s="356"/>
      <c r="H7264" s="356"/>
      <c r="I7264" s="356"/>
      <c r="K7264" s="364"/>
      <c r="L7264" s="362"/>
    </row>
    <row r="7265" spans="1:14" ht="12.75" hidden="1" customHeight="1">
      <c r="A7265" s="380"/>
      <c r="D7265" s="344" t="s">
        <v>405</v>
      </c>
      <c r="E7265" s="345">
        <v>1</v>
      </c>
      <c r="F7265" s="356">
        <v>0</v>
      </c>
      <c r="G7265" s="356"/>
      <c r="H7265" s="356"/>
      <c r="I7265" s="356"/>
      <c r="J7265" s="391">
        <f>+E7265*F7265</f>
        <v>0</v>
      </c>
      <c r="K7265" s="364"/>
      <c r="L7265" s="362"/>
    </row>
    <row r="7266" spans="1:14" ht="12.75" customHeight="1">
      <c r="A7266" s="380"/>
      <c r="D7266" s="344" t="s">
        <v>810</v>
      </c>
      <c r="E7266" s="345">
        <v>1</v>
      </c>
      <c r="F7266" s="356"/>
      <c r="G7266" s="356">
        <f>0.55+(1.35*3)+(1.36*16)+(1.37*14)+1.71+1.68+1.66+1.65+1.63+1.6+1.57+1.54+1.53+1.51+1.48+1.45+1.43+1.42+1.4+1.37+1.34+1.31+1.3+1.28+1.25+1.22+1.26+1.32+1.45+1.57+1.55+1.53+1.52+1.51+1.49+1.47+1.45+1.44+1.43+1.41+1.39+1.38+0.57+0.55+1.33+1.31+1.3+1.29+1.27+1.26+1.24+1.22+1.21+1.22+1.23+1.25+1.27+1.28+1.29+1.31+1.33+1.35+1.35+1.37+1.39+1.41+1.42+1.42+1.43+1.44+1.45+1.45+1.45+1.46+1.47+1.48+1.48+1.49+1.49+1.5+1.51+1.52+1.52+1.53+1.53+1.54+1.55+1.55+1.56+1.57+1.58+1.58+1.58+1.59+1.6+1.61+1.61+1.62+1.62+1.63+0.84+1.57+1.51+1.3+1.1+0.89+0.75+0.69+0.52+(0.3*14)+2.11+2.38+2.36+2.33+2.32+1.63+1.9+2.25+2.22+2.19+1.06+1.02+(0.97*4)</f>
        <v>223.49000000000004</v>
      </c>
      <c r="H7266" s="356"/>
      <c r="I7266" s="356"/>
      <c r="J7266" s="391">
        <f>+E7266*G7266</f>
        <v>223.49000000000004</v>
      </c>
      <c r="K7266" s="364"/>
      <c r="L7266" s="362"/>
    </row>
    <row r="7267" spans="1:14" ht="12.75" customHeight="1">
      <c r="A7267" s="380"/>
      <c r="F7267" s="356"/>
      <c r="G7267" s="356"/>
      <c r="H7267" s="356"/>
      <c r="I7267" s="356"/>
      <c r="J7267" s="411"/>
      <c r="K7267" s="364"/>
      <c r="L7267" s="362"/>
    </row>
    <row r="7268" spans="1:14" ht="12.75" customHeight="1">
      <c r="A7268" s="380"/>
      <c r="C7268" s="352" t="s">
        <v>605</v>
      </c>
      <c r="F7268" s="356"/>
      <c r="G7268" s="356"/>
      <c r="H7268" s="356"/>
      <c r="I7268" s="391"/>
      <c r="J7268" s="414">
        <f>+SUM(J7271:J7275)</f>
        <v>39.769999999999996</v>
      </c>
      <c r="K7268" s="364"/>
      <c r="L7268" s="362"/>
    </row>
    <row r="7269" spans="1:14" ht="12.75" customHeight="1">
      <c r="A7269" s="380"/>
      <c r="D7269" s="344" t="s">
        <v>801</v>
      </c>
      <c r="F7269" s="356"/>
      <c r="G7269" s="356"/>
      <c r="H7269" s="356"/>
      <c r="I7269" s="356"/>
      <c r="J7269" s="411"/>
      <c r="K7269" s="364"/>
      <c r="L7269" s="362"/>
      <c r="M7269" s="253">
        <v>29.3</v>
      </c>
      <c r="N7269" s="253" t="s">
        <v>624</v>
      </c>
    </row>
    <row r="7270" spans="1:14" ht="12.75" customHeight="1">
      <c r="A7270" s="380"/>
      <c r="F7270" s="356"/>
      <c r="G7270" s="356"/>
      <c r="H7270" s="356"/>
      <c r="I7270" s="356"/>
      <c r="J7270" s="411"/>
      <c r="K7270" s="364"/>
      <c r="L7270" s="362"/>
    </row>
    <row r="7271" spans="1:14" ht="12.75" customHeight="1">
      <c r="A7271" s="380"/>
      <c r="C7271" s="343" t="s">
        <v>802</v>
      </c>
      <c r="F7271" s="356"/>
      <c r="G7271" s="356"/>
      <c r="H7271" s="356"/>
      <c r="I7271" s="356"/>
      <c r="K7271" s="364"/>
      <c r="L7271" s="362"/>
    </row>
    <row r="7272" spans="1:14" ht="12.75" customHeight="1">
      <c r="A7272" s="380"/>
      <c r="F7272" s="356"/>
      <c r="G7272" s="356"/>
      <c r="H7272" s="356"/>
      <c r="I7272" s="356"/>
      <c r="K7272" s="364"/>
      <c r="L7272" s="362"/>
    </row>
    <row r="7273" spans="1:14" ht="12.75" customHeight="1">
      <c r="A7273" s="380"/>
      <c r="C7273" s="338" t="s">
        <v>413</v>
      </c>
      <c r="F7273" s="356"/>
      <c r="G7273" s="356"/>
      <c r="H7273" s="356"/>
      <c r="I7273" s="356"/>
      <c r="K7273" s="364"/>
      <c r="L7273" s="362"/>
    </row>
    <row r="7274" spans="1:14" ht="12.75" hidden="1" customHeight="1">
      <c r="A7274" s="380"/>
      <c r="D7274" s="344" t="s">
        <v>405</v>
      </c>
      <c r="E7274" s="345">
        <v>1</v>
      </c>
      <c r="F7274" s="356">
        <v>0</v>
      </c>
      <c r="G7274" s="356"/>
      <c r="H7274" s="356"/>
      <c r="I7274" s="356"/>
      <c r="J7274" s="391">
        <f>+E7274*F7274</f>
        <v>0</v>
      </c>
      <c r="K7274" s="364"/>
      <c r="L7274" s="362"/>
    </row>
    <row r="7275" spans="1:14" ht="12.75" customHeight="1">
      <c r="A7275" s="380"/>
      <c r="D7275" s="344" t="s">
        <v>810</v>
      </c>
      <c r="E7275" s="345">
        <v>1</v>
      </c>
      <c r="F7275" s="356"/>
      <c r="G7275" s="356">
        <f>+(1.2*32)+1.37</f>
        <v>39.769999999999996</v>
      </c>
      <c r="H7275" s="356"/>
      <c r="I7275" s="356"/>
      <c r="J7275" s="391">
        <f>+E7275*G7275</f>
        <v>39.769999999999996</v>
      </c>
      <c r="K7275" s="364"/>
      <c r="L7275" s="362"/>
    </row>
    <row r="7276" spans="1:14" ht="12.75" customHeight="1">
      <c r="A7276" s="380"/>
      <c r="F7276" s="356"/>
      <c r="G7276" s="356"/>
      <c r="H7276" s="356"/>
      <c r="I7276" s="356"/>
      <c r="J7276" s="411"/>
      <c r="K7276" s="364"/>
      <c r="L7276" s="362"/>
    </row>
    <row r="7277" spans="1:14" ht="12.75" customHeight="1">
      <c r="A7277" s="380"/>
      <c r="C7277" s="352" t="s">
        <v>607</v>
      </c>
      <c r="F7277" s="356"/>
      <c r="G7277" s="356"/>
      <c r="H7277" s="356"/>
      <c r="I7277" s="391"/>
      <c r="J7277" s="414">
        <f>+SUM(J7280:J7290)</f>
        <v>165.60000000000002</v>
      </c>
      <c r="K7277" s="364"/>
      <c r="L7277" s="362"/>
    </row>
    <row r="7278" spans="1:14" ht="12.75" customHeight="1">
      <c r="A7278" s="380"/>
      <c r="D7278" s="344" t="s">
        <v>625</v>
      </c>
      <c r="F7278" s="356"/>
      <c r="G7278" s="356"/>
      <c r="H7278" s="356"/>
      <c r="I7278" s="356"/>
      <c r="J7278" s="411"/>
      <c r="K7278" s="364"/>
      <c r="L7278" s="362"/>
    </row>
    <row r="7279" spans="1:14" ht="12.75" customHeight="1">
      <c r="A7279" s="380"/>
      <c r="F7279" s="356"/>
      <c r="G7279" s="356"/>
      <c r="H7279" s="356"/>
      <c r="I7279" s="356"/>
      <c r="J7279" s="411"/>
      <c r="K7279" s="364"/>
      <c r="L7279" s="362"/>
    </row>
    <row r="7280" spans="1:14" ht="12.75" customHeight="1">
      <c r="A7280" s="380"/>
      <c r="C7280" s="343" t="s">
        <v>463</v>
      </c>
      <c r="F7280" s="356"/>
      <c r="G7280" s="356"/>
      <c r="H7280" s="356"/>
      <c r="I7280" s="356"/>
      <c r="K7280" s="364"/>
      <c r="L7280" s="362"/>
    </row>
    <row r="7281" spans="1:12" ht="12.75" customHeight="1">
      <c r="A7281" s="380"/>
      <c r="F7281" s="356"/>
      <c r="G7281" s="356"/>
      <c r="H7281" s="356"/>
      <c r="I7281" s="356"/>
      <c r="K7281" s="364"/>
      <c r="L7281" s="362"/>
    </row>
    <row r="7282" spans="1:12" ht="12.75" customHeight="1">
      <c r="A7282" s="380"/>
      <c r="C7282" s="338" t="s">
        <v>413</v>
      </c>
      <c r="F7282" s="356"/>
      <c r="G7282" s="356"/>
      <c r="H7282" s="356"/>
      <c r="I7282" s="356"/>
      <c r="K7282" s="364"/>
      <c r="L7282" s="362"/>
    </row>
    <row r="7283" spans="1:12" ht="12.75" hidden="1" customHeight="1">
      <c r="A7283" s="380"/>
      <c r="D7283" s="344" t="s">
        <v>405</v>
      </c>
      <c r="E7283" s="345">
        <v>1</v>
      </c>
      <c r="F7283" s="356">
        <v>0</v>
      </c>
      <c r="G7283" s="356"/>
      <c r="H7283" s="356"/>
      <c r="I7283" s="356"/>
      <c r="J7283" s="391">
        <f>+E7283*F7283</f>
        <v>0</v>
      </c>
      <c r="K7283" s="364"/>
      <c r="L7283" s="362"/>
    </row>
    <row r="7284" spans="1:12" ht="12.75" customHeight="1">
      <c r="A7284" s="380"/>
      <c r="D7284" s="344" t="s">
        <v>810</v>
      </c>
      <c r="E7284" s="345">
        <v>1</v>
      </c>
      <c r="F7284" s="356"/>
      <c r="G7284" s="356">
        <f>0.46+1.26+1.27+1.28+1.28+1.29+1.3+1.31+1.31+1.32+1.32+1.33+1.34+1.35+1.35+1.36+1.37+1.39+1.4+1.4+1.41+1.42+1.43+1.44+1.45+1.45+1.47+1.48+1.49+1.49+1.45+1.38+1.31+1.25+1.26+1.28+1.3+1.33+1.35+1.36+1.38+1.4+1.43+1.41+1.41+1.4+1.38+1.37+1.36+1.36+1.34+1.33+1.32+1.5+1.55+1.7+1.86+2.01+2.18</f>
        <v>82.18</v>
      </c>
      <c r="H7284" s="356"/>
      <c r="I7284" s="356"/>
      <c r="J7284" s="391">
        <f>+E7284*G7284</f>
        <v>82.18</v>
      </c>
      <c r="K7284" s="364"/>
      <c r="L7284" s="362"/>
    </row>
    <row r="7285" spans="1:12" ht="12" customHeight="1">
      <c r="A7285" s="380"/>
      <c r="D7285" s="393"/>
      <c r="E7285" s="390"/>
      <c r="F7285" s="260"/>
      <c r="G7285" s="356"/>
      <c r="H7285" s="356"/>
      <c r="I7285" s="356"/>
      <c r="J7285" s="391"/>
      <c r="K7285" s="364"/>
      <c r="L7285" s="362"/>
    </row>
    <row r="7286" spans="1:12" ht="12.75" customHeight="1">
      <c r="A7286" s="380"/>
      <c r="C7286" s="343" t="s">
        <v>464</v>
      </c>
      <c r="F7286" s="356"/>
      <c r="G7286" s="356"/>
      <c r="H7286" s="356"/>
      <c r="I7286" s="356"/>
      <c r="K7286" s="364"/>
      <c r="L7286" s="362"/>
    </row>
    <row r="7287" spans="1:12" ht="12.75" customHeight="1">
      <c r="A7287" s="380"/>
      <c r="F7287" s="356"/>
      <c r="G7287" s="356"/>
      <c r="H7287" s="356"/>
      <c r="I7287" s="356"/>
      <c r="K7287" s="364"/>
      <c r="L7287" s="362"/>
    </row>
    <row r="7288" spans="1:12" ht="12.75" customHeight="1">
      <c r="A7288" s="380"/>
      <c r="C7288" s="338" t="s">
        <v>413</v>
      </c>
      <c r="F7288" s="356"/>
      <c r="G7288" s="356"/>
      <c r="H7288" s="356"/>
      <c r="I7288" s="356"/>
      <c r="K7288" s="364"/>
      <c r="L7288" s="362"/>
    </row>
    <row r="7289" spans="1:12" ht="12.75" hidden="1" customHeight="1">
      <c r="A7289" s="380"/>
      <c r="D7289" s="344" t="s">
        <v>405</v>
      </c>
      <c r="E7289" s="345">
        <v>1</v>
      </c>
      <c r="F7289" s="356">
        <v>0</v>
      </c>
      <c r="G7289" s="356"/>
      <c r="H7289" s="356"/>
      <c r="I7289" s="356"/>
      <c r="J7289" s="391">
        <f>+E7289*F7289</f>
        <v>0</v>
      </c>
      <c r="K7289" s="364"/>
      <c r="L7289" s="362"/>
    </row>
    <row r="7290" spans="1:12" ht="12.75" customHeight="1">
      <c r="A7290" s="380"/>
      <c r="D7290" s="344" t="s">
        <v>810</v>
      </c>
      <c r="E7290" s="345">
        <v>1</v>
      </c>
      <c r="F7290" s="356"/>
      <c r="G7290" s="356">
        <f>+(1.29*4)+(1.28*5)+(1.27*6)+(1.26*6)+(1.25*5)+(1.24*7)+1.25+1.26+1.27+1.29+1.3+1.31+1.32+1.33+1.35+1.36+1.36+1.38+1.44+1.61+1.62+1.8+1.97+2.13+(2.2*7)</f>
        <v>83.42</v>
      </c>
      <c r="H7290" s="356"/>
      <c r="I7290" s="356"/>
      <c r="J7290" s="391">
        <f>+E7290*G7290</f>
        <v>83.42</v>
      </c>
      <c r="K7290" s="364"/>
      <c r="L7290" s="362"/>
    </row>
    <row r="7291" spans="1:12" ht="12.75" customHeight="1">
      <c r="A7291" s="380"/>
      <c r="F7291" s="356"/>
      <c r="G7291" s="356"/>
      <c r="H7291" s="356"/>
      <c r="I7291" s="356"/>
      <c r="J7291" s="391"/>
      <c r="K7291" s="364"/>
      <c r="L7291" s="362"/>
    </row>
    <row r="7292" spans="1:12" ht="12.75" customHeight="1">
      <c r="A7292" s="380"/>
      <c r="C7292" s="363" t="s">
        <v>825</v>
      </c>
      <c r="F7292" s="356"/>
      <c r="G7292" s="356"/>
      <c r="H7292" s="356"/>
      <c r="I7292" s="356"/>
      <c r="J7292" s="391"/>
      <c r="K7292" s="364"/>
      <c r="L7292" s="362"/>
    </row>
    <row r="7293" spans="1:12" ht="12.75" customHeight="1">
      <c r="A7293" s="380"/>
      <c r="F7293" s="356"/>
      <c r="G7293" s="356"/>
      <c r="H7293" s="356"/>
      <c r="I7293" s="356"/>
      <c r="J7293" s="391"/>
      <c r="K7293" s="364"/>
      <c r="L7293" s="362"/>
    </row>
    <row r="7294" spans="1:12" ht="12.75" customHeight="1">
      <c r="A7294" s="380"/>
      <c r="C7294" s="338" t="s">
        <v>826</v>
      </c>
      <c r="F7294" s="356"/>
      <c r="G7294" s="356"/>
      <c r="H7294" s="356"/>
      <c r="I7294" s="356"/>
      <c r="J7294" s="411">
        <v>3638.18</v>
      </c>
      <c r="K7294" s="364"/>
      <c r="L7294" s="362"/>
    </row>
    <row r="7295" spans="1:12" ht="12.75" customHeight="1">
      <c r="A7295" s="380"/>
      <c r="B7295" s="263"/>
      <c r="C7295" s="191"/>
      <c r="D7295" s="351"/>
      <c r="E7295" s="376"/>
      <c r="F7295" s="355"/>
      <c r="G7295" s="389"/>
      <c r="H7295" s="398"/>
      <c r="I7295" s="398"/>
      <c r="J7295" s="413"/>
      <c r="K7295" s="431"/>
      <c r="L7295" s="373"/>
    </row>
    <row r="7296" spans="1:12" ht="12.75" customHeight="1">
      <c r="A7296" s="382" t="s">
        <v>1031</v>
      </c>
      <c r="B7296" s="685" t="s">
        <v>467</v>
      </c>
      <c r="C7296" s="686"/>
      <c r="D7296" s="687"/>
      <c r="F7296" s="356"/>
      <c r="G7296" s="356"/>
      <c r="H7296" s="356"/>
      <c r="I7296" s="356"/>
      <c r="J7296" s="417"/>
      <c r="K7296" s="428"/>
      <c r="L7296" s="367"/>
    </row>
    <row r="7297" spans="1:17" ht="12.75" customHeight="1">
      <c r="A7297" s="380"/>
      <c r="B7297" s="329"/>
      <c r="C7297" s="329"/>
      <c r="D7297" s="330"/>
      <c r="F7297" s="356"/>
      <c r="G7297" s="356"/>
      <c r="H7297" s="356"/>
      <c r="I7297" s="356"/>
      <c r="J7297" s="417"/>
      <c r="K7297" s="432"/>
      <c r="L7297" s="367"/>
    </row>
    <row r="7298" spans="1:17" ht="12.75" customHeight="1">
      <c r="A7298" s="380" t="s">
        <v>1032</v>
      </c>
      <c r="B7298" s="685" t="s">
        <v>499</v>
      </c>
      <c r="C7298" s="686"/>
      <c r="D7298" s="687"/>
      <c r="F7298" s="356"/>
      <c r="G7298" s="356"/>
      <c r="H7298" s="356"/>
      <c r="I7298" s="356"/>
      <c r="J7298" s="411"/>
      <c r="K7298" s="364">
        <f>+J7301+J7318+J7330+J7348+J7355+J7362+J7375+J7388+J7395+J7404</f>
        <v>32.56</v>
      </c>
      <c r="L7298" s="336" t="s">
        <v>36</v>
      </c>
      <c r="Q7298" s="253">
        <f>248000*1.4</f>
        <v>347200</v>
      </c>
    </row>
    <row r="7299" spans="1:17" ht="12.75" customHeight="1">
      <c r="A7299" s="380"/>
      <c r="D7299" s="344" t="s">
        <v>469</v>
      </c>
      <c r="F7299" s="356"/>
      <c r="G7299" s="356"/>
      <c r="H7299" s="356"/>
      <c r="I7299" s="391"/>
      <c r="J7299" s="411"/>
      <c r="K7299" s="364"/>
      <c r="L7299" s="362"/>
    </row>
    <row r="7300" spans="1:17" ht="12.75" customHeight="1">
      <c r="A7300" s="380"/>
      <c r="F7300" s="356"/>
      <c r="G7300" s="356"/>
      <c r="H7300" s="356"/>
      <c r="I7300" s="391"/>
      <c r="J7300" s="411"/>
      <c r="K7300" s="364"/>
      <c r="L7300" s="362"/>
    </row>
    <row r="7301" spans="1:17" ht="12.75" customHeight="1">
      <c r="A7301" s="380"/>
      <c r="C7301" s="363" t="s">
        <v>599</v>
      </c>
      <c r="F7301" s="356"/>
      <c r="G7301" s="356"/>
      <c r="H7301" s="356"/>
      <c r="I7301" s="391"/>
      <c r="J7301" s="411">
        <f>+SUM(J7303+J7308+J7313)</f>
        <v>10.56</v>
      </c>
      <c r="K7301" s="364"/>
      <c r="L7301" s="362"/>
    </row>
    <row r="7302" spans="1:17" ht="12.75" customHeight="1">
      <c r="A7302" s="380"/>
      <c r="C7302" s="352"/>
      <c r="F7302" s="356"/>
      <c r="G7302" s="356"/>
      <c r="H7302" s="356"/>
      <c r="I7302" s="391"/>
      <c r="J7302" s="411"/>
      <c r="K7302" s="364"/>
      <c r="L7302" s="362"/>
    </row>
    <row r="7303" spans="1:17" ht="12.75" customHeight="1">
      <c r="A7303" s="380"/>
      <c r="C7303" s="352" t="s">
        <v>349</v>
      </c>
      <c r="F7303" s="356"/>
      <c r="G7303" s="356"/>
      <c r="H7303" s="356"/>
      <c r="I7303" s="391"/>
      <c r="J7303" s="414">
        <f>+SUM(J7305:J7306)</f>
        <v>3.52</v>
      </c>
      <c r="K7303" s="364"/>
      <c r="L7303" s="362"/>
    </row>
    <row r="7304" spans="1:17" ht="12.75" customHeight="1">
      <c r="A7304" s="380"/>
      <c r="D7304" s="344" t="s">
        <v>604</v>
      </c>
      <c r="F7304" s="356"/>
      <c r="G7304" s="356"/>
      <c r="H7304" s="356"/>
      <c r="I7304" s="356"/>
      <c r="J7304" s="411"/>
      <c r="K7304" s="364"/>
      <c r="L7304" s="362"/>
    </row>
    <row r="7305" spans="1:17" ht="12.75" customHeight="1">
      <c r="A7305" s="380"/>
      <c r="C7305" s="338" t="s">
        <v>827</v>
      </c>
      <c r="E7305" s="345">
        <v>1</v>
      </c>
      <c r="F7305" s="356"/>
      <c r="G7305" s="356"/>
      <c r="H7305" s="356"/>
      <c r="I7305" s="356">
        <v>0.88</v>
      </c>
      <c r="J7305" s="414">
        <f>+PRODUCT(E7305:I7305)</f>
        <v>0.88</v>
      </c>
      <c r="K7305" s="364"/>
      <c r="L7305" s="362"/>
    </row>
    <row r="7306" spans="1:17" ht="12.75" customHeight="1">
      <c r="A7306" s="380"/>
      <c r="C7306" s="338" t="s">
        <v>828</v>
      </c>
      <c r="E7306" s="345">
        <v>3</v>
      </c>
      <c r="F7306" s="356"/>
      <c r="G7306" s="356"/>
      <c r="H7306" s="356"/>
      <c r="I7306" s="356">
        <v>0.88</v>
      </c>
      <c r="J7306" s="414">
        <f>+PRODUCT(E7306:I7306)</f>
        <v>2.64</v>
      </c>
      <c r="K7306" s="364"/>
      <c r="L7306" s="362"/>
    </row>
    <row r="7307" spans="1:17" ht="12.75" customHeight="1">
      <c r="A7307" s="380"/>
      <c r="F7307" s="356"/>
      <c r="G7307" s="356"/>
      <c r="H7307" s="356"/>
      <c r="I7307" s="356"/>
      <c r="J7307" s="411"/>
      <c r="K7307" s="364"/>
      <c r="L7307" s="362"/>
    </row>
    <row r="7308" spans="1:17" ht="12.75" customHeight="1">
      <c r="A7308" s="380"/>
      <c r="C7308" s="352" t="s">
        <v>605</v>
      </c>
      <c r="F7308" s="356"/>
      <c r="G7308" s="356"/>
      <c r="H7308" s="356"/>
      <c r="I7308" s="391"/>
      <c r="J7308" s="414">
        <f>+SUM(J7310:J7311)</f>
        <v>3.52</v>
      </c>
      <c r="K7308" s="364"/>
      <c r="L7308" s="362"/>
    </row>
    <row r="7309" spans="1:17" ht="12.75" customHeight="1">
      <c r="A7309" s="380"/>
      <c r="D7309" s="344" t="s">
        <v>606</v>
      </c>
      <c r="F7309" s="356"/>
      <c r="G7309" s="356"/>
      <c r="H7309" s="356"/>
      <c r="I7309" s="356"/>
      <c r="J7309" s="411"/>
      <c r="K7309" s="364"/>
      <c r="L7309" s="362"/>
    </row>
    <row r="7310" spans="1:17" ht="12.75" customHeight="1">
      <c r="A7310" s="380"/>
      <c r="C7310" s="338" t="s">
        <v>827</v>
      </c>
      <c r="E7310" s="345">
        <v>0</v>
      </c>
      <c r="F7310" s="356"/>
      <c r="G7310" s="356"/>
      <c r="H7310" s="356"/>
      <c r="I7310" s="356">
        <v>0.88</v>
      </c>
      <c r="J7310" s="414">
        <f>+PRODUCT(E7310:I7310)</f>
        <v>0</v>
      </c>
      <c r="K7310" s="364"/>
      <c r="L7310" s="362"/>
    </row>
    <row r="7311" spans="1:17" ht="12.75" customHeight="1">
      <c r="A7311" s="380"/>
      <c r="C7311" s="338" t="s">
        <v>828</v>
      </c>
      <c r="E7311" s="345">
        <v>4</v>
      </c>
      <c r="F7311" s="356"/>
      <c r="G7311" s="356"/>
      <c r="H7311" s="356"/>
      <c r="I7311" s="356">
        <v>0.88</v>
      </c>
      <c r="J7311" s="414">
        <f>+PRODUCT(E7311:I7311)</f>
        <v>3.52</v>
      </c>
      <c r="K7311" s="364"/>
      <c r="L7311" s="362"/>
    </row>
    <row r="7312" spans="1:17" ht="12.75" customHeight="1">
      <c r="A7312" s="380"/>
      <c r="F7312" s="356"/>
      <c r="G7312" s="356"/>
      <c r="H7312" s="356"/>
      <c r="I7312" s="356"/>
      <c r="J7312" s="411"/>
      <c r="K7312" s="364"/>
      <c r="L7312" s="362"/>
    </row>
    <row r="7313" spans="1:12" ht="12.75" customHeight="1">
      <c r="A7313" s="380"/>
      <c r="C7313" s="352" t="s">
        <v>607</v>
      </c>
      <c r="F7313" s="356"/>
      <c r="G7313" s="356"/>
      <c r="H7313" s="356"/>
      <c r="I7313" s="391"/>
      <c r="J7313" s="414">
        <f>+SUM(J7315:J7316)</f>
        <v>3.52</v>
      </c>
      <c r="K7313" s="364"/>
      <c r="L7313" s="362"/>
    </row>
    <row r="7314" spans="1:12" ht="12.75" customHeight="1">
      <c r="A7314" s="380"/>
      <c r="D7314" s="344" t="s">
        <v>608</v>
      </c>
      <c r="F7314" s="356"/>
      <c r="G7314" s="356"/>
      <c r="H7314" s="356"/>
      <c r="I7314" s="356"/>
      <c r="J7314" s="411"/>
      <c r="K7314" s="364"/>
      <c r="L7314" s="362"/>
    </row>
    <row r="7315" spans="1:12" ht="12.75" customHeight="1">
      <c r="A7315" s="380"/>
      <c r="C7315" s="338" t="s">
        <v>827</v>
      </c>
      <c r="E7315" s="345">
        <v>2</v>
      </c>
      <c r="F7315" s="356"/>
      <c r="G7315" s="356"/>
      <c r="H7315" s="356"/>
      <c r="I7315" s="356">
        <v>0.88</v>
      </c>
      <c r="J7315" s="414">
        <f>+PRODUCT(E7315:I7315)</f>
        <v>1.76</v>
      </c>
      <c r="K7315" s="364"/>
      <c r="L7315" s="362"/>
    </row>
    <row r="7316" spans="1:12" ht="12.75" customHeight="1">
      <c r="A7316" s="380"/>
      <c r="C7316" s="338" t="s">
        <v>828</v>
      </c>
      <c r="E7316" s="345">
        <v>2</v>
      </c>
      <c r="F7316" s="356"/>
      <c r="G7316" s="356"/>
      <c r="H7316" s="356"/>
      <c r="I7316" s="356">
        <v>0.88</v>
      </c>
      <c r="J7316" s="414">
        <f>+PRODUCT(E7316:I7316)</f>
        <v>1.76</v>
      </c>
      <c r="K7316" s="364"/>
      <c r="L7316" s="362"/>
    </row>
    <row r="7317" spans="1:12" ht="12.75" customHeight="1">
      <c r="A7317" s="380"/>
      <c r="F7317" s="356"/>
      <c r="G7317" s="356"/>
      <c r="H7317" s="356"/>
      <c r="I7317" s="356"/>
      <c r="J7317" s="411"/>
      <c r="K7317" s="364"/>
      <c r="L7317" s="362"/>
    </row>
    <row r="7318" spans="1:12" ht="12.75" customHeight="1">
      <c r="A7318" s="380"/>
      <c r="C7318" s="363" t="s">
        <v>609</v>
      </c>
      <c r="F7318" s="356"/>
      <c r="G7318" s="356"/>
      <c r="H7318" s="356"/>
      <c r="I7318" s="391"/>
      <c r="J7318" s="411">
        <f>+SUM(J7320+J7325)</f>
        <v>3.52</v>
      </c>
      <c r="K7318" s="364"/>
      <c r="L7318" s="362"/>
    </row>
    <row r="7319" spans="1:12" ht="12.75" customHeight="1">
      <c r="A7319" s="380"/>
      <c r="C7319" s="363"/>
      <c r="F7319" s="356"/>
      <c r="G7319" s="356"/>
      <c r="H7319" s="356"/>
      <c r="I7319" s="391"/>
      <c r="J7319" s="411"/>
      <c r="K7319" s="364"/>
      <c r="L7319" s="362"/>
    </row>
    <row r="7320" spans="1:12" ht="12.75" customHeight="1">
      <c r="A7320" s="380"/>
      <c r="C7320" s="352" t="s">
        <v>395</v>
      </c>
      <c r="F7320" s="356"/>
      <c r="G7320" s="356"/>
      <c r="H7320" s="356"/>
      <c r="I7320" s="391"/>
      <c r="J7320" s="414">
        <f>+SUM(J7322:J7323)</f>
        <v>0.88</v>
      </c>
      <c r="K7320" s="364"/>
      <c r="L7320" s="362"/>
    </row>
    <row r="7321" spans="1:12" ht="12.75" customHeight="1">
      <c r="A7321" s="380"/>
      <c r="D7321" s="344" t="s">
        <v>610</v>
      </c>
      <c r="F7321" s="356"/>
      <c r="G7321" s="356"/>
      <c r="H7321" s="356"/>
      <c r="I7321" s="356"/>
      <c r="J7321" s="411"/>
      <c r="K7321" s="364"/>
      <c r="L7321" s="362"/>
    </row>
    <row r="7322" spans="1:12" ht="12.75" customHeight="1">
      <c r="A7322" s="380"/>
      <c r="C7322" s="338" t="s">
        <v>827</v>
      </c>
      <c r="E7322" s="345">
        <v>0</v>
      </c>
      <c r="F7322" s="356"/>
      <c r="G7322" s="356"/>
      <c r="H7322" s="356"/>
      <c r="I7322" s="356">
        <v>0.88</v>
      </c>
      <c r="J7322" s="414">
        <f>+PRODUCT(E7322:I7322)</f>
        <v>0</v>
      </c>
      <c r="K7322" s="364"/>
      <c r="L7322" s="362"/>
    </row>
    <row r="7323" spans="1:12" ht="12.75" customHeight="1">
      <c r="A7323" s="380"/>
      <c r="C7323" s="338" t="s">
        <v>828</v>
      </c>
      <c r="E7323" s="345">
        <v>1</v>
      </c>
      <c r="F7323" s="356"/>
      <c r="G7323" s="356"/>
      <c r="H7323" s="356"/>
      <c r="I7323" s="356">
        <v>0.88</v>
      </c>
      <c r="J7323" s="414">
        <f>+PRODUCT(E7323:I7323)</f>
        <v>0.88</v>
      </c>
      <c r="K7323" s="364"/>
      <c r="L7323" s="362"/>
    </row>
    <row r="7324" spans="1:12" ht="12.75" customHeight="1">
      <c r="A7324" s="380"/>
      <c r="F7324" s="356"/>
      <c r="G7324" s="356"/>
      <c r="H7324" s="356"/>
      <c r="I7324" s="356"/>
      <c r="J7324" s="411"/>
      <c r="K7324" s="364"/>
      <c r="L7324" s="362"/>
    </row>
    <row r="7325" spans="1:12" ht="12.75" customHeight="1">
      <c r="A7325" s="380"/>
      <c r="C7325" s="352" t="s">
        <v>605</v>
      </c>
      <c r="F7325" s="356"/>
      <c r="G7325" s="356"/>
      <c r="H7325" s="356"/>
      <c r="I7325" s="391"/>
      <c r="J7325" s="414">
        <f>+SUM(J7327:J7328)</f>
        <v>2.64</v>
      </c>
      <c r="K7325" s="364"/>
      <c r="L7325" s="362"/>
    </row>
    <row r="7326" spans="1:12" ht="12.75" customHeight="1">
      <c r="A7326" s="380"/>
      <c r="D7326" s="344" t="s">
        <v>451</v>
      </c>
      <c r="F7326" s="356"/>
      <c r="G7326" s="356"/>
      <c r="H7326" s="356"/>
      <c r="I7326" s="356"/>
      <c r="J7326" s="411"/>
      <c r="K7326" s="364"/>
      <c r="L7326" s="362"/>
    </row>
    <row r="7327" spans="1:12" ht="12.75" customHeight="1">
      <c r="A7327" s="380"/>
      <c r="C7327" s="338" t="s">
        <v>827</v>
      </c>
      <c r="E7327" s="345">
        <v>1</v>
      </c>
      <c r="F7327" s="356"/>
      <c r="G7327" s="356"/>
      <c r="H7327" s="356"/>
      <c r="I7327" s="356">
        <v>0.88</v>
      </c>
      <c r="J7327" s="414">
        <f>+PRODUCT(E7327:I7327)</f>
        <v>0.88</v>
      </c>
      <c r="K7327" s="364"/>
      <c r="L7327" s="362"/>
    </row>
    <row r="7328" spans="1:12" ht="12.75" customHeight="1">
      <c r="A7328" s="380"/>
      <c r="C7328" s="338" t="s">
        <v>828</v>
      </c>
      <c r="E7328" s="345">
        <v>2</v>
      </c>
      <c r="F7328" s="356"/>
      <c r="G7328" s="356"/>
      <c r="H7328" s="356"/>
      <c r="I7328" s="356">
        <v>0.88</v>
      </c>
      <c r="J7328" s="414">
        <f>+PRODUCT(E7328:I7328)</f>
        <v>1.76</v>
      </c>
      <c r="K7328" s="364"/>
      <c r="L7328" s="362"/>
    </row>
    <row r="7329" spans="1:12" ht="12.75" customHeight="1">
      <c r="A7329" s="380"/>
      <c r="F7329" s="356"/>
      <c r="G7329" s="356"/>
      <c r="H7329" s="356"/>
      <c r="I7329" s="356"/>
      <c r="J7329" s="411"/>
      <c r="K7329" s="364"/>
      <c r="L7329" s="362"/>
    </row>
    <row r="7330" spans="1:12" ht="12.75" customHeight="1">
      <c r="A7330" s="380"/>
      <c r="C7330" s="363" t="s">
        <v>597</v>
      </c>
      <c r="F7330" s="356"/>
      <c r="G7330" s="356"/>
      <c r="H7330" s="356"/>
      <c r="I7330" s="391"/>
      <c r="J7330" s="411">
        <f>+SUM(J7332+J7338+J7343)</f>
        <v>7.04</v>
      </c>
      <c r="K7330" s="364"/>
      <c r="L7330" s="362"/>
    </row>
    <row r="7331" spans="1:12" ht="12.75" customHeight="1">
      <c r="A7331" s="380"/>
      <c r="C7331" s="352"/>
      <c r="F7331" s="356"/>
      <c r="G7331" s="356"/>
      <c r="H7331" s="356"/>
      <c r="I7331" s="391"/>
      <c r="J7331" s="411"/>
      <c r="K7331" s="364"/>
      <c r="L7331" s="362"/>
    </row>
    <row r="7332" spans="1:12" ht="12.75" customHeight="1">
      <c r="A7332" s="380"/>
      <c r="C7332" s="352" t="s">
        <v>395</v>
      </c>
      <c r="F7332" s="356"/>
      <c r="G7332" s="356"/>
      <c r="H7332" s="356"/>
      <c r="I7332" s="391"/>
      <c r="J7332" s="414">
        <f>+SUM(J7334:J7336)</f>
        <v>3.52</v>
      </c>
      <c r="K7332" s="364"/>
      <c r="L7332" s="362"/>
    </row>
    <row r="7333" spans="1:12" ht="12.75" customHeight="1">
      <c r="A7333" s="380"/>
      <c r="D7333" s="344" t="s">
        <v>451</v>
      </c>
      <c r="F7333" s="356"/>
      <c r="G7333" s="356"/>
      <c r="H7333" s="356"/>
      <c r="I7333" s="356"/>
      <c r="J7333" s="411"/>
      <c r="K7333" s="364"/>
      <c r="L7333" s="362"/>
    </row>
    <row r="7334" spans="1:12" ht="12.75" customHeight="1">
      <c r="A7334" s="380"/>
      <c r="C7334" s="338" t="s">
        <v>827</v>
      </c>
      <c r="E7334" s="345">
        <v>2</v>
      </c>
      <c r="F7334" s="356"/>
      <c r="G7334" s="356"/>
      <c r="H7334" s="356"/>
      <c r="I7334" s="356">
        <v>0.88</v>
      </c>
      <c r="J7334" s="414">
        <f>+PRODUCT(E7334:I7334)</f>
        <v>1.76</v>
      </c>
      <c r="K7334" s="364"/>
      <c r="L7334" s="362"/>
    </row>
    <row r="7335" spans="1:12" ht="12.75" customHeight="1">
      <c r="A7335" s="380"/>
      <c r="C7335" s="338" t="s">
        <v>828</v>
      </c>
      <c r="E7335" s="345">
        <v>0</v>
      </c>
      <c r="F7335" s="356"/>
      <c r="G7335" s="356"/>
      <c r="H7335" s="356"/>
      <c r="I7335" s="356">
        <v>0.88</v>
      </c>
      <c r="J7335" s="414">
        <f>+PRODUCT(E7335:I7335)</f>
        <v>0</v>
      </c>
      <c r="K7335" s="364"/>
      <c r="L7335" s="362"/>
    </row>
    <row r="7336" spans="1:12" ht="12.75" customHeight="1">
      <c r="A7336" s="380"/>
      <c r="C7336" s="338" t="s">
        <v>829</v>
      </c>
      <c r="E7336" s="345">
        <v>1</v>
      </c>
      <c r="F7336" s="356"/>
      <c r="G7336" s="356"/>
      <c r="H7336" s="356"/>
      <c r="I7336" s="356">
        <v>1.76</v>
      </c>
      <c r="J7336" s="414">
        <f>+PRODUCT(E7336:I7336)</f>
        <v>1.76</v>
      </c>
      <c r="K7336" s="364"/>
      <c r="L7336" s="362"/>
    </row>
    <row r="7337" spans="1:12" ht="12.75" customHeight="1">
      <c r="A7337" s="380"/>
      <c r="F7337" s="356"/>
      <c r="G7337" s="356"/>
      <c r="H7337" s="356"/>
      <c r="I7337" s="356"/>
      <c r="J7337" s="411"/>
      <c r="K7337" s="364"/>
      <c r="L7337" s="362"/>
    </row>
    <row r="7338" spans="1:12" ht="12.75" customHeight="1">
      <c r="A7338" s="380"/>
      <c r="C7338" s="352" t="s">
        <v>605</v>
      </c>
      <c r="F7338" s="356"/>
      <c r="G7338" s="356"/>
      <c r="H7338" s="356"/>
      <c r="I7338" s="391"/>
      <c r="J7338" s="414">
        <f>+SUM(J7340:J7341)</f>
        <v>3.52</v>
      </c>
      <c r="K7338" s="364"/>
      <c r="L7338" s="362"/>
    </row>
    <row r="7339" spans="1:12" ht="12.75" customHeight="1">
      <c r="A7339" s="380"/>
      <c r="D7339" s="344" t="s">
        <v>611</v>
      </c>
      <c r="F7339" s="356"/>
      <c r="G7339" s="356"/>
      <c r="H7339" s="356"/>
      <c r="I7339" s="356"/>
      <c r="J7339" s="411"/>
      <c r="K7339" s="364"/>
      <c r="L7339" s="362"/>
    </row>
    <row r="7340" spans="1:12" ht="12.75" customHeight="1">
      <c r="A7340" s="380"/>
      <c r="C7340" s="338" t="s">
        <v>827</v>
      </c>
      <c r="E7340" s="345">
        <v>3</v>
      </c>
      <c r="F7340" s="356"/>
      <c r="G7340" s="356"/>
      <c r="H7340" s="356"/>
      <c r="I7340" s="356">
        <v>0.88</v>
      </c>
      <c r="J7340" s="414">
        <f>+PRODUCT(E7340:I7340)</f>
        <v>2.64</v>
      </c>
      <c r="K7340" s="364"/>
      <c r="L7340" s="362"/>
    </row>
    <row r="7341" spans="1:12" ht="12.75" customHeight="1">
      <c r="A7341" s="380"/>
      <c r="C7341" s="338" t="s">
        <v>828</v>
      </c>
      <c r="E7341" s="345">
        <v>1</v>
      </c>
      <c r="F7341" s="356"/>
      <c r="G7341" s="356"/>
      <c r="H7341" s="356"/>
      <c r="I7341" s="356">
        <v>0.88</v>
      </c>
      <c r="J7341" s="414">
        <f>+PRODUCT(E7341:I7341)</f>
        <v>0.88</v>
      </c>
      <c r="K7341" s="364"/>
      <c r="L7341" s="362"/>
    </row>
    <row r="7342" spans="1:12" ht="12.75" customHeight="1">
      <c r="A7342" s="380"/>
      <c r="F7342" s="356"/>
      <c r="G7342" s="356"/>
      <c r="H7342" s="356"/>
      <c r="I7342" s="356"/>
      <c r="J7342" s="414"/>
      <c r="K7342" s="364"/>
      <c r="L7342" s="362"/>
    </row>
    <row r="7343" spans="1:12" ht="12.75" customHeight="1">
      <c r="A7343" s="380"/>
      <c r="C7343" s="352" t="s">
        <v>607</v>
      </c>
      <c r="F7343" s="356"/>
      <c r="G7343" s="356"/>
      <c r="H7343" s="356"/>
      <c r="I7343" s="391"/>
      <c r="J7343" s="414">
        <f>+SUM(J7345:J7346)</f>
        <v>0</v>
      </c>
      <c r="K7343" s="364"/>
      <c r="L7343" s="362"/>
    </row>
    <row r="7344" spans="1:12" ht="12.75" customHeight="1">
      <c r="A7344" s="380"/>
      <c r="D7344" s="344" t="s">
        <v>612</v>
      </c>
      <c r="F7344" s="356"/>
      <c r="G7344" s="356"/>
      <c r="H7344" s="356"/>
      <c r="I7344" s="356"/>
      <c r="J7344" s="411"/>
      <c r="K7344" s="364"/>
      <c r="L7344" s="362"/>
    </row>
    <row r="7345" spans="1:12" ht="12.75" customHeight="1">
      <c r="A7345" s="380"/>
      <c r="C7345" s="338" t="s">
        <v>827</v>
      </c>
      <c r="E7345" s="345">
        <v>0</v>
      </c>
      <c r="F7345" s="356"/>
      <c r="G7345" s="356"/>
      <c r="H7345" s="356"/>
      <c r="I7345" s="356">
        <v>0.88</v>
      </c>
      <c r="J7345" s="414">
        <f>+PRODUCT(E7345:I7345)</f>
        <v>0</v>
      </c>
      <c r="K7345" s="364"/>
      <c r="L7345" s="362"/>
    </row>
    <row r="7346" spans="1:12" ht="12.75" customHeight="1">
      <c r="A7346" s="380"/>
      <c r="C7346" s="338" t="s">
        <v>828</v>
      </c>
      <c r="E7346" s="345">
        <v>0</v>
      </c>
      <c r="F7346" s="356"/>
      <c r="G7346" s="356"/>
      <c r="H7346" s="356"/>
      <c r="I7346" s="356">
        <v>0.88</v>
      </c>
      <c r="J7346" s="414">
        <f>+PRODUCT(E7346:I7346)</f>
        <v>0</v>
      </c>
      <c r="K7346" s="364"/>
      <c r="L7346" s="362"/>
    </row>
    <row r="7347" spans="1:12" ht="12.75" customHeight="1">
      <c r="A7347" s="380"/>
      <c r="F7347" s="356"/>
      <c r="G7347" s="356"/>
      <c r="H7347" s="356"/>
      <c r="I7347" s="356"/>
      <c r="J7347" s="411"/>
      <c r="K7347" s="364"/>
      <c r="L7347" s="362"/>
    </row>
    <row r="7348" spans="1:12" ht="12.75" customHeight="1">
      <c r="A7348" s="380"/>
      <c r="C7348" s="363" t="s">
        <v>613</v>
      </c>
      <c r="F7348" s="356"/>
      <c r="G7348" s="356"/>
      <c r="H7348" s="356"/>
      <c r="I7348" s="391"/>
      <c r="J7348" s="411">
        <f>+SUM(J7350)</f>
        <v>0.88</v>
      </c>
      <c r="K7348" s="364"/>
      <c r="L7348" s="362"/>
    </row>
    <row r="7349" spans="1:12" ht="12.75" customHeight="1">
      <c r="A7349" s="380"/>
      <c r="C7349" s="352"/>
      <c r="F7349" s="356"/>
      <c r="G7349" s="356"/>
      <c r="H7349" s="356"/>
      <c r="I7349" s="391"/>
      <c r="J7349" s="411"/>
      <c r="K7349" s="364"/>
      <c r="L7349" s="362"/>
    </row>
    <row r="7350" spans="1:12" ht="12.75" customHeight="1">
      <c r="A7350" s="380"/>
      <c r="C7350" s="352" t="s">
        <v>395</v>
      </c>
      <c r="F7350" s="356"/>
      <c r="G7350" s="356"/>
      <c r="H7350" s="356"/>
      <c r="I7350" s="391"/>
      <c r="J7350" s="414">
        <f>+SUM(J7352:J7353)</f>
        <v>0.88</v>
      </c>
      <c r="K7350" s="364"/>
      <c r="L7350" s="362"/>
    </row>
    <row r="7351" spans="1:12" ht="12.75" customHeight="1">
      <c r="A7351" s="380"/>
      <c r="D7351" s="344" t="s">
        <v>614</v>
      </c>
      <c r="F7351" s="356"/>
      <c r="G7351" s="356"/>
      <c r="H7351" s="356"/>
      <c r="I7351" s="356"/>
      <c r="J7351" s="411"/>
      <c r="K7351" s="364"/>
      <c r="L7351" s="362"/>
    </row>
    <row r="7352" spans="1:12" ht="12.75" customHeight="1">
      <c r="A7352" s="380"/>
      <c r="C7352" s="338" t="s">
        <v>827</v>
      </c>
      <c r="E7352" s="345">
        <v>1</v>
      </c>
      <c r="F7352" s="356"/>
      <c r="G7352" s="356"/>
      <c r="H7352" s="356"/>
      <c r="I7352" s="356">
        <v>0.88</v>
      </c>
      <c r="J7352" s="414">
        <f>+PRODUCT(E7352:I7352)</f>
        <v>0.88</v>
      </c>
      <c r="K7352" s="364"/>
      <c r="L7352" s="362"/>
    </row>
    <row r="7353" spans="1:12" ht="12.75" customHeight="1">
      <c r="A7353" s="380"/>
      <c r="C7353" s="338" t="s">
        <v>828</v>
      </c>
      <c r="E7353" s="345">
        <v>0</v>
      </c>
      <c r="F7353" s="356"/>
      <c r="G7353" s="356"/>
      <c r="H7353" s="356"/>
      <c r="I7353" s="356">
        <v>0.88</v>
      </c>
      <c r="J7353" s="414">
        <f>+PRODUCT(E7353:I7353)</f>
        <v>0</v>
      </c>
      <c r="K7353" s="364"/>
      <c r="L7353" s="362"/>
    </row>
    <row r="7354" spans="1:12" ht="12.75" customHeight="1">
      <c r="A7354" s="380"/>
      <c r="F7354" s="356"/>
      <c r="G7354" s="356"/>
      <c r="H7354" s="356"/>
      <c r="I7354" s="356"/>
      <c r="J7354" s="411"/>
      <c r="K7354" s="364"/>
      <c r="L7354" s="362"/>
    </row>
    <row r="7355" spans="1:12" ht="12.75" customHeight="1">
      <c r="A7355" s="380"/>
      <c r="C7355" s="363" t="s">
        <v>615</v>
      </c>
      <c r="F7355" s="356"/>
      <c r="G7355" s="356"/>
      <c r="H7355" s="356"/>
      <c r="I7355" s="391"/>
      <c r="J7355" s="411">
        <f>+SUM(J7357)</f>
        <v>0</v>
      </c>
      <c r="K7355" s="364"/>
      <c r="L7355" s="362"/>
    </row>
    <row r="7356" spans="1:12" ht="12.75" customHeight="1">
      <c r="A7356" s="380"/>
      <c r="C7356" s="352"/>
      <c r="F7356" s="356"/>
      <c r="G7356" s="356"/>
      <c r="H7356" s="356"/>
      <c r="I7356" s="391"/>
      <c r="J7356" s="411"/>
      <c r="K7356" s="364"/>
      <c r="L7356" s="362"/>
    </row>
    <row r="7357" spans="1:12" ht="12.75" customHeight="1">
      <c r="A7357" s="380"/>
      <c r="C7357" s="352" t="s">
        <v>395</v>
      </c>
      <c r="F7357" s="356"/>
      <c r="G7357" s="356"/>
      <c r="H7357" s="356"/>
      <c r="I7357" s="391"/>
      <c r="J7357" s="414">
        <f>+SUM(J7358:J7360)</f>
        <v>0</v>
      </c>
      <c r="K7357" s="364"/>
      <c r="L7357" s="362"/>
    </row>
    <row r="7358" spans="1:12" ht="12.75" customHeight="1">
      <c r="A7358" s="380"/>
      <c r="D7358" s="344" t="s">
        <v>616</v>
      </c>
      <c r="F7358" s="356"/>
      <c r="G7358" s="356"/>
      <c r="H7358" s="356"/>
      <c r="I7358" s="356"/>
      <c r="J7358" s="411"/>
      <c r="K7358" s="364"/>
      <c r="L7358" s="362"/>
    </row>
    <row r="7359" spans="1:12" ht="12.75" customHeight="1">
      <c r="A7359" s="380"/>
      <c r="C7359" s="338" t="s">
        <v>827</v>
      </c>
      <c r="E7359" s="345">
        <v>0</v>
      </c>
      <c r="F7359" s="356"/>
      <c r="G7359" s="356"/>
      <c r="H7359" s="356"/>
      <c r="I7359" s="356">
        <v>0.88</v>
      </c>
      <c r="J7359" s="414">
        <f>+PRODUCT(E7359:I7359)</f>
        <v>0</v>
      </c>
      <c r="K7359" s="364"/>
      <c r="L7359" s="362"/>
    </row>
    <row r="7360" spans="1:12" ht="12.75" customHeight="1">
      <c r="A7360" s="380"/>
      <c r="C7360" s="338" t="s">
        <v>828</v>
      </c>
      <c r="E7360" s="345">
        <v>0</v>
      </c>
      <c r="F7360" s="356"/>
      <c r="G7360" s="356"/>
      <c r="H7360" s="356"/>
      <c r="I7360" s="356">
        <v>0.88</v>
      </c>
      <c r="J7360" s="414">
        <f>+PRODUCT(E7360:I7360)</f>
        <v>0</v>
      </c>
      <c r="K7360" s="364"/>
      <c r="L7360" s="362"/>
    </row>
    <row r="7361" spans="1:14" ht="12.75" customHeight="1">
      <c r="A7361" s="380"/>
      <c r="F7361" s="356"/>
      <c r="G7361" s="356"/>
      <c r="H7361" s="356"/>
      <c r="I7361" s="356"/>
      <c r="J7361" s="411"/>
      <c r="K7361" s="364"/>
      <c r="L7361" s="362"/>
    </row>
    <row r="7362" spans="1:14" ht="12.75" customHeight="1">
      <c r="A7362" s="380"/>
      <c r="C7362" s="363" t="s">
        <v>617</v>
      </c>
      <c r="F7362" s="356"/>
      <c r="G7362" s="356"/>
      <c r="H7362" s="356"/>
      <c r="I7362" s="391"/>
      <c r="J7362" s="411">
        <f>+J7364+J7369</f>
        <v>0</v>
      </c>
      <c r="K7362" s="364"/>
      <c r="L7362" s="362"/>
    </row>
    <row r="7363" spans="1:14" ht="12.75" customHeight="1">
      <c r="A7363" s="380"/>
      <c r="C7363" s="352"/>
      <c r="F7363" s="356"/>
      <c r="G7363" s="356"/>
      <c r="H7363" s="356"/>
      <c r="I7363" s="391"/>
      <c r="J7363" s="411"/>
      <c r="K7363" s="364"/>
      <c r="L7363" s="362"/>
    </row>
    <row r="7364" spans="1:14" ht="12.75" customHeight="1">
      <c r="A7364" s="380"/>
      <c r="C7364" s="352" t="s">
        <v>395</v>
      </c>
      <c r="F7364" s="356"/>
      <c r="G7364" s="356"/>
      <c r="H7364" s="356"/>
      <c r="I7364" s="391"/>
      <c r="J7364" s="414">
        <f>+SUM(J7366:J7367)</f>
        <v>0</v>
      </c>
      <c r="K7364" s="364"/>
      <c r="L7364" s="362"/>
    </row>
    <row r="7365" spans="1:14" ht="12.75" customHeight="1">
      <c r="A7365" s="380"/>
      <c r="D7365" s="344" t="s">
        <v>618</v>
      </c>
      <c r="F7365" s="356"/>
      <c r="G7365" s="356"/>
      <c r="H7365" s="356"/>
      <c r="I7365" s="356"/>
      <c r="J7365" s="411"/>
      <c r="K7365" s="364"/>
      <c r="L7365" s="362"/>
      <c r="M7365" s="253">
        <v>18.8</v>
      </c>
      <c r="N7365" s="253" t="s">
        <v>350</v>
      </c>
    </row>
    <row r="7366" spans="1:14" ht="12.75" customHeight="1">
      <c r="A7366" s="380"/>
      <c r="C7366" s="338" t="s">
        <v>827</v>
      </c>
      <c r="E7366" s="345">
        <v>0</v>
      </c>
      <c r="F7366" s="356"/>
      <c r="G7366" s="356"/>
      <c r="H7366" s="356"/>
      <c r="I7366" s="356">
        <v>0.88</v>
      </c>
      <c r="J7366" s="414">
        <f>+PRODUCT(E7366:I7366)</f>
        <v>0</v>
      </c>
      <c r="K7366" s="364"/>
      <c r="L7366" s="362"/>
    </row>
    <row r="7367" spans="1:14" ht="12.75" customHeight="1">
      <c r="A7367" s="380"/>
      <c r="C7367" s="338" t="s">
        <v>828</v>
      </c>
      <c r="E7367" s="345">
        <v>0</v>
      </c>
      <c r="F7367" s="356"/>
      <c r="G7367" s="356"/>
      <c r="H7367" s="356"/>
      <c r="I7367" s="356">
        <v>0.88</v>
      </c>
      <c r="J7367" s="414">
        <f>+PRODUCT(E7367:I7367)</f>
        <v>0</v>
      </c>
      <c r="K7367" s="364"/>
      <c r="L7367" s="362"/>
    </row>
    <row r="7368" spans="1:14" ht="12.75" customHeight="1">
      <c r="A7368" s="380"/>
      <c r="F7368" s="356"/>
      <c r="G7368" s="356"/>
      <c r="H7368" s="356"/>
      <c r="I7368" s="356"/>
      <c r="J7368" s="414"/>
      <c r="K7368" s="364"/>
      <c r="L7368" s="362"/>
    </row>
    <row r="7369" spans="1:14" ht="12.75" customHeight="1">
      <c r="A7369" s="380"/>
      <c r="C7369" s="352" t="s">
        <v>605</v>
      </c>
      <c r="F7369" s="356"/>
      <c r="G7369" s="356"/>
      <c r="H7369" s="356"/>
      <c r="I7369" s="391"/>
      <c r="J7369" s="414">
        <f>+SUM(J7371:J7373)</f>
        <v>0</v>
      </c>
      <c r="K7369" s="364"/>
      <c r="L7369" s="362"/>
    </row>
    <row r="7370" spans="1:14" ht="12.75" customHeight="1">
      <c r="A7370" s="380"/>
      <c r="D7370" s="344" t="s">
        <v>795</v>
      </c>
      <c r="F7370" s="356"/>
      <c r="G7370" s="356"/>
      <c r="H7370" s="356"/>
      <c r="I7370" s="356"/>
      <c r="J7370" s="411"/>
      <c r="K7370" s="364"/>
      <c r="L7370" s="362"/>
      <c r="M7370" s="253">
        <v>18.8</v>
      </c>
      <c r="N7370" s="253" t="s">
        <v>350</v>
      </c>
    </row>
    <row r="7371" spans="1:14" ht="12.75" customHeight="1">
      <c r="A7371" s="380"/>
      <c r="C7371" s="338" t="s">
        <v>827</v>
      </c>
      <c r="E7371" s="345">
        <v>0</v>
      </c>
      <c r="F7371" s="356"/>
      <c r="G7371" s="356"/>
      <c r="H7371" s="356"/>
      <c r="I7371" s="356">
        <v>0.88</v>
      </c>
      <c r="J7371" s="414">
        <f>+PRODUCT(E7371:I7371)</f>
        <v>0</v>
      </c>
      <c r="K7371" s="364"/>
      <c r="L7371" s="362"/>
    </row>
    <row r="7372" spans="1:14" ht="12.75" customHeight="1">
      <c r="A7372" s="380"/>
      <c r="C7372" s="338" t="s">
        <v>828</v>
      </c>
      <c r="E7372" s="345">
        <v>0</v>
      </c>
      <c r="F7372" s="356"/>
      <c r="G7372" s="356"/>
      <c r="H7372" s="356"/>
      <c r="I7372" s="356">
        <v>0.88</v>
      </c>
      <c r="J7372" s="414">
        <f>+PRODUCT(E7372:I7372)</f>
        <v>0</v>
      </c>
      <c r="K7372" s="364"/>
      <c r="L7372" s="362"/>
    </row>
    <row r="7373" spans="1:14" ht="12.75" customHeight="1">
      <c r="A7373" s="380"/>
      <c r="C7373" s="338" t="s">
        <v>830</v>
      </c>
      <c r="E7373" s="345">
        <v>0</v>
      </c>
      <c r="F7373" s="356"/>
      <c r="G7373" s="356"/>
      <c r="H7373" s="356"/>
      <c r="I7373" s="356">
        <v>0.88</v>
      </c>
      <c r="J7373" s="414">
        <f>+PRODUCT(E7373:I7373)</f>
        <v>0</v>
      </c>
      <c r="K7373" s="364"/>
      <c r="L7373" s="362"/>
    </row>
    <row r="7374" spans="1:14" ht="12.75" customHeight="1">
      <c r="A7374" s="380"/>
      <c r="F7374" s="356"/>
      <c r="G7374" s="356"/>
      <c r="H7374" s="356"/>
      <c r="I7374" s="356"/>
      <c r="J7374" s="414"/>
      <c r="K7374" s="364"/>
      <c r="L7374" s="362"/>
    </row>
    <row r="7375" spans="1:14" ht="12.75" customHeight="1">
      <c r="A7375" s="380"/>
      <c r="C7375" s="363" t="s">
        <v>619</v>
      </c>
      <c r="F7375" s="356"/>
      <c r="G7375" s="356"/>
      <c r="H7375" s="356"/>
      <c r="I7375" s="391"/>
      <c r="J7375" s="411">
        <f>+J7377+J7383</f>
        <v>0</v>
      </c>
      <c r="K7375" s="364"/>
      <c r="L7375" s="362"/>
    </row>
    <row r="7376" spans="1:14" ht="12.75" customHeight="1">
      <c r="A7376" s="380"/>
      <c r="C7376" s="352"/>
      <c r="F7376" s="356"/>
      <c r="G7376" s="356"/>
      <c r="H7376" s="356"/>
      <c r="I7376" s="391"/>
      <c r="J7376" s="411"/>
      <c r="K7376" s="364"/>
      <c r="L7376" s="362"/>
    </row>
    <row r="7377" spans="1:14" ht="12.75" customHeight="1">
      <c r="A7377" s="380"/>
      <c r="C7377" s="352" t="s">
        <v>395</v>
      </c>
      <c r="F7377" s="356"/>
      <c r="G7377" s="356"/>
      <c r="H7377" s="356"/>
      <c r="I7377" s="391"/>
      <c r="J7377" s="414">
        <f>+SUM(J7379:J7381)</f>
        <v>0</v>
      </c>
      <c r="K7377" s="364"/>
      <c r="L7377" s="362"/>
    </row>
    <row r="7378" spans="1:14" ht="12.75" customHeight="1">
      <c r="A7378" s="380"/>
      <c r="D7378" s="344" t="s">
        <v>797</v>
      </c>
      <c r="F7378" s="356"/>
      <c r="G7378" s="356"/>
      <c r="H7378" s="356"/>
      <c r="I7378" s="356"/>
      <c r="J7378" s="411"/>
      <c r="K7378" s="364"/>
      <c r="L7378" s="362"/>
      <c r="M7378" s="253">
        <v>29.1</v>
      </c>
      <c r="N7378" s="253" t="s">
        <v>349</v>
      </c>
    </row>
    <row r="7379" spans="1:14" ht="12.75" customHeight="1">
      <c r="A7379" s="380"/>
      <c r="C7379" s="338" t="s">
        <v>827</v>
      </c>
      <c r="E7379" s="345">
        <v>0</v>
      </c>
      <c r="F7379" s="356"/>
      <c r="G7379" s="356"/>
      <c r="H7379" s="356"/>
      <c r="I7379" s="356">
        <v>0.88</v>
      </c>
      <c r="J7379" s="414">
        <f>+PRODUCT(E7379:I7379)</f>
        <v>0</v>
      </c>
      <c r="K7379" s="364"/>
      <c r="L7379" s="362"/>
    </row>
    <row r="7380" spans="1:14" ht="12.75" customHeight="1">
      <c r="A7380" s="380"/>
      <c r="C7380" s="338" t="s">
        <v>828</v>
      </c>
      <c r="E7380" s="345">
        <v>0</v>
      </c>
      <c r="F7380" s="356"/>
      <c r="G7380" s="356"/>
      <c r="H7380" s="356"/>
      <c r="I7380" s="356">
        <v>0.88</v>
      </c>
      <c r="J7380" s="414">
        <f>+PRODUCT(E7380:I7380)</f>
        <v>0</v>
      </c>
      <c r="K7380" s="364"/>
      <c r="L7380" s="362"/>
    </row>
    <row r="7381" spans="1:14" ht="12.75" customHeight="1">
      <c r="A7381" s="380"/>
      <c r="C7381" s="338" t="s">
        <v>830</v>
      </c>
      <c r="E7381" s="345">
        <v>0</v>
      </c>
      <c r="F7381" s="356"/>
      <c r="G7381" s="356"/>
      <c r="H7381" s="356"/>
      <c r="I7381" s="356">
        <v>0.88</v>
      </c>
      <c r="J7381" s="414">
        <f>+PRODUCT(E7381:I7381)</f>
        <v>0</v>
      </c>
      <c r="K7381" s="364"/>
      <c r="L7381" s="362"/>
    </row>
    <row r="7382" spans="1:14" ht="12.75" customHeight="1">
      <c r="A7382" s="380"/>
      <c r="C7382" s="352"/>
      <c r="F7382" s="356"/>
      <c r="G7382" s="356"/>
      <c r="H7382" s="356"/>
      <c r="I7382" s="391"/>
      <c r="J7382" s="411"/>
      <c r="K7382" s="364"/>
      <c r="L7382" s="362"/>
    </row>
    <row r="7383" spans="1:14" ht="12.75" customHeight="1">
      <c r="A7383" s="380"/>
      <c r="C7383" s="352" t="s">
        <v>605</v>
      </c>
      <c r="F7383" s="356"/>
      <c r="G7383" s="356"/>
      <c r="H7383" s="356"/>
      <c r="I7383" s="391"/>
      <c r="J7383" s="414">
        <f>+SUM(J7385:J7386)</f>
        <v>0</v>
      </c>
      <c r="K7383" s="364"/>
      <c r="L7383" s="362"/>
    </row>
    <row r="7384" spans="1:14" ht="12.75" customHeight="1">
      <c r="A7384" s="380"/>
      <c r="D7384" s="344" t="s">
        <v>352</v>
      </c>
      <c r="F7384" s="356"/>
      <c r="G7384" s="356"/>
      <c r="H7384" s="356"/>
      <c r="I7384" s="356"/>
      <c r="J7384" s="411"/>
      <c r="K7384" s="364"/>
      <c r="L7384" s="362"/>
      <c r="M7384" s="253">
        <v>29.1</v>
      </c>
      <c r="N7384" s="253" t="s">
        <v>349</v>
      </c>
    </row>
    <row r="7385" spans="1:14" ht="12.75" customHeight="1">
      <c r="A7385" s="380"/>
      <c r="C7385" s="338" t="s">
        <v>827</v>
      </c>
      <c r="E7385" s="345">
        <v>0</v>
      </c>
      <c r="F7385" s="356"/>
      <c r="G7385" s="356"/>
      <c r="H7385" s="356"/>
      <c r="I7385" s="356">
        <v>0.88</v>
      </c>
      <c r="J7385" s="414">
        <f>+PRODUCT(E7385:I7385)</f>
        <v>0</v>
      </c>
      <c r="K7385" s="364"/>
      <c r="L7385" s="362"/>
    </row>
    <row r="7386" spans="1:14" ht="12.75" customHeight="1">
      <c r="A7386" s="380"/>
      <c r="C7386" s="338" t="s">
        <v>828</v>
      </c>
      <c r="E7386" s="345">
        <v>0</v>
      </c>
      <c r="F7386" s="356"/>
      <c r="G7386" s="356"/>
      <c r="H7386" s="356"/>
      <c r="I7386" s="356">
        <v>0.88</v>
      </c>
      <c r="J7386" s="414">
        <f>+PRODUCT(E7386:I7386)</f>
        <v>0</v>
      </c>
      <c r="K7386" s="364"/>
      <c r="L7386" s="362"/>
    </row>
    <row r="7387" spans="1:14" ht="12.75" customHeight="1">
      <c r="A7387" s="380"/>
      <c r="F7387" s="356"/>
      <c r="G7387" s="356"/>
      <c r="H7387" s="356"/>
      <c r="I7387" s="356"/>
      <c r="J7387" s="411"/>
      <c r="K7387" s="364"/>
      <c r="L7387" s="362"/>
    </row>
    <row r="7388" spans="1:14" ht="12.75" customHeight="1">
      <c r="A7388" s="380"/>
      <c r="C7388" s="363" t="s">
        <v>620</v>
      </c>
      <c r="F7388" s="356"/>
      <c r="G7388" s="356"/>
      <c r="H7388" s="356"/>
      <c r="I7388" s="391"/>
      <c r="J7388" s="411">
        <f>+J7390</f>
        <v>3.52</v>
      </c>
      <c r="K7388" s="364"/>
      <c r="L7388" s="362"/>
    </row>
    <row r="7389" spans="1:14" ht="12.75" customHeight="1">
      <c r="A7389" s="380"/>
      <c r="C7389" s="352"/>
      <c r="F7389" s="356"/>
      <c r="G7389" s="356"/>
      <c r="H7389" s="356"/>
      <c r="I7389" s="391"/>
      <c r="J7389" s="411"/>
      <c r="K7389" s="364"/>
      <c r="L7389" s="362"/>
    </row>
    <row r="7390" spans="1:14" ht="12.75" customHeight="1">
      <c r="A7390" s="380"/>
      <c r="C7390" s="352" t="s">
        <v>395</v>
      </c>
      <c r="F7390" s="356"/>
      <c r="G7390" s="356"/>
      <c r="H7390" s="356"/>
      <c r="I7390" s="391"/>
      <c r="J7390" s="414">
        <f>+SUM(J7392:J7393)</f>
        <v>3.52</v>
      </c>
      <c r="K7390" s="364"/>
      <c r="L7390" s="362"/>
    </row>
    <row r="7391" spans="1:14" ht="12.75" customHeight="1">
      <c r="A7391" s="380"/>
      <c r="D7391" s="344" t="s">
        <v>621</v>
      </c>
      <c r="F7391" s="356"/>
      <c r="G7391" s="356"/>
      <c r="H7391" s="356"/>
      <c r="I7391" s="356"/>
      <c r="J7391" s="411"/>
      <c r="K7391" s="364"/>
      <c r="L7391" s="362"/>
    </row>
    <row r="7392" spans="1:14" ht="12.75" customHeight="1">
      <c r="A7392" s="380"/>
      <c r="C7392" s="338" t="s">
        <v>827</v>
      </c>
      <c r="E7392" s="345">
        <v>2</v>
      </c>
      <c r="F7392" s="356"/>
      <c r="G7392" s="356"/>
      <c r="H7392" s="356"/>
      <c r="I7392" s="356">
        <v>0.88</v>
      </c>
      <c r="J7392" s="414">
        <f>+PRODUCT(E7392:I7392)</f>
        <v>1.76</v>
      </c>
      <c r="K7392" s="364"/>
      <c r="L7392" s="362"/>
    </row>
    <row r="7393" spans="1:14" ht="12.75" customHeight="1">
      <c r="A7393" s="380"/>
      <c r="C7393" s="338" t="s">
        <v>828</v>
      </c>
      <c r="E7393" s="345">
        <v>2</v>
      </c>
      <c r="F7393" s="356"/>
      <c r="G7393" s="356"/>
      <c r="H7393" s="356"/>
      <c r="I7393" s="356">
        <v>0.88</v>
      </c>
      <c r="J7393" s="414">
        <f>+PRODUCT(E7393:I7393)</f>
        <v>1.76</v>
      </c>
      <c r="K7393" s="364"/>
      <c r="L7393" s="362"/>
    </row>
    <row r="7394" spans="1:14" ht="12.75" customHeight="1">
      <c r="A7394" s="380"/>
      <c r="F7394" s="356"/>
      <c r="G7394" s="356"/>
      <c r="H7394" s="356"/>
      <c r="I7394" s="356"/>
      <c r="J7394" s="414"/>
      <c r="K7394" s="364"/>
      <c r="L7394" s="362"/>
    </row>
    <row r="7395" spans="1:14" ht="12.75" customHeight="1">
      <c r="A7395" s="380"/>
      <c r="C7395" s="363" t="s">
        <v>798</v>
      </c>
      <c r="F7395" s="356"/>
      <c r="G7395" s="356"/>
      <c r="H7395" s="356"/>
      <c r="I7395" s="391"/>
      <c r="J7395" s="411">
        <f>+J7397</f>
        <v>0</v>
      </c>
      <c r="K7395" s="364"/>
      <c r="L7395" s="362"/>
    </row>
    <row r="7396" spans="1:14" ht="12.75" customHeight="1">
      <c r="A7396" s="380"/>
      <c r="C7396" s="352"/>
      <c r="F7396" s="356"/>
      <c r="G7396" s="356"/>
      <c r="H7396" s="356"/>
      <c r="I7396" s="391"/>
      <c r="J7396" s="411"/>
      <c r="K7396" s="364"/>
      <c r="L7396" s="362"/>
    </row>
    <row r="7397" spans="1:14" ht="12.75" customHeight="1">
      <c r="A7397" s="380"/>
      <c r="C7397" s="352" t="s">
        <v>395</v>
      </c>
      <c r="F7397" s="356"/>
      <c r="G7397" s="356"/>
      <c r="H7397" s="356"/>
      <c r="I7397" s="391"/>
      <c r="J7397" s="414">
        <f>+SUM(J7399:J7402)</f>
        <v>0</v>
      </c>
      <c r="K7397" s="364"/>
      <c r="L7397" s="362"/>
    </row>
    <row r="7398" spans="1:14" ht="12.75" customHeight="1">
      <c r="A7398" s="380"/>
      <c r="D7398" s="344" t="s">
        <v>799</v>
      </c>
      <c r="F7398" s="356"/>
      <c r="G7398" s="356"/>
      <c r="H7398" s="356"/>
      <c r="I7398" s="356"/>
      <c r="J7398" s="411"/>
      <c r="K7398" s="364"/>
      <c r="L7398" s="362"/>
    </row>
    <row r="7399" spans="1:14" ht="12.75" customHeight="1">
      <c r="A7399" s="380"/>
      <c r="C7399" s="338" t="s">
        <v>827</v>
      </c>
      <c r="E7399" s="345">
        <v>0</v>
      </c>
      <c r="F7399" s="356"/>
      <c r="G7399" s="356"/>
      <c r="H7399" s="356"/>
      <c r="I7399" s="356">
        <v>0.88</v>
      </c>
      <c r="J7399" s="414">
        <f>+PRODUCT(E7399:I7399)</f>
        <v>0</v>
      </c>
      <c r="K7399" s="364"/>
      <c r="L7399" s="362"/>
    </row>
    <row r="7400" spans="1:14" ht="12.75" customHeight="1">
      <c r="A7400" s="380"/>
      <c r="C7400" s="338" t="s">
        <v>828</v>
      </c>
      <c r="E7400" s="345">
        <v>0</v>
      </c>
      <c r="F7400" s="356"/>
      <c r="G7400" s="356"/>
      <c r="H7400" s="356"/>
      <c r="I7400" s="356">
        <v>0.88</v>
      </c>
      <c r="J7400" s="414">
        <f>+PRODUCT(E7400:I7400)</f>
        <v>0</v>
      </c>
      <c r="K7400" s="364"/>
      <c r="L7400" s="362"/>
    </row>
    <row r="7401" spans="1:14" ht="12.75" customHeight="1">
      <c r="A7401" s="380"/>
      <c r="C7401" s="338" t="s">
        <v>830</v>
      </c>
      <c r="E7401" s="345">
        <v>0</v>
      </c>
      <c r="F7401" s="356"/>
      <c r="G7401" s="356"/>
      <c r="H7401" s="356"/>
      <c r="I7401" s="356">
        <v>0.88</v>
      </c>
      <c r="J7401" s="414">
        <f>+PRODUCT(E7401:I7401)</f>
        <v>0</v>
      </c>
      <c r="K7401" s="364"/>
      <c r="L7401" s="362"/>
    </row>
    <row r="7402" spans="1:14" ht="12.75" customHeight="1">
      <c r="A7402" s="380"/>
      <c r="C7402" s="338" t="s">
        <v>831</v>
      </c>
      <c r="E7402" s="345">
        <v>0</v>
      </c>
      <c r="F7402" s="356"/>
      <c r="G7402" s="356"/>
      <c r="H7402" s="356"/>
      <c r="I7402" s="356">
        <v>0.88</v>
      </c>
      <c r="J7402" s="414">
        <f>+PRODUCT(E7402:I7402)</f>
        <v>0</v>
      </c>
      <c r="K7402" s="364"/>
      <c r="L7402" s="362"/>
    </row>
    <row r="7403" spans="1:14" ht="12.75" customHeight="1">
      <c r="A7403" s="380"/>
      <c r="F7403" s="356"/>
      <c r="G7403" s="356"/>
      <c r="H7403" s="356"/>
      <c r="I7403" s="356"/>
      <c r="J7403" s="411"/>
      <c r="K7403" s="364"/>
      <c r="L7403" s="362"/>
    </row>
    <row r="7404" spans="1:14" ht="12.75" customHeight="1">
      <c r="A7404" s="380"/>
      <c r="C7404" s="363" t="s">
        <v>622</v>
      </c>
      <c r="F7404" s="356"/>
      <c r="G7404" s="356"/>
      <c r="H7404" s="356"/>
      <c r="I7404" s="391"/>
      <c r="J7404" s="411">
        <f>+J7406+J7411+J7415</f>
        <v>7.04</v>
      </c>
      <c r="K7404" s="364"/>
      <c r="L7404" s="362"/>
    </row>
    <row r="7405" spans="1:14" ht="13.5" customHeight="1">
      <c r="A7405" s="380"/>
      <c r="C7405" s="352"/>
      <c r="F7405" s="356"/>
      <c r="G7405" s="356"/>
      <c r="H7405" s="356"/>
      <c r="I7405" s="391"/>
      <c r="J7405" s="411"/>
      <c r="K7405" s="364"/>
      <c r="L7405" s="362"/>
    </row>
    <row r="7406" spans="1:14" ht="12.75" customHeight="1">
      <c r="A7406" s="380"/>
      <c r="C7406" s="352" t="s">
        <v>395</v>
      </c>
      <c r="F7406" s="356"/>
      <c r="G7406" s="356"/>
      <c r="H7406" s="356"/>
      <c r="I7406" s="391"/>
      <c r="J7406" s="414">
        <f>+SUM(J7408:J7409)</f>
        <v>5.28</v>
      </c>
      <c r="K7406" s="364"/>
      <c r="L7406" s="362"/>
    </row>
    <row r="7407" spans="1:14" ht="12.75" customHeight="1">
      <c r="A7407" s="380"/>
      <c r="D7407" s="344" t="s">
        <v>623</v>
      </c>
      <c r="F7407" s="356"/>
      <c r="G7407" s="356"/>
      <c r="H7407" s="356"/>
      <c r="I7407" s="356"/>
      <c r="J7407" s="411"/>
      <c r="K7407" s="364"/>
      <c r="L7407" s="362"/>
      <c r="M7407" s="253">
        <v>29.3</v>
      </c>
      <c r="N7407" s="253" t="s">
        <v>624</v>
      </c>
    </row>
    <row r="7408" spans="1:14" ht="12.75" customHeight="1">
      <c r="A7408" s="380"/>
      <c r="C7408" s="338" t="s">
        <v>827</v>
      </c>
      <c r="E7408" s="345">
        <v>3</v>
      </c>
      <c r="F7408" s="356"/>
      <c r="G7408" s="356"/>
      <c r="H7408" s="356"/>
      <c r="I7408" s="356">
        <v>0.88</v>
      </c>
      <c r="J7408" s="414">
        <f>+PRODUCT(E7408:I7408)</f>
        <v>2.64</v>
      </c>
      <c r="K7408" s="364"/>
      <c r="L7408" s="362"/>
    </row>
    <row r="7409" spans="1:14" ht="12.75" customHeight="1">
      <c r="A7409" s="380"/>
      <c r="C7409" s="338" t="s">
        <v>828</v>
      </c>
      <c r="E7409" s="345">
        <v>3</v>
      </c>
      <c r="F7409" s="356"/>
      <c r="G7409" s="356"/>
      <c r="H7409" s="356"/>
      <c r="I7409" s="356">
        <v>0.88</v>
      </c>
      <c r="J7409" s="414">
        <f>+PRODUCT(E7409:I7409)</f>
        <v>2.64</v>
      </c>
      <c r="K7409" s="364"/>
      <c r="L7409" s="362"/>
    </row>
    <row r="7410" spans="1:14" ht="12.75" customHeight="1">
      <c r="A7410" s="380"/>
      <c r="F7410" s="356"/>
      <c r="G7410" s="356"/>
      <c r="H7410" s="356"/>
      <c r="I7410" s="356"/>
      <c r="J7410" s="414"/>
      <c r="K7410" s="364"/>
      <c r="L7410" s="362"/>
    </row>
    <row r="7411" spans="1:14" ht="12.75" customHeight="1">
      <c r="A7411" s="380"/>
      <c r="C7411" s="352" t="s">
        <v>605</v>
      </c>
      <c r="F7411" s="356"/>
      <c r="G7411" s="356"/>
      <c r="H7411" s="356"/>
      <c r="I7411" s="391"/>
      <c r="J7411" s="414">
        <f>+SUM(J7413)</f>
        <v>0</v>
      </c>
      <c r="K7411" s="364"/>
      <c r="L7411" s="362"/>
    </row>
    <row r="7412" spans="1:14" ht="12.75" customHeight="1">
      <c r="A7412" s="380"/>
      <c r="D7412" s="344" t="s">
        <v>801</v>
      </c>
      <c r="F7412" s="356"/>
      <c r="G7412" s="356"/>
      <c r="H7412" s="356"/>
      <c r="I7412" s="356"/>
      <c r="J7412" s="411"/>
      <c r="K7412" s="364"/>
      <c r="L7412" s="362"/>
      <c r="M7412" s="253">
        <v>29.3</v>
      </c>
      <c r="N7412" s="253" t="s">
        <v>624</v>
      </c>
    </row>
    <row r="7413" spans="1:14" ht="12.75" customHeight="1">
      <c r="A7413" s="380"/>
      <c r="C7413" s="338" t="s">
        <v>831</v>
      </c>
      <c r="E7413" s="345">
        <v>0</v>
      </c>
      <c r="F7413" s="356"/>
      <c r="G7413" s="356"/>
      <c r="H7413" s="356"/>
      <c r="I7413" s="356">
        <v>0.88</v>
      </c>
      <c r="J7413" s="414">
        <f>+PRODUCT(E7413:I7413)</f>
        <v>0</v>
      </c>
      <c r="K7413" s="364"/>
      <c r="L7413" s="362"/>
    </row>
    <row r="7414" spans="1:14" ht="12.75" customHeight="1">
      <c r="A7414" s="380"/>
      <c r="F7414" s="356"/>
      <c r="G7414" s="356"/>
      <c r="H7414" s="356"/>
      <c r="I7414" s="356"/>
      <c r="J7414" s="411"/>
      <c r="K7414" s="364"/>
      <c r="L7414" s="362"/>
    </row>
    <row r="7415" spans="1:14" ht="12.75" customHeight="1">
      <c r="A7415" s="380"/>
      <c r="C7415" s="352" t="s">
        <v>607</v>
      </c>
      <c r="F7415" s="356"/>
      <c r="G7415" s="356"/>
      <c r="H7415" s="356"/>
      <c r="I7415" s="391"/>
      <c r="J7415" s="414">
        <f>+SUM(J7417:J7418)</f>
        <v>1.76</v>
      </c>
      <c r="K7415" s="364"/>
      <c r="L7415" s="362"/>
    </row>
    <row r="7416" spans="1:14" ht="12.75" customHeight="1">
      <c r="A7416" s="380"/>
      <c r="D7416" s="344" t="s">
        <v>625</v>
      </c>
      <c r="F7416" s="356"/>
      <c r="G7416" s="356"/>
      <c r="H7416" s="356"/>
      <c r="I7416" s="356"/>
      <c r="J7416" s="411"/>
      <c r="K7416" s="364"/>
      <c r="L7416" s="362"/>
    </row>
    <row r="7417" spans="1:14" ht="12.75" customHeight="1">
      <c r="A7417" s="380"/>
      <c r="C7417" s="338" t="s">
        <v>827</v>
      </c>
      <c r="E7417" s="345">
        <v>1</v>
      </c>
      <c r="F7417" s="356"/>
      <c r="G7417" s="356"/>
      <c r="H7417" s="356"/>
      <c r="I7417" s="356">
        <v>0.88</v>
      </c>
      <c r="J7417" s="414">
        <f>+PRODUCT(E7417:I7417)</f>
        <v>0.88</v>
      </c>
      <c r="K7417" s="364"/>
      <c r="L7417" s="362"/>
    </row>
    <row r="7418" spans="1:14" ht="12.75" customHeight="1">
      <c r="A7418" s="380"/>
      <c r="C7418" s="338" t="s">
        <v>828</v>
      </c>
      <c r="E7418" s="345">
        <v>1</v>
      </c>
      <c r="F7418" s="356"/>
      <c r="G7418" s="356"/>
      <c r="H7418" s="356"/>
      <c r="I7418" s="356">
        <v>0.88</v>
      </c>
      <c r="J7418" s="414">
        <f>+PRODUCT(E7418:I7418)</f>
        <v>0.88</v>
      </c>
      <c r="K7418" s="364"/>
      <c r="L7418" s="362"/>
    </row>
    <row r="7419" spans="1:14" ht="12.75" customHeight="1">
      <c r="A7419" s="380"/>
      <c r="F7419" s="356"/>
      <c r="G7419" s="356"/>
      <c r="H7419" s="356"/>
      <c r="I7419" s="356"/>
      <c r="J7419" s="414"/>
      <c r="K7419" s="364"/>
      <c r="L7419" s="362"/>
    </row>
    <row r="7420" spans="1:14" ht="28.5" customHeight="1">
      <c r="A7420" s="380" t="s">
        <v>1033</v>
      </c>
      <c r="B7420" s="685" t="s">
        <v>500</v>
      </c>
      <c r="C7420" s="686"/>
      <c r="D7420" s="687"/>
      <c r="F7420" s="356"/>
      <c r="G7420" s="356"/>
      <c r="H7420" s="356"/>
      <c r="I7420" s="356"/>
      <c r="J7420" s="411"/>
      <c r="K7420" s="364">
        <f>SUM(J7421:J7421)</f>
        <v>32.56</v>
      </c>
      <c r="L7420" s="258" t="s">
        <v>16</v>
      </c>
    </row>
    <row r="7421" spans="1:14" ht="12.75" customHeight="1">
      <c r="A7421" s="380"/>
      <c r="D7421" s="344" t="s">
        <v>397</v>
      </c>
      <c r="E7421" s="345">
        <v>1</v>
      </c>
      <c r="F7421" s="356"/>
      <c r="G7421" s="403"/>
      <c r="H7421" s="356"/>
      <c r="I7421" s="391">
        <f>+K7298</f>
        <v>32.56</v>
      </c>
      <c r="J7421" s="411">
        <f>E7421*I7421</f>
        <v>32.56</v>
      </c>
      <c r="K7421" s="364"/>
      <c r="L7421" s="362"/>
    </row>
    <row r="7422" spans="1:14" ht="12.75" customHeight="1">
      <c r="A7422" s="380"/>
      <c r="B7422" s="337"/>
      <c r="C7422" s="366"/>
      <c r="F7422" s="356"/>
      <c r="G7422" s="356"/>
      <c r="H7422" s="356"/>
      <c r="I7422" s="356"/>
      <c r="J7422" s="417"/>
      <c r="K7422" s="432"/>
      <c r="L7422" s="367"/>
    </row>
    <row r="7423" spans="1:14" ht="12.75" customHeight="1">
      <c r="A7423" s="380" t="s">
        <v>1034</v>
      </c>
      <c r="B7423" s="685" t="s">
        <v>507</v>
      </c>
      <c r="C7423" s="686"/>
      <c r="D7423" s="687"/>
      <c r="F7423" s="356"/>
      <c r="G7423" s="356"/>
      <c r="H7423" s="356"/>
      <c r="I7423" s="356"/>
      <c r="J7423" s="411"/>
      <c r="K7423" s="364">
        <f>+J7426+J7443+J7455+J7473+J7480+J7487+J7500+J7513+J7520+J7529</f>
        <v>1.0529999999999999</v>
      </c>
      <c r="L7423" s="336" t="s">
        <v>23</v>
      </c>
    </row>
    <row r="7424" spans="1:14" ht="12.75" customHeight="1">
      <c r="A7424" s="380"/>
      <c r="D7424" s="344" t="s">
        <v>469</v>
      </c>
      <c r="F7424" s="356"/>
      <c r="G7424" s="356"/>
      <c r="H7424" s="356"/>
      <c r="I7424" s="391"/>
      <c r="J7424" s="411"/>
      <c r="K7424" s="364"/>
      <c r="L7424" s="362"/>
    </row>
    <row r="7425" spans="1:12" ht="12.75" customHeight="1">
      <c r="A7425" s="380"/>
      <c r="F7425" s="356"/>
      <c r="G7425" s="356"/>
      <c r="H7425" s="356"/>
      <c r="I7425" s="391"/>
      <c r="J7425" s="411"/>
      <c r="K7425" s="364"/>
      <c r="L7425" s="362"/>
    </row>
    <row r="7426" spans="1:12" ht="12.75" customHeight="1">
      <c r="A7426" s="380"/>
      <c r="C7426" s="363" t="s">
        <v>599</v>
      </c>
      <c r="F7426" s="356"/>
      <c r="G7426" s="356"/>
      <c r="H7426" s="356"/>
      <c r="I7426" s="391"/>
      <c r="J7426" s="411">
        <f>+SUM(J7428+J7433+J7438)</f>
        <v>0.32400000000000001</v>
      </c>
      <c r="K7426" s="364"/>
      <c r="L7426" s="362"/>
    </row>
    <row r="7427" spans="1:12" ht="12.75" customHeight="1">
      <c r="A7427" s="380"/>
      <c r="C7427" s="352"/>
      <c r="F7427" s="356"/>
      <c r="G7427" s="356"/>
      <c r="H7427" s="356"/>
      <c r="I7427" s="391"/>
      <c r="J7427" s="411"/>
      <c r="K7427" s="364"/>
      <c r="L7427" s="362"/>
    </row>
    <row r="7428" spans="1:12" ht="12.75" customHeight="1">
      <c r="A7428" s="380"/>
      <c r="C7428" s="352" t="s">
        <v>349</v>
      </c>
      <c r="F7428" s="356"/>
      <c r="G7428" s="356"/>
      <c r="H7428" s="356"/>
      <c r="I7428" s="391"/>
      <c r="J7428" s="414">
        <f>+SUM(J7430:J7431)</f>
        <v>0.108</v>
      </c>
      <c r="K7428" s="364"/>
      <c r="L7428" s="362"/>
    </row>
    <row r="7429" spans="1:12" ht="12.75" customHeight="1">
      <c r="A7429" s="380"/>
      <c r="D7429" s="344" t="s">
        <v>604</v>
      </c>
      <c r="F7429" s="356"/>
      <c r="G7429" s="356"/>
      <c r="H7429" s="356"/>
      <c r="I7429" s="356"/>
      <c r="J7429" s="411"/>
      <c r="K7429" s="364"/>
      <c r="L7429" s="362"/>
    </row>
    <row r="7430" spans="1:12" ht="12.75" customHeight="1">
      <c r="A7430" s="380"/>
      <c r="C7430" s="338" t="s">
        <v>827</v>
      </c>
      <c r="E7430" s="345">
        <f>+E7305</f>
        <v>1</v>
      </c>
      <c r="F7430" s="356"/>
      <c r="G7430" s="356">
        <v>0.9</v>
      </c>
      <c r="H7430" s="356"/>
      <c r="I7430" s="356">
        <v>0.03</v>
      </c>
      <c r="J7430" s="414">
        <f>+PRODUCT(E7430:I7430)</f>
        <v>2.7E-2</v>
      </c>
      <c r="K7430" s="364"/>
      <c r="L7430" s="362"/>
    </row>
    <row r="7431" spans="1:12" ht="12.75" customHeight="1">
      <c r="A7431" s="380"/>
      <c r="C7431" s="338" t="s">
        <v>828</v>
      </c>
      <c r="E7431" s="345">
        <f>+E7306</f>
        <v>3</v>
      </c>
      <c r="F7431" s="356"/>
      <c r="G7431" s="356">
        <v>0.9</v>
      </c>
      <c r="H7431" s="356"/>
      <c r="I7431" s="356">
        <v>0.03</v>
      </c>
      <c r="J7431" s="414">
        <f>+PRODUCT(E7431:I7431)</f>
        <v>8.1000000000000003E-2</v>
      </c>
      <c r="K7431" s="364"/>
      <c r="L7431" s="362"/>
    </row>
    <row r="7432" spans="1:12" ht="12.75" customHeight="1">
      <c r="A7432" s="380"/>
      <c r="F7432" s="356"/>
      <c r="G7432" s="356"/>
      <c r="H7432" s="356"/>
      <c r="I7432" s="356"/>
      <c r="J7432" s="411"/>
      <c r="K7432" s="364"/>
      <c r="L7432" s="362"/>
    </row>
    <row r="7433" spans="1:12" ht="12.75" customHeight="1">
      <c r="A7433" s="380"/>
      <c r="C7433" s="352" t="s">
        <v>605</v>
      </c>
      <c r="F7433" s="356"/>
      <c r="G7433" s="356"/>
      <c r="H7433" s="356"/>
      <c r="I7433" s="391"/>
      <c r="J7433" s="414">
        <f>+SUM(J7435:J7436)</f>
        <v>0.108</v>
      </c>
      <c r="K7433" s="364"/>
      <c r="L7433" s="362"/>
    </row>
    <row r="7434" spans="1:12" ht="12.75" customHeight="1">
      <c r="A7434" s="380"/>
      <c r="D7434" s="344" t="s">
        <v>606</v>
      </c>
      <c r="F7434" s="356"/>
      <c r="G7434" s="356"/>
      <c r="H7434" s="356"/>
      <c r="I7434" s="356"/>
      <c r="J7434" s="411"/>
      <c r="K7434" s="364"/>
      <c r="L7434" s="362"/>
    </row>
    <row r="7435" spans="1:12" ht="12.75" customHeight="1">
      <c r="A7435" s="380"/>
      <c r="C7435" s="338" t="s">
        <v>827</v>
      </c>
      <c r="E7435" s="345">
        <f>+E7310</f>
        <v>0</v>
      </c>
      <c r="F7435" s="356"/>
      <c r="G7435" s="356">
        <v>0.9</v>
      </c>
      <c r="H7435" s="356"/>
      <c r="I7435" s="356">
        <v>0.03</v>
      </c>
      <c r="J7435" s="414">
        <f>+PRODUCT(E7435:I7435)</f>
        <v>0</v>
      </c>
      <c r="K7435" s="364"/>
      <c r="L7435" s="362"/>
    </row>
    <row r="7436" spans="1:12" ht="12.75" customHeight="1">
      <c r="A7436" s="380"/>
      <c r="C7436" s="338" t="s">
        <v>828</v>
      </c>
      <c r="E7436" s="345">
        <f>+E7311</f>
        <v>4</v>
      </c>
      <c r="F7436" s="356"/>
      <c r="G7436" s="356">
        <v>0.9</v>
      </c>
      <c r="H7436" s="356"/>
      <c r="I7436" s="356">
        <v>0.03</v>
      </c>
      <c r="J7436" s="414">
        <f>+PRODUCT(E7436:I7436)</f>
        <v>0.108</v>
      </c>
      <c r="K7436" s="364"/>
      <c r="L7436" s="362"/>
    </row>
    <row r="7437" spans="1:12" ht="12.75" customHeight="1">
      <c r="A7437" s="380"/>
      <c r="F7437" s="356"/>
      <c r="G7437" s="356"/>
      <c r="H7437" s="356"/>
      <c r="I7437" s="356"/>
      <c r="J7437" s="411"/>
      <c r="K7437" s="364"/>
      <c r="L7437" s="362"/>
    </row>
    <row r="7438" spans="1:12" ht="12.75" customHeight="1">
      <c r="A7438" s="380"/>
      <c r="C7438" s="352" t="s">
        <v>607</v>
      </c>
      <c r="F7438" s="356"/>
      <c r="G7438" s="356"/>
      <c r="H7438" s="356"/>
      <c r="I7438" s="391"/>
      <c r="J7438" s="414">
        <f>+SUM(J7440:J7441)</f>
        <v>0.108</v>
      </c>
      <c r="K7438" s="364"/>
      <c r="L7438" s="362"/>
    </row>
    <row r="7439" spans="1:12" ht="12.75" customHeight="1">
      <c r="A7439" s="380"/>
      <c r="D7439" s="344" t="s">
        <v>608</v>
      </c>
      <c r="F7439" s="356"/>
      <c r="G7439" s="356"/>
      <c r="H7439" s="356"/>
      <c r="I7439" s="356"/>
      <c r="J7439" s="411"/>
      <c r="K7439" s="364"/>
      <c r="L7439" s="362"/>
    </row>
    <row r="7440" spans="1:12" ht="12.75" customHeight="1">
      <c r="A7440" s="380"/>
      <c r="C7440" s="338" t="s">
        <v>827</v>
      </c>
      <c r="E7440" s="345">
        <f>+E7315</f>
        <v>2</v>
      </c>
      <c r="F7440" s="356"/>
      <c r="G7440" s="356">
        <v>0.9</v>
      </c>
      <c r="H7440" s="356"/>
      <c r="I7440" s="356">
        <v>0.03</v>
      </c>
      <c r="J7440" s="414">
        <f>+PRODUCT(E7440:I7440)</f>
        <v>5.3999999999999999E-2</v>
      </c>
      <c r="K7440" s="364"/>
      <c r="L7440" s="362"/>
    </row>
    <row r="7441" spans="1:12" ht="12.75" customHeight="1">
      <c r="A7441" s="380"/>
      <c r="C7441" s="338" t="s">
        <v>828</v>
      </c>
      <c r="E7441" s="345">
        <f>+E7316</f>
        <v>2</v>
      </c>
      <c r="F7441" s="356"/>
      <c r="G7441" s="356">
        <v>0.9</v>
      </c>
      <c r="H7441" s="356"/>
      <c r="I7441" s="356">
        <v>0.03</v>
      </c>
      <c r="J7441" s="414">
        <f>+PRODUCT(E7441:I7441)</f>
        <v>5.3999999999999999E-2</v>
      </c>
      <c r="K7441" s="364"/>
      <c r="L7441" s="362"/>
    </row>
    <row r="7442" spans="1:12" ht="12.75" customHeight="1">
      <c r="A7442" s="380"/>
      <c r="F7442" s="356"/>
      <c r="G7442" s="356"/>
      <c r="H7442" s="356"/>
      <c r="I7442" s="356"/>
      <c r="J7442" s="411"/>
      <c r="K7442" s="364"/>
      <c r="L7442" s="362"/>
    </row>
    <row r="7443" spans="1:12" ht="12.75" customHeight="1">
      <c r="A7443" s="380"/>
      <c r="C7443" s="363" t="s">
        <v>609</v>
      </c>
      <c r="F7443" s="356"/>
      <c r="G7443" s="356"/>
      <c r="H7443" s="356"/>
      <c r="I7443" s="391"/>
      <c r="J7443" s="411">
        <f>+SUM(J7445+J7450)</f>
        <v>0.108</v>
      </c>
      <c r="K7443" s="364"/>
      <c r="L7443" s="362"/>
    </row>
    <row r="7444" spans="1:12" ht="12.75" customHeight="1">
      <c r="A7444" s="380"/>
      <c r="C7444" s="363"/>
      <c r="F7444" s="356"/>
      <c r="G7444" s="356"/>
      <c r="H7444" s="356"/>
      <c r="I7444" s="391"/>
      <c r="J7444" s="411"/>
      <c r="K7444" s="364"/>
      <c r="L7444" s="362"/>
    </row>
    <row r="7445" spans="1:12" ht="12.75" customHeight="1">
      <c r="A7445" s="380"/>
      <c r="C7445" s="352" t="s">
        <v>395</v>
      </c>
      <c r="F7445" s="356"/>
      <c r="G7445" s="356"/>
      <c r="H7445" s="356"/>
      <c r="I7445" s="391"/>
      <c r="J7445" s="414">
        <f>+SUM(J7447:J7448)</f>
        <v>2.7E-2</v>
      </c>
      <c r="K7445" s="364"/>
      <c r="L7445" s="362"/>
    </row>
    <row r="7446" spans="1:12" ht="12.75" customHeight="1">
      <c r="A7446" s="380"/>
      <c r="D7446" s="344" t="s">
        <v>610</v>
      </c>
      <c r="F7446" s="356"/>
      <c r="G7446" s="356"/>
      <c r="H7446" s="356"/>
      <c r="I7446" s="356"/>
      <c r="J7446" s="411"/>
      <c r="K7446" s="364"/>
      <c r="L7446" s="362"/>
    </row>
    <row r="7447" spans="1:12" ht="12.75" customHeight="1">
      <c r="A7447" s="380"/>
      <c r="C7447" s="338" t="s">
        <v>827</v>
      </c>
      <c r="E7447" s="345">
        <f>+E7322</f>
        <v>0</v>
      </c>
      <c r="F7447" s="356"/>
      <c r="G7447" s="356">
        <v>0.9</v>
      </c>
      <c r="H7447" s="356"/>
      <c r="I7447" s="356">
        <v>0.03</v>
      </c>
      <c r="J7447" s="414">
        <f>+PRODUCT(E7447:I7447)</f>
        <v>0</v>
      </c>
      <c r="K7447" s="364"/>
      <c r="L7447" s="362"/>
    </row>
    <row r="7448" spans="1:12" ht="12.75" customHeight="1">
      <c r="A7448" s="380"/>
      <c r="C7448" s="338" t="s">
        <v>828</v>
      </c>
      <c r="E7448" s="345">
        <f>+E7323</f>
        <v>1</v>
      </c>
      <c r="F7448" s="356"/>
      <c r="G7448" s="356">
        <v>0.9</v>
      </c>
      <c r="H7448" s="356"/>
      <c r="I7448" s="356">
        <v>0.03</v>
      </c>
      <c r="J7448" s="414">
        <f>+PRODUCT(E7448:I7448)</f>
        <v>2.7E-2</v>
      </c>
      <c r="K7448" s="364"/>
      <c r="L7448" s="362"/>
    </row>
    <row r="7449" spans="1:12" ht="12.75" customHeight="1">
      <c r="A7449" s="380"/>
      <c r="F7449" s="356"/>
      <c r="G7449" s="356"/>
      <c r="H7449" s="356"/>
      <c r="I7449" s="356"/>
      <c r="J7449" s="411"/>
      <c r="K7449" s="364"/>
      <c r="L7449" s="362"/>
    </row>
    <row r="7450" spans="1:12" ht="12.75" customHeight="1">
      <c r="A7450" s="380"/>
      <c r="C7450" s="352" t="s">
        <v>605</v>
      </c>
      <c r="F7450" s="356"/>
      <c r="G7450" s="356"/>
      <c r="H7450" s="356"/>
      <c r="I7450" s="391"/>
      <c r="J7450" s="414">
        <f>+SUM(J7452:J7453)</f>
        <v>8.1000000000000003E-2</v>
      </c>
      <c r="K7450" s="364"/>
      <c r="L7450" s="362"/>
    </row>
    <row r="7451" spans="1:12" ht="12.75" customHeight="1">
      <c r="A7451" s="380"/>
      <c r="D7451" s="344" t="s">
        <v>451</v>
      </c>
      <c r="F7451" s="356"/>
      <c r="G7451" s="356"/>
      <c r="H7451" s="356"/>
      <c r="I7451" s="356"/>
      <c r="J7451" s="411"/>
      <c r="K7451" s="364"/>
      <c r="L7451" s="362"/>
    </row>
    <row r="7452" spans="1:12" ht="12.75" customHeight="1">
      <c r="A7452" s="380"/>
      <c r="C7452" s="338" t="s">
        <v>827</v>
      </c>
      <c r="E7452" s="345">
        <f>+E7327</f>
        <v>1</v>
      </c>
      <c r="F7452" s="356"/>
      <c r="G7452" s="356">
        <v>0.9</v>
      </c>
      <c r="H7452" s="356"/>
      <c r="I7452" s="356">
        <v>0.03</v>
      </c>
      <c r="J7452" s="414">
        <f>+PRODUCT(E7452:I7452)</f>
        <v>2.7E-2</v>
      </c>
      <c r="K7452" s="364"/>
      <c r="L7452" s="362"/>
    </row>
    <row r="7453" spans="1:12" ht="12.75" customHeight="1">
      <c r="A7453" s="380"/>
      <c r="C7453" s="338" t="s">
        <v>828</v>
      </c>
      <c r="E7453" s="345">
        <f>+E7328</f>
        <v>2</v>
      </c>
      <c r="F7453" s="356"/>
      <c r="G7453" s="356">
        <v>0.9</v>
      </c>
      <c r="H7453" s="356"/>
      <c r="I7453" s="356">
        <v>0.03</v>
      </c>
      <c r="J7453" s="414">
        <f>+PRODUCT(E7453:I7453)</f>
        <v>5.3999999999999999E-2</v>
      </c>
      <c r="K7453" s="364"/>
      <c r="L7453" s="362"/>
    </row>
    <row r="7454" spans="1:12" ht="12.75" customHeight="1">
      <c r="A7454" s="380"/>
      <c r="F7454" s="356"/>
      <c r="G7454" s="356"/>
      <c r="H7454" s="356"/>
      <c r="I7454" s="356"/>
      <c r="J7454" s="411"/>
      <c r="K7454" s="364"/>
      <c r="L7454" s="362"/>
    </row>
    <row r="7455" spans="1:12" ht="12.75" customHeight="1">
      <c r="A7455" s="380"/>
      <c r="C7455" s="363" t="s">
        <v>597</v>
      </c>
      <c r="F7455" s="356"/>
      <c r="G7455" s="356"/>
      <c r="H7455" s="356"/>
      <c r="I7455" s="391"/>
      <c r="J7455" s="411">
        <f>+SUM(J7457+J7463+J7468)</f>
        <v>0.27</v>
      </c>
      <c r="K7455" s="364"/>
      <c r="L7455" s="362"/>
    </row>
    <row r="7456" spans="1:12" ht="12.75" customHeight="1">
      <c r="A7456" s="380"/>
      <c r="C7456" s="352"/>
      <c r="F7456" s="356"/>
      <c r="G7456" s="356"/>
      <c r="H7456" s="356"/>
      <c r="I7456" s="391"/>
      <c r="J7456" s="411"/>
      <c r="K7456" s="364"/>
      <c r="L7456" s="362"/>
    </row>
    <row r="7457" spans="1:12" ht="12.75" customHeight="1">
      <c r="A7457" s="380"/>
      <c r="C7457" s="352" t="s">
        <v>395</v>
      </c>
      <c r="F7457" s="356"/>
      <c r="G7457" s="356"/>
      <c r="H7457" s="356"/>
      <c r="I7457" s="391"/>
      <c r="J7457" s="414">
        <f>+SUM(J7459:J7461)</f>
        <v>0.16200000000000001</v>
      </c>
      <c r="K7457" s="364"/>
      <c r="L7457" s="362"/>
    </row>
    <row r="7458" spans="1:12" ht="12.75" customHeight="1">
      <c r="A7458" s="380"/>
      <c r="D7458" s="344" t="s">
        <v>451</v>
      </c>
      <c r="F7458" s="356"/>
      <c r="G7458" s="356"/>
      <c r="H7458" s="356"/>
      <c r="I7458" s="356"/>
      <c r="J7458" s="411"/>
      <c r="K7458" s="364"/>
      <c r="L7458" s="362"/>
    </row>
    <row r="7459" spans="1:12" ht="12.75" customHeight="1">
      <c r="A7459" s="380"/>
      <c r="C7459" s="338" t="s">
        <v>827</v>
      </c>
      <c r="E7459" s="345">
        <f>+E7334</f>
        <v>2</v>
      </c>
      <c r="F7459" s="356"/>
      <c r="G7459" s="356">
        <v>0.9</v>
      </c>
      <c r="H7459" s="356"/>
      <c r="I7459" s="356">
        <v>0.03</v>
      </c>
      <c r="J7459" s="414">
        <f>+PRODUCT(E7459:I7459)</f>
        <v>5.3999999999999999E-2</v>
      </c>
      <c r="K7459" s="364"/>
      <c r="L7459" s="362"/>
    </row>
    <row r="7460" spans="1:12" ht="12.75" customHeight="1">
      <c r="A7460" s="380"/>
      <c r="C7460" s="338" t="s">
        <v>828</v>
      </c>
      <c r="E7460" s="345">
        <f>+E7335</f>
        <v>0</v>
      </c>
      <c r="F7460" s="356"/>
      <c r="G7460" s="356">
        <v>0.9</v>
      </c>
      <c r="H7460" s="356"/>
      <c r="I7460" s="356">
        <v>0.03</v>
      </c>
      <c r="J7460" s="414">
        <f>+PRODUCT(E7460:I7460)</f>
        <v>0</v>
      </c>
      <c r="K7460" s="364"/>
      <c r="L7460" s="362"/>
    </row>
    <row r="7461" spans="1:12" ht="12.75" customHeight="1">
      <c r="A7461" s="380"/>
      <c r="C7461" s="338" t="s">
        <v>829</v>
      </c>
      <c r="E7461" s="345">
        <f>+E7336</f>
        <v>1</v>
      </c>
      <c r="F7461" s="356"/>
      <c r="G7461" s="356">
        <v>0.9</v>
      </c>
      <c r="H7461" s="356"/>
      <c r="I7461" s="356">
        <v>0.12</v>
      </c>
      <c r="J7461" s="414">
        <f>+PRODUCT(E7461:I7461)</f>
        <v>0.108</v>
      </c>
      <c r="K7461" s="364"/>
      <c r="L7461" s="362"/>
    </row>
    <row r="7462" spans="1:12" ht="12.75" customHeight="1">
      <c r="A7462" s="380"/>
      <c r="F7462" s="356"/>
      <c r="G7462" s="356"/>
      <c r="H7462" s="356"/>
      <c r="I7462" s="356"/>
      <c r="J7462" s="411"/>
      <c r="K7462" s="364"/>
      <c r="L7462" s="362"/>
    </row>
    <row r="7463" spans="1:12" ht="12.75" customHeight="1">
      <c r="A7463" s="380"/>
      <c r="C7463" s="352" t="s">
        <v>605</v>
      </c>
      <c r="F7463" s="356"/>
      <c r="G7463" s="356"/>
      <c r="H7463" s="356"/>
      <c r="I7463" s="391"/>
      <c r="J7463" s="414">
        <f>+SUM(J7465:J7466)</f>
        <v>0.108</v>
      </c>
      <c r="K7463" s="364"/>
      <c r="L7463" s="362"/>
    </row>
    <row r="7464" spans="1:12" ht="12.75" customHeight="1">
      <c r="A7464" s="380"/>
      <c r="D7464" s="344" t="s">
        <v>611</v>
      </c>
      <c r="F7464" s="356"/>
      <c r="G7464" s="356"/>
      <c r="H7464" s="356"/>
      <c r="I7464" s="356"/>
      <c r="J7464" s="411"/>
      <c r="K7464" s="364"/>
      <c r="L7464" s="362"/>
    </row>
    <row r="7465" spans="1:12" ht="12.75" customHeight="1">
      <c r="A7465" s="380"/>
      <c r="C7465" s="338" t="s">
        <v>827</v>
      </c>
      <c r="E7465" s="345">
        <f>+E7340</f>
        <v>3</v>
      </c>
      <c r="F7465" s="356"/>
      <c r="G7465" s="356">
        <v>0.9</v>
      </c>
      <c r="H7465" s="356"/>
      <c r="I7465" s="356">
        <v>0.03</v>
      </c>
      <c r="J7465" s="414">
        <f>+PRODUCT(E7465:I7465)</f>
        <v>8.1000000000000003E-2</v>
      </c>
      <c r="K7465" s="364"/>
      <c r="L7465" s="362"/>
    </row>
    <row r="7466" spans="1:12" ht="12.75" customHeight="1">
      <c r="A7466" s="380"/>
      <c r="C7466" s="338" t="s">
        <v>828</v>
      </c>
      <c r="E7466" s="345">
        <f>+E7341</f>
        <v>1</v>
      </c>
      <c r="F7466" s="356"/>
      <c r="G7466" s="356">
        <v>0.9</v>
      </c>
      <c r="H7466" s="356"/>
      <c r="I7466" s="356">
        <v>0.03</v>
      </c>
      <c r="J7466" s="414">
        <f>+PRODUCT(E7466:I7466)</f>
        <v>2.7E-2</v>
      </c>
      <c r="K7466" s="364"/>
      <c r="L7466" s="362"/>
    </row>
    <row r="7467" spans="1:12" ht="12.75" customHeight="1">
      <c r="A7467" s="380"/>
      <c r="F7467" s="356"/>
      <c r="G7467" s="356"/>
      <c r="H7467" s="356"/>
      <c r="I7467" s="356"/>
      <c r="J7467" s="414"/>
      <c r="K7467" s="364"/>
      <c r="L7467" s="362"/>
    </row>
    <row r="7468" spans="1:12" ht="12.75" customHeight="1">
      <c r="A7468" s="380"/>
      <c r="C7468" s="352" t="s">
        <v>607</v>
      </c>
      <c r="F7468" s="356"/>
      <c r="G7468" s="356"/>
      <c r="H7468" s="356"/>
      <c r="I7468" s="391"/>
      <c r="J7468" s="414">
        <f>+SUM(J7470:J7471)</f>
        <v>0</v>
      </c>
      <c r="K7468" s="364"/>
      <c r="L7468" s="362"/>
    </row>
    <row r="7469" spans="1:12" ht="12.75" customHeight="1">
      <c r="A7469" s="380"/>
      <c r="D7469" s="344" t="s">
        <v>612</v>
      </c>
      <c r="F7469" s="356"/>
      <c r="G7469" s="356"/>
      <c r="H7469" s="356"/>
      <c r="I7469" s="356"/>
      <c r="J7469" s="411"/>
      <c r="K7469" s="364"/>
      <c r="L7469" s="362"/>
    </row>
    <row r="7470" spans="1:12" ht="12.75" customHeight="1">
      <c r="A7470" s="380"/>
      <c r="C7470" s="338" t="s">
        <v>827</v>
      </c>
      <c r="E7470" s="345">
        <f>+E7345</f>
        <v>0</v>
      </c>
      <c r="F7470" s="356"/>
      <c r="G7470" s="356">
        <v>0.9</v>
      </c>
      <c r="H7470" s="356"/>
      <c r="I7470" s="356">
        <v>0.03</v>
      </c>
      <c r="J7470" s="414">
        <f>+PRODUCT(E7470:I7470)</f>
        <v>0</v>
      </c>
      <c r="K7470" s="364"/>
      <c r="L7470" s="362"/>
    </row>
    <row r="7471" spans="1:12" ht="12.75" customHeight="1">
      <c r="A7471" s="380"/>
      <c r="C7471" s="338" t="s">
        <v>828</v>
      </c>
      <c r="E7471" s="345">
        <f>+E7346</f>
        <v>0</v>
      </c>
      <c r="F7471" s="356"/>
      <c r="G7471" s="356">
        <v>0.9</v>
      </c>
      <c r="H7471" s="356"/>
      <c r="I7471" s="356">
        <v>0.03</v>
      </c>
      <c r="J7471" s="414">
        <f>+PRODUCT(E7471:I7471)</f>
        <v>0</v>
      </c>
      <c r="K7471" s="364"/>
      <c r="L7471" s="362"/>
    </row>
    <row r="7472" spans="1:12" ht="12.75" customHeight="1">
      <c r="A7472" s="380"/>
      <c r="F7472" s="356"/>
      <c r="G7472" s="356"/>
      <c r="H7472" s="356"/>
      <c r="I7472" s="356"/>
      <c r="J7472" s="411"/>
      <c r="K7472" s="364"/>
      <c r="L7472" s="362"/>
    </row>
    <row r="7473" spans="1:12" ht="12.75" customHeight="1">
      <c r="A7473" s="380"/>
      <c r="C7473" s="363" t="s">
        <v>613</v>
      </c>
      <c r="F7473" s="356"/>
      <c r="G7473" s="356"/>
      <c r="H7473" s="356"/>
      <c r="I7473" s="391"/>
      <c r="J7473" s="411">
        <f>+SUM(J7475)</f>
        <v>2.7E-2</v>
      </c>
      <c r="K7473" s="364"/>
      <c r="L7473" s="362"/>
    </row>
    <row r="7474" spans="1:12" ht="12.75" customHeight="1">
      <c r="A7474" s="380"/>
      <c r="C7474" s="352"/>
      <c r="F7474" s="356"/>
      <c r="G7474" s="356"/>
      <c r="H7474" s="356"/>
      <c r="I7474" s="391"/>
      <c r="J7474" s="411"/>
      <c r="K7474" s="364"/>
      <c r="L7474" s="362"/>
    </row>
    <row r="7475" spans="1:12" ht="12.75" customHeight="1">
      <c r="A7475" s="380"/>
      <c r="C7475" s="352" t="s">
        <v>395</v>
      </c>
      <c r="F7475" s="356"/>
      <c r="G7475" s="356"/>
      <c r="H7475" s="356"/>
      <c r="I7475" s="391"/>
      <c r="J7475" s="414">
        <f>+SUM(J7477:J7478)</f>
        <v>2.7E-2</v>
      </c>
      <c r="K7475" s="364"/>
      <c r="L7475" s="362"/>
    </row>
    <row r="7476" spans="1:12" ht="12.75" customHeight="1">
      <c r="A7476" s="380"/>
      <c r="D7476" s="344" t="s">
        <v>614</v>
      </c>
      <c r="F7476" s="356"/>
      <c r="G7476" s="356"/>
      <c r="H7476" s="356"/>
      <c r="I7476" s="356"/>
      <c r="J7476" s="411"/>
      <c r="K7476" s="364"/>
      <c r="L7476" s="362"/>
    </row>
    <row r="7477" spans="1:12" ht="12.75" customHeight="1">
      <c r="A7477" s="380"/>
      <c r="C7477" s="338" t="s">
        <v>827</v>
      </c>
      <c r="E7477" s="345">
        <f>+E7352</f>
        <v>1</v>
      </c>
      <c r="F7477" s="356"/>
      <c r="G7477" s="356">
        <v>0.9</v>
      </c>
      <c r="H7477" s="356"/>
      <c r="I7477" s="356">
        <v>0.03</v>
      </c>
      <c r="J7477" s="414">
        <f>+PRODUCT(E7477:I7477)</f>
        <v>2.7E-2</v>
      </c>
      <c r="K7477" s="364"/>
      <c r="L7477" s="362"/>
    </row>
    <row r="7478" spans="1:12" ht="12.75" customHeight="1">
      <c r="A7478" s="380"/>
      <c r="C7478" s="338" t="s">
        <v>828</v>
      </c>
      <c r="E7478" s="345">
        <f>+E7353</f>
        <v>0</v>
      </c>
      <c r="F7478" s="356"/>
      <c r="G7478" s="356">
        <v>0.9</v>
      </c>
      <c r="H7478" s="356"/>
      <c r="I7478" s="356">
        <v>0.03</v>
      </c>
      <c r="J7478" s="414">
        <f>+PRODUCT(E7478:I7478)</f>
        <v>0</v>
      </c>
      <c r="K7478" s="364"/>
      <c r="L7478" s="362"/>
    </row>
    <row r="7479" spans="1:12" ht="12.75" customHeight="1">
      <c r="A7479" s="380"/>
      <c r="F7479" s="356"/>
      <c r="G7479" s="356"/>
      <c r="H7479" s="356"/>
      <c r="I7479" s="356"/>
      <c r="J7479" s="411"/>
      <c r="K7479" s="364"/>
      <c r="L7479" s="362"/>
    </row>
    <row r="7480" spans="1:12" ht="12.75" customHeight="1">
      <c r="A7480" s="380"/>
      <c r="C7480" s="363" t="s">
        <v>615</v>
      </c>
      <c r="F7480" s="356"/>
      <c r="G7480" s="356"/>
      <c r="H7480" s="356"/>
      <c r="I7480" s="391"/>
      <c r="J7480" s="411">
        <f>+SUM(J7482)</f>
        <v>0</v>
      </c>
      <c r="K7480" s="364"/>
      <c r="L7480" s="362"/>
    </row>
    <row r="7481" spans="1:12" ht="12.75" customHeight="1">
      <c r="A7481" s="380"/>
      <c r="C7481" s="352"/>
      <c r="F7481" s="356"/>
      <c r="G7481" s="356"/>
      <c r="H7481" s="356"/>
      <c r="I7481" s="391"/>
      <c r="J7481" s="411"/>
      <c r="K7481" s="364"/>
      <c r="L7481" s="362"/>
    </row>
    <row r="7482" spans="1:12" ht="12.75" customHeight="1">
      <c r="A7482" s="380"/>
      <c r="C7482" s="352" t="s">
        <v>395</v>
      </c>
      <c r="F7482" s="356"/>
      <c r="G7482" s="356"/>
      <c r="H7482" s="356"/>
      <c r="I7482" s="391"/>
      <c r="J7482" s="414">
        <f>+SUM(J7483:J7485)</f>
        <v>0</v>
      </c>
      <c r="K7482" s="364"/>
      <c r="L7482" s="362"/>
    </row>
    <row r="7483" spans="1:12" ht="12.75" customHeight="1">
      <c r="A7483" s="380"/>
      <c r="D7483" s="344" t="s">
        <v>616</v>
      </c>
      <c r="F7483" s="356"/>
      <c r="G7483" s="356"/>
      <c r="H7483" s="356"/>
      <c r="I7483" s="356"/>
      <c r="J7483" s="411"/>
      <c r="K7483" s="364"/>
      <c r="L7483" s="362"/>
    </row>
    <row r="7484" spans="1:12" ht="12.75" customHeight="1">
      <c r="A7484" s="380"/>
      <c r="C7484" s="338" t="s">
        <v>827</v>
      </c>
      <c r="E7484" s="345">
        <f>+E7359</f>
        <v>0</v>
      </c>
      <c r="F7484" s="356"/>
      <c r="G7484" s="356">
        <v>0.9</v>
      </c>
      <c r="H7484" s="356"/>
      <c r="I7484" s="356">
        <v>0.03</v>
      </c>
      <c r="J7484" s="414">
        <f>+PRODUCT(E7484:I7484)</f>
        <v>0</v>
      </c>
      <c r="K7484" s="364"/>
      <c r="L7484" s="362"/>
    </row>
    <row r="7485" spans="1:12" ht="12.75" customHeight="1">
      <c r="A7485" s="380"/>
      <c r="C7485" s="338" t="s">
        <v>828</v>
      </c>
      <c r="E7485" s="345">
        <f>+E7360</f>
        <v>0</v>
      </c>
      <c r="F7485" s="356"/>
      <c r="G7485" s="356">
        <v>0.9</v>
      </c>
      <c r="H7485" s="356"/>
      <c r="I7485" s="356">
        <v>0.03</v>
      </c>
      <c r="J7485" s="414">
        <f>+PRODUCT(E7485:I7485)</f>
        <v>0</v>
      </c>
      <c r="K7485" s="364"/>
      <c r="L7485" s="362"/>
    </row>
    <row r="7486" spans="1:12" ht="12.75" customHeight="1">
      <c r="A7486" s="380"/>
      <c r="F7486" s="356"/>
      <c r="G7486" s="356"/>
      <c r="H7486" s="356"/>
      <c r="I7486" s="356"/>
      <c r="J7486" s="411"/>
      <c r="K7486" s="364"/>
      <c r="L7486" s="362"/>
    </row>
    <row r="7487" spans="1:12" ht="12.75" customHeight="1">
      <c r="A7487" s="380"/>
      <c r="C7487" s="363" t="s">
        <v>617</v>
      </c>
      <c r="F7487" s="356"/>
      <c r="G7487" s="356"/>
      <c r="H7487" s="356"/>
      <c r="I7487" s="391"/>
      <c r="J7487" s="411">
        <f>+J7489+J7494</f>
        <v>0</v>
      </c>
      <c r="K7487" s="364"/>
      <c r="L7487" s="362"/>
    </row>
    <row r="7488" spans="1:12" ht="12.75" customHeight="1">
      <c r="A7488" s="380"/>
      <c r="C7488" s="352"/>
      <c r="F7488" s="356"/>
      <c r="G7488" s="356"/>
      <c r="H7488" s="356"/>
      <c r="I7488" s="391"/>
      <c r="J7488" s="411"/>
      <c r="K7488" s="364"/>
      <c r="L7488" s="362"/>
    </row>
    <row r="7489" spans="1:14" ht="12.75" customHeight="1">
      <c r="A7489" s="380"/>
      <c r="C7489" s="352" t="s">
        <v>395</v>
      </c>
      <c r="F7489" s="356"/>
      <c r="G7489" s="356"/>
      <c r="H7489" s="356"/>
      <c r="I7489" s="391"/>
      <c r="J7489" s="414">
        <f>+SUM(J7491:J7492)</f>
        <v>0</v>
      </c>
      <c r="K7489" s="364"/>
      <c r="L7489" s="362"/>
    </row>
    <row r="7490" spans="1:14" ht="12.75" customHeight="1">
      <c r="A7490" s="380"/>
      <c r="D7490" s="344" t="s">
        <v>618</v>
      </c>
      <c r="F7490" s="356"/>
      <c r="G7490" s="356"/>
      <c r="H7490" s="356"/>
      <c r="I7490" s="356"/>
      <c r="J7490" s="411"/>
      <c r="K7490" s="364"/>
      <c r="L7490" s="362"/>
      <c r="M7490" s="253">
        <v>18.8</v>
      </c>
      <c r="N7490" s="253" t="s">
        <v>350</v>
      </c>
    </row>
    <row r="7491" spans="1:14" ht="12.75" customHeight="1">
      <c r="A7491" s="380"/>
      <c r="C7491" s="338" t="s">
        <v>827</v>
      </c>
      <c r="E7491" s="345">
        <f>+E7366</f>
        <v>0</v>
      </c>
      <c r="F7491" s="356"/>
      <c r="G7491" s="356">
        <v>0.9</v>
      </c>
      <c r="H7491" s="356"/>
      <c r="I7491" s="356">
        <v>0.03</v>
      </c>
      <c r="J7491" s="414">
        <f>+PRODUCT(E7491:I7491)</f>
        <v>0</v>
      </c>
      <c r="K7491" s="364"/>
      <c r="L7491" s="362"/>
    </row>
    <row r="7492" spans="1:14" ht="12.75" customHeight="1">
      <c r="A7492" s="380"/>
      <c r="C7492" s="338" t="s">
        <v>828</v>
      </c>
      <c r="E7492" s="345">
        <f>+E7367</f>
        <v>0</v>
      </c>
      <c r="F7492" s="356"/>
      <c r="G7492" s="356">
        <v>0.9</v>
      </c>
      <c r="H7492" s="356"/>
      <c r="I7492" s="356">
        <v>0.03</v>
      </c>
      <c r="J7492" s="414">
        <f>+PRODUCT(E7492:I7492)</f>
        <v>0</v>
      </c>
      <c r="K7492" s="364"/>
      <c r="L7492" s="362"/>
    </row>
    <row r="7493" spans="1:14" ht="12.75" customHeight="1">
      <c r="A7493" s="380"/>
      <c r="F7493" s="356"/>
      <c r="G7493" s="356"/>
      <c r="H7493" s="356"/>
      <c r="I7493" s="356"/>
      <c r="J7493" s="414"/>
      <c r="K7493" s="364"/>
      <c r="L7493" s="362"/>
    </row>
    <row r="7494" spans="1:14" ht="12.75" customHeight="1">
      <c r="A7494" s="380"/>
      <c r="C7494" s="352" t="s">
        <v>605</v>
      </c>
      <c r="F7494" s="356"/>
      <c r="G7494" s="356"/>
      <c r="H7494" s="356"/>
      <c r="I7494" s="391"/>
      <c r="J7494" s="414">
        <f>+SUM(J7496:J7498)</f>
        <v>0</v>
      </c>
      <c r="K7494" s="364"/>
      <c r="L7494" s="362"/>
    </row>
    <row r="7495" spans="1:14" ht="12.75" customHeight="1">
      <c r="A7495" s="380"/>
      <c r="D7495" s="344" t="s">
        <v>795</v>
      </c>
      <c r="F7495" s="356"/>
      <c r="G7495" s="356"/>
      <c r="H7495" s="356"/>
      <c r="I7495" s="356"/>
      <c r="J7495" s="411"/>
      <c r="K7495" s="364"/>
      <c r="L7495" s="362"/>
      <c r="M7495" s="253">
        <v>18.8</v>
      </c>
      <c r="N7495" s="253" t="s">
        <v>350</v>
      </c>
    </row>
    <row r="7496" spans="1:14" ht="12.75" customHeight="1">
      <c r="A7496" s="380"/>
      <c r="C7496" s="338" t="s">
        <v>827</v>
      </c>
      <c r="E7496" s="345">
        <f>+E7371</f>
        <v>0</v>
      </c>
      <c r="F7496" s="356"/>
      <c r="G7496" s="356">
        <v>0.9</v>
      </c>
      <c r="H7496" s="356"/>
      <c r="I7496" s="356">
        <v>0.03</v>
      </c>
      <c r="J7496" s="414">
        <f>+PRODUCT(E7496:I7496)</f>
        <v>0</v>
      </c>
      <c r="K7496" s="364"/>
      <c r="L7496" s="362"/>
    </row>
    <row r="7497" spans="1:14" ht="12.75" customHeight="1">
      <c r="A7497" s="380"/>
      <c r="C7497" s="338" t="s">
        <v>828</v>
      </c>
      <c r="E7497" s="345">
        <f>+E7372</f>
        <v>0</v>
      </c>
      <c r="F7497" s="356"/>
      <c r="G7497" s="356">
        <v>0.9</v>
      </c>
      <c r="H7497" s="356"/>
      <c r="I7497" s="356">
        <v>0.03</v>
      </c>
      <c r="J7497" s="414">
        <f>+PRODUCT(E7497:I7497)</f>
        <v>0</v>
      </c>
      <c r="K7497" s="364"/>
      <c r="L7497" s="362"/>
    </row>
    <row r="7498" spans="1:14" ht="12.75" customHeight="1">
      <c r="A7498" s="380"/>
      <c r="C7498" s="338" t="s">
        <v>830</v>
      </c>
      <c r="E7498" s="345">
        <f>+E7373</f>
        <v>0</v>
      </c>
      <c r="F7498" s="356"/>
      <c r="G7498" s="356">
        <v>0.9</v>
      </c>
      <c r="H7498" s="356"/>
      <c r="I7498" s="356">
        <v>0.03</v>
      </c>
      <c r="J7498" s="414">
        <f>+PRODUCT(E7498:I7498)</f>
        <v>0</v>
      </c>
      <c r="K7498" s="364"/>
      <c r="L7498" s="362"/>
    </row>
    <row r="7499" spans="1:14" ht="12.75" customHeight="1">
      <c r="A7499" s="380"/>
      <c r="F7499" s="356"/>
      <c r="G7499" s="356"/>
      <c r="H7499" s="356"/>
      <c r="I7499" s="356"/>
      <c r="J7499" s="414"/>
      <c r="K7499" s="364"/>
      <c r="L7499" s="362"/>
    </row>
    <row r="7500" spans="1:14" ht="12.75" customHeight="1">
      <c r="A7500" s="380"/>
      <c r="C7500" s="363" t="s">
        <v>619</v>
      </c>
      <c r="F7500" s="356"/>
      <c r="G7500" s="356"/>
      <c r="H7500" s="356"/>
      <c r="I7500" s="391"/>
      <c r="J7500" s="411">
        <f>+J7502+J7508</f>
        <v>0</v>
      </c>
      <c r="K7500" s="364"/>
      <c r="L7500" s="362"/>
    </row>
    <row r="7501" spans="1:14" ht="12.75" customHeight="1">
      <c r="A7501" s="380"/>
      <c r="C7501" s="352"/>
      <c r="F7501" s="356"/>
      <c r="G7501" s="356"/>
      <c r="H7501" s="356"/>
      <c r="I7501" s="391"/>
      <c r="J7501" s="411"/>
      <c r="K7501" s="364"/>
      <c r="L7501" s="362"/>
    </row>
    <row r="7502" spans="1:14" ht="12.75" customHeight="1">
      <c r="A7502" s="380"/>
      <c r="C7502" s="352" t="s">
        <v>395</v>
      </c>
      <c r="F7502" s="356"/>
      <c r="G7502" s="356"/>
      <c r="H7502" s="356"/>
      <c r="I7502" s="391"/>
      <c r="J7502" s="414">
        <f>+SUM(J7504:J7506)</f>
        <v>0</v>
      </c>
      <c r="K7502" s="364"/>
      <c r="L7502" s="362"/>
    </row>
    <row r="7503" spans="1:14" ht="12.75" customHeight="1">
      <c r="A7503" s="380"/>
      <c r="D7503" s="344" t="s">
        <v>797</v>
      </c>
      <c r="F7503" s="356"/>
      <c r="G7503" s="356"/>
      <c r="H7503" s="356"/>
      <c r="I7503" s="356"/>
      <c r="J7503" s="411"/>
      <c r="K7503" s="364"/>
      <c r="L7503" s="362"/>
      <c r="M7503" s="253">
        <v>29.1</v>
      </c>
      <c r="N7503" s="253" t="s">
        <v>349</v>
      </c>
    </row>
    <row r="7504" spans="1:14" ht="12.75" customHeight="1">
      <c r="A7504" s="380"/>
      <c r="C7504" s="338" t="s">
        <v>827</v>
      </c>
      <c r="E7504" s="345">
        <f>+E7379</f>
        <v>0</v>
      </c>
      <c r="F7504" s="356"/>
      <c r="G7504" s="356">
        <v>0.9</v>
      </c>
      <c r="H7504" s="356"/>
      <c r="I7504" s="356">
        <v>0.03</v>
      </c>
      <c r="J7504" s="414">
        <f>+PRODUCT(E7504:I7504)</f>
        <v>0</v>
      </c>
      <c r="K7504" s="364"/>
      <c r="L7504" s="362"/>
    </row>
    <row r="7505" spans="1:14" ht="12.75" customHeight="1">
      <c r="A7505" s="380"/>
      <c r="C7505" s="338" t="s">
        <v>828</v>
      </c>
      <c r="E7505" s="345">
        <f>+E7380</f>
        <v>0</v>
      </c>
      <c r="F7505" s="356"/>
      <c r="G7505" s="356">
        <v>0.9</v>
      </c>
      <c r="H7505" s="356"/>
      <c r="I7505" s="356">
        <v>0.03</v>
      </c>
      <c r="J7505" s="414">
        <f>+PRODUCT(E7505:I7505)</f>
        <v>0</v>
      </c>
      <c r="K7505" s="364"/>
      <c r="L7505" s="362"/>
    </row>
    <row r="7506" spans="1:14" ht="12.75" customHeight="1">
      <c r="A7506" s="380"/>
      <c r="C7506" s="338" t="s">
        <v>830</v>
      </c>
      <c r="E7506" s="345">
        <f>+E7381</f>
        <v>0</v>
      </c>
      <c r="F7506" s="356"/>
      <c r="G7506" s="356">
        <v>0.9</v>
      </c>
      <c r="H7506" s="356"/>
      <c r="I7506" s="356">
        <v>0.03</v>
      </c>
      <c r="J7506" s="414">
        <f>+PRODUCT(E7506:I7506)</f>
        <v>0</v>
      </c>
      <c r="K7506" s="364"/>
      <c r="L7506" s="362"/>
    </row>
    <row r="7507" spans="1:14" ht="12.75" customHeight="1">
      <c r="A7507" s="380"/>
      <c r="C7507" s="352"/>
      <c r="F7507" s="356"/>
      <c r="G7507" s="356"/>
      <c r="H7507" s="356"/>
      <c r="I7507" s="391"/>
      <c r="J7507" s="411"/>
      <c r="K7507" s="364"/>
      <c r="L7507" s="362"/>
    </row>
    <row r="7508" spans="1:14" ht="12.75" customHeight="1">
      <c r="A7508" s="380"/>
      <c r="C7508" s="352" t="s">
        <v>605</v>
      </c>
      <c r="F7508" s="356"/>
      <c r="G7508" s="356"/>
      <c r="H7508" s="356"/>
      <c r="I7508" s="391"/>
      <c r="J7508" s="414">
        <f>+SUM(J7510:J7511)</f>
        <v>0</v>
      </c>
      <c r="K7508" s="364"/>
      <c r="L7508" s="362"/>
    </row>
    <row r="7509" spans="1:14" ht="12.75" customHeight="1">
      <c r="A7509" s="380"/>
      <c r="D7509" s="344" t="s">
        <v>352</v>
      </c>
      <c r="F7509" s="356"/>
      <c r="G7509" s="356"/>
      <c r="H7509" s="356"/>
      <c r="I7509" s="356"/>
      <c r="J7509" s="411"/>
      <c r="K7509" s="364"/>
      <c r="L7509" s="362"/>
      <c r="M7509" s="253">
        <v>29.1</v>
      </c>
      <c r="N7509" s="253" t="s">
        <v>349</v>
      </c>
    </row>
    <row r="7510" spans="1:14" ht="12.75" customHeight="1">
      <c r="A7510" s="380"/>
      <c r="C7510" s="338" t="s">
        <v>827</v>
      </c>
      <c r="E7510" s="345">
        <f>+E7385</f>
        <v>0</v>
      </c>
      <c r="F7510" s="356"/>
      <c r="G7510" s="356">
        <v>0.9</v>
      </c>
      <c r="H7510" s="356"/>
      <c r="I7510" s="356">
        <v>0.03</v>
      </c>
      <c r="J7510" s="414">
        <f>+PRODUCT(E7510:I7510)</f>
        <v>0</v>
      </c>
      <c r="K7510" s="364"/>
      <c r="L7510" s="362"/>
    </row>
    <row r="7511" spans="1:14" ht="12.75" customHeight="1">
      <c r="A7511" s="380"/>
      <c r="C7511" s="338" t="s">
        <v>828</v>
      </c>
      <c r="E7511" s="345">
        <f>+E7386</f>
        <v>0</v>
      </c>
      <c r="F7511" s="356"/>
      <c r="G7511" s="356">
        <v>0.9</v>
      </c>
      <c r="H7511" s="356"/>
      <c r="I7511" s="356">
        <v>0.03</v>
      </c>
      <c r="J7511" s="414">
        <f>+PRODUCT(E7511:I7511)</f>
        <v>0</v>
      </c>
      <c r="K7511" s="364"/>
      <c r="L7511" s="362"/>
    </row>
    <row r="7512" spans="1:14" ht="12.75" customHeight="1">
      <c r="A7512" s="380"/>
      <c r="F7512" s="356"/>
      <c r="G7512" s="356"/>
      <c r="H7512" s="356"/>
      <c r="I7512" s="356"/>
      <c r="J7512" s="411"/>
      <c r="K7512" s="364"/>
      <c r="L7512" s="362"/>
    </row>
    <row r="7513" spans="1:14" ht="12.75" customHeight="1">
      <c r="A7513" s="380"/>
      <c r="C7513" s="363" t="s">
        <v>620</v>
      </c>
      <c r="F7513" s="356"/>
      <c r="G7513" s="356"/>
      <c r="H7513" s="356"/>
      <c r="I7513" s="391"/>
      <c r="J7513" s="411">
        <f>+J7515</f>
        <v>0.108</v>
      </c>
      <c r="K7513" s="364"/>
      <c r="L7513" s="362"/>
    </row>
    <row r="7514" spans="1:14" ht="12.75" customHeight="1">
      <c r="A7514" s="380"/>
      <c r="C7514" s="352"/>
      <c r="F7514" s="356"/>
      <c r="G7514" s="356"/>
      <c r="H7514" s="356"/>
      <c r="I7514" s="391"/>
      <c r="J7514" s="411"/>
      <c r="K7514" s="364"/>
      <c r="L7514" s="362"/>
    </row>
    <row r="7515" spans="1:14" ht="12.75" customHeight="1">
      <c r="A7515" s="380"/>
      <c r="C7515" s="352" t="s">
        <v>395</v>
      </c>
      <c r="F7515" s="356"/>
      <c r="G7515" s="356"/>
      <c r="H7515" s="356"/>
      <c r="I7515" s="391"/>
      <c r="J7515" s="414">
        <f>+SUM(J7517:J7518)</f>
        <v>0.108</v>
      </c>
      <c r="K7515" s="364"/>
      <c r="L7515" s="362"/>
    </row>
    <row r="7516" spans="1:14" ht="12.75" customHeight="1">
      <c r="A7516" s="380"/>
      <c r="D7516" s="344" t="s">
        <v>621</v>
      </c>
      <c r="F7516" s="356"/>
      <c r="G7516" s="356"/>
      <c r="H7516" s="356"/>
      <c r="I7516" s="356"/>
      <c r="J7516" s="411"/>
      <c r="K7516" s="364"/>
      <c r="L7516" s="362"/>
    </row>
    <row r="7517" spans="1:14" ht="12.75" customHeight="1">
      <c r="A7517" s="380"/>
      <c r="C7517" s="338" t="s">
        <v>827</v>
      </c>
      <c r="E7517" s="345">
        <f>+E7392</f>
        <v>2</v>
      </c>
      <c r="F7517" s="356"/>
      <c r="G7517" s="356">
        <v>0.9</v>
      </c>
      <c r="H7517" s="356"/>
      <c r="I7517" s="356">
        <v>0.03</v>
      </c>
      <c r="J7517" s="414">
        <f>+PRODUCT(E7517:I7517)</f>
        <v>5.3999999999999999E-2</v>
      </c>
      <c r="K7517" s="364"/>
      <c r="L7517" s="362"/>
    </row>
    <row r="7518" spans="1:14" ht="12.75" customHeight="1">
      <c r="A7518" s="380"/>
      <c r="C7518" s="338" t="s">
        <v>828</v>
      </c>
      <c r="E7518" s="345">
        <f>+E7393</f>
        <v>2</v>
      </c>
      <c r="F7518" s="356"/>
      <c r="G7518" s="356">
        <v>0.9</v>
      </c>
      <c r="H7518" s="356"/>
      <c r="I7518" s="356">
        <v>0.03</v>
      </c>
      <c r="J7518" s="414">
        <f>+PRODUCT(E7518:I7518)</f>
        <v>5.3999999999999999E-2</v>
      </c>
      <c r="K7518" s="364"/>
      <c r="L7518" s="362"/>
    </row>
    <row r="7519" spans="1:14" ht="12.75" customHeight="1">
      <c r="A7519" s="380"/>
      <c r="F7519" s="356"/>
      <c r="G7519" s="356"/>
      <c r="H7519" s="356"/>
      <c r="I7519" s="356"/>
      <c r="J7519" s="414"/>
      <c r="K7519" s="364"/>
      <c r="L7519" s="362"/>
    </row>
    <row r="7520" spans="1:14" ht="12.75" customHeight="1">
      <c r="A7520" s="380"/>
      <c r="C7520" s="363" t="s">
        <v>798</v>
      </c>
      <c r="F7520" s="356"/>
      <c r="G7520" s="356"/>
      <c r="H7520" s="356"/>
      <c r="I7520" s="391"/>
      <c r="J7520" s="411">
        <f>+J7522</f>
        <v>0</v>
      </c>
      <c r="K7520" s="364"/>
      <c r="L7520" s="362"/>
    </row>
    <row r="7521" spans="1:14" ht="12.75" customHeight="1">
      <c r="A7521" s="380"/>
      <c r="C7521" s="352"/>
      <c r="F7521" s="356"/>
      <c r="G7521" s="356"/>
      <c r="H7521" s="356"/>
      <c r="I7521" s="391"/>
      <c r="J7521" s="411"/>
      <c r="K7521" s="364"/>
      <c r="L7521" s="362"/>
    </row>
    <row r="7522" spans="1:14" ht="12.75" customHeight="1">
      <c r="A7522" s="380"/>
      <c r="C7522" s="352" t="s">
        <v>395</v>
      </c>
      <c r="F7522" s="356"/>
      <c r="G7522" s="356"/>
      <c r="H7522" s="356"/>
      <c r="I7522" s="391"/>
      <c r="J7522" s="414">
        <f>+SUM(J7524:J7527)</f>
        <v>0</v>
      </c>
      <c r="K7522" s="364"/>
      <c r="L7522" s="362"/>
    </row>
    <row r="7523" spans="1:14" ht="12.75" customHeight="1">
      <c r="A7523" s="380"/>
      <c r="D7523" s="344" t="s">
        <v>799</v>
      </c>
      <c r="F7523" s="356"/>
      <c r="G7523" s="356"/>
      <c r="H7523" s="356"/>
      <c r="I7523" s="356"/>
      <c r="J7523" s="411"/>
      <c r="K7523" s="364"/>
      <c r="L7523" s="362"/>
    </row>
    <row r="7524" spans="1:14" ht="12.75" customHeight="1">
      <c r="A7524" s="380"/>
      <c r="C7524" s="338" t="s">
        <v>827</v>
      </c>
      <c r="E7524" s="345">
        <f>+E7399</f>
        <v>0</v>
      </c>
      <c r="F7524" s="356"/>
      <c r="G7524" s="356">
        <v>0.9</v>
      </c>
      <c r="H7524" s="356"/>
      <c r="I7524" s="356">
        <v>0.03</v>
      </c>
      <c r="J7524" s="414">
        <f>+PRODUCT(E7524:I7524)</f>
        <v>0</v>
      </c>
      <c r="K7524" s="364"/>
      <c r="L7524" s="362"/>
    </row>
    <row r="7525" spans="1:14" ht="12.75" customHeight="1">
      <c r="A7525" s="380"/>
      <c r="C7525" s="338" t="s">
        <v>828</v>
      </c>
      <c r="E7525" s="345">
        <f>+E7400</f>
        <v>0</v>
      </c>
      <c r="F7525" s="356"/>
      <c r="G7525" s="356">
        <v>0.9</v>
      </c>
      <c r="H7525" s="356"/>
      <c r="I7525" s="356">
        <v>0.03</v>
      </c>
      <c r="J7525" s="414">
        <f>+PRODUCT(E7525:I7525)</f>
        <v>0</v>
      </c>
      <c r="K7525" s="364"/>
      <c r="L7525" s="362"/>
    </row>
    <row r="7526" spans="1:14" ht="12.75" customHeight="1">
      <c r="A7526" s="380"/>
      <c r="C7526" s="338" t="s">
        <v>830</v>
      </c>
      <c r="E7526" s="345">
        <f>+E7401</f>
        <v>0</v>
      </c>
      <c r="F7526" s="356"/>
      <c r="G7526" s="356">
        <v>0.9</v>
      </c>
      <c r="H7526" s="356"/>
      <c r="I7526" s="356">
        <v>0.03</v>
      </c>
      <c r="J7526" s="414">
        <f>+PRODUCT(E7526:I7526)</f>
        <v>0</v>
      </c>
      <c r="K7526" s="364"/>
      <c r="L7526" s="362"/>
    </row>
    <row r="7527" spans="1:14" ht="12.75" customHeight="1">
      <c r="A7527" s="380"/>
      <c r="C7527" s="338" t="s">
        <v>831</v>
      </c>
      <c r="E7527" s="345">
        <f>+E7402</f>
        <v>0</v>
      </c>
      <c r="F7527" s="356"/>
      <c r="G7527" s="356">
        <v>0.9</v>
      </c>
      <c r="H7527" s="356"/>
      <c r="I7527" s="356">
        <v>0.03</v>
      </c>
      <c r="J7527" s="414">
        <f>+PRODUCT(E7527:I7527)</f>
        <v>0</v>
      </c>
      <c r="K7527" s="364"/>
      <c r="L7527" s="362"/>
    </row>
    <row r="7528" spans="1:14" ht="12.75" customHeight="1">
      <c r="A7528" s="380"/>
      <c r="F7528" s="356"/>
      <c r="G7528" s="356"/>
      <c r="H7528" s="356"/>
      <c r="I7528" s="356"/>
      <c r="J7528" s="411"/>
      <c r="K7528" s="364"/>
      <c r="L7528" s="362"/>
    </row>
    <row r="7529" spans="1:14" ht="12.75" customHeight="1">
      <c r="A7529" s="380"/>
      <c r="C7529" s="363" t="s">
        <v>622</v>
      </c>
      <c r="F7529" s="356"/>
      <c r="G7529" s="356"/>
      <c r="H7529" s="356"/>
      <c r="I7529" s="391"/>
      <c r="J7529" s="411">
        <f>+J7531+J7536+J7540</f>
        <v>0.216</v>
      </c>
      <c r="K7529" s="364"/>
      <c r="L7529" s="362"/>
    </row>
    <row r="7530" spans="1:14" ht="13.5" customHeight="1">
      <c r="A7530" s="380"/>
      <c r="C7530" s="352"/>
      <c r="F7530" s="356"/>
      <c r="G7530" s="356"/>
      <c r="H7530" s="356"/>
      <c r="I7530" s="391"/>
      <c r="J7530" s="411"/>
      <c r="K7530" s="364"/>
      <c r="L7530" s="362"/>
    </row>
    <row r="7531" spans="1:14" ht="12.75" customHeight="1">
      <c r="A7531" s="380"/>
      <c r="C7531" s="352" t="s">
        <v>395</v>
      </c>
      <c r="F7531" s="356"/>
      <c r="G7531" s="356"/>
      <c r="H7531" s="356"/>
      <c r="I7531" s="391"/>
      <c r="J7531" s="414">
        <f>+SUM(J7533:J7534)</f>
        <v>0.16200000000000001</v>
      </c>
      <c r="K7531" s="364"/>
      <c r="L7531" s="362"/>
    </row>
    <row r="7532" spans="1:14" ht="12.75" customHeight="1">
      <c r="A7532" s="380"/>
      <c r="D7532" s="344" t="s">
        <v>623</v>
      </c>
      <c r="F7532" s="356"/>
      <c r="G7532" s="356"/>
      <c r="H7532" s="356"/>
      <c r="I7532" s="356"/>
      <c r="J7532" s="411"/>
      <c r="K7532" s="364"/>
      <c r="L7532" s="362"/>
      <c r="M7532" s="253">
        <v>29.3</v>
      </c>
      <c r="N7532" s="253" t="s">
        <v>624</v>
      </c>
    </row>
    <row r="7533" spans="1:14" ht="12.75" customHeight="1">
      <c r="A7533" s="380"/>
      <c r="C7533" s="338" t="s">
        <v>827</v>
      </c>
      <c r="E7533" s="345">
        <f>+E7408</f>
        <v>3</v>
      </c>
      <c r="F7533" s="356"/>
      <c r="G7533" s="356">
        <v>0.9</v>
      </c>
      <c r="H7533" s="356"/>
      <c r="I7533" s="356">
        <v>0.03</v>
      </c>
      <c r="J7533" s="414">
        <f>+PRODUCT(E7533:I7533)</f>
        <v>8.1000000000000003E-2</v>
      </c>
      <c r="K7533" s="364"/>
      <c r="L7533" s="362"/>
    </row>
    <row r="7534" spans="1:14" ht="12.75" customHeight="1">
      <c r="A7534" s="380"/>
      <c r="C7534" s="338" t="s">
        <v>828</v>
      </c>
      <c r="E7534" s="345">
        <f>+E7409</f>
        <v>3</v>
      </c>
      <c r="F7534" s="356"/>
      <c r="G7534" s="356">
        <v>0.9</v>
      </c>
      <c r="H7534" s="356"/>
      <c r="I7534" s="356">
        <v>0.03</v>
      </c>
      <c r="J7534" s="414">
        <f>+PRODUCT(E7534:I7534)</f>
        <v>8.1000000000000003E-2</v>
      </c>
      <c r="K7534" s="364"/>
      <c r="L7534" s="362"/>
    </row>
    <row r="7535" spans="1:14" ht="12.75" customHeight="1">
      <c r="A7535" s="380"/>
      <c r="F7535" s="356"/>
      <c r="G7535" s="356"/>
      <c r="H7535" s="356"/>
      <c r="I7535" s="356"/>
      <c r="J7535" s="414"/>
      <c r="K7535" s="364"/>
      <c r="L7535" s="362"/>
    </row>
    <row r="7536" spans="1:14" ht="12.75" customHeight="1">
      <c r="A7536" s="380"/>
      <c r="C7536" s="352" t="s">
        <v>605</v>
      </c>
      <c r="F7536" s="356"/>
      <c r="G7536" s="356"/>
      <c r="H7536" s="356"/>
      <c r="I7536" s="391"/>
      <c r="J7536" s="414">
        <f>+SUM(J7538)</f>
        <v>0</v>
      </c>
      <c r="K7536" s="364"/>
      <c r="L7536" s="362"/>
    </row>
    <row r="7537" spans="1:14" ht="12.75" customHeight="1">
      <c r="A7537" s="380"/>
      <c r="D7537" s="344" t="s">
        <v>801</v>
      </c>
      <c r="F7537" s="356"/>
      <c r="G7537" s="356"/>
      <c r="H7537" s="356"/>
      <c r="I7537" s="356"/>
      <c r="J7537" s="411"/>
      <c r="K7537" s="364"/>
      <c r="L7537" s="362"/>
      <c r="M7537" s="253">
        <v>29.3</v>
      </c>
      <c r="N7537" s="253" t="s">
        <v>624</v>
      </c>
    </row>
    <row r="7538" spans="1:14" ht="12.75" customHeight="1">
      <c r="A7538" s="380"/>
      <c r="C7538" s="338" t="s">
        <v>831</v>
      </c>
      <c r="E7538" s="345">
        <f>+E7413</f>
        <v>0</v>
      </c>
      <c r="F7538" s="356"/>
      <c r="G7538" s="356">
        <v>0.9</v>
      </c>
      <c r="H7538" s="356"/>
      <c r="I7538" s="356">
        <v>0.03</v>
      </c>
      <c r="J7538" s="414">
        <f>+PRODUCT(E7538:I7538)</f>
        <v>0</v>
      </c>
      <c r="K7538" s="364"/>
      <c r="L7538" s="362"/>
    </row>
    <row r="7539" spans="1:14" ht="12.75" customHeight="1">
      <c r="A7539" s="380"/>
      <c r="F7539" s="356"/>
      <c r="G7539" s="356"/>
      <c r="H7539" s="356"/>
      <c r="I7539" s="356"/>
      <c r="J7539" s="411"/>
      <c r="K7539" s="364"/>
      <c r="L7539" s="362"/>
    </row>
    <row r="7540" spans="1:14" ht="12.75" customHeight="1">
      <c r="A7540" s="380"/>
      <c r="C7540" s="352" t="s">
        <v>607</v>
      </c>
      <c r="F7540" s="356"/>
      <c r="G7540" s="356"/>
      <c r="H7540" s="356"/>
      <c r="I7540" s="391"/>
      <c r="J7540" s="414">
        <f>+SUM(J7542:J7543)</f>
        <v>5.3999999999999999E-2</v>
      </c>
      <c r="K7540" s="364"/>
      <c r="L7540" s="362"/>
    </row>
    <row r="7541" spans="1:14" ht="12.75" customHeight="1">
      <c r="A7541" s="380"/>
      <c r="D7541" s="344" t="s">
        <v>625</v>
      </c>
      <c r="F7541" s="356"/>
      <c r="G7541" s="356"/>
      <c r="H7541" s="356"/>
      <c r="I7541" s="356"/>
      <c r="J7541" s="411"/>
      <c r="K7541" s="364"/>
      <c r="L7541" s="362"/>
    </row>
    <row r="7542" spans="1:14" ht="12.75" customHeight="1">
      <c r="A7542" s="380"/>
      <c r="C7542" s="338" t="s">
        <v>827</v>
      </c>
      <c r="E7542" s="345">
        <f>+E7417</f>
        <v>1</v>
      </c>
      <c r="F7542" s="356"/>
      <c r="G7542" s="356">
        <v>0.9</v>
      </c>
      <c r="H7542" s="356"/>
      <c r="I7542" s="356">
        <v>0.03</v>
      </c>
      <c r="J7542" s="414">
        <f>+PRODUCT(E7542:I7542)</f>
        <v>2.7E-2</v>
      </c>
      <c r="K7542" s="364"/>
      <c r="L7542" s="362"/>
    </row>
    <row r="7543" spans="1:14" ht="12.75" customHeight="1">
      <c r="A7543" s="380"/>
      <c r="C7543" s="338" t="s">
        <v>828</v>
      </c>
      <c r="E7543" s="345">
        <f>+E7418</f>
        <v>1</v>
      </c>
      <c r="F7543" s="356"/>
      <c r="G7543" s="356">
        <v>0.9</v>
      </c>
      <c r="H7543" s="356"/>
      <c r="I7543" s="356">
        <v>0.03</v>
      </c>
      <c r="J7543" s="414">
        <f>+PRODUCT(E7543:I7543)</f>
        <v>2.7E-2</v>
      </c>
      <c r="K7543" s="364"/>
      <c r="L7543" s="362"/>
    </row>
    <row r="7544" spans="1:14" ht="12.75" customHeight="1">
      <c r="A7544" s="380"/>
      <c r="F7544" s="356"/>
      <c r="G7544" s="356"/>
      <c r="H7544" s="356"/>
      <c r="I7544" s="356"/>
      <c r="J7544" s="414"/>
      <c r="K7544" s="364"/>
      <c r="L7544" s="362"/>
    </row>
    <row r="7545" spans="1:14" ht="12.75" customHeight="1">
      <c r="A7545" s="380" t="s">
        <v>1035</v>
      </c>
      <c r="B7545" s="685" t="s">
        <v>470</v>
      </c>
      <c r="C7545" s="686"/>
      <c r="D7545" s="687"/>
      <c r="F7545" s="356"/>
      <c r="G7545" s="356"/>
      <c r="H7545" s="356"/>
      <c r="I7545" s="356"/>
      <c r="J7545" s="411"/>
      <c r="K7545" s="364">
        <f>+J7548+J7565+J7577+J7595+J7602+J7609+J7622+J7635+J7642+J7651</f>
        <v>32.56</v>
      </c>
      <c r="L7545" s="336" t="s">
        <v>36</v>
      </c>
    </row>
    <row r="7546" spans="1:14" ht="12.75" customHeight="1">
      <c r="A7546" s="380"/>
      <c r="D7546" s="344" t="s">
        <v>469</v>
      </c>
      <c r="F7546" s="356"/>
      <c r="G7546" s="356"/>
      <c r="H7546" s="356"/>
      <c r="I7546" s="391"/>
      <c r="J7546" s="411"/>
      <c r="K7546" s="364"/>
      <c r="L7546" s="362"/>
    </row>
    <row r="7547" spans="1:14" ht="12.75" customHeight="1">
      <c r="A7547" s="380"/>
      <c r="F7547" s="356"/>
      <c r="G7547" s="356"/>
      <c r="H7547" s="356"/>
      <c r="I7547" s="391"/>
      <c r="J7547" s="411"/>
      <c r="K7547" s="364"/>
      <c r="L7547" s="362"/>
    </row>
    <row r="7548" spans="1:14" ht="12.75" customHeight="1">
      <c r="A7548" s="380"/>
      <c r="C7548" s="363" t="s">
        <v>599</v>
      </c>
      <c r="F7548" s="356"/>
      <c r="G7548" s="356"/>
      <c r="H7548" s="356"/>
      <c r="I7548" s="391"/>
      <c r="J7548" s="411">
        <f>+SUM(J7550+J7555+J7560)</f>
        <v>10.56</v>
      </c>
      <c r="K7548" s="364"/>
      <c r="L7548" s="362"/>
    </row>
    <row r="7549" spans="1:14" ht="12.75" customHeight="1">
      <c r="A7549" s="380"/>
      <c r="C7549" s="352"/>
      <c r="F7549" s="356"/>
      <c r="G7549" s="356"/>
      <c r="H7549" s="356"/>
      <c r="I7549" s="391"/>
      <c r="J7549" s="411"/>
      <c r="K7549" s="364"/>
      <c r="L7549" s="362"/>
    </row>
    <row r="7550" spans="1:14" ht="12.75" customHeight="1">
      <c r="A7550" s="380"/>
      <c r="C7550" s="352" t="s">
        <v>349</v>
      </c>
      <c r="F7550" s="356"/>
      <c r="G7550" s="356"/>
      <c r="H7550" s="356"/>
      <c r="I7550" s="391"/>
      <c r="J7550" s="414">
        <f>+SUM(J7552:J7553)</f>
        <v>3.52</v>
      </c>
      <c r="K7550" s="364"/>
      <c r="L7550" s="362"/>
    </row>
    <row r="7551" spans="1:14" ht="12.75" customHeight="1">
      <c r="A7551" s="380"/>
      <c r="D7551" s="344" t="s">
        <v>604</v>
      </c>
      <c r="F7551" s="356"/>
      <c r="G7551" s="356"/>
      <c r="H7551" s="356"/>
      <c r="I7551" s="356"/>
      <c r="J7551" s="411"/>
      <c r="K7551" s="364"/>
      <c r="L7551" s="362"/>
    </row>
    <row r="7552" spans="1:14" ht="12.75" customHeight="1">
      <c r="A7552" s="380"/>
      <c r="C7552" s="338" t="s">
        <v>827</v>
      </c>
      <c r="E7552" s="345">
        <f>+E7305</f>
        <v>1</v>
      </c>
      <c r="F7552" s="356"/>
      <c r="G7552" s="356"/>
      <c r="H7552" s="356"/>
      <c r="I7552" s="356">
        <f>+I7305</f>
        <v>0.88</v>
      </c>
      <c r="J7552" s="414">
        <f>+PRODUCT(E7552:I7552)</f>
        <v>0.88</v>
      </c>
      <c r="K7552" s="364"/>
      <c r="L7552" s="362"/>
    </row>
    <row r="7553" spans="1:12" ht="12.75" customHeight="1">
      <c r="A7553" s="380"/>
      <c r="C7553" s="338" t="s">
        <v>828</v>
      </c>
      <c r="E7553" s="345">
        <f t="shared" ref="E7553:E7558" si="141">+E7306</f>
        <v>3</v>
      </c>
      <c r="F7553" s="356"/>
      <c r="G7553" s="356"/>
      <c r="H7553" s="356"/>
      <c r="I7553" s="356">
        <f>+I7306</f>
        <v>0.88</v>
      </c>
      <c r="J7553" s="414">
        <f>+PRODUCT(E7553:I7553)</f>
        <v>2.64</v>
      </c>
      <c r="K7553" s="364"/>
      <c r="L7553" s="362"/>
    </row>
    <row r="7554" spans="1:12" ht="12.75" customHeight="1">
      <c r="A7554" s="380"/>
      <c r="F7554" s="356"/>
      <c r="G7554" s="356"/>
      <c r="H7554" s="356"/>
      <c r="I7554" s="356"/>
      <c r="J7554" s="411"/>
      <c r="K7554" s="364"/>
      <c r="L7554" s="362"/>
    </row>
    <row r="7555" spans="1:12" ht="12.75" customHeight="1">
      <c r="A7555" s="380"/>
      <c r="C7555" s="352" t="s">
        <v>605</v>
      </c>
      <c r="F7555" s="356"/>
      <c r="G7555" s="356"/>
      <c r="H7555" s="356"/>
      <c r="I7555" s="356"/>
      <c r="J7555" s="414">
        <f>+SUM(J7557:J7558)</f>
        <v>3.52</v>
      </c>
      <c r="K7555" s="364"/>
      <c r="L7555" s="362"/>
    </row>
    <row r="7556" spans="1:12" ht="12.75" customHeight="1">
      <c r="A7556" s="380"/>
      <c r="D7556" s="344" t="s">
        <v>606</v>
      </c>
      <c r="F7556" s="356"/>
      <c r="G7556" s="356"/>
      <c r="H7556" s="356"/>
      <c r="I7556" s="356"/>
      <c r="J7556" s="411"/>
      <c r="K7556" s="364"/>
      <c r="L7556" s="362"/>
    </row>
    <row r="7557" spans="1:12" ht="12.75" customHeight="1">
      <c r="A7557" s="380"/>
      <c r="C7557" s="338" t="s">
        <v>827</v>
      </c>
      <c r="E7557" s="345">
        <f t="shared" si="141"/>
        <v>0</v>
      </c>
      <c r="F7557" s="356"/>
      <c r="G7557" s="356"/>
      <c r="H7557" s="356"/>
      <c r="I7557" s="356">
        <f>+I7310</f>
        <v>0.88</v>
      </c>
      <c r="J7557" s="414">
        <f>+PRODUCT(E7557:I7557)</f>
        <v>0</v>
      </c>
      <c r="K7557" s="364"/>
      <c r="L7557" s="362"/>
    </row>
    <row r="7558" spans="1:12" ht="12.75" customHeight="1">
      <c r="A7558" s="380"/>
      <c r="C7558" s="338" t="s">
        <v>828</v>
      </c>
      <c r="E7558" s="345">
        <f t="shared" si="141"/>
        <v>4</v>
      </c>
      <c r="F7558" s="356"/>
      <c r="G7558" s="356"/>
      <c r="H7558" s="356"/>
      <c r="I7558" s="356">
        <f>+I7311</f>
        <v>0.88</v>
      </c>
      <c r="J7558" s="414">
        <f>+PRODUCT(E7558:I7558)</f>
        <v>3.52</v>
      </c>
      <c r="K7558" s="364"/>
      <c r="L7558" s="362"/>
    </row>
    <row r="7559" spans="1:12" ht="12.75" customHeight="1">
      <c r="A7559" s="380"/>
      <c r="F7559" s="356"/>
      <c r="G7559" s="356"/>
      <c r="H7559" s="356"/>
      <c r="I7559" s="356"/>
      <c r="J7559" s="411"/>
      <c r="K7559" s="364"/>
      <c r="L7559" s="362"/>
    </row>
    <row r="7560" spans="1:12" ht="12.75" customHeight="1">
      <c r="A7560" s="380"/>
      <c r="C7560" s="352" t="s">
        <v>607</v>
      </c>
      <c r="F7560" s="356"/>
      <c r="G7560" s="356"/>
      <c r="H7560" s="356"/>
      <c r="I7560" s="356"/>
      <c r="J7560" s="414">
        <f>+SUM(J7562:J7563)</f>
        <v>3.52</v>
      </c>
      <c r="K7560" s="364"/>
      <c r="L7560" s="362"/>
    </row>
    <row r="7561" spans="1:12" ht="12.75" customHeight="1">
      <c r="A7561" s="380"/>
      <c r="D7561" s="344" t="s">
        <v>608</v>
      </c>
      <c r="F7561" s="356"/>
      <c r="G7561" s="356"/>
      <c r="H7561" s="356"/>
      <c r="I7561" s="356"/>
      <c r="J7561" s="411"/>
      <c r="K7561" s="364"/>
      <c r="L7561" s="362"/>
    </row>
    <row r="7562" spans="1:12" ht="12.75" customHeight="1">
      <c r="A7562" s="380"/>
      <c r="C7562" s="338" t="s">
        <v>827</v>
      </c>
      <c r="E7562" s="345">
        <f>+E7315</f>
        <v>2</v>
      </c>
      <c r="F7562" s="356"/>
      <c r="G7562" s="356"/>
      <c r="H7562" s="356"/>
      <c r="I7562" s="356">
        <f>+I7315</f>
        <v>0.88</v>
      </c>
      <c r="J7562" s="414">
        <f>+PRODUCT(E7562:I7562)</f>
        <v>1.76</v>
      </c>
      <c r="K7562" s="364"/>
      <c r="L7562" s="362"/>
    </row>
    <row r="7563" spans="1:12" ht="12.75" customHeight="1">
      <c r="A7563" s="380"/>
      <c r="C7563" s="338" t="s">
        <v>828</v>
      </c>
      <c r="E7563" s="345">
        <f>+E7316</f>
        <v>2</v>
      </c>
      <c r="F7563" s="356"/>
      <c r="G7563" s="356"/>
      <c r="H7563" s="356"/>
      <c r="I7563" s="356">
        <f>+I7316</f>
        <v>0.88</v>
      </c>
      <c r="J7563" s="414">
        <f>+PRODUCT(E7563:I7563)</f>
        <v>1.76</v>
      </c>
      <c r="K7563" s="364"/>
      <c r="L7563" s="362"/>
    </row>
    <row r="7564" spans="1:12" ht="12.75" customHeight="1">
      <c r="A7564" s="380"/>
      <c r="F7564" s="356"/>
      <c r="G7564" s="356"/>
      <c r="H7564" s="356"/>
      <c r="I7564" s="356"/>
      <c r="J7564" s="411"/>
      <c r="K7564" s="364"/>
      <c r="L7564" s="362"/>
    </row>
    <row r="7565" spans="1:12" ht="12.75" customHeight="1">
      <c r="A7565" s="380"/>
      <c r="C7565" s="363" t="s">
        <v>609</v>
      </c>
      <c r="F7565" s="356"/>
      <c r="G7565" s="356"/>
      <c r="H7565" s="356"/>
      <c r="I7565" s="356"/>
      <c r="J7565" s="411">
        <f>+SUM(J7567+J7572)</f>
        <v>3.52</v>
      </c>
      <c r="K7565" s="364"/>
      <c r="L7565" s="362"/>
    </row>
    <row r="7566" spans="1:12" ht="12.75" customHeight="1">
      <c r="A7566" s="380"/>
      <c r="C7566" s="363"/>
      <c r="F7566" s="356"/>
      <c r="G7566" s="356"/>
      <c r="H7566" s="356"/>
      <c r="I7566" s="356"/>
      <c r="J7566" s="411"/>
      <c r="K7566" s="364"/>
      <c r="L7566" s="362"/>
    </row>
    <row r="7567" spans="1:12" ht="12.75" customHeight="1">
      <c r="A7567" s="380"/>
      <c r="C7567" s="352" t="s">
        <v>395</v>
      </c>
      <c r="F7567" s="356"/>
      <c r="G7567" s="356"/>
      <c r="H7567" s="356"/>
      <c r="I7567" s="356"/>
      <c r="J7567" s="414">
        <f>+SUM(J7569:J7570)</f>
        <v>0.88</v>
      </c>
      <c r="K7567" s="364"/>
      <c r="L7567" s="362"/>
    </row>
    <row r="7568" spans="1:12" ht="12.75" customHeight="1">
      <c r="A7568" s="380"/>
      <c r="D7568" s="344" t="s">
        <v>610</v>
      </c>
      <c r="F7568" s="356"/>
      <c r="G7568" s="356"/>
      <c r="H7568" s="356"/>
      <c r="I7568" s="356"/>
      <c r="J7568" s="411"/>
      <c r="K7568" s="364"/>
      <c r="L7568" s="362"/>
    </row>
    <row r="7569" spans="1:12" ht="12.75" customHeight="1">
      <c r="A7569" s="380"/>
      <c r="C7569" s="338" t="s">
        <v>827</v>
      </c>
      <c r="E7569" s="345">
        <f>+E7322</f>
        <v>0</v>
      </c>
      <c r="F7569" s="356"/>
      <c r="G7569" s="356"/>
      <c r="H7569" s="356"/>
      <c r="I7569" s="356">
        <f>+I7322</f>
        <v>0.88</v>
      </c>
      <c r="J7569" s="414">
        <f>+PRODUCT(E7569:I7569)</f>
        <v>0</v>
      </c>
      <c r="K7569" s="364"/>
      <c r="L7569" s="362"/>
    </row>
    <row r="7570" spans="1:12" ht="12.75" customHeight="1">
      <c r="A7570" s="380"/>
      <c r="C7570" s="338" t="s">
        <v>828</v>
      </c>
      <c r="E7570" s="345">
        <f>+E7323</f>
        <v>1</v>
      </c>
      <c r="F7570" s="356"/>
      <c r="G7570" s="356"/>
      <c r="H7570" s="356"/>
      <c r="I7570" s="356">
        <f>+I7323</f>
        <v>0.88</v>
      </c>
      <c r="J7570" s="414">
        <f>+PRODUCT(E7570:I7570)</f>
        <v>0.88</v>
      </c>
      <c r="K7570" s="364"/>
      <c r="L7570" s="362"/>
    </row>
    <row r="7571" spans="1:12" ht="12.75" customHeight="1">
      <c r="A7571" s="380"/>
      <c r="F7571" s="356"/>
      <c r="G7571" s="356"/>
      <c r="H7571" s="356"/>
      <c r="I7571" s="356"/>
      <c r="J7571" s="411"/>
      <c r="K7571" s="364"/>
      <c r="L7571" s="362"/>
    </row>
    <row r="7572" spans="1:12" ht="12.75" customHeight="1">
      <c r="A7572" s="380"/>
      <c r="C7572" s="352" t="s">
        <v>605</v>
      </c>
      <c r="F7572" s="356"/>
      <c r="G7572" s="356"/>
      <c r="H7572" s="356"/>
      <c r="I7572" s="356"/>
      <c r="J7572" s="414">
        <f>+SUM(J7574:J7575)</f>
        <v>2.64</v>
      </c>
      <c r="K7572" s="364"/>
      <c r="L7572" s="362"/>
    </row>
    <row r="7573" spans="1:12" ht="12.75" customHeight="1">
      <c r="A7573" s="380"/>
      <c r="D7573" s="344" t="s">
        <v>451</v>
      </c>
      <c r="F7573" s="356"/>
      <c r="G7573" s="356"/>
      <c r="H7573" s="356"/>
      <c r="I7573" s="356"/>
      <c r="J7573" s="411"/>
      <c r="K7573" s="364"/>
      <c r="L7573" s="362"/>
    </row>
    <row r="7574" spans="1:12" ht="12.75" customHeight="1">
      <c r="A7574" s="380"/>
      <c r="C7574" s="338" t="s">
        <v>827</v>
      </c>
      <c r="E7574" s="345">
        <f>+E7327</f>
        <v>1</v>
      </c>
      <c r="F7574" s="356"/>
      <c r="G7574" s="356"/>
      <c r="H7574" s="356"/>
      <c r="I7574" s="356">
        <f>+I7327</f>
        <v>0.88</v>
      </c>
      <c r="J7574" s="414">
        <f>+PRODUCT(E7574:I7574)</f>
        <v>0.88</v>
      </c>
      <c r="K7574" s="364"/>
      <c r="L7574" s="362"/>
    </row>
    <row r="7575" spans="1:12" ht="12.75" customHeight="1">
      <c r="A7575" s="380"/>
      <c r="C7575" s="338" t="s">
        <v>828</v>
      </c>
      <c r="E7575" s="345">
        <f>+E7328</f>
        <v>2</v>
      </c>
      <c r="F7575" s="356"/>
      <c r="G7575" s="356"/>
      <c r="H7575" s="356"/>
      <c r="I7575" s="356">
        <f>+I7328</f>
        <v>0.88</v>
      </c>
      <c r="J7575" s="414">
        <f>+PRODUCT(E7575:I7575)</f>
        <v>1.76</v>
      </c>
      <c r="K7575" s="364"/>
      <c r="L7575" s="362"/>
    </row>
    <row r="7576" spans="1:12" ht="12.75" customHeight="1">
      <c r="A7576" s="380"/>
      <c r="F7576" s="356"/>
      <c r="G7576" s="356"/>
      <c r="H7576" s="356"/>
      <c r="I7576" s="356"/>
      <c r="J7576" s="411"/>
      <c r="K7576" s="364"/>
      <c r="L7576" s="362"/>
    </row>
    <row r="7577" spans="1:12" ht="12.75" customHeight="1">
      <c r="A7577" s="380"/>
      <c r="C7577" s="363" t="s">
        <v>597</v>
      </c>
      <c r="F7577" s="356"/>
      <c r="G7577" s="356"/>
      <c r="H7577" s="356"/>
      <c r="I7577" s="356"/>
      <c r="J7577" s="411">
        <f>+SUM(J7579+J7585+J7590)</f>
        <v>7.04</v>
      </c>
      <c r="K7577" s="364"/>
      <c r="L7577" s="362"/>
    </row>
    <row r="7578" spans="1:12" ht="12.75" customHeight="1">
      <c r="A7578" s="380"/>
      <c r="C7578" s="352"/>
      <c r="F7578" s="356"/>
      <c r="G7578" s="356"/>
      <c r="H7578" s="356"/>
      <c r="I7578" s="356"/>
      <c r="J7578" s="411"/>
      <c r="K7578" s="364"/>
      <c r="L7578" s="362"/>
    </row>
    <row r="7579" spans="1:12" ht="12.75" customHeight="1">
      <c r="A7579" s="380"/>
      <c r="C7579" s="352" t="s">
        <v>395</v>
      </c>
      <c r="F7579" s="356"/>
      <c r="G7579" s="356"/>
      <c r="H7579" s="356"/>
      <c r="I7579" s="356"/>
      <c r="J7579" s="414">
        <f>+SUM(J7581:J7583)</f>
        <v>3.52</v>
      </c>
      <c r="K7579" s="364"/>
      <c r="L7579" s="362"/>
    </row>
    <row r="7580" spans="1:12" ht="12.75" customHeight="1">
      <c r="A7580" s="380"/>
      <c r="D7580" s="344" t="s">
        <v>451</v>
      </c>
      <c r="F7580" s="356"/>
      <c r="G7580" s="356"/>
      <c r="H7580" s="356"/>
      <c r="I7580" s="356"/>
      <c r="J7580" s="411"/>
      <c r="K7580" s="364"/>
      <c r="L7580" s="362"/>
    </row>
    <row r="7581" spans="1:12" ht="12.75" customHeight="1">
      <c r="A7581" s="380"/>
      <c r="C7581" s="338" t="s">
        <v>827</v>
      </c>
      <c r="E7581" s="345">
        <f>+E7334</f>
        <v>2</v>
      </c>
      <c r="F7581" s="356"/>
      <c r="G7581" s="356"/>
      <c r="H7581" s="356"/>
      <c r="I7581" s="356">
        <f>+I7334</f>
        <v>0.88</v>
      </c>
      <c r="J7581" s="414">
        <f>+PRODUCT(E7581:I7581)</f>
        <v>1.76</v>
      </c>
      <c r="K7581" s="364"/>
      <c r="L7581" s="362"/>
    </row>
    <row r="7582" spans="1:12" ht="12.75" customHeight="1">
      <c r="A7582" s="380"/>
      <c r="C7582" s="338" t="s">
        <v>828</v>
      </c>
      <c r="E7582" s="345">
        <f>+E7335</f>
        <v>0</v>
      </c>
      <c r="F7582" s="356"/>
      <c r="G7582" s="356"/>
      <c r="H7582" s="356"/>
      <c r="I7582" s="356">
        <f>+I7335</f>
        <v>0.88</v>
      </c>
      <c r="J7582" s="414">
        <f>+PRODUCT(E7582:I7582)</f>
        <v>0</v>
      </c>
      <c r="K7582" s="364"/>
      <c r="L7582" s="362"/>
    </row>
    <row r="7583" spans="1:12" ht="12.75" customHeight="1">
      <c r="A7583" s="380"/>
      <c r="C7583" s="338" t="s">
        <v>829</v>
      </c>
      <c r="E7583" s="345">
        <f>+E7336</f>
        <v>1</v>
      </c>
      <c r="F7583" s="356"/>
      <c r="G7583" s="356"/>
      <c r="H7583" s="356"/>
      <c r="I7583" s="356">
        <f>+I7336</f>
        <v>1.76</v>
      </c>
      <c r="J7583" s="414">
        <f>+PRODUCT(E7583:I7583)</f>
        <v>1.76</v>
      </c>
      <c r="K7583" s="364"/>
      <c r="L7583" s="362"/>
    </row>
    <row r="7584" spans="1:12" ht="12.75" customHeight="1">
      <c r="A7584" s="380"/>
      <c r="F7584" s="356"/>
      <c r="G7584" s="356"/>
      <c r="H7584" s="356"/>
      <c r="I7584" s="356"/>
      <c r="J7584" s="411"/>
      <c r="K7584" s="364"/>
      <c r="L7584" s="362"/>
    </row>
    <row r="7585" spans="1:12" ht="12.75" customHeight="1">
      <c r="A7585" s="380"/>
      <c r="C7585" s="352" t="s">
        <v>605</v>
      </c>
      <c r="F7585" s="356"/>
      <c r="G7585" s="356"/>
      <c r="H7585" s="356"/>
      <c r="I7585" s="356"/>
      <c r="J7585" s="414">
        <f>+SUM(J7587:J7588)</f>
        <v>3.52</v>
      </c>
      <c r="K7585" s="364"/>
      <c r="L7585" s="362"/>
    </row>
    <row r="7586" spans="1:12" ht="12.75" customHeight="1">
      <c r="A7586" s="380"/>
      <c r="D7586" s="344" t="s">
        <v>611</v>
      </c>
      <c r="F7586" s="356"/>
      <c r="G7586" s="356"/>
      <c r="H7586" s="356"/>
      <c r="I7586" s="356"/>
      <c r="J7586" s="411"/>
      <c r="K7586" s="364"/>
      <c r="L7586" s="362"/>
    </row>
    <row r="7587" spans="1:12" ht="12.75" customHeight="1">
      <c r="A7587" s="380"/>
      <c r="C7587" s="338" t="s">
        <v>827</v>
      </c>
      <c r="E7587" s="345">
        <f>+E7340</f>
        <v>3</v>
      </c>
      <c r="F7587" s="356"/>
      <c r="G7587" s="356"/>
      <c r="H7587" s="356"/>
      <c r="I7587" s="356">
        <f>+I7340</f>
        <v>0.88</v>
      </c>
      <c r="J7587" s="414">
        <f>+PRODUCT(E7587:I7587)</f>
        <v>2.64</v>
      </c>
      <c r="K7587" s="364"/>
      <c r="L7587" s="362"/>
    </row>
    <row r="7588" spans="1:12" ht="12.75" customHeight="1">
      <c r="A7588" s="380"/>
      <c r="C7588" s="338" t="s">
        <v>828</v>
      </c>
      <c r="E7588" s="345">
        <f>+E7341</f>
        <v>1</v>
      </c>
      <c r="F7588" s="356"/>
      <c r="G7588" s="356"/>
      <c r="H7588" s="356"/>
      <c r="I7588" s="356">
        <f>+I7341</f>
        <v>0.88</v>
      </c>
      <c r="J7588" s="414">
        <f>+PRODUCT(E7588:I7588)</f>
        <v>0.88</v>
      </c>
      <c r="K7588" s="364"/>
      <c r="L7588" s="362"/>
    </row>
    <row r="7589" spans="1:12" ht="12.75" customHeight="1">
      <c r="A7589" s="380"/>
      <c r="F7589" s="356"/>
      <c r="G7589" s="356"/>
      <c r="H7589" s="356"/>
      <c r="I7589" s="356"/>
      <c r="J7589" s="414"/>
      <c r="K7589" s="364"/>
      <c r="L7589" s="362"/>
    </row>
    <row r="7590" spans="1:12" ht="12.75" customHeight="1">
      <c r="A7590" s="380"/>
      <c r="C7590" s="352" t="s">
        <v>607</v>
      </c>
      <c r="F7590" s="356"/>
      <c r="G7590" s="356"/>
      <c r="H7590" s="356"/>
      <c r="I7590" s="356"/>
      <c r="J7590" s="414">
        <f>+SUM(J7592:J7593)</f>
        <v>0</v>
      </c>
      <c r="K7590" s="364"/>
      <c r="L7590" s="362"/>
    </row>
    <row r="7591" spans="1:12" ht="12.75" customHeight="1">
      <c r="A7591" s="380"/>
      <c r="D7591" s="344" t="s">
        <v>612</v>
      </c>
      <c r="F7591" s="356"/>
      <c r="G7591" s="356"/>
      <c r="H7591" s="356"/>
      <c r="I7591" s="356"/>
      <c r="J7591" s="411"/>
      <c r="K7591" s="364"/>
      <c r="L7591" s="362"/>
    </row>
    <row r="7592" spans="1:12" ht="12.75" customHeight="1">
      <c r="A7592" s="380"/>
      <c r="C7592" s="338" t="s">
        <v>827</v>
      </c>
      <c r="E7592" s="345">
        <f>+E7345</f>
        <v>0</v>
      </c>
      <c r="F7592" s="356"/>
      <c r="G7592" s="356"/>
      <c r="H7592" s="356"/>
      <c r="I7592" s="356">
        <f>+I7345</f>
        <v>0.88</v>
      </c>
      <c r="J7592" s="414">
        <f>+PRODUCT(E7592:I7592)</f>
        <v>0</v>
      </c>
      <c r="K7592" s="364"/>
      <c r="L7592" s="362"/>
    </row>
    <row r="7593" spans="1:12" ht="12.75" customHeight="1">
      <c r="A7593" s="380"/>
      <c r="C7593" s="338" t="s">
        <v>828</v>
      </c>
      <c r="E7593" s="345">
        <f>+E7346</f>
        <v>0</v>
      </c>
      <c r="F7593" s="356"/>
      <c r="G7593" s="356"/>
      <c r="H7593" s="356"/>
      <c r="I7593" s="356">
        <f>+I7346</f>
        <v>0.88</v>
      </c>
      <c r="J7593" s="414">
        <f>+PRODUCT(E7593:I7593)</f>
        <v>0</v>
      </c>
      <c r="K7593" s="364"/>
      <c r="L7593" s="362"/>
    </row>
    <row r="7594" spans="1:12" ht="12.75" customHeight="1">
      <c r="A7594" s="380"/>
      <c r="F7594" s="356"/>
      <c r="G7594" s="356"/>
      <c r="H7594" s="356"/>
      <c r="I7594" s="356"/>
      <c r="J7594" s="411"/>
      <c r="K7594" s="364"/>
      <c r="L7594" s="362"/>
    </row>
    <row r="7595" spans="1:12" ht="12.75" customHeight="1">
      <c r="A7595" s="380"/>
      <c r="C7595" s="363" t="s">
        <v>613</v>
      </c>
      <c r="F7595" s="356"/>
      <c r="G7595" s="356"/>
      <c r="H7595" s="356"/>
      <c r="I7595" s="356"/>
      <c r="J7595" s="411">
        <f>+SUM(J7597)</f>
        <v>0.88</v>
      </c>
      <c r="K7595" s="364"/>
      <c r="L7595" s="362"/>
    </row>
    <row r="7596" spans="1:12" ht="12.75" customHeight="1">
      <c r="A7596" s="380"/>
      <c r="C7596" s="352"/>
      <c r="F7596" s="356"/>
      <c r="G7596" s="356"/>
      <c r="H7596" s="356"/>
      <c r="I7596" s="356"/>
      <c r="J7596" s="411"/>
      <c r="K7596" s="364"/>
      <c r="L7596" s="362"/>
    </row>
    <row r="7597" spans="1:12" ht="12.75" customHeight="1">
      <c r="A7597" s="380"/>
      <c r="C7597" s="352" t="s">
        <v>395</v>
      </c>
      <c r="F7597" s="356"/>
      <c r="G7597" s="356"/>
      <c r="H7597" s="356"/>
      <c r="I7597" s="356"/>
      <c r="J7597" s="414">
        <f>+SUM(J7599:J7600)</f>
        <v>0.88</v>
      </c>
      <c r="K7597" s="364"/>
      <c r="L7597" s="362"/>
    </row>
    <row r="7598" spans="1:12" ht="12.75" customHeight="1">
      <c r="A7598" s="380"/>
      <c r="D7598" s="344" t="s">
        <v>614</v>
      </c>
      <c r="F7598" s="356"/>
      <c r="G7598" s="356"/>
      <c r="H7598" s="356"/>
      <c r="I7598" s="356"/>
      <c r="J7598" s="411"/>
      <c r="K7598" s="364"/>
      <c r="L7598" s="362"/>
    </row>
    <row r="7599" spans="1:12" ht="12.75" customHeight="1">
      <c r="A7599" s="380"/>
      <c r="C7599" s="338" t="s">
        <v>827</v>
      </c>
      <c r="E7599" s="345">
        <f>+E7352</f>
        <v>1</v>
      </c>
      <c r="F7599" s="356"/>
      <c r="G7599" s="356"/>
      <c r="H7599" s="356"/>
      <c r="I7599" s="356">
        <f>+I7352</f>
        <v>0.88</v>
      </c>
      <c r="J7599" s="414">
        <f>+PRODUCT(E7599:I7599)</f>
        <v>0.88</v>
      </c>
      <c r="K7599" s="364"/>
      <c r="L7599" s="362"/>
    </row>
    <row r="7600" spans="1:12" ht="12.75" customHeight="1">
      <c r="A7600" s="380"/>
      <c r="C7600" s="338" t="s">
        <v>828</v>
      </c>
      <c r="E7600" s="345">
        <f>+E7353</f>
        <v>0</v>
      </c>
      <c r="F7600" s="356"/>
      <c r="G7600" s="356"/>
      <c r="H7600" s="356"/>
      <c r="I7600" s="356">
        <f>+I7353</f>
        <v>0.88</v>
      </c>
      <c r="J7600" s="414">
        <f>+PRODUCT(E7600:I7600)</f>
        <v>0</v>
      </c>
      <c r="K7600" s="364"/>
      <c r="L7600" s="362"/>
    </row>
    <row r="7601" spans="1:14" ht="12.75" customHeight="1">
      <c r="A7601" s="380"/>
      <c r="F7601" s="356"/>
      <c r="G7601" s="356"/>
      <c r="H7601" s="356"/>
      <c r="I7601" s="356"/>
      <c r="J7601" s="411"/>
      <c r="K7601" s="364"/>
      <c r="L7601" s="362"/>
    </row>
    <row r="7602" spans="1:14" ht="12.75" customHeight="1">
      <c r="A7602" s="380"/>
      <c r="C7602" s="363" t="s">
        <v>615</v>
      </c>
      <c r="F7602" s="356"/>
      <c r="G7602" s="356"/>
      <c r="H7602" s="356"/>
      <c r="I7602" s="356"/>
      <c r="J7602" s="411">
        <f>+SUM(J7604)</f>
        <v>0</v>
      </c>
      <c r="K7602" s="364"/>
      <c r="L7602" s="362"/>
    </row>
    <row r="7603" spans="1:14" ht="12.75" customHeight="1">
      <c r="A7603" s="380"/>
      <c r="C7603" s="352"/>
      <c r="F7603" s="356"/>
      <c r="G7603" s="356"/>
      <c r="H7603" s="356"/>
      <c r="I7603" s="356"/>
      <c r="J7603" s="411"/>
      <c r="K7603" s="364"/>
      <c r="L7603" s="362"/>
    </row>
    <row r="7604" spans="1:14" ht="12.75" customHeight="1">
      <c r="A7604" s="380"/>
      <c r="C7604" s="352" t="s">
        <v>395</v>
      </c>
      <c r="F7604" s="356"/>
      <c r="G7604" s="356"/>
      <c r="H7604" s="356"/>
      <c r="I7604" s="356"/>
      <c r="J7604" s="414">
        <f>+SUM(J7605:J7607)</f>
        <v>0</v>
      </c>
      <c r="K7604" s="364"/>
      <c r="L7604" s="362"/>
    </row>
    <row r="7605" spans="1:14" ht="12.75" customHeight="1">
      <c r="A7605" s="380"/>
      <c r="D7605" s="344" t="s">
        <v>616</v>
      </c>
      <c r="F7605" s="356"/>
      <c r="G7605" s="356"/>
      <c r="H7605" s="356"/>
      <c r="I7605" s="356"/>
      <c r="J7605" s="411"/>
      <c r="K7605" s="364"/>
      <c r="L7605" s="362"/>
    </row>
    <row r="7606" spans="1:14" ht="12.75" customHeight="1">
      <c r="A7606" s="380"/>
      <c r="C7606" s="338" t="s">
        <v>827</v>
      </c>
      <c r="E7606" s="345">
        <f>+E7359</f>
        <v>0</v>
      </c>
      <c r="F7606" s="356"/>
      <c r="G7606" s="356"/>
      <c r="H7606" s="356"/>
      <c r="I7606" s="356">
        <f>+I7359</f>
        <v>0.88</v>
      </c>
      <c r="J7606" s="414">
        <f>+PRODUCT(E7606:I7606)</f>
        <v>0</v>
      </c>
      <c r="K7606" s="364"/>
      <c r="L7606" s="362"/>
    </row>
    <row r="7607" spans="1:14" ht="12.75" customHeight="1">
      <c r="A7607" s="380"/>
      <c r="C7607" s="338" t="s">
        <v>828</v>
      </c>
      <c r="E7607" s="345">
        <f>+E7360</f>
        <v>0</v>
      </c>
      <c r="F7607" s="356"/>
      <c r="G7607" s="356"/>
      <c r="H7607" s="356"/>
      <c r="I7607" s="356">
        <f>+I7360</f>
        <v>0.88</v>
      </c>
      <c r="J7607" s="414">
        <f>+PRODUCT(E7607:I7607)</f>
        <v>0</v>
      </c>
      <c r="K7607" s="364"/>
      <c r="L7607" s="362"/>
    </row>
    <row r="7608" spans="1:14" ht="12.75" customHeight="1">
      <c r="A7608" s="380"/>
      <c r="F7608" s="356"/>
      <c r="G7608" s="356"/>
      <c r="H7608" s="356"/>
      <c r="I7608" s="356"/>
      <c r="J7608" s="411"/>
      <c r="K7608" s="364"/>
      <c r="L7608" s="362"/>
    </row>
    <row r="7609" spans="1:14" ht="12.75" customHeight="1">
      <c r="A7609" s="380"/>
      <c r="C7609" s="363" t="s">
        <v>617</v>
      </c>
      <c r="F7609" s="356"/>
      <c r="G7609" s="356"/>
      <c r="H7609" s="356"/>
      <c r="I7609" s="356"/>
      <c r="J7609" s="411">
        <f>+J7611+J7616</f>
        <v>0</v>
      </c>
      <c r="K7609" s="364"/>
      <c r="L7609" s="362"/>
    </row>
    <row r="7610" spans="1:14" ht="12.75" customHeight="1">
      <c r="A7610" s="380"/>
      <c r="C7610" s="352"/>
      <c r="F7610" s="356"/>
      <c r="G7610" s="356"/>
      <c r="H7610" s="356"/>
      <c r="I7610" s="356"/>
      <c r="J7610" s="411"/>
      <c r="K7610" s="364"/>
      <c r="L7610" s="362"/>
    </row>
    <row r="7611" spans="1:14" ht="12.75" customHeight="1">
      <c r="A7611" s="380"/>
      <c r="C7611" s="352" t="s">
        <v>395</v>
      </c>
      <c r="F7611" s="356"/>
      <c r="G7611" s="356"/>
      <c r="H7611" s="356"/>
      <c r="I7611" s="356"/>
      <c r="J7611" s="414">
        <f>+SUM(J7613:J7614)</f>
        <v>0</v>
      </c>
      <c r="K7611" s="364"/>
      <c r="L7611" s="362"/>
    </row>
    <row r="7612" spans="1:14" ht="12.75" customHeight="1">
      <c r="A7612" s="380"/>
      <c r="D7612" s="344" t="s">
        <v>618</v>
      </c>
      <c r="F7612" s="356"/>
      <c r="G7612" s="356"/>
      <c r="H7612" s="356"/>
      <c r="I7612" s="356"/>
      <c r="J7612" s="411"/>
      <c r="K7612" s="364"/>
      <c r="L7612" s="362"/>
      <c r="M7612" s="253">
        <v>18.8</v>
      </c>
      <c r="N7612" s="253" t="s">
        <v>350</v>
      </c>
    </row>
    <row r="7613" spans="1:14" ht="12.75" customHeight="1">
      <c r="A7613" s="380"/>
      <c r="C7613" s="338" t="s">
        <v>827</v>
      </c>
      <c r="E7613" s="345">
        <f>+E7366</f>
        <v>0</v>
      </c>
      <c r="F7613" s="356"/>
      <c r="G7613" s="356"/>
      <c r="H7613" s="356"/>
      <c r="I7613" s="356">
        <f>+I7366</f>
        <v>0.88</v>
      </c>
      <c r="J7613" s="414">
        <f>+PRODUCT(E7613:I7613)</f>
        <v>0</v>
      </c>
      <c r="K7613" s="364"/>
      <c r="L7613" s="362"/>
    </row>
    <row r="7614" spans="1:14" ht="12.75" customHeight="1">
      <c r="A7614" s="380"/>
      <c r="C7614" s="338" t="s">
        <v>828</v>
      </c>
      <c r="E7614" s="345">
        <f>+E7367</f>
        <v>0</v>
      </c>
      <c r="F7614" s="356"/>
      <c r="G7614" s="356"/>
      <c r="H7614" s="356"/>
      <c r="I7614" s="356">
        <f>+I7367</f>
        <v>0.88</v>
      </c>
      <c r="J7614" s="414">
        <f>+PRODUCT(E7614:I7614)</f>
        <v>0</v>
      </c>
      <c r="K7614" s="364"/>
      <c r="L7614" s="362"/>
    </row>
    <row r="7615" spans="1:14" ht="12.75" customHeight="1">
      <c r="A7615" s="380"/>
      <c r="F7615" s="356"/>
      <c r="G7615" s="356"/>
      <c r="H7615" s="356"/>
      <c r="I7615" s="356"/>
      <c r="J7615" s="414"/>
      <c r="K7615" s="364"/>
      <c r="L7615" s="362"/>
    </row>
    <row r="7616" spans="1:14" ht="12.75" customHeight="1">
      <c r="A7616" s="380"/>
      <c r="C7616" s="352" t="s">
        <v>605</v>
      </c>
      <c r="F7616" s="356"/>
      <c r="G7616" s="356"/>
      <c r="H7616" s="356"/>
      <c r="I7616" s="356"/>
      <c r="J7616" s="414">
        <f>+SUM(J7618:J7620)</f>
        <v>0</v>
      </c>
      <c r="K7616" s="364"/>
      <c r="L7616" s="362"/>
    </row>
    <row r="7617" spans="1:14" ht="12.75" customHeight="1">
      <c r="A7617" s="380"/>
      <c r="D7617" s="344" t="s">
        <v>795</v>
      </c>
      <c r="F7617" s="356"/>
      <c r="G7617" s="356"/>
      <c r="H7617" s="356"/>
      <c r="I7617" s="356"/>
      <c r="J7617" s="411"/>
      <c r="K7617" s="364"/>
      <c r="L7617" s="362"/>
      <c r="M7617" s="253">
        <v>18.8</v>
      </c>
      <c r="N7617" s="253" t="s">
        <v>350</v>
      </c>
    </row>
    <row r="7618" spans="1:14" ht="12.75" customHeight="1">
      <c r="A7618" s="380"/>
      <c r="C7618" s="338" t="s">
        <v>827</v>
      </c>
      <c r="E7618" s="345">
        <f>+E7371</f>
        <v>0</v>
      </c>
      <c r="F7618" s="356"/>
      <c r="G7618" s="356"/>
      <c r="H7618" s="356"/>
      <c r="I7618" s="356">
        <f>+I7371</f>
        <v>0.88</v>
      </c>
      <c r="J7618" s="414">
        <f>+PRODUCT(E7618:I7618)</f>
        <v>0</v>
      </c>
      <c r="K7618" s="364"/>
      <c r="L7618" s="362"/>
    </row>
    <row r="7619" spans="1:14" ht="12.75" customHeight="1">
      <c r="A7619" s="380"/>
      <c r="C7619" s="338" t="s">
        <v>828</v>
      </c>
      <c r="E7619" s="345">
        <f>+E7372</f>
        <v>0</v>
      </c>
      <c r="F7619" s="356"/>
      <c r="G7619" s="356"/>
      <c r="H7619" s="356"/>
      <c r="I7619" s="356">
        <f>+I7372</f>
        <v>0.88</v>
      </c>
      <c r="J7619" s="414">
        <f>+PRODUCT(E7619:I7619)</f>
        <v>0</v>
      </c>
      <c r="K7619" s="364"/>
      <c r="L7619" s="362"/>
    </row>
    <row r="7620" spans="1:14" ht="12.75" customHeight="1">
      <c r="A7620" s="380"/>
      <c r="C7620" s="338" t="s">
        <v>830</v>
      </c>
      <c r="E7620" s="345">
        <f>+E7373</f>
        <v>0</v>
      </c>
      <c r="F7620" s="356"/>
      <c r="G7620" s="356"/>
      <c r="H7620" s="356"/>
      <c r="I7620" s="356">
        <f>+I7373</f>
        <v>0.88</v>
      </c>
      <c r="J7620" s="414">
        <f>+PRODUCT(E7620:I7620)</f>
        <v>0</v>
      </c>
      <c r="K7620" s="364"/>
      <c r="L7620" s="362"/>
    </row>
    <row r="7621" spans="1:14" ht="12.75" customHeight="1">
      <c r="A7621" s="380"/>
      <c r="F7621" s="356"/>
      <c r="G7621" s="356"/>
      <c r="H7621" s="356"/>
      <c r="I7621" s="356"/>
      <c r="J7621" s="414"/>
      <c r="K7621" s="364"/>
      <c r="L7621" s="362"/>
    </row>
    <row r="7622" spans="1:14" ht="12.75" customHeight="1">
      <c r="A7622" s="380"/>
      <c r="C7622" s="363" t="s">
        <v>619</v>
      </c>
      <c r="F7622" s="356"/>
      <c r="G7622" s="356"/>
      <c r="H7622" s="356"/>
      <c r="I7622" s="356"/>
      <c r="J7622" s="411">
        <f>+J7624+J7630</f>
        <v>0</v>
      </c>
      <c r="K7622" s="364"/>
      <c r="L7622" s="362"/>
    </row>
    <row r="7623" spans="1:14" ht="12.75" customHeight="1">
      <c r="A7623" s="380"/>
      <c r="C7623" s="352"/>
      <c r="F7623" s="356"/>
      <c r="G7623" s="356"/>
      <c r="H7623" s="356"/>
      <c r="I7623" s="356"/>
      <c r="J7623" s="411"/>
      <c r="K7623" s="364"/>
      <c r="L7623" s="362"/>
    </row>
    <row r="7624" spans="1:14" ht="12.75" customHeight="1">
      <c r="A7624" s="380"/>
      <c r="C7624" s="352" t="s">
        <v>395</v>
      </c>
      <c r="F7624" s="356"/>
      <c r="G7624" s="356"/>
      <c r="H7624" s="356"/>
      <c r="I7624" s="356"/>
      <c r="J7624" s="414">
        <f>+SUM(J7626:J7628)</f>
        <v>0</v>
      </c>
      <c r="K7624" s="364"/>
      <c r="L7624" s="362"/>
    </row>
    <row r="7625" spans="1:14" ht="12.75" customHeight="1">
      <c r="A7625" s="380"/>
      <c r="D7625" s="344" t="s">
        <v>797</v>
      </c>
      <c r="F7625" s="356"/>
      <c r="G7625" s="356"/>
      <c r="H7625" s="356"/>
      <c r="I7625" s="356"/>
      <c r="J7625" s="411"/>
      <c r="K7625" s="364"/>
      <c r="L7625" s="362"/>
      <c r="M7625" s="253">
        <v>29.1</v>
      </c>
      <c r="N7625" s="253" t="s">
        <v>349</v>
      </c>
    </row>
    <row r="7626" spans="1:14" ht="12.75" customHeight="1">
      <c r="A7626" s="380"/>
      <c r="C7626" s="338" t="s">
        <v>827</v>
      </c>
      <c r="E7626" s="345">
        <f>+E7379</f>
        <v>0</v>
      </c>
      <c r="F7626" s="356"/>
      <c r="G7626" s="356"/>
      <c r="H7626" s="356"/>
      <c r="I7626" s="356">
        <f>+I7379</f>
        <v>0.88</v>
      </c>
      <c r="J7626" s="414">
        <f>+PRODUCT(E7626:I7626)</f>
        <v>0</v>
      </c>
      <c r="K7626" s="364"/>
      <c r="L7626" s="362"/>
    </row>
    <row r="7627" spans="1:14" ht="12.75" customHeight="1">
      <c r="A7627" s="380"/>
      <c r="C7627" s="338" t="s">
        <v>828</v>
      </c>
      <c r="E7627" s="345">
        <f>+E7380</f>
        <v>0</v>
      </c>
      <c r="F7627" s="356"/>
      <c r="G7627" s="356"/>
      <c r="H7627" s="356"/>
      <c r="I7627" s="356">
        <f>+I7380</f>
        <v>0.88</v>
      </c>
      <c r="J7627" s="414">
        <f>+PRODUCT(E7627:I7627)</f>
        <v>0</v>
      </c>
      <c r="K7627" s="364"/>
      <c r="L7627" s="362"/>
    </row>
    <row r="7628" spans="1:14" ht="12.75" customHeight="1">
      <c r="A7628" s="380"/>
      <c r="C7628" s="338" t="s">
        <v>830</v>
      </c>
      <c r="E7628" s="345">
        <f>+E7381</f>
        <v>0</v>
      </c>
      <c r="F7628" s="356"/>
      <c r="G7628" s="356"/>
      <c r="H7628" s="356"/>
      <c r="I7628" s="356">
        <f>+I7381</f>
        <v>0.88</v>
      </c>
      <c r="J7628" s="414">
        <f>+PRODUCT(E7628:I7628)</f>
        <v>0</v>
      </c>
      <c r="K7628" s="364"/>
      <c r="L7628" s="362"/>
    </row>
    <row r="7629" spans="1:14" ht="12.75" customHeight="1">
      <c r="A7629" s="380"/>
      <c r="C7629" s="352"/>
      <c r="F7629" s="356"/>
      <c r="G7629" s="356"/>
      <c r="H7629" s="356"/>
      <c r="I7629" s="356"/>
      <c r="J7629" s="411"/>
      <c r="K7629" s="364"/>
      <c r="L7629" s="362"/>
    </row>
    <row r="7630" spans="1:14" ht="12.75" customHeight="1">
      <c r="A7630" s="380"/>
      <c r="C7630" s="352" t="s">
        <v>605</v>
      </c>
      <c r="F7630" s="356"/>
      <c r="G7630" s="356"/>
      <c r="H7630" s="356"/>
      <c r="I7630" s="356"/>
      <c r="J7630" s="414">
        <f>+SUM(J7632:J7633)</f>
        <v>0</v>
      </c>
      <c r="K7630" s="364"/>
      <c r="L7630" s="362"/>
    </row>
    <row r="7631" spans="1:14" ht="12.75" customHeight="1">
      <c r="A7631" s="380"/>
      <c r="D7631" s="344" t="s">
        <v>352</v>
      </c>
      <c r="F7631" s="356"/>
      <c r="G7631" s="356"/>
      <c r="H7631" s="356"/>
      <c r="I7631" s="356"/>
      <c r="J7631" s="411"/>
      <c r="K7631" s="364"/>
      <c r="L7631" s="362"/>
      <c r="M7631" s="253">
        <v>29.1</v>
      </c>
      <c r="N7631" s="253" t="s">
        <v>349</v>
      </c>
    </row>
    <row r="7632" spans="1:14" ht="12.75" customHeight="1">
      <c r="A7632" s="380"/>
      <c r="C7632" s="338" t="s">
        <v>827</v>
      </c>
      <c r="E7632" s="345">
        <f>+E7385</f>
        <v>0</v>
      </c>
      <c r="F7632" s="356"/>
      <c r="G7632" s="356"/>
      <c r="H7632" s="356"/>
      <c r="I7632" s="356">
        <f>+I7385</f>
        <v>0.88</v>
      </c>
      <c r="J7632" s="414">
        <f>+PRODUCT(E7632:I7632)</f>
        <v>0</v>
      </c>
      <c r="K7632" s="364"/>
      <c r="L7632" s="362"/>
    </row>
    <row r="7633" spans="1:12" ht="12.75" customHeight="1">
      <c r="A7633" s="380"/>
      <c r="C7633" s="338" t="s">
        <v>828</v>
      </c>
      <c r="E7633" s="345">
        <f>+E7386</f>
        <v>0</v>
      </c>
      <c r="F7633" s="356"/>
      <c r="G7633" s="356"/>
      <c r="H7633" s="356"/>
      <c r="I7633" s="356">
        <f>+I7386</f>
        <v>0.88</v>
      </c>
      <c r="J7633" s="414">
        <f>+PRODUCT(E7633:I7633)</f>
        <v>0</v>
      </c>
      <c r="K7633" s="364"/>
      <c r="L7633" s="362"/>
    </row>
    <row r="7634" spans="1:12" ht="12.75" customHeight="1">
      <c r="A7634" s="380"/>
      <c r="F7634" s="356"/>
      <c r="G7634" s="356"/>
      <c r="H7634" s="356"/>
      <c r="I7634" s="356"/>
      <c r="J7634" s="411"/>
      <c r="K7634" s="364"/>
      <c r="L7634" s="362"/>
    </row>
    <row r="7635" spans="1:12" ht="12.75" customHeight="1">
      <c r="A7635" s="380"/>
      <c r="C7635" s="363" t="s">
        <v>620</v>
      </c>
      <c r="F7635" s="356"/>
      <c r="G7635" s="356"/>
      <c r="H7635" s="356"/>
      <c r="I7635" s="356"/>
      <c r="J7635" s="411">
        <f>+J7637</f>
        <v>3.52</v>
      </c>
      <c r="K7635" s="364"/>
      <c r="L7635" s="362"/>
    </row>
    <row r="7636" spans="1:12" ht="12.75" customHeight="1">
      <c r="A7636" s="380"/>
      <c r="C7636" s="352"/>
      <c r="F7636" s="356"/>
      <c r="G7636" s="356"/>
      <c r="H7636" s="356"/>
      <c r="I7636" s="356"/>
      <c r="J7636" s="411"/>
      <c r="K7636" s="364"/>
      <c r="L7636" s="362"/>
    </row>
    <row r="7637" spans="1:12" ht="12.75" customHeight="1">
      <c r="A7637" s="380"/>
      <c r="C7637" s="352" t="s">
        <v>395</v>
      </c>
      <c r="F7637" s="356"/>
      <c r="G7637" s="356"/>
      <c r="H7637" s="356"/>
      <c r="I7637" s="356"/>
      <c r="J7637" s="414">
        <f>+SUM(J7639:J7640)</f>
        <v>3.52</v>
      </c>
      <c r="K7637" s="364"/>
      <c r="L7637" s="362"/>
    </row>
    <row r="7638" spans="1:12" ht="12.75" customHeight="1">
      <c r="A7638" s="380"/>
      <c r="D7638" s="344" t="s">
        <v>621</v>
      </c>
      <c r="F7638" s="356"/>
      <c r="G7638" s="356"/>
      <c r="H7638" s="356"/>
      <c r="I7638" s="356"/>
      <c r="J7638" s="411"/>
      <c r="K7638" s="364"/>
      <c r="L7638" s="362"/>
    </row>
    <row r="7639" spans="1:12" ht="12.75" customHeight="1">
      <c r="A7639" s="380"/>
      <c r="C7639" s="338" t="s">
        <v>827</v>
      </c>
      <c r="E7639" s="345">
        <f>+E7392</f>
        <v>2</v>
      </c>
      <c r="F7639" s="356"/>
      <c r="G7639" s="356"/>
      <c r="H7639" s="356"/>
      <c r="I7639" s="356">
        <f>+I7392</f>
        <v>0.88</v>
      </c>
      <c r="J7639" s="414">
        <f>+PRODUCT(E7639:I7639)</f>
        <v>1.76</v>
      </c>
      <c r="K7639" s="364"/>
      <c r="L7639" s="362"/>
    </row>
    <row r="7640" spans="1:12" ht="12.75" customHeight="1">
      <c r="A7640" s="380"/>
      <c r="C7640" s="338" t="s">
        <v>828</v>
      </c>
      <c r="E7640" s="345">
        <f>+E7393</f>
        <v>2</v>
      </c>
      <c r="F7640" s="356"/>
      <c r="G7640" s="356"/>
      <c r="H7640" s="356"/>
      <c r="I7640" s="356">
        <f>+I7393</f>
        <v>0.88</v>
      </c>
      <c r="J7640" s="414">
        <f>+PRODUCT(E7640:I7640)</f>
        <v>1.76</v>
      </c>
      <c r="K7640" s="364"/>
      <c r="L7640" s="362"/>
    </row>
    <row r="7641" spans="1:12" ht="12.75" customHeight="1">
      <c r="A7641" s="380"/>
      <c r="F7641" s="356"/>
      <c r="G7641" s="356"/>
      <c r="H7641" s="356"/>
      <c r="I7641" s="356"/>
      <c r="J7641" s="414"/>
      <c r="K7641" s="364"/>
      <c r="L7641" s="362"/>
    </row>
    <row r="7642" spans="1:12" ht="12.75" customHeight="1">
      <c r="A7642" s="380"/>
      <c r="C7642" s="363" t="s">
        <v>798</v>
      </c>
      <c r="F7642" s="356"/>
      <c r="G7642" s="356"/>
      <c r="H7642" s="356"/>
      <c r="I7642" s="356"/>
      <c r="J7642" s="411">
        <f>+J7644</f>
        <v>0</v>
      </c>
      <c r="K7642" s="364"/>
      <c r="L7642" s="362"/>
    </row>
    <row r="7643" spans="1:12" ht="12.75" customHeight="1">
      <c r="A7643" s="380"/>
      <c r="C7643" s="352"/>
      <c r="F7643" s="356"/>
      <c r="G7643" s="356"/>
      <c r="H7643" s="356"/>
      <c r="I7643" s="356"/>
      <c r="J7643" s="411"/>
      <c r="K7643" s="364"/>
      <c r="L7643" s="362"/>
    </row>
    <row r="7644" spans="1:12" ht="12.75" customHeight="1">
      <c r="A7644" s="380"/>
      <c r="C7644" s="352" t="s">
        <v>395</v>
      </c>
      <c r="F7644" s="356"/>
      <c r="G7644" s="356"/>
      <c r="H7644" s="356"/>
      <c r="I7644" s="356"/>
      <c r="J7644" s="414">
        <f>+SUM(J7646:J7649)</f>
        <v>0</v>
      </c>
      <c r="K7644" s="364"/>
      <c r="L7644" s="362"/>
    </row>
    <row r="7645" spans="1:12" ht="12.75" customHeight="1">
      <c r="A7645" s="380"/>
      <c r="D7645" s="344" t="s">
        <v>799</v>
      </c>
      <c r="F7645" s="356"/>
      <c r="G7645" s="356"/>
      <c r="H7645" s="356"/>
      <c r="I7645" s="356"/>
      <c r="J7645" s="411"/>
      <c r="K7645" s="364"/>
      <c r="L7645" s="362"/>
    </row>
    <row r="7646" spans="1:12" ht="12.75" customHeight="1">
      <c r="A7646" s="380"/>
      <c r="C7646" s="338" t="s">
        <v>827</v>
      </c>
      <c r="E7646" s="345">
        <f>+E7399</f>
        <v>0</v>
      </c>
      <c r="F7646" s="356"/>
      <c r="G7646" s="356"/>
      <c r="H7646" s="356"/>
      <c r="I7646" s="356">
        <f>+I7399</f>
        <v>0.88</v>
      </c>
      <c r="J7646" s="414">
        <f>+PRODUCT(E7646:I7646)</f>
        <v>0</v>
      </c>
      <c r="K7646" s="364"/>
      <c r="L7646" s="362"/>
    </row>
    <row r="7647" spans="1:12" ht="12.75" customHeight="1">
      <c r="A7647" s="380"/>
      <c r="C7647" s="338" t="s">
        <v>828</v>
      </c>
      <c r="E7647" s="345">
        <f>+E7400</f>
        <v>0</v>
      </c>
      <c r="F7647" s="356"/>
      <c r="G7647" s="356"/>
      <c r="H7647" s="356"/>
      <c r="I7647" s="356">
        <f>+I7400</f>
        <v>0.88</v>
      </c>
      <c r="J7647" s="414">
        <f>+PRODUCT(E7647:I7647)</f>
        <v>0</v>
      </c>
      <c r="K7647" s="364"/>
      <c r="L7647" s="362"/>
    </row>
    <row r="7648" spans="1:12" ht="12.75" customHeight="1">
      <c r="A7648" s="380"/>
      <c r="C7648" s="338" t="s">
        <v>830</v>
      </c>
      <c r="E7648" s="345">
        <f>+E7401</f>
        <v>0</v>
      </c>
      <c r="F7648" s="356"/>
      <c r="G7648" s="356"/>
      <c r="H7648" s="356"/>
      <c r="I7648" s="356">
        <f>+I7401</f>
        <v>0.88</v>
      </c>
      <c r="J7648" s="414">
        <f>+PRODUCT(E7648:I7648)</f>
        <v>0</v>
      </c>
      <c r="K7648" s="364"/>
      <c r="L7648" s="362"/>
    </row>
    <row r="7649" spans="1:14" ht="12.75" customHeight="1">
      <c r="A7649" s="380"/>
      <c r="C7649" s="338" t="s">
        <v>831</v>
      </c>
      <c r="E7649" s="345">
        <f>+E7402</f>
        <v>0</v>
      </c>
      <c r="F7649" s="356"/>
      <c r="G7649" s="356"/>
      <c r="H7649" s="356"/>
      <c r="I7649" s="356">
        <f>+I7402</f>
        <v>0.88</v>
      </c>
      <c r="J7649" s="414">
        <f>+PRODUCT(E7649:I7649)</f>
        <v>0</v>
      </c>
      <c r="K7649" s="364"/>
      <c r="L7649" s="362"/>
    </row>
    <row r="7650" spans="1:14" ht="12.75" customHeight="1">
      <c r="A7650" s="380"/>
      <c r="F7650" s="356"/>
      <c r="G7650" s="356"/>
      <c r="H7650" s="356"/>
      <c r="I7650" s="356"/>
      <c r="J7650" s="411"/>
      <c r="K7650" s="364"/>
      <c r="L7650" s="362"/>
    </row>
    <row r="7651" spans="1:14" ht="12.75" customHeight="1">
      <c r="A7651" s="380"/>
      <c r="C7651" s="363" t="s">
        <v>622</v>
      </c>
      <c r="F7651" s="356"/>
      <c r="G7651" s="356"/>
      <c r="H7651" s="356"/>
      <c r="I7651" s="356"/>
      <c r="J7651" s="411">
        <f>+J7653+J7658+J7662</f>
        <v>7.04</v>
      </c>
      <c r="K7651" s="364"/>
      <c r="L7651" s="362"/>
    </row>
    <row r="7652" spans="1:14" ht="13.5" customHeight="1">
      <c r="A7652" s="380"/>
      <c r="C7652" s="352"/>
      <c r="F7652" s="356"/>
      <c r="G7652" s="356"/>
      <c r="H7652" s="356"/>
      <c r="I7652" s="356"/>
      <c r="J7652" s="411"/>
      <c r="K7652" s="364"/>
      <c r="L7652" s="362"/>
    </row>
    <row r="7653" spans="1:14" ht="12.75" customHeight="1">
      <c r="A7653" s="380"/>
      <c r="C7653" s="352" t="s">
        <v>395</v>
      </c>
      <c r="F7653" s="356"/>
      <c r="G7653" s="356"/>
      <c r="H7653" s="356"/>
      <c r="I7653" s="356"/>
      <c r="J7653" s="414">
        <f>+SUM(J7655:J7656)</f>
        <v>5.28</v>
      </c>
      <c r="K7653" s="364"/>
      <c r="L7653" s="362"/>
    </row>
    <row r="7654" spans="1:14" ht="12.75" customHeight="1">
      <c r="A7654" s="380"/>
      <c r="D7654" s="344" t="s">
        <v>623</v>
      </c>
      <c r="F7654" s="356"/>
      <c r="G7654" s="356"/>
      <c r="H7654" s="356"/>
      <c r="I7654" s="356"/>
      <c r="J7654" s="411"/>
      <c r="K7654" s="364"/>
      <c r="L7654" s="362"/>
      <c r="M7654" s="253">
        <v>29.3</v>
      </c>
      <c r="N7654" s="253" t="s">
        <v>624</v>
      </c>
    </row>
    <row r="7655" spans="1:14" ht="12.75" customHeight="1">
      <c r="A7655" s="380"/>
      <c r="C7655" s="338" t="s">
        <v>827</v>
      </c>
      <c r="E7655" s="345">
        <f>+E7408</f>
        <v>3</v>
      </c>
      <c r="F7655" s="356"/>
      <c r="G7655" s="356"/>
      <c r="H7655" s="356"/>
      <c r="I7655" s="356">
        <f>+I7408</f>
        <v>0.88</v>
      </c>
      <c r="J7655" s="414">
        <f>+PRODUCT(E7655:I7655)</f>
        <v>2.64</v>
      </c>
      <c r="K7655" s="364"/>
      <c r="L7655" s="362"/>
    </row>
    <row r="7656" spans="1:14" ht="12.75" customHeight="1">
      <c r="A7656" s="380"/>
      <c r="C7656" s="338" t="s">
        <v>828</v>
      </c>
      <c r="E7656" s="345">
        <f>+E7409</f>
        <v>3</v>
      </c>
      <c r="F7656" s="356"/>
      <c r="G7656" s="356"/>
      <c r="H7656" s="356"/>
      <c r="I7656" s="356">
        <f>+I7409</f>
        <v>0.88</v>
      </c>
      <c r="J7656" s="414">
        <f>+PRODUCT(E7656:I7656)</f>
        <v>2.64</v>
      </c>
      <c r="K7656" s="364"/>
      <c r="L7656" s="362"/>
    </row>
    <row r="7657" spans="1:14" ht="12.75" customHeight="1">
      <c r="A7657" s="380"/>
      <c r="F7657" s="356"/>
      <c r="G7657" s="356"/>
      <c r="H7657" s="356"/>
      <c r="I7657" s="356"/>
      <c r="J7657" s="414"/>
      <c r="K7657" s="364"/>
      <c r="L7657" s="362"/>
    </row>
    <row r="7658" spans="1:14" ht="12.75" customHeight="1">
      <c r="A7658" s="380"/>
      <c r="C7658" s="352" t="s">
        <v>605</v>
      </c>
      <c r="F7658" s="356"/>
      <c r="G7658" s="356"/>
      <c r="H7658" s="356"/>
      <c r="I7658" s="356"/>
      <c r="J7658" s="414">
        <f>+SUM(J7660)</f>
        <v>0</v>
      </c>
      <c r="K7658" s="364"/>
      <c r="L7658" s="362"/>
    </row>
    <row r="7659" spans="1:14" ht="12.75" customHeight="1">
      <c r="A7659" s="380"/>
      <c r="D7659" s="344" t="s">
        <v>801</v>
      </c>
      <c r="F7659" s="356"/>
      <c r="G7659" s="356"/>
      <c r="H7659" s="356"/>
      <c r="I7659" s="356"/>
      <c r="J7659" s="411"/>
      <c r="K7659" s="364"/>
      <c r="L7659" s="362"/>
      <c r="M7659" s="253">
        <v>29.3</v>
      </c>
      <c r="N7659" s="253" t="s">
        <v>624</v>
      </c>
    </row>
    <row r="7660" spans="1:14" ht="12.75" customHeight="1">
      <c r="A7660" s="380"/>
      <c r="C7660" s="338" t="s">
        <v>831</v>
      </c>
      <c r="E7660" s="345">
        <f>+E7413</f>
        <v>0</v>
      </c>
      <c r="F7660" s="356"/>
      <c r="G7660" s="356"/>
      <c r="H7660" s="356"/>
      <c r="I7660" s="356">
        <f>+I7413</f>
        <v>0.88</v>
      </c>
      <c r="J7660" s="414">
        <f>+PRODUCT(E7660:I7660)</f>
        <v>0</v>
      </c>
      <c r="K7660" s="364"/>
      <c r="L7660" s="362"/>
    </row>
    <row r="7661" spans="1:14" ht="12.75" customHeight="1">
      <c r="A7661" s="380"/>
      <c r="F7661" s="356"/>
      <c r="G7661" s="356"/>
      <c r="H7661" s="356"/>
      <c r="I7661" s="356"/>
      <c r="J7661" s="411"/>
      <c r="K7661" s="364"/>
      <c r="L7661" s="362"/>
    </row>
    <row r="7662" spans="1:14" ht="12.75" customHeight="1">
      <c r="A7662" s="380"/>
      <c r="C7662" s="352" t="s">
        <v>607</v>
      </c>
      <c r="F7662" s="356"/>
      <c r="G7662" s="356"/>
      <c r="H7662" s="356"/>
      <c r="I7662" s="356"/>
      <c r="J7662" s="414">
        <f>+SUM(J7664:J7665)</f>
        <v>1.76</v>
      </c>
      <c r="K7662" s="364"/>
      <c r="L7662" s="362"/>
    </row>
    <row r="7663" spans="1:14" ht="12.75" customHeight="1">
      <c r="A7663" s="380"/>
      <c r="D7663" s="344" t="s">
        <v>625</v>
      </c>
      <c r="F7663" s="356"/>
      <c r="G7663" s="356"/>
      <c r="H7663" s="356"/>
      <c r="I7663" s="356"/>
      <c r="J7663" s="411"/>
      <c r="K7663" s="364"/>
      <c r="L7663" s="362"/>
    </row>
    <row r="7664" spans="1:14" ht="12.75" customHeight="1">
      <c r="A7664" s="380"/>
      <c r="C7664" s="338" t="s">
        <v>827</v>
      </c>
      <c r="E7664" s="345">
        <f>+E7417</f>
        <v>1</v>
      </c>
      <c r="F7664" s="356"/>
      <c r="G7664" s="356"/>
      <c r="H7664" s="356"/>
      <c r="I7664" s="356">
        <f>+I7417</f>
        <v>0.88</v>
      </c>
      <c r="J7664" s="414">
        <f>+PRODUCT(E7664:I7664)</f>
        <v>0.88</v>
      </c>
      <c r="K7664" s="364"/>
      <c r="L7664" s="362"/>
    </row>
    <row r="7665" spans="1:12" ht="12.75" customHeight="1">
      <c r="A7665" s="380"/>
      <c r="C7665" s="338" t="s">
        <v>828</v>
      </c>
      <c r="E7665" s="345">
        <f>+E7418</f>
        <v>1</v>
      </c>
      <c r="F7665" s="356"/>
      <c r="G7665" s="356"/>
      <c r="H7665" s="356"/>
      <c r="I7665" s="356">
        <f>+I7418</f>
        <v>0.88</v>
      </c>
      <c r="J7665" s="414">
        <f>+PRODUCT(E7665:I7665)</f>
        <v>0.88</v>
      </c>
      <c r="K7665" s="364"/>
      <c r="L7665" s="362"/>
    </row>
    <row r="7666" spans="1:12" ht="12.75" customHeight="1">
      <c r="A7666" s="380"/>
      <c r="F7666" s="356"/>
      <c r="G7666" s="356"/>
      <c r="H7666" s="356"/>
      <c r="I7666" s="356"/>
      <c r="J7666" s="414"/>
      <c r="K7666" s="364"/>
      <c r="L7666" s="362"/>
    </row>
    <row r="7667" spans="1:12" ht="12.75" customHeight="1">
      <c r="A7667" s="380" t="s">
        <v>1036</v>
      </c>
      <c r="B7667" s="688" t="s">
        <v>832</v>
      </c>
      <c r="C7667" s="689"/>
      <c r="D7667" s="690"/>
      <c r="F7667" s="356"/>
      <c r="G7667" s="356"/>
      <c r="H7667" s="356"/>
      <c r="I7667" s="356"/>
      <c r="J7667" s="411"/>
      <c r="K7667" s="364">
        <f>+J7670+J7687+J7699+J7717+J7724+J7731+J7744+J7757+J7764+J7773</f>
        <v>2.6820000000000004</v>
      </c>
      <c r="L7667" s="336" t="s">
        <v>23</v>
      </c>
    </row>
    <row r="7668" spans="1:12" ht="12.75" customHeight="1">
      <c r="A7668" s="380"/>
      <c r="D7668" s="344" t="s">
        <v>469</v>
      </c>
      <c r="F7668" s="356"/>
      <c r="G7668" s="356"/>
      <c r="H7668" s="356"/>
      <c r="I7668" s="391"/>
      <c r="J7668" s="411"/>
      <c r="K7668" s="364"/>
      <c r="L7668" s="362"/>
    </row>
    <row r="7669" spans="1:12" ht="12.75" customHeight="1">
      <c r="A7669" s="380"/>
      <c r="F7669" s="356"/>
      <c r="G7669" s="356"/>
      <c r="H7669" s="356"/>
      <c r="I7669" s="391"/>
      <c r="J7669" s="411"/>
      <c r="K7669" s="364"/>
      <c r="L7669" s="362"/>
    </row>
    <row r="7670" spans="1:12" ht="12.75" customHeight="1">
      <c r="A7670" s="380"/>
      <c r="C7670" s="363" t="s">
        <v>599</v>
      </c>
      <c r="F7670" s="356"/>
      <c r="G7670" s="356"/>
      <c r="H7670" s="356"/>
      <c r="I7670" s="391"/>
      <c r="J7670" s="411">
        <f>+SUM(J7672+J7677+J7682)</f>
        <v>0.8640000000000001</v>
      </c>
      <c r="K7670" s="364"/>
      <c r="L7670" s="362"/>
    </row>
    <row r="7671" spans="1:12" ht="12.75" customHeight="1">
      <c r="A7671" s="380"/>
      <c r="C7671" s="352"/>
      <c r="F7671" s="356"/>
      <c r="G7671" s="356"/>
      <c r="H7671" s="356"/>
      <c r="I7671" s="391"/>
      <c r="J7671" s="411"/>
      <c r="K7671" s="364"/>
      <c r="L7671" s="362"/>
    </row>
    <row r="7672" spans="1:12" ht="12.75" customHeight="1">
      <c r="A7672" s="380"/>
      <c r="C7672" s="352" t="s">
        <v>349</v>
      </c>
      <c r="F7672" s="356"/>
      <c r="G7672" s="356"/>
      <c r="H7672" s="356"/>
      <c r="I7672" s="391"/>
      <c r="J7672" s="414">
        <f>+SUM(J7674:J7675)</f>
        <v>0.28800000000000003</v>
      </c>
      <c r="K7672" s="364"/>
      <c r="L7672" s="362"/>
    </row>
    <row r="7673" spans="1:12" ht="12.75" customHeight="1">
      <c r="A7673" s="380"/>
      <c r="D7673" s="344" t="s">
        <v>604</v>
      </c>
      <c r="F7673" s="356"/>
      <c r="G7673" s="356"/>
      <c r="H7673" s="356"/>
      <c r="I7673" s="356"/>
      <c r="J7673" s="411"/>
      <c r="K7673" s="364"/>
      <c r="L7673" s="362"/>
    </row>
    <row r="7674" spans="1:12" ht="12.75" customHeight="1">
      <c r="A7674" s="380"/>
      <c r="C7674" s="338" t="s">
        <v>827</v>
      </c>
      <c r="E7674" s="345">
        <f>+E7305</f>
        <v>1</v>
      </c>
      <c r="F7674" s="356"/>
      <c r="G7674" s="356">
        <v>0.9</v>
      </c>
      <c r="H7674" s="356"/>
      <c r="I7674" s="356">
        <v>0.08</v>
      </c>
      <c r="J7674" s="414">
        <f>+PRODUCT(E7674:I7674)</f>
        <v>7.2000000000000008E-2</v>
      </c>
      <c r="K7674" s="364"/>
      <c r="L7674" s="362"/>
    </row>
    <row r="7675" spans="1:12" ht="12.75" customHeight="1">
      <c r="A7675" s="380"/>
      <c r="C7675" s="338" t="s">
        <v>828</v>
      </c>
      <c r="E7675" s="345">
        <f>+E7306</f>
        <v>3</v>
      </c>
      <c r="F7675" s="356"/>
      <c r="G7675" s="356">
        <v>0.9</v>
      </c>
      <c r="H7675" s="356"/>
      <c r="I7675" s="356">
        <v>0.08</v>
      </c>
      <c r="J7675" s="414">
        <f>+PRODUCT(E7675:I7675)</f>
        <v>0.21600000000000003</v>
      </c>
      <c r="K7675" s="364"/>
      <c r="L7675" s="362"/>
    </row>
    <row r="7676" spans="1:12" ht="12.75" customHeight="1">
      <c r="A7676" s="380"/>
      <c r="F7676" s="356"/>
      <c r="G7676" s="356"/>
      <c r="H7676" s="356"/>
      <c r="I7676" s="356"/>
      <c r="J7676" s="411"/>
      <c r="K7676" s="364"/>
      <c r="L7676" s="362"/>
    </row>
    <row r="7677" spans="1:12" ht="12.75" customHeight="1">
      <c r="A7677" s="380"/>
      <c r="C7677" s="352" t="s">
        <v>605</v>
      </c>
      <c r="F7677" s="356"/>
      <c r="G7677" s="356"/>
      <c r="H7677" s="356"/>
      <c r="I7677" s="391"/>
      <c r="J7677" s="414">
        <f>+SUM(J7679:J7680)</f>
        <v>0.28800000000000003</v>
      </c>
      <c r="K7677" s="364"/>
      <c r="L7677" s="362"/>
    </row>
    <row r="7678" spans="1:12" ht="12.75" customHeight="1">
      <c r="A7678" s="380"/>
      <c r="D7678" s="344" t="s">
        <v>606</v>
      </c>
      <c r="F7678" s="356"/>
      <c r="G7678" s="356"/>
      <c r="H7678" s="356"/>
      <c r="I7678" s="356"/>
      <c r="J7678" s="411"/>
      <c r="K7678" s="364"/>
      <c r="L7678" s="362"/>
    </row>
    <row r="7679" spans="1:12" ht="12.75" customHeight="1">
      <c r="A7679" s="380"/>
      <c r="C7679" s="338" t="s">
        <v>827</v>
      </c>
      <c r="E7679" s="345">
        <f>+E7310</f>
        <v>0</v>
      </c>
      <c r="F7679" s="356"/>
      <c r="G7679" s="356">
        <v>0.9</v>
      </c>
      <c r="H7679" s="356"/>
      <c r="I7679" s="356">
        <v>0.08</v>
      </c>
      <c r="J7679" s="414">
        <f>+PRODUCT(E7679:I7679)</f>
        <v>0</v>
      </c>
      <c r="K7679" s="364"/>
      <c r="L7679" s="362"/>
    </row>
    <row r="7680" spans="1:12" ht="12.75" customHeight="1">
      <c r="A7680" s="380"/>
      <c r="C7680" s="338" t="s">
        <v>828</v>
      </c>
      <c r="E7680" s="345">
        <f>+E7311</f>
        <v>4</v>
      </c>
      <c r="F7680" s="356"/>
      <c r="G7680" s="356">
        <v>0.9</v>
      </c>
      <c r="H7680" s="356"/>
      <c r="I7680" s="356">
        <v>0.08</v>
      </c>
      <c r="J7680" s="414">
        <f>+PRODUCT(E7680:I7680)</f>
        <v>0.28800000000000003</v>
      </c>
      <c r="K7680" s="364"/>
      <c r="L7680" s="362"/>
    </row>
    <row r="7681" spans="1:12" ht="12.75" customHeight="1">
      <c r="A7681" s="380"/>
      <c r="F7681" s="356"/>
      <c r="G7681" s="356"/>
      <c r="H7681" s="356"/>
      <c r="I7681" s="356"/>
      <c r="J7681" s="411"/>
      <c r="K7681" s="364"/>
      <c r="L7681" s="362"/>
    </row>
    <row r="7682" spans="1:12" ht="12.75" customHeight="1">
      <c r="A7682" s="380"/>
      <c r="C7682" s="352" t="s">
        <v>607</v>
      </c>
      <c r="F7682" s="356"/>
      <c r="G7682" s="356"/>
      <c r="H7682" s="356"/>
      <c r="I7682" s="391"/>
      <c r="J7682" s="414">
        <f>+SUM(J7684:J7685)</f>
        <v>0.28800000000000003</v>
      </c>
      <c r="K7682" s="364"/>
      <c r="L7682" s="362"/>
    </row>
    <row r="7683" spans="1:12" ht="12.75" customHeight="1">
      <c r="A7683" s="380"/>
      <c r="D7683" s="344" t="s">
        <v>608</v>
      </c>
      <c r="F7683" s="356"/>
      <c r="G7683" s="356"/>
      <c r="H7683" s="356"/>
      <c r="I7683" s="356"/>
      <c r="J7683" s="411"/>
      <c r="K7683" s="364"/>
      <c r="L7683" s="362"/>
    </row>
    <row r="7684" spans="1:12" ht="12.75" customHeight="1">
      <c r="A7684" s="380"/>
      <c r="C7684" s="338" t="s">
        <v>827</v>
      </c>
      <c r="E7684" s="345">
        <f>+E7315</f>
        <v>2</v>
      </c>
      <c r="F7684" s="356"/>
      <c r="G7684" s="356">
        <v>0.9</v>
      </c>
      <c r="H7684" s="356"/>
      <c r="I7684" s="356">
        <v>0.08</v>
      </c>
      <c r="J7684" s="414">
        <f>+PRODUCT(E7684:I7684)</f>
        <v>0.14400000000000002</v>
      </c>
      <c r="K7684" s="364"/>
      <c r="L7684" s="362"/>
    </row>
    <row r="7685" spans="1:12" ht="12.75" customHeight="1">
      <c r="A7685" s="380"/>
      <c r="C7685" s="338" t="s">
        <v>828</v>
      </c>
      <c r="E7685" s="345">
        <f>+E7316</f>
        <v>2</v>
      </c>
      <c r="F7685" s="356"/>
      <c r="G7685" s="356">
        <v>0.9</v>
      </c>
      <c r="H7685" s="356"/>
      <c r="I7685" s="356">
        <v>0.08</v>
      </c>
      <c r="J7685" s="414">
        <f>+PRODUCT(E7685:I7685)</f>
        <v>0.14400000000000002</v>
      </c>
      <c r="K7685" s="364"/>
      <c r="L7685" s="362"/>
    </row>
    <row r="7686" spans="1:12" ht="12.75" customHeight="1">
      <c r="A7686" s="380"/>
      <c r="F7686" s="356"/>
      <c r="G7686" s="356"/>
      <c r="H7686" s="356"/>
      <c r="I7686" s="356"/>
      <c r="J7686" s="411"/>
      <c r="K7686" s="364"/>
      <c r="L7686" s="362"/>
    </row>
    <row r="7687" spans="1:12" ht="12.75" customHeight="1">
      <c r="A7687" s="380"/>
      <c r="C7687" s="363" t="s">
        <v>609</v>
      </c>
      <c r="F7687" s="356"/>
      <c r="G7687" s="356"/>
      <c r="H7687" s="356"/>
      <c r="I7687" s="391"/>
      <c r="J7687" s="411">
        <f>+SUM(J7689+J7694)</f>
        <v>0.28800000000000003</v>
      </c>
      <c r="K7687" s="364"/>
      <c r="L7687" s="362"/>
    </row>
    <row r="7688" spans="1:12" ht="12.75" customHeight="1">
      <c r="A7688" s="380"/>
      <c r="C7688" s="363"/>
      <c r="F7688" s="356"/>
      <c r="G7688" s="356"/>
      <c r="H7688" s="356"/>
      <c r="I7688" s="391"/>
      <c r="J7688" s="411"/>
      <c r="K7688" s="364"/>
      <c r="L7688" s="362"/>
    </row>
    <row r="7689" spans="1:12" ht="12.75" customHeight="1">
      <c r="A7689" s="380"/>
      <c r="C7689" s="352" t="s">
        <v>395</v>
      </c>
      <c r="F7689" s="356"/>
      <c r="G7689" s="356"/>
      <c r="H7689" s="356"/>
      <c r="I7689" s="391"/>
      <c r="J7689" s="414">
        <f>+SUM(J7691:J7692)</f>
        <v>7.2000000000000008E-2</v>
      </c>
      <c r="K7689" s="364"/>
      <c r="L7689" s="362"/>
    </row>
    <row r="7690" spans="1:12" ht="12.75" customHeight="1">
      <c r="A7690" s="380"/>
      <c r="D7690" s="344" t="s">
        <v>610</v>
      </c>
      <c r="F7690" s="356"/>
      <c r="G7690" s="356"/>
      <c r="H7690" s="356"/>
      <c r="I7690" s="356"/>
      <c r="J7690" s="411"/>
      <c r="K7690" s="364"/>
      <c r="L7690" s="362"/>
    </row>
    <row r="7691" spans="1:12" ht="12.75" customHeight="1">
      <c r="A7691" s="380"/>
      <c r="C7691" s="338" t="s">
        <v>827</v>
      </c>
      <c r="E7691" s="345">
        <f>+E7322</f>
        <v>0</v>
      </c>
      <c r="F7691" s="356"/>
      <c r="G7691" s="356">
        <v>0.9</v>
      </c>
      <c r="H7691" s="356"/>
      <c r="I7691" s="356">
        <v>0.08</v>
      </c>
      <c r="J7691" s="414">
        <f>+PRODUCT(E7691:I7691)</f>
        <v>0</v>
      </c>
      <c r="K7691" s="364"/>
      <c r="L7691" s="362"/>
    </row>
    <row r="7692" spans="1:12" ht="12.75" customHeight="1">
      <c r="A7692" s="380"/>
      <c r="C7692" s="338" t="s">
        <v>828</v>
      </c>
      <c r="E7692" s="345">
        <f>+E7323</f>
        <v>1</v>
      </c>
      <c r="F7692" s="356"/>
      <c r="G7692" s="356">
        <v>0.9</v>
      </c>
      <c r="H7692" s="356"/>
      <c r="I7692" s="356">
        <v>0.08</v>
      </c>
      <c r="J7692" s="414">
        <f>+PRODUCT(E7692:I7692)</f>
        <v>7.2000000000000008E-2</v>
      </c>
      <c r="K7692" s="364"/>
      <c r="L7692" s="362"/>
    </row>
    <row r="7693" spans="1:12" ht="12.75" customHeight="1">
      <c r="A7693" s="380"/>
      <c r="F7693" s="356"/>
      <c r="G7693" s="356"/>
      <c r="H7693" s="356"/>
      <c r="I7693" s="356"/>
      <c r="J7693" s="411"/>
      <c r="K7693" s="364"/>
      <c r="L7693" s="362"/>
    </row>
    <row r="7694" spans="1:12" ht="12.75" customHeight="1">
      <c r="A7694" s="380"/>
      <c r="C7694" s="352" t="s">
        <v>605</v>
      </c>
      <c r="F7694" s="356"/>
      <c r="G7694" s="356"/>
      <c r="H7694" s="356"/>
      <c r="I7694" s="391"/>
      <c r="J7694" s="414">
        <f>+SUM(J7696:J7697)</f>
        <v>0.21600000000000003</v>
      </c>
      <c r="K7694" s="364"/>
      <c r="L7694" s="362"/>
    </row>
    <row r="7695" spans="1:12" ht="12.75" customHeight="1">
      <c r="A7695" s="380"/>
      <c r="D7695" s="344" t="s">
        <v>451</v>
      </c>
      <c r="F7695" s="356"/>
      <c r="G7695" s="356"/>
      <c r="H7695" s="356"/>
      <c r="I7695" s="356"/>
      <c r="J7695" s="411"/>
      <c r="K7695" s="364"/>
      <c r="L7695" s="362"/>
    </row>
    <row r="7696" spans="1:12" ht="12.75" customHeight="1">
      <c r="A7696" s="380"/>
      <c r="C7696" s="338" t="s">
        <v>827</v>
      </c>
      <c r="E7696" s="345">
        <f>+E7327</f>
        <v>1</v>
      </c>
      <c r="F7696" s="356"/>
      <c r="G7696" s="356">
        <v>0.9</v>
      </c>
      <c r="H7696" s="356"/>
      <c r="I7696" s="356">
        <v>0.08</v>
      </c>
      <c r="J7696" s="414">
        <f>+PRODUCT(E7696:I7696)</f>
        <v>7.2000000000000008E-2</v>
      </c>
      <c r="K7696" s="364"/>
      <c r="L7696" s="362"/>
    </row>
    <row r="7697" spans="1:12" ht="12.75" customHeight="1">
      <c r="A7697" s="380"/>
      <c r="C7697" s="338" t="s">
        <v>828</v>
      </c>
      <c r="E7697" s="345">
        <f>+E7328</f>
        <v>2</v>
      </c>
      <c r="F7697" s="356"/>
      <c r="G7697" s="356">
        <v>0.9</v>
      </c>
      <c r="H7697" s="356"/>
      <c r="I7697" s="356">
        <v>0.08</v>
      </c>
      <c r="J7697" s="414">
        <f>+PRODUCT(E7697:I7697)</f>
        <v>0.14400000000000002</v>
      </c>
      <c r="K7697" s="364"/>
      <c r="L7697" s="362"/>
    </row>
    <row r="7698" spans="1:12" ht="12.75" customHeight="1">
      <c r="A7698" s="380"/>
      <c r="F7698" s="356"/>
      <c r="G7698" s="356"/>
      <c r="H7698" s="356"/>
      <c r="I7698" s="356"/>
      <c r="J7698" s="411"/>
      <c r="K7698" s="364"/>
      <c r="L7698" s="362"/>
    </row>
    <row r="7699" spans="1:12" ht="12.75" customHeight="1">
      <c r="A7699" s="380"/>
      <c r="C7699" s="363" t="s">
        <v>597</v>
      </c>
      <c r="F7699" s="356"/>
      <c r="G7699" s="356"/>
      <c r="H7699" s="356"/>
      <c r="I7699" s="391"/>
      <c r="J7699" s="411">
        <f>+SUM(J7701+J7707+J7712)</f>
        <v>0.59400000000000008</v>
      </c>
      <c r="K7699" s="364"/>
      <c r="L7699" s="362"/>
    </row>
    <row r="7700" spans="1:12" ht="12.75" customHeight="1">
      <c r="A7700" s="380"/>
      <c r="C7700" s="352"/>
      <c r="F7700" s="356"/>
      <c r="G7700" s="356"/>
      <c r="H7700" s="356"/>
      <c r="I7700" s="391"/>
      <c r="J7700" s="411"/>
      <c r="K7700" s="364"/>
      <c r="L7700" s="362"/>
    </row>
    <row r="7701" spans="1:12" ht="12.75" customHeight="1">
      <c r="A7701" s="380"/>
      <c r="C7701" s="352" t="s">
        <v>395</v>
      </c>
      <c r="F7701" s="356"/>
      <c r="G7701" s="356"/>
      <c r="H7701" s="356"/>
      <c r="I7701" s="391"/>
      <c r="J7701" s="414">
        <f>+SUM(J7703:J7705)</f>
        <v>0.30600000000000005</v>
      </c>
      <c r="K7701" s="364"/>
      <c r="L7701" s="362"/>
    </row>
    <row r="7702" spans="1:12" ht="12.75" customHeight="1">
      <c r="A7702" s="380"/>
      <c r="D7702" s="344" t="s">
        <v>451</v>
      </c>
      <c r="F7702" s="356"/>
      <c r="G7702" s="356"/>
      <c r="H7702" s="356"/>
      <c r="I7702" s="356"/>
      <c r="J7702" s="411"/>
      <c r="K7702" s="364"/>
      <c r="L7702" s="362"/>
    </row>
    <row r="7703" spans="1:12" ht="12.75" customHeight="1">
      <c r="A7703" s="380"/>
      <c r="C7703" s="338" t="s">
        <v>827</v>
      </c>
      <c r="E7703" s="345">
        <f>+E7334</f>
        <v>2</v>
      </c>
      <c r="F7703" s="356"/>
      <c r="G7703" s="356">
        <v>0.9</v>
      </c>
      <c r="H7703" s="356"/>
      <c r="I7703" s="356">
        <v>0.08</v>
      </c>
      <c r="J7703" s="414">
        <f>+PRODUCT(E7703:I7703)</f>
        <v>0.14400000000000002</v>
      </c>
      <c r="K7703" s="364"/>
      <c r="L7703" s="362"/>
    </row>
    <row r="7704" spans="1:12" ht="12.75" customHeight="1">
      <c r="A7704" s="380"/>
      <c r="C7704" s="338" t="s">
        <v>828</v>
      </c>
      <c r="E7704" s="345">
        <f>+E7335</f>
        <v>0</v>
      </c>
      <c r="F7704" s="356"/>
      <c r="G7704" s="356">
        <v>0.9</v>
      </c>
      <c r="H7704" s="356"/>
      <c r="I7704" s="356">
        <v>0.08</v>
      </c>
      <c r="J7704" s="414">
        <f>+PRODUCT(E7704:I7704)</f>
        <v>0</v>
      </c>
      <c r="K7704" s="364"/>
      <c r="L7704" s="362"/>
    </row>
    <row r="7705" spans="1:12" ht="12.75" customHeight="1">
      <c r="A7705" s="380"/>
      <c r="C7705" s="338" t="s">
        <v>829</v>
      </c>
      <c r="E7705" s="345">
        <f>+E7336</f>
        <v>1</v>
      </c>
      <c r="F7705" s="356"/>
      <c r="G7705" s="356">
        <v>0.9</v>
      </c>
      <c r="H7705" s="356"/>
      <c r="I7705" s="356">
        <v>0.18</v>
      </c>
      <c r="J7705" s="414">
        <f>+PRODUCT(E7705:I7705)</f>
        <v>0.16200000000000001</v>
      </c>
      <c r="K7705" s="364"/>
      <c r="L7705" s="362"/>
    </row>
    <row r="7706" spans="1:12" ht="12.75" customHeight="1">
      <c r="A7706" s="380"/>
      <c r="F7706" s="356"/>
      <c r="G7706" s="356"/>
      <c r="H7706" s="356"/>
      <c r="I7706" s="356"/>
      <c r="J7706" s="411"/>
      <c r="K7706" s="364"/>
      <c r="L7706" s="362"/>
    </row>
    <row r="7707" spans="1:12" ht="12.75" customHeight="1">
      <c r="A7707" s="380"/>
      <c r="C7707" s="352" t="s">
        <v>605</v>
      </c>
      <c r="F7707" s="356"/>
      <c r="G7707" s="356"/>
      <c r="H7707" s="356"/>
      <c r="I7707" s="391"/>
      <c r="J7707" s="414">
        <f>+SUM(J7709:J7710)</f>
        <v>0.28800000000000003</v>
      </c>
      <c r="K7707" s="364"/>
      <c r="L7707" s="362"/>
    </row>
    <row r="7708" spans="1:12" ht="12.75" customHeight="1">
      <c r="A7708" s="380"/>
      <c r="D7708" s="344" t="s">
        <v>611</v>
      </c>
      <c r="F7708" s="356"/>
      <c r="G7708" s="356"/>
      <c r="H7708" s="356"/>
      <c r="I7708" s="356"/>
      <c r="J7708" s="411"/>
      <c r="K7708" s="364"/>
      <c r="L7708" s="362"/>
    </row>
    <row r="7709" spans="1:12" ht="12.75" customHeight="1">
      <c r="A7709" s="380"/>
      <c r="C7709" s="338" t="s">
        <v>827</v>
      </c>
      <c r="E7709" s="345">
        <f>+E7340</f>
        <v>3</v>
      </c>
      <c r="F7709" s="356"/>
      <c r="G7709" s="356">
        <v>0.9</v>
      </c>
      <c r="H7709" s="356"/>
      <c r="I7709" s="356">
        <v>0.08</v>
      </c>
      <c r="J7709" s="414">
        <f>+PRODUCT(E7709:I7709)</f>
        <v>0.21600000000000003</v>
      </c>
      <c r="K7709" s="364"/>
      <c r="L7709" s="362"/>
    </row>
    <row r="7710" spans="1:12" ht="12.75" customHeight="1">
      <c r="A7710" s="380"/>
      <c r="C7710" s="338" t="s">
        <v>828</v>
      </c>
      <c r="E7710" s="345">
        <f>+E7341</f>
        <v>1</v>
      </c>
      <c r="F7710" s="356"/>
      <c r="G7710" s="356">
        <v>0.9</v>
      </c>
      <c r="H7710" s="356"/>
      <c r="I7710" s="356">
        <v>0.08</v>
      </c>
      <c r="J7710" s="414">
        <f>+PRODUCT(E7710:I7710)</f>
        <v>7.2000000000000008E-2</v>
      </c>
      <c r="K7710" s="364"/>
      <c r="L7710" s="362"/>
    </row>
    <row r="7711" spans="1:12" ht="12.75" customHeight="1">
      <c r="A7711" s="380"/>
      <c r="F7711" s="356"/>
      <c r="G7711" s="356"/>
      <c r="H7711" s="356"/>
      <c r="I7711" s="356"/>
      <c r="J7711" s="414"/>
      <c r="K7711" s="364"/>
      <c r="L7711" s="362"/>
    </row>
    <row r="7712" spans="1:12" ht="12.75" customHeight="1">
      <c r="A7712" s="380"/>
      <c r="C7712" s="352" t="s">
        <v>607</v>
      </c>
      <c r="F7712" s="356"/>
      <c r="G7712" s="356"/>
      <c r="H7712" s="356"/>
      <c r="I7712" s="391"/>
      <c r="J7712" s="414">
        <f>+SUM(J7714:J7715)</f>
        <v>0</v>
      </c>
      <c r="K7712" s="364"/>
      <c r="L7712" s="362"/>
    </row>
    <row r="7713" spans="1:12" ht="12.75" customHeight="1">
      <c r="A7713" s="380"/>
      <c r="D7713" s="344" t="s">
        <v>612</v>
      </c>
      <c r="F7713" s="356"/>
      <c r="G7713" s="356"/>
      <c r="H7713" s="356"/>
      <c r="I7713" s="356"/>
      <c r="J7713" s="411"/>
      <c r="K7713" s="364"/>
      <c r="L7713" s="362"/>
    </row>
    <row r="7714" spans="1:12" ht="12.75" customHeight="1">
      <c r="A7714" s="380"/>
      <c r="C7714" s="338" t="s">
        <v>827</v>
      </c>
      <c r="E7714" s="345">
        <f>+E7345</f>
        <v>0</v>
      </c>
      <c r="F7714" s="356"/>
      <c r="G7714" s="356">
        <v>0.9</v>
      </c>
      <c r="H7714" s="356"/>
      <c r="I7714" s="356">
        <v>0.08</v>
      </c>
      <c r="J7714" s="414">
        <f>+PRODUCT(E7714:I7714)</f>
        <v>0</v>
      </c>
      <c r="K7714" s="364"/>
      <c r="L7714" s="362"/>
    </row>
    <row r="7715" spans="1:12" ht="12.75" customHeight="1">
      <c r="A7715" s="380"/>
      <c r="C7715" s="338" t="s">
        <v>828</v>
      </c>
      <c r="E7715" s="345">
        <f>+E7346</f>
        <v>0</v>
      </c>
      <c r="F7715" s="356"/>
      <c r="G7715" s="356">
        <v>0.9</v>
      </c>
      <c r="H7715" s="356"/>
      <c r="I7715" s="356">
        <v>0.08</v>
      </c>
      <c r="J7715" s="414">
        <f>+PRODUCT(E7715:I7715)</f>
        <v>0</v>
      </c>
      <c r="K7715" s="364"/>
      <c r="L7715" s="362"/>
    </row>
    <row r="7716" spans="1:12" ht="12.75" customHeight="1">
      <c r="A7716" s="380"/>
      <c r="F7716" s="356"/>
      <c r="G7716" s="356"/>
      <c r="H7716" s="356"/>
      <c r="I7716" s="356"/>
      <c r="J7716" s="411"/>
      <c r="K7716" s="364"/>
      <c r="L7716" s="362"/>
    </row>
    <row r="7717" spans="1:12" ht="12.75" customHeight="1">
      <c r="A7717" s="380"/>
      <c r="C7717" s="363" t="s">
        <v>613</v>
      </c>
      <c r="F7717" s="356"/>
      <c r="G7717" s="356"/>
      <c r="H7717" s="356"/>
      <c r="I7717" s="391"/>
      <c r="J7717" s="411">
        <f>+SUM(J7719)</f>
        <v>7.2000000000000008E-2</v>
      </c>
      <c r="K7717" s="364"/>
      <c r="L7717" s="362"/>
    </row>
    <row r="7718" spans="1:12" ht="12.75" customHeight="1">
      <c r="A7718" s="380"/>
      <c r="C7718" s="352"/>
      <c r="F7718" s="356"/>
      <c r="G7718" s="356"/>
      <c r="H7718" s="356"/>
      <c r="I7718" s="391"/>
      <c r="J7718" s="411"/>
      <c r="K7718" s="364"/>
      <c r="L7718" s="362"/>
    </row>
    <row r="7719" spans="1:12" ht="12.75" customHeight="1">
      <c r="A7719" s="380"/>
      <c r="C7719" s="352" t="s">
        <v>395</v>
      </c>
      <c r="F7719" s="356"/>
      <c r="G7719" s="356"/>
      <c r="H7719" s="356"/>
      <c r="I7719" s="391"/>
      <c r="J7719" s="414">
        <f>+SUM(J7721:J7722)</f>
        <v>7.2000000000000008E-2</v>
      </c>
      <c r="K7719" s="364"/>
      <c r="L7719" s="362"/>
    </row>
    <row r="7720" spans="1:12" ht="12.75" customHeight="1">
      <c r="A7720" s="380"/>
      <c r="D7720" s="344" t="s">
        <v>614</v>
      </c>
      <c r="F7720" s="356"/>
      <c r="G7720" s="356"/>
      <c r="H7720" s="356"/>
      <c r="I7720" s="356"/>
      <c r="J7720" s="411"/>
      <c r="K7720" s="364"/>
      <c r="L7720" s="362"/>
    </row>
    <row r="7721" spans="1:12" ht="12.75" customHeight="1">
      <c r="A7721" s="380"/>
      <c r="C7721" s="338" t="s">
        <v>827</v>
      </c>
      <c r="E7721" s="345">
        <f>+E7352</f>
        <v>1</v>
      </c>
      <c r="F7721" s="356"/>
      <c r="G7721" s="356">
        <v>0.9</v>
      </c>
      <c r="H7721" s="356"/>
      <c r="I7721" s="356">
        <v>0.08</v>
      </c>
      <c r="J7721" s="414">
        <f>+PRODUCT(E7721:I7721)</f>
        <v>7.2000000000000008E-2</v>
      </c>
      <c r="K7721" s="364"/>
      <c r="L7721" s="362"/>
    </row>
    <row r="7722" spans="1:12" ht="12.75" customHeight="1">
      <c r="A7722" s="380"/>
      <c r="C7722" s="338" t="s">
        <v>828</v>
      </c>
      <c r="E7722" s="345">
        <f>+E7353</f>
        <v>0</v>
      </c>
      <c r="F7722" s="356"/>
      <c r="G7722" s="356">
        <v>0.9</v>
      </c>
      <c r="H7722" s="356"/>
      <c r="I7722" s="356">
        <v>0.08</v>
      </c>
      <c r="J7722" s="414">
        <f>+PRODUCT(E7722:I7722)</f>
        <v>0</v>
      </c>
      <c r="K7722" s="364"/>
      <c r="L7722" s="362"/>
    </row>
    <row r="7723" spans="1:12" ht="12.75" customHeight="1">
      <c r="A7723" s="380"/>
      <c r="F7723" s="356"/>
      <c r="G7723" s="356"/>
      <c r="H7723" s="356"/>
      <c r="I7723" s="356"/>
      <c r="J7723" s="411"/>
      <c r="K7723" s="364"/>
      <c r="L7723" s="362"/>
    </row>
    <row r="7724" spans="1:12" ht="12.75" customHeight="1">
      <c r="A7724" s="380"/>
      <c r="C7724" s="363" t="s">
        <v>615</v>
      </c>
      <c r="F7724" s="356"/>
      <c r="G7724" s="356"/>
      <c r="H7724" s="356"/>
      <c r="I7724" s="391"/>
      <c r="J7724" s="411">
        <f>+SUM(J7726)</f>
        <v>0</v>
      </c>
      <c r="K7724" s="364"/>
      <c r="L7724" s="362"/>
    </row>
    <row r="7725" spans="1:12" ht="12.75" customHeight="1">
      <c r="A7725" s="380"/>
      <c r="C7725" s="352"/>
      <c r="F7725" s="356"/>
      <c r="G7725" s="356"/>
      <c r="H7725" s="356"/>
      <c r="I7725" s="391"/>
      <c r="J7725" s="411"/>
      <c r="K7725" s="364"/>
      <c r="L7725" s="362"/>
    </row>
    <row r="7726" spans="1:12" ht="12.75" customHeight="1">
      <c r="A7726" s="380"/>
      <c r="C7726" s="352" t="s">
        <v>395</v>
      </c>
      <c r="F7726" s="356"/>
      <c r="G7726" s="356"/>
      <c r="H7726" s="356"/>
      <c r="I7726" s="391"/>
      <c r="J7726" s="414">
        <f>+SUM(J7727:J7729)</f>
        <v>0</v>
      </c>
      <c r="K7726" s="364"/>
      <c r="L7726" s="362"/>
    </row>
    <row r="7727" spans="1:12" ht="12.75" customHeight="1">
      <c r="A7727" s="380"/>
      <c r="D7727" s="344" t="s">
        <v>616</v>
      </c>
      <c r="F7727" s="356"/>
      <c r="G7727" s="356"/>
      <c r="H7727" s="356"/>
      <c r="I7727" s="356"/>
      <c r="J7727" s="411"/>
      <c r="K7727" s="364"/>
      <c r="L7727" s="362"/>
    </row>
    <row r="7728" spans="1:12" ht="12.75" customHeight="1">
      <c r="A7728" s="380"/>
      <c r="C7728" s="338" t="s">
        <v>827</v>
      </c>
      <c r="E7728" s="345">
        <f>+E7359</f>
        <v>0</v>
      </c>
      <c r="F7728" s="356"/>
      <c r="G7728" s="356">
        <v>0.9</v>
      </c>
      <c r="H7728" s="356"/>
      <c r="I7728" s="356">
        <v>0.08</v>
      </c>
      <c r="J7728" s="414">
        <f>+PRODUCT(E7728:I7728)</f>
        <v>0</v>
      </c>
      <c r="K7728" s="364"/>
      <c r="L7728" s="362"/>
    </row>
    <row r="7729" spans="1:14" ht="12.75" customHeight="1">
      <c r="A7729" s="380"/>
      <c r="C7729" s="338" t="s">
        <v>828</v>
      </c>
      <c r="E7729" s="345">
        <f>+E7360</f>
        <v>0</v>
      </c>
      <c r="F7729" s="356"/>
      <c r="G7729" s="356">
        <v>0.9</v>
      </c>
      <c r="H7729" s="356"/>
      <c r="I7729" s="356">
        <v>0.08</v>
      </c>
      <c r="J7729" s="414">
        <f>+PRODUCT(E7729:I7729)</f>
        <v>0</v>
      </c>
      <c r="K7729" s="364"/>
      <c r="L7729" s="362"/>
    </row>
    <row r="7730" spans="1:14" ht="12.75" customHeight="1">
      <c r="A7730" s="380"/>
      <c r="F7730" s="356"/>
      <c r="G7730" s="356"/>
      <c r="H7730" s="356"/>
      <c r="I7730" s="356"/>
      <c r="J7730" s="411"/>
      <c r="K7730" s="364"/>
      <c r="L7730" s="362"/>
    </row>
    <row r="7731" spans="1:14" ht="12.75" customHeight="1">
      <c r="A7731" s="380"/>
      <c r="C7731" s="363" t="s">
        <v>617</v>
      </c>
      <c r="F7731" s="356"/>
      <c r="G7731" s="356"/>
      <c r="H7731" s="356"/>
      <c r="I7731" s="391"/>
      <c r="J7731" s="411">
        <f>+J7733+J7738</f>
        <v>0</v>
      </c>
      <c r="K7731" s="364"/>
      <c r="L7731" s="362"/>
    </row>
    <row r="7732" spans="1:14" ht="12.75" customHeight="1">
      <c r="A7732" s="380"/>
      <c r="C7732" s="352"/>
      <c r="F7732" s="356"/>
      <c r="G7732" s="356"/>
      <c r="H7732" s="356"/>
      <c r="I7732" s="391"/>
      <c r="J7732" s="411"/>
      <c r="K7732" s="364"/>
      <c r="L7732" s="362"/>
    </row>
    <row r="7733" spans="1:14" ht="12.75" customHeight="1">
      <c r="A7733" s="380"/>
      <c r="C7733" s="352" t="s">
        <v>395</v>
      </c>
      <c r="F7733" s="356"/>
      <c r="G7733" s="356"/>
      <c r="H7733" s="356"/>
      <c r="I7733" s="391"/>
      <c r="J7733" s="414">
        <f>+SUM(J7735:J7736)</f>
        <v>0</v>
      </c>
      <c r="K7733" s="364"/>
      <c r="L7733" s="362"/>
    </row>
    <row r="7734" spans="1:14" ht="12.75" customHeight="1">
      <c r="A7734" s="380"/>
      <c r="D7734" s="344" t="s">
        <v>618</v>
      </c>
      <c r="F7734" s="356"/>
      <c r="G7734" s="356"/>
      <c r="H7734" s="356"/>
      <c r="I7734" s="356"/>
      <c r="J7734" s="411"/>
      <c r="K7734" s="364"/>
      <c r="L7734" s="362"/>
      <c r="M7734" s="253">
        <v>18.8</v>
      </c>
      <c r="N7734" s="253" t="s">
        <v>350</v>
      </c>
    </row>
    <row r="7735" spans="1:14" ht="12.75" customHeight="1">
      <c r="A7735" s="380"/>
      <c r="C7735" s="338" t="s">
        <v>827</v>
      </c>
      <c r="E7735" s="345">
        <f>+E7366</f>
        <v>0</v>
      </c>
      <c r="F7735" s="356"/>
      <c r="G7735" s="356">
        <v>0.9</v>
      </c>
      <c r="H7735" s="356"/>
      <c r="I7735" s="356">
        <v>0.08</v>
      </c>
      <c r="J7735" s="414">
        <f>+PRODUCT(E7735:I7735)</f>
        <v>0</v>
      </c>
      <c r="K7735" s="364"/>
      <c r="L7735" s="362"/>
    </row>
    <row r="7736" spans="1:14" ht="12.75" customHeight="1">
      <c r="A7736" s="380"/>
      <c r="C7736" s="338" t="s">
        <v>828</v>
      </c>
      <c r="E7736" s="345">
        <f>+E7367</f>
        <v>0</v>
      </c>
      <c r="F7736" s="356"/>
      <c r="G7736" s="356">
        <v>0.9</v>
      </c>
      <c r="H7736" s="356"/>
      <c r="I7736" s="356">
        <v>0.08</v>
      </c>
      <c r="J7736" s="414">
        <f>+PRODUCT(E7736:I7736)</f>
        <v>0</v>
      </c>
      <c r="K7736" s="364"/>
      <c r="L7736" s="362"/>
    </row>
    <row r="7737" spans="1:14" ht="12.75" customHeight="1">
      <c r="A7737" s="380"/>
      <c r="F7737" s="356"/>
      <c r="G7737" s="356"/>
      <c r="H7737" s="356"/>
      <c r="I7737" s="356"/>
      <c r="J7737" s="414"/>
      <c r="K7737" s="364"/>
      <c r="L7737" s="362"/>
    </row>
    <row r="7738" spans="1:14" ht="12.75" customHeight="1">
      <c r="A7738" s="380"/>
      <c r="C7738" s="352" t="s">
        <v>605</v>
      </c>
      <c r="F7738" s="356"/>
      <c r="G7738" s="356"/>
      <c r="H7738" s="356"/>
      <c r="I7738" s="391"/>
      <c r="J7738" s="414">
        <f>+SUM(J7740:J7742)</f>
        <v>0</v>
      </c>
      <c r="K7738" s="364"/>
      <c r="L7738" s="362"/>
    </row>
    <row r="7739" spans="1:14" ht="12.75" customHeight="1">
      <c r="A7739" s="380"/>
      <c r="D7739" s="344" t="s">
        <v>795</v>
      </c>
      <c r="F7739" s="356"/>
      <c r="G7739" s="356"/>
      <c r="H7739" s="356"/>
      <c r="I7739" s="356"/>
      <c r="J7739" s="411"/>
      <c r="K7739" s="364"/>
      <c r="L7739" s="362"/>
      <c r="M7739" s="253">
        <v>18.8</v>
      </c>
      <c r="N7739" s="253" t="s">
        <v>350</v>
      </c>
    </row>
    <row r="7740" spans="1:14" ht="12.75" customHeight="1">
      <c r="A7740" s="380"/>
      <c r="C7740" s="338" t="s">
        <v>827</v>
      </c>
      <c r="E7740" s="345">
        <f>+E7371</f>
        <v>0</v>
      </c>
      <c r="F7740" s="356"/>
      <c r="G7740" s="356">
        <v>0.9</v>
      </c>
      <c r="H7740" s="356"/>
      <c r="I7740" s="356">
        <v>0.08</v>
      </c>
      <c r="J7740" s="414">
        <f>+PRODUCT(E7740:I7740)</f>
        <v>0</v>
      </c>
      <c r="K7740" s="364"/>
      <c r="L7740" s="362"/>
    </row>
    <row r="7741" spans="1:14" ht="12.75" customHeight="1">
      <c r="A7741" s="380"/>
      <c r="C7741" s="338" t="s">
        <v>828</v>
      </c>
      <c r="E7741" s="345">
        <f>+E7372</f>
        <v>0</v>
      </c>
      <c r="F7741" s="356"/>
      <c r="G7741" s="356">
        <v>0.9</v>
      </c>
      <c r="H7741" s="356"/>
      <c r="I7741" s="356">
        <v>0.08</v>
      </c>
      <c r="J7741" s="414">
        <f>+PRODUCT(E7741:I7741)</f>
        <v>0</v>
      </c>
      <c r="K7741" s="364"/>
      <c r="L7741" s="362"/>
    </row>
    <row r="7742" spans="1:14" ht="12.75" customHeight="1">
      <c r="A7742" s="380"/>
      <c r="C7742" s="338" t="s">
        <v>830</v>
      </c>
      <c r="E7742" s="345">
        <f>+E7373</f>
        <v>0</v>
      </c>
      <c r="F7742" s="356"/>
      <c r="G7742" s="356">
        <v>0.9</v>
      </c>
      <c r="H7742" s="356"/>
      <c r="I7742" s="356">
        <v>0.08</v>
      </c>
      <c r="J7742" s="414">
        <f>+PRODUCT(E7742:I7742)</f>
        <v>0</v>
      </c>
      <c r="K7742" s="364"/>
      <c r="L7742" s="362"/>
    </row>
    <row r="7743" spans="1:14" ht="12.75" customHeight="1">
      <c r="A7743" s="380"/>
      <c r="F7743" s="356"/>
      <c r="G7743" s="356"/>
      <c r="H7743" s="356"/>
      <c r="I7743" s="356"/>
      <c r="J7743" s="414"/>
      <c r="K7743" s="364"/>
      <c r="L7743" s="362"/>
    </row>
    <row r="7744" spans="1:14" ht="12.75" customHeight="1">
      <c r="A7744" s="380"/>
      <c r="C7744" s="363" t="s">
        <v>619</v>
      </c>
      <c r="F7744" s="356"/>
      <c r="G7744" s="356"/>
      <c r="H7744" s="356"/>
      <c r="I7744" s="391"/>
      <c r="J7744" s="411">
        <f>+J7746+J7752</f>
        <v>0</v>
      </c>
      <c r="K7744" s="364"/>
      <c r="L7744" s="362"/>
    </row>
    <row r="7745" spans="1:14" ht="12.75" customHeight="1">
      <c r="A7745" s="380"/>
      <c r="C7745" s="352"/>
      <c r="F7745" s="356"/>
      <c r="G7745" s="356"/>
      <c r="H7745" s="356"/>
      <c r="I7745" s="391"/>
      <c r="J7745" s="411"/>
      <c r="K7745" s="364"/>
      <c r="L7745" s="362"/>
    </row>
    <row r="7746" spans="1:14" ht="12.75" customHeight="1">
      <c r="A7746" s="380"/>
      <c r="C7746" s="352" t="s">
        <v>395</v>
      </c>
      <c r="F7746" s="356"/>
      <c r="G7746" s="356"/>
      <c r="H7746" s="356"/>
      <c r="I7746" s="391"/>
      <c r="J7746" s="414">
        <f>+SUM(J7748:J7750)</f>
        <v>0</v>
      </c>
      <c r="K7746" s="364"/>
      <c r="L7746" s="362"/>
    </row>
    <row r="7747" spans="1:14" ht="12.75" customHeight="1">
      <c r="A7747" s="380"/>
      <c r="D7747" s="344" t="s">
        <v>797</v>
      </c>
      <c r="F7747" s="356"/>
      <c r="G7747" s="356"/>
      <c r="H7747" s="356"/>
      <c r="I7747" s="356"/>
      <c r="J7747" s="411"/>
      <c r="K7747" s="364"/>
      <c r="L7747" s="362"/>
      <c r="M7747" s="253">
        <v>29.1</v>
      </c>
      <c r="N7747" s="253" t="s">
        <v>349</v>
      </c>
    </row>
    <row r="7748" spans="1:14" ht="12.75" customHeight="1">
      <c r="A7748" s="380"/>
      <c r="C7748" s="338" t="s">
        <v>827</v>
      </c>
      <c r="E7748" s="345">
        <f>+E7379</f>
        <v>0</v>
      </c>
      <c r="F7748" s="356"/>
      <c r="G7748" s="356">
        <v>0.9</v>
      </c>
      <c r="H7748" s="356"/>
      <c r="I7748" s="356">
        <v>0.08</v>
      </c>
      <c r="J7748" s="414">
        <f>+PRODUCT(E7748:I7748)</f>
        <v>0</v>
      </c>
      <c r="K7748" s="364"/>
      <c r="L7748" s="362"/>
    </row>
    <row r="7749" spans="1:14" ht="12.75" customHeight="1">
      <c r="A7749" s="380"/>
      <c r="C7749" s="338" t="s">
        <v>828</v>
      </c>
      <c r="E7749" s="345">
        <f>+E7380</f>
        <v>0</v>
      </c>
      <c r="F7749" s="356"/>
      <c r="G7749" s="356">
        <v>0.9</v>
      </c>
      <c r="H7749" s="356"/>
      <c r="I7749" s="356">
        <v>0.08</v>
      </c>
      <c r="J7749" s="414">
        <f>+PRODUCT(E7749:I7749)</f>
        <v>0</v>
      </c>
      <c r="K7749" s="364"/>
      <c r="L7749" s="362"/>
    </row>
    <row r="7750" spans="1:14" ht="12.75" customHeight="1">
      <c r="A7750" s="380"/>
      <c r="C7750" s="338" t="s">
        <v>830</v>
      </c>
      <c r="E7750" s="345">
        <f>+E7381</f>
        <v>0</v>
      </c>
      <c r="F7750" s="356"/>
      <c r="G7750" s="356">
        <v>0.9</v>
      </c>
      <c r="H7750" s="356"/>
      <c r="I7750" s="356">
        <v>0.08</v>
      </c>
      <c r="J7750" s="414">
        <f>+PRODUCT(E7750:I7750)</f>
        <v>0</v>
      </c>
      <c r="K7750" s="364"/>
      <c r="L7750" s="362"/>
    </row>
    <row r="7751" spans="1:14" ht="12.75" customHeight="1">
      <c r="A7751" s="380"/>
      <c r="C7751" s="352"/>
      <c r="F7751" s="356"/>
      <c r="G7751" s="356"/>
      <c r="H7751" s="356"/>
      <c r="I7751" s="391"/>
      <c r="J7751" s="411"/>
      <c r="K7751" s="364"/>
      <c r="L7751" s="362"/>
    </row>
    <row r="7752" spans="1:14" ht="12.75" customHeight="1">
      <c r="A7752" s="380"/>
      <c r="C7752" s="352" t="s">
        <v>605</v>
      </c>
      <c r="F7752" s="356"/>
      <c r="G7752" s="356"/>
      <c r="H7752" s="356"/>
      <c r="I7752" s="391"/>
      <c r="J7752" s="414">
        <f>+SUM(J7754:J7755)</f>
        <v>0</v>
      </c>
      <c r="K7752" s="364"/>
      <c r="L7752" s="362"/>
    </row>
    <row r="7753" spans="1:14" ht="12.75" customHeight="1">
      <c r="A7753" s="380"/>
      <c r="D7753" s="344" t="s">
        <v>352</v>
      </c>
      <c r="F7753" s="356"/>
      <c r="G7753" s="356"/>
      <c r="H7753" s="356"/>
      <c r="I7753" s="356"/>
      <c r="J7753" s="411"/>
      <c r="K7753" s="364"/>
      <c r="L7753" s="362"/>
      <c r="M7753" s="253">
        <v>29.1</v>
      </c>
      <c r="N7753" s="253" t="s">
        <v>349</v>
      </c>
    </row>
    <row r="7754" spans="1:14" ht="12.75" customHeight="1">
      <c r="A7754" s="380"/>
      <c r="C7754" s="338" t="s">
        <v>827</v>
      </c>
      <c r="E7754" s="345">
        <f>+E7385</f>
        <v>0</v>
      </c>
      <c r="F7754" s="356"/>
      <c r="G7754" s="356">
        <v>0.9</v>
      </c>
      <c r="H7754" s="356"/>
      <c r="I7754" s="356">
        <v>0.08</v>
      </c>
      <c r="J7754" s="414">
        <f>+PRODUCT(E7754:I7754)</f>
        <v>0</v>
      </c>
      <c r="K7754" s="364"/>
      <c r="L7754" s="362"/>
    </row>
    <row r="7755" spans="1:14" ht="12.75" customHeight="1">
      <c r="A7755" s="380"/>
      <c r="C7755" s="338" t="s">
        <v>828</v>
      </c>
      <c r="E7755" s="345">
        <f>+E7386</f>
        <v>0</v>
      </c>
      <c r="F7755" s="356"/>
      <c r="G7755" s="356">
        <v>0.9</v>
      </c>
      <c r="H7755" s="356"/>
      <c r="I7755" s="356">
        <v>0.08</v>
      </c>
      <c r="J7755" s="414">
        <f>+PRODUCT(E7755:I7755)</f>
        <v>0</v>
      </c>
      <c r="K7755" s="364"/>
      <c r="L7755" s="362"/>
    </row>
    <row r="7756" spans="1:14" ht="12.75" customHeight="1">
      <c r="A7756" s="380"/>
      <c r="F7756" s="356"/>
      <c r="G7756" s="356"/>
      <c r="H7756" s="356"/>
      <c r="I7756" s="356"/>
      <c r="J7756" s="411"/>
      <c r="K7756" s="364"/>
      <c r="L7756" s="362"/>
    </row>
    <row r="7757" spans="1:14" ht="12.75" customHeight="1">
      <c r="A7757" s="380"/>
      <c r="C7757" s="363" t="s">
        <v>620</v>
      </c>
      <c r="F7757" s="356"/>
      <c r="G7757" s="356"/>
      <c r="H7757" s="356"/>
      <c r="I7757" s="391"/>
      <c r="J7757" s="411">
        <f>+J7759</f>
        <v>0.28800000000000003</v>
      </c>
      <c r="K7757" s="364"/>
      <c r="L7757" s="362"/>
    </row>
    <row r="7758" spans="1:14" ht="12.75" customHeight="1">
      <c r="A7758" s="380"/>
      <c r="C7758" s="352"/>
      <c r="F7758" s="356"/>
      <c r="G7758" s="356"/>
      <c r="H7758" s="356"/>
      <c r="I7758" s="391"/>
      <c r="J7758" s="411"/>
      <c r="K7758" s="364"/>
      <c r="L7758" s="362"/>
    </row>
    <row r="7759" spans="1:14" ht="12.75" customHeight="1">
      <c r="A7759" s="380"/>
      <c r="C7759" s="352" t="s">
        <v>395</v>
      </c>
      <c r="F7759" s="356"/>
      <c r="G7759" s="356"/>
      <c r="H7759" s="356"/>
      <c r="I7759" s="391"/>
      <c r="J7759" s="414">
        <f>+SUM(J7761:J7762)</f>
        <v>0.28800000000000003</v>
      </c>
      <c r="K7759" s="364"/>
      <c r="L7759" s="362"/>
    </row>
    <row r="7760" spans="1:14" ht="12.75" customHeight="1">
      <c r="A7760" s="380"/>
      <c r="D7760" s="344" t="s">
        <v>621</v>
      </c>
      <c r="F7760" s="356"/>
      <c r="G7760" s="356"/>
      <c r="H7760" s="356"/>
      <c r="I7760" s="356"/>
      <c r="J7760" s="411"/>
      <c r="K7760" s="364"/>
      <c r="L7760" s="362"/>
    </row>
    <row r="7761" spans="1:14" ht="12.75" customHeight="1">
      <c r="A7761" s="380"/>
      <c r="C7761" s="338" t="s">
        <v>827</v>
      </c>
      <c r="E7761" s="345">
        <f>+E7392</f>
        <v>2</v>
      </c>
      <c r="F7761" s="356"/>
      <c r="G7761" s="356">
        <v>0.9</v>
      </c>
      <c r="H7761" s="356"/>
      <c r="I7761" s="356">
        <v>0.08</v>
      </c>
      <c r="J7761" s="414">
        <f>+PRODUCT(E7761:I7761)</f>
        <v>0.14400000000000002</v>
      </c>
      <c r="K7761" s="364"/>
      <c r="L7761" s="362"/>
    </row>
    <row r="7762" spans="1:14" ht="12.75" customHeight="1">
      <c r="A7762" s="380"/>
      <c r="C7762" s="338" t="s">
        <v>828</v>
      </c>
      <c r="E7762" s="345">
        <f>+E7393</f>
        <v>2</v>
      </c>
      <c r="F7762" s="356"/>
      <c r="G7762" s="356">
        <v>0.9</v>
      </c>
      <c r="H7762" s="356"/>
      <c r="I7762" s="356">
        <v>0.08</v>
      </c>
      <c r="J7762" s="414">
        <f>+PRODUCT(E7762:I7762)</f>
        <v>0.14400000000000002</v>
      </c>
      <c r="K7762" s="364"/>
      <c r="L7762" s="362"/>
    </row>
    <row r="7763" spans="1:14" ht="12.75" customHeight="1">
      <c r="A7763" s="380"/>
      <c r="F7763" s="356"/>
      <c r="G7763" s="356"/>
      <c r="H7763" s="356"/>
      <c r="I7763" s="356"/>
      <c r="J7763" s="414"/>
      <c r="K7763" s="364"/>
      <c r="L7763" s="362"/>
    </row>
    <row r="7764" spans="1:14" ht="12.75" customHeight="1">
      <c r="A7764" s="380"/>
      <c r="C7764" s="363" t="s">
        <v>798</v>
      </c>
      <c r="F7764" s="356"/>
      <c r="G7764" s="356"/>
      <c r="H7764" s="356"/>
      <c r="I7764" s="391"/>
      <c r="J7764" s="411">
        <f>+J7766</f>
        <v>0</v>
      </c>
      <c r="K7764" s="364"/>
      <c r="L7764" s="362"/>
    </row>
    <row r="7765" spans="1:14" ht="12.75" customHeight="1">
      <c r="A7765" s="380"/>
      <c r="C7765" s="352"/>
      <c r="F7765" s="356"/>
      <c r="G7765" s="356"/>
      <c r="H7765" s="356"/>
      <c r="I7765" s="391"/>
      <c r="J7765" s="411"/>
      <c r="K7765" s="364"/>
      <c r="L7765" s="362"/>
    </row>
    <row r="7766" spans="1:14" ht="12.75" customHeight="1">
      <c r="A7766" s="380"/>
      <c r="C7766" s="352" t="s">
        <v>395</v>
      </c>
      <c r="F7766" s="356"/>
      <c r="G7766" s="356"/>
      <c r="H7766" s="356"/>
      <c r="I7766" s="391"/>
      <c r="J7766" s="414">
        <f>+SUM(J7768:J7771)</f>
        <v>0</v>
      </c>
      <c r="K7766" s="364"/>
      <c r="L7766" s="362"/>
    </row>
    <row r="7767" spans="1:14" ht="12.75" customHeight="1">
      <c r="A7767" s="380"/>
      <c r="D7767" s="344" t="s">
        <v>799</v>
      </c>
      <c r="F7767" s="356"/>
      <c r="G7767" s="356"/>
      <c r="H7767" s="356"/>
      <c r="I7767" s="356"/>
      <c r="J7767" s="411"/>
      <c r="K7767" s="364"/>
      <c r="L7767" s="362"/>
    </row>
    <row r="7768" spans="1:14" ht="12.75" customHeight="1">
      <c r="A7768" s="380"/>
      <c r="C7768" s="338" t="s">
        <v>827</v>
      </c>
      <c r="E7768" s="345">
        <f>+E7399</f>
        <v>0</v>
      </c>
      <c r="F7768" s="356"/>
      <c r="G7768" s="356">
        <v>0.9</v>
      </c>
      <c r="H7768" s="356"/>
      <c r="I7768" s="356">
        <v>0.08</v>
      </c>
      <c r="J7768" s="414">
        <f>+PRODUCT(E7768:I7768)</f>
        <v>0</v>
      </c>
      <c r="K7768" s="364"/>
      <c r="L7768" s="362"/>
    </row>
    <row r="7769" spans="1:14" ht="12.75" customHeight="1">
      <c r="A7769" s="380"/>
      <c r="C7769" s="338" t="s">
        <v>828</v>
      </c>
      <c r="E7769" s="345">
        <f>+E7400</f>
        <v>0</v>
      </c>
      <c r="F7769" s="356"/>
      <c r="G7769" s="356">
        <v>0.9</v>
      </c>
      <c r="H7769" s="356"/>
      <c r="I7769" s="356">
        <v>0.08</v>
      </c>
      <c r="J7769" s="414">
        <f>+PRODUCT(E7769:I7769)</f>
        <v>0</v>
      </c>
      <c r="K7769" s="364"/>
      <c r="L7769" s="362"/>
    </row>
    <row r="7770" spans="1:14" ht="12.75" customHeight="1">
      <c r="A7770" s="380"/>
      <c r="C7770" s="338" t="s">
        <v>830</v>
      </c>
      <c r="E7770" s="345">
        <f>+E7401</f>
        <v>0</v>
      </c>
      <c r="F7770" s="356"/>
      <c r="G7770" s="356">
        <v>0.9</v>
      </c>
      <c r="H7770" s="356"/>
      <c r="I7770" s="356">
        <v>0.08</v>
      </c>
      <c r="J7770" s="414">
        <f>+PRODUCT(E7770:I7770)</f>
        <v>0</v>
      </c>
      <c r="K7770" s="364"/>
      <c r="L7770" s="362"/>
    </row>
    <row r="7771" spans="1:14" ht="12.75" customHeight="1">
      <c r="A7771" s="380"/>
      <c r="C7771" s="338" t="s">
        <v>831</v>
      </c>
      <c r="E7771" s="345">
        <f>+E7402</f>
        <v>0</v>
      </c>
      <c r="F7771" s="356"/>
      <c r="G7771" s="356">
        <v>0.9</v>
      </c>
      <c r="H7771" s="356"/>
      <c r="I7771" s="356">
        <v>0.08</v>
      </c>
      <c r="J7771" s="414">
        <f>+PRODUCT(E7771:I7771)</f>
        <v>0</v>
      </c>
      <c r="K7771" s="364"/>
      <c r="L7771" s="362"/>
    </row>
    <row r="7772" spans="1:14" ht="12.75" customHeight="1">
      <c r="A7772" s="380"/>
      <c r="F7772" s="356"/>
      <c r="G7772" s="356"/>
      <c r="H7772" s="356"/>
      <c r="I7772" s="356"/>
      <c r="J7772" s="411"/>
      <c r="K7772" s="364"/>
      <c r="L7772" s="362"/>
    </row>
    <row r="7773" spans="1:14" ht="12.75" customHeight="1">
      <c r="A7773" s="380"/>
      <c r="C7773" s="363" t="s">
        <v>622</v>
      </c>
      <c r="F7773" s="356"/>
      <c r="G7773" s="356"/>
      <c r="H7773" s="356"/>
      <c r="I7773" s="391"/>
      <c r="J7773" s="411">
        <f>+J7775+J7780+J7784</f>
        <v>0.57600000000000007</v>
      </c>
      <c r="K7773" s="364"/>
      <c r="L7773" s="362"/>
    </row>
    <row r="7774" spans="1:14" ht="13.5" customHeight="1">
      <c r="A7774" s="380"/>
      <c r="C7774" s="352"/>
      <c r="F7774" s="356"/>
      <c r="G7774" s="356"/>
      <c r="H7774" s="356"/>
      <c r="I7774" s="391"/>
      <c r="J7774" s="411"/>
      <c r="K7774" s="364"/>
      <c r="L7774" s="362"/>
    </row>
    <row r="7775" spans="1:14" ht="12.75" customHeight="1">
      <c r="A7775" s="380"/>
      <c r="C7775" s="352" t="s">
        <v>395</v>
      </c>
      <c r="F7775" s="356"/>
      <c r="G7775" s="356"/>
      <c r="H7775" s="356"/>
      <c r="I7775" s="391"/>
      <c r="J7775" s="414">
        <f>+SUM(J7777:J7778)</f>
        <v>0.43200000000000005</v>
      </c>
      <c r="K7775" s="364"/>
      <c r="L7775" s="362"/>
    </row>
    <row r="7776" spans="1:14" ht="12.75" customHeight="1">
      <c r="A7776" s="380"/>
      <c r="D7776" s="344" t="s">
        <v>623</v>
      </c>
      <c r="F7776" s="356"/>
      <c r="G7776" s="356"/>
      <c r="H7776" s="356"/>
      <c r="I7776" s="356"/>
      <c r="J7776" s="411"/>
      <c r="K7776" s="364"/>
      <c r="L7776" s="362"/>
      <c r="M7776" s="253">
        <v>29.3</v>
      </c>
      <c r="N7776" s="253" t="s">
        <v>624</v>
      </c>
    </row>
    <row r="7777" spans="1:14" ht="12.75" customHeight="1">
      <c r="A7777" s="380"/>
      <c r="C7777" s="338" t="s">
        <v>827</v>
      </c>
      <c r="E7777" s="345">
        <f>+E7408</f>
        <v>3</v>
      </c>
      <c r="F7777" s="356"/>
      <c r="G7777" s="356">
        <v>0.9</v>
      </c>
      <c r="H7777" s="356"/>
      <c r="I7777" s="356">
        <v>0.08</v>
      </c>
      <c r="J7777" s="414">
        <f>+PRODUCT(E7777:I7777)</f>
        <v>0.21600000000000003</v>
      </c>
      <c r="K7777" s="364"/>
      <c r="L7777" s="362"/>
    </row>
    <row r="7778" spans="1:14" ht="12.75" customHeight="1">
      <c r="A7778" s="380"/>
      <c r="C7778" s="338" t="s">
        <v>828</v>
      </c>
      <c r="E7778" s="345">
        <f>+E7409</f>
        <v>3</v>
      </c>
      <c r="F7778" s="356"/>
      <c r="G7778" s="356">
        <v>0.9</v>
      </c>
      <c r="H7778" s="356"/>
      <c r="I7778" s="356">
        <v>0.08</v>
      </c>
      <c r="J7778" s="414">
        <f>+PRODUCT(E7778:I7778)</f>
        <v>0.21600000000000003</v>
      </c>
      <c r="K7778" s="364"/>
      <c r="L7778" s="362"/>
    </row>
    <row r="7779" spans="1:14" ht="12.75" customHeight="1">
      <c r="A7779" s="380"/>
      <c r="F7779" s="356"/>
      <c r="G7779" s="356"/>
      <c r="H7779" s="356"/>
      <c r="I7779" s="356"/>
      <c r="J7779" s="414"/>
      <c r="K7779" s="364"/>
      <c r="L7779" s="362"/>
    </row>
    <row r="7780" spans="1:14" ht="12.75" customHeight="1">
      <c r="A7780" s="380"/>
      <c r="C7780" s="352" t="s">
        <v>605</v>
      </c>
      <c r="F7780" s="356"/>
      <c r="G7780" s="356"/>
      <c r="H7780" s="356"/>
      <c r="I7780" s="391"/>
      <c r="J7780" s="414">
        <f>+SUM(J7782)</f>
        <v>0</v>
      </c>
      <c r="K7780" s="364"/>
      <c r="L7780" s="362"/>
    </row>
    <row r="7781" spans="1:14" ht="12.75" customHeight="1">
      <c r="A7781" s="380"/>
      <c r="D7781" s="344" t="s">
        <v>801</v>
      </c>
      <c r="F7781" s="356"/>
      <c r="G7781" s="356"/>
      <c r="H7781" s="356"/>
      <c r="I7781" s="356"/>
      <c r="J7781" s="411"/>
      <c r="K7781" s="364"/>
      <c r="L7781" s="362"/>
      <c r="M7781" s="253">
        <v>29.3</v>
      </c>
      <c r="N7781" s="253" t="s">
        <v>624</v>
      </c>
    </row>
    <row r="7782" spans="1:14" ht="12.75" customHeight="1">
      <c r="A7782" s="380"/>
      <c r="C7782" s="338" t="s">
        <v>831</v>
      </c>
      <c r="E7782" s="345">
        <f>+E7413</f>
        <v>0</v>
      </c>
      <c r="F7782" s="356"/>
      <c r="G7782" s="356">
        <v>0.9</v>
      </c>
      <c r="H7782" s="356"/>
      <c r="I7782" s="356">
        <v>0.08</v>
      </c>
      <c r="J7782" s="414">
        <f>+PRODUCT(E7782:I7782)</f>
        <v>0</v>
      </c>
      <c r="K7782" s="364"/>
      <c r="L7782" s="362"/>
    </row>
    <row r="7783" spans="1:14" ht="12.75" customHeight="1">
      <c r="A7783" s="380"/>
      <c r="F7783" s="356"/>
      <c r="G7783" s="356"/>
      <c r="H7783" s="356"/>
      <c r="I7783" s="356"/>
      <c r="J7783" s="414"/>
      <c r="K7783" s="364"/>
      <c r="L7783" s="362"/>
    </row>
    <row r="7784" spans="1:14" ht="12.75" customHeight="1">
      <c r="A7784" s="380"/>
      <c r="C7784" s="352" t="s">
        <v>607</v>
      </c>
      <c r="F7784" s="356"/>
      <c r="G7784" s="356"/>
      <c r="H7784" s="356"/>
      <c r="I7784" s="391"/>
      <c r="J7784" s="414">
        <f>+SUM(J7786:J7787)</f>
        <v>0.14400000000000002</v>
      </c>
      <c r="K7784" s="364"/>
      <c r="L7784" s="362"/>
    </row>
    <row r="7785" spans="1:14" ht="12.75" customHeight="1">
      <c r="A7785" s="380"/>
      <c r="D7785" s="344" t="s">
        <v>625</v>
      </c>
      <c r="F7785" s="356"/>
      <c r="G7785" s="356"/>
      <c r="H7785" s="356"/>
      <c r="I7785" s="356"/>
      <c r="J7785" s="411"/>
      <c r="K7785" s="364"/>
      <c r="L7785" s="362"/>
    </row>
    <row r="7786" spans="1:14" ht="12.75" customHeight="1">
      <c r="A7786" s="380"/>
      <c r="C7786" s="338" t="s">
        <v>827</v>
      </c>
      <c r="E7786" s="345">
        <f>+E7417</f>
        <v>1</v>
      </c>
      <c r="F7786" s="356"/>
      <c r="G7786" s="356">
        <v>0.9</v>
      </c>
      <c r="H7786" s="356"/>
      <c r="I7786" s="356">
        <v>0.08</v>
      </c>
      <c r="J7786" s="414">
        <f>+PRODUCT(E7786:I7786)</f>
        <v>7.2000000000000008E-2</v>
      </c>
      <c r="K7786" s="364"/>
      <c r="L7786" s="362"/>
    </row>
    <row r="7787" spans="1:14" ht="12.75" customHeight="1">
      <c r="A7787" s="380"/>
      <c r="C7787" s="338" t="s">
        <v>828</v>
      </c>
      <c r="E7787" s="345">
        <f>+E7418</f>
        <v>1</v>
      </c>
      <c r="F7787" s="356"/>
      <c r="G7787" s="356">
        <v>0.9</v>
      </c>
      <c r="H7787" s="356"/>
      <c r="I7787" s="356">
        <v>0.08</v>
      </c>
      <c r="J7787" s="414">
        <f>+PRODUCT(E7787:I7787)</f>
        <v>7.2000000000000008E-2</v>
      </c>
      <c r="K7787" s="364"/>
      <c r="L7787" s="362"/>
    </row>
    <row r="7788" spans="1:14" ht="12.75" customHeight="1">
      <c r="A7788" s="380"/>
      <c r="F7788" s="356"/>
      <c r="G7788" s="356"/>
      <c r="H7788" s="356"/>
      <c r="I7788" s="356"/>
      <c r="J7788" s="414"/>
      <c r="K7788" s="364"/>
      <c r="L7788" s="362"/>
    </row>
    <row r="7789" spans="1:14" ht="12.75" customHeight="1">
      <c r="A7789" s="380" t="s">
        <v>1037</v>
      </c>
      <c r="B7789" s="688" t="s">
        <v>471</v>
      </c>
      <c r="C7789" s="689"/>
      <c r="D7789" s="690"/>
      <c r="F7789" s="356"/>
      <c r="G7789" s="356"/>
      <c r="H7789" s="356"/>
      <c r="I7789" s="356"/>
      <c r="J7789" s="411"/>
      <c r="K7789" s="364">
        <f>+J7792+J7809+J7821+J7839+J7846+J7853+J7866+J7879+J7886+J7895</f>
        <v>226.8</v>
      </c>
      <c r="L7789" s="336" t="s">
        <v>33</v>
      </c>
    </row>
    <row r="7790" spans="1:14" ht="12.75" customHeight="1">
      <c r="A7790" s="380"/>
      <c r="D7790" s="344" t="s">
        <v>833</v>
      </c>
      <c r="F7790" s="356"/>
      <c r="G7790" s="356"/>
      <c r="H7790" s="356"/>
      <c r="I7790" s="391"/>
      <c r="J7790" s="411"/>
      <c r="K7790" s="364"/>
      <c r="L7790" s="362"/>
    </row>
    <row r="7791" spans="1:14" ht="12.75" customHeight="1">
      <c r="A7791" s="380"/>
      <c r="F7791" s="356"/>
      <c r="G7791" s="356"/>
      <c r="H7791" s="356"/>
      <c r="I7791" s="391"/>
      <c r="J7791" s="411"/>
      <c r="K7791" s="364"/>
      <c r="L7791" s="362"/>
    </row>
    <row r="7792" spans="1:14" ht="12.75" customHeight="1">
      <c r="A7792" s="380"/>
      <c r="C7792" s="363" t="s">
        <v>599</v>
      </c>
      <c r="F7792" s="356"/>
      <c r="G7792" s="356"/>
      <c r="H7792" s="356"/>
      <c r="I7792" s="391"/>
      <c r="J7792" s="411">
        <f>+SUM(J7794+J7799+J7804)</f>
        <v>75.600000000000009</v>
      </c>
      <c r="K7792" s="364"/>
      <c r="L7792" s="362"/>
    </row>
    <row r="7793" spans="1:12" ht="12.75" customHeight="1">
      <c r="A7793" s="380"/>
      <c r="C7793" s="352"/>
      <c r="F7793" s="356"/>
      <c r="G7793" s="356"/>
      <c r="H7793" s="356"/>
      <c r="I7793" s="391"/>
      <c r="J7793" s="411"/>
      <c r="K7793" s="364"/>
      <c r="L7793" s="362"/>
    </row>
    <row r="7794" spans="1:12" ht="12.75" customHeight="1">
      <c r="A7794" s="380"/>
      <c r="C7794" s="352" t="s">
        <v>349</v>
      </c>
      <c r="F7794" s="356"/>
      <c r="G7794" s="356"/>
      <c r="H7794" s="356"/>
      <c r="I7794" s="391"/>
      <c r="J7794" s="414">
        <f>+SUM(J7796:J7797)</f>
        <v>25.200000000000003</v>
      </c>
      <c r="K7794" s="364"/>
      <c r="L7794" s="362"/>
    </row>
    <row r="7795" spans="1:12" ht="12.75" customHeight="1">
      <c r="A7795" s="380"/>
      <c r="D7795" s="344" t="s">
        <v>604</v>
      </c>
      <c r="F7795" s="356"/>
      <c r="G7795" s="356"/>
      <c r="H7795" s="356"/>
      <c r="I7795" s="356"/>
      <c r="J7795" s="411"/>
      <c r="K7795" s="364"/>
      <c r="L7795" s="362"/>
    </row>
    <row r="7796" spans="1:12" ht="12.75" customHeight="1">
      <c r="A7796" s="380"/>
      <c r="C7796" s="338" t="s">
        <v>827</v>
      </c>
      <c r="E7796" s="345">
        <f>+E7305</f>
        <v>1</v>
      </c>
      <c r="F7796" s="356"/>
      <c r="G7796" s="356">
        <v>0.9</v>
      </c>
      <c r="H7796" s="356">
        <v>7</v>
      </c>
      <c r="I7796" s="356"/>
      <c r="J7796" s="414">
        <f>+PRODUCT(E7796:I7796)</f>
        <v>6.3</v>
      </c>
      <c r="K7796" s="364"/>
      <c r="L7796" s="362"/>
    </row>
    <row r="7797" spans="1:12" ht="12.75" customHeight="1">
      <c r="A7797" s="380"/>
      <c r="C7797" s="338" t="s">
        <v>828</v>
      </c>
      <c r="E7797" s="345">
        <f>+E7306</f>
        <v>3</v>
      </c>
      <c r="F7797" s="356"/>
      <c r="G7797" s="356">
        <v>0.9</v>
      </c>
      <c r="H7797" s="356">
        <v>7</v>
      </c>
      <c r="I7797" s="356"/>
      <c r="J7797" s="414">
        <f>+PRODUCT(E7797:I7797)</f>
        <v>18.900000000000002</v>
      </c>
      <c r="K7797" s="364"/>
      <c r="L7797" s="362"/>
    </row>
    <row r="7798" spans="1:12" ht="12.75" customHeight="1">
      <c r="A7798" s="380"/>
      <c r="F7798" s="356"/>
      <c r="G7798" s="356"/>
      <c r="H7798" s="356"/>
      <c r="I7798" s="356"/>
      <c r="J7798" s="411"/>
      <c r="K7798" s="364"/>
      <c r="L7798" s="362"/>
    </row>
    <row r="7799" spans="1:12" ht="12.75" customHeight="1">
      <c r="A7799" s="380"/>
      <c r="C7799" s="352" t="s">
        <v>605</v>
      </c>
      <c r="F7799" s="356"/>
      <c r="G7799" s="356"/>
      <c r="H7799" s="356"/>
      <c r="I7799" s="391"/>
      <c r="J7799" s="414">
        <f>+SUM(J7801:J7802)</f>
        <v>25.2</v>
      </c>
      <c r="K7799" s="364"/>
      <c r="L7799" s="362"/>
    </row>
    <row r="7800" spans="1:12" ht="12.75" customHeight="1">
      <c r="A7800" s="380"/>
      <c r="D7800" s="344" t="s">
        <v>606</v>
      </c>
      <c r="F7800" s="356"/>
      <c r="G7800" s="356"/>
      <c r="H7800" s="356"/>
      <c r="I7800" s="356"/>
      <c r="J7800" s="411"/>
      <c r="K7800" s="364"/>
      <c r="L7800" s="362"/>
    </row>
    <row r="7801" spans="1:12" ht="12.75" customHeight="1">
      <c r="A7801" s="380"/>
      <c r="C7801" s="338" t="s">
        <v>827</v>
      </c>
      <c r="E7801" s="345">
        <f>+E7310</f>
        <v>0</v>
      </c>
      <c r="F7801" s="356"/>
      <c r="G7801" s="356">
        <v>0.9</v>
      </c>
      <c r="H7801" s="356">
        <v>7</v>
      </c>
      <c r="I7801" s="356"/>
      <c r="J7801" s="414">
        <f>+PRODUCT(E7801:I7801)</f>
        <v>0</v>
      </c>
      <c r="K7801" s="364"/>
      <c r="L7801" s="362"/>
    </row>
    <row r="7802" spans="1:12" ht="12.75" customHeight="1">
      <c r="A7802" s="380"/>
      <c r="C7802" s="338" t="s">
        <v>828</v>
      </c>
      <c r="E7802" s="345">
        <f>+E7311</f>
        <v>4</v>
      </c>
      <c r="F7802" s="356"/>
      <c r="G7802" s="356">
        <v>0.9</v>
      </c>
      <c r="H7802" s="356">
        <v>7</v>
      </c>
      <c r="I7802" s="356"/>
      <c r="J7802" s="414">
        <f>+PRODUCT(E7802:I7802)</f>
        <v>25.2</v>
      </c>
      <c r="K7802" s="364"/>
      <c r="L7802" s="362"/>
    </row>
    <row r="7803" spans="1:12" ht="12.75" customHeight="1">
      <c r="A7803" s="380"/>
      <c r="F7803" s="356"/>
      <c r="G7803" s="356"/>
      <c r="H7803" s="356"/>
      <c r="I7803" s="356"/>
      <c r="J7803" s="411"/>
      <c r="K7803" s="364"/>
      <c r="L7803" s="362"/>
    </row>
    <row r="7804" spans="1:12" ht="12.75" customHeight="1">
      <c r="A7804" s="380"/>
      <c r="C7804" s="352" t="s">
        <v>607</v>
      </c>
      <c r="F7804" s="356"/>
      <c r="G7804" s="356"/>
      <c r="H7804" s="356"/>
      <c r="I7804" s="391"/>
      <c r="J7804" s="414">
        <f>+SUM(J7806:J7807)</f>
        <v>25.2</v>
      </c>
      <c r="K7804" s="364"/>
      <c r="L7804" s="362"/>
    </row>
    <row r="7805" spans="1:12" ht="12.75" customHeight="1">
      <c r="A7805" s="380"/>
      <c r="D7805" s="344" t="s">
        <v>608</v>
      </c>
      <c r="F7805" s="356"/>
      <c r="G7805" s="356"/>
      <c r="H7805" s="356"/>
      <c r="I7805" s="356"/>
      <c r="J7805" s="411"/>
      <c r="K7805" s="364"/>
      <c r="L7805" s="362"/>
    </row>
    <row r="7806" spans="1:12" ht="12.75" customHeight="1">
      <c r="A7806" s="380"/>
      <c r="C7806" s="338" t="s">
        <v>827</v>
      </c>
      <c r="E7806" s="345">
        <f>+E7315</f>
        <v>2</v>
      </c>
      <c r="F7806" s="356"/>
      <c r="G7806" s="356">
        <v>0.9</v>
      </c>
      <c r="H7806" s="356">
        <v>7</v>
      </c>
      <c r="I7806" s="356"/>
      <c r="J7806" s="414">
        <f>+PRODUCT(E7806:I7806)</f>
        <v>12.6</v>
      </c>
      <c r="K7806" s="364"/>
      <c r="L7806" s="362"/>
    </row>
    <row r="7807" spans="1:12" ht="12.75" customHeight="1">
      <c r="A7807" s="380"/>
      <c r="C7807" s="338" t="s">
        <v>828</v>
      </c>
      <c r="E7807" s="345">
        <f>+E7316</f>
        <v>2</v>
      </c>
      <c r="F7807" s="356"/>
      <c r="G7807" s="356">
        <v>0.9</v>
      </c>
      <c r="H7807" s="356">
        <v>7</v>
      </c>
      <c r="I7807" s="356"/>
      <c r="J7807" s="414">
        <f>+PRODUCT(E7807:I7807)</f>
        <v>12.6</v>
      </c>
      <c r="K7807" s="364"/>
      <c r="L7807" s="362"/>
    </row>
    <row r="7808" spans="1:12" ht="12.75" customHeight="1">
      <c r="A7808" s="380"/>
      <c r="F7808" s="356"/>
      <c r="G7808" s="356"/>
      <c r="H7808" s="356"/>
      <c r="I7808" s="356"/>
      <c r="J7808" s="411"/>
      <c r="K7808" s="364"/>
      <c r="L7808" s="362"/>
    </row>
    <row r="7809" spans="1:12" ht="12.75" customHeight="1">
      <c r="A7809" s="380"/>
      <c r="C7809" s="363" t="s">
        <v>609</v>
      </c>
      <c r="F7809" s="356"/>
      <c r="G7809" s="356"/>
      <c r="H7809" s="356"/>
      <c r="I7809" s="391"/>
      <c r="J7809" s="411">
        <f>+SUM(J7811+J7816)</f>
        <v>25.2</v>
      </c>
      <c r="K7809" s="364"/>
      <c r="L7809" s="362"/>
    </row>
    <row r="7810" spans="1:12" ht="12.75" customHeight="1">
      <c r="A7810" s="380"/>
      <c r="C7810" s="363"/>
      <c r="F7810" s="356"/>
      <c r="G7810" s="356"/>
      <c r="H7810" s="356"/>
      <c r="I7810" s="391"/>
      <c r="J7810" s="411"/>
      <c r="K7810" s="364"/>
      <c r="L7810" s="362"/>
    </row>
    <row r="7811" spans="1:12" ht="12.75" customHeight="1">
      <c r="A7811" s="380"/>
      <c r="C7811" s="352" t="s">
        <v>395</v>
      </c>
      <c r="F7811" s="356"/>
      <c r="G7811" s="356"/>
      <c r="H7811" s="356"/>
      <c r="I7811" s="391"/>
      <c r="J7811" s="414">
        <f>+SUM(J7813:J7814)</f>
        <v>6.3</v>
      </c>
      <c r="K7811" s="364"/>
      <c r="L7811" s="362"/>
    </row>
    <row r="7812" spans="1:12" ht="12.75" customHeight="1">
      <c r="A7812" s="380"/>
      <c r="D7812" s="344" t="s">
        <v>610</v>
      </c>
      <c r="F7812" s="356"/>
      <c r="G7812" s="356"/>
      <c r="H7812" s="356"/>
      <c r="I7812" s="356"/>
      <c r="J7812" s="411"/>
      <c r="K7812" s="364"/>
      <c r="L7812" s="362"/>
    </row>
    <row r="7813" spans="1:12" ht="12.75" customHeight="1">
      <c r="A7813" s="380"/>
      <c r="C7813" s="338" t="s">
        <v>827</v>
      </c>
      <c r="E7813" s="345">
        <f>+E7322</f>
        <v>0</v>
      </c>
      <c r="F7813" s="356"/>
      <c r="G7813" s="356">
        <v>0.9</v>
      </c>
      <c r="H7813" s="356">
        <v>7</v>
      </c>
      <c r="I7813" s="356"/>
      <c r="J7813" s="414">
        <f>+PRODUCT(E7813:I7813)</f>
        <v>0</v>
      </c>
      <c r="K7813" s="364"/>
      <c r="L7813" s="362"/>
    </row>
    <row r="7814" spans="1:12" ht="12.75" customHeight="1">
      <c r="A7814" s="380"/>
      <c r="C7814" s="338" t="s">
        <v>828</v>
      </c>
      <c r="E7814" s="345">
        <f>+E7323</f>
        <v>1</v>
      </c>
      <c r="F7814" s="356"/>
      <c r="G7814" s="356">
        <v>0.9</v>
      </c>
      <c r="H7814" s="356">
        <v>7</v>
      </c>
      <c r="I7814" s="356"/>
      <c r="J7814" s="414">
        <f>+PRODUCT(E7814:I7814)</f>
        <v>6.3</v>
      </c>
      <c r="K7814" s="364"/>
      <c r="L7814" s="362"/>
    </row>
    <row r="7815" spans="1:12" ht="12.75" customHeight="1">
      <c r="A7815" s="380"/>
      <c r="F7815" s="356"/>
      <c r="G7815" s="356"/>
      <c r="H7815" s="356"/>
      <c r="I7815" s="356"/>
      <c r="J7815" s="411"/>
      <c r="K7815" s="364"/>
      <c r="L7815" s="362"/>
    </row>
    <row r="7816" spans="1:12" ht="12.75" customHeight="1">
      <c r="A7816" s="380"/>
      <c r="C7816" s="352" t="s">
        <v>605</v>
      </c>
      <c r="F7816" s="356"/>
      <c r="G7816" s="356"/>
      <c r="H7816" s="356"/>
      <c r="I7816" s="391"/>
      <c r="J7816" s="414">
        <f>+SUM(J7818:J7819)</f>
        <v>18.899999999999999</v>
      </c>
      <c r="K7816" s="364"/>
      <c r="L7816" s="362"/>
    </row>
    <row r="7817" spans="1:12" ht="12.75" customHeight="1">
      <c r="A7817" s="380"/>
      <c r="D7817" s="344" t="s">
        <v>451</v>
      </c>
      <c r="F7817" s="356"/>
      <c r="G7817" s="356"/>
      <c r="H7817" s="356"/>
      <c r="I7817" s="356"/>
      <c r="J7817" s="411"/>
      <c r="K7817" s="364"/>
      <c r="L7817" s="362"/>
    </row>
    <row r="7818" spans="1:12" ht="12.75" customHeight="1">
      <c r="A7818" s="380"/>
      <c r="C7818" s="338" t="s">
        <v>827</v>
      </c>
      <c r="E7818" s="345">
        <f>+E7327</f>
        <v>1</v>
      </c>
      <c r="F7818" s="356"/>
      <c r="G7818" s="356">
        <v>0.9</v>
      </c>
      <c r="H7818" s="356">
        <v>7</v>
      </c>
      <c r="I7818" s="356"/>
      <c r="J7818" s="414">
        <f>+PRODUCT(E7818:I7818)</f>
        <v>6.3</v>
      </c>
      <c r="K7818" s="364"/>
      <c r="L7818" s="362"/>
    </row>
    <row r="7819" spans="1:12" ht="12.75" customHeight="1">
      <c r="A7819" s="380"/>
      <c r="C7819" s="338" t="s">
        <v>828</v>
      </c>
      <c r="E7819" s="345">
        <f>+E7328</f>
        <v>2</v>
      </c>
      <c r="F7819" s="356"/>
      <c r="G7819" s="356">
        <v>0.9</v>
      </c>
      <c r="H7819" s="356">
        <v>7</v>
      </c>
      <c r="I7819" s="356"/>
      <c r="J7819" s="414">
        <f>+PRODUCT(E7819:I7819)</f>
        <v>12.6</v>
      </c>
      <c r="K7819" s="364"/>
      <c r="L7819" s="362"/>
    </row>
    <row r="7820" spans="1:12" ht="12.75" customHeight="1">
      <c r="A7820" s="380"/>
      <c r="F7820" s="356"/>
      <c r="G7820" s="356"/>
      <c r="H7820" s="356"/>
      <c r="I7820" s="356"/>
      <c r="J7820" s="411"/>
      <c r="K7820" s="364"/>
      <c r="L7820" s="362"/>
    </row>
    <row r="7821" spans="1:12" ht="12.75" customHeight="1">
      <c r="A7821" s="380"/>
      <c r="C7821" s="363" t="s">
        <v>597</v>
      </c>
      <c r="F7821" s="356"/>
      <c r="G7821" s="356"/>
      <c r="H7821" s="356"/>
      <c r="I7821" s="391"/>
      <c r="J7821" s="411">
        <f>+SUM(J7823+J7829+J7834)</f>
        <v>44.1</v>
      </c>
      <c r="K7821" s="364"/>
      <c r="L7821" s="362"/>
    </row>
    <row r="7822" spans="1:12" ht="12.75" customHeight="1">
      <c r="A7822" s="380"/>
      <c r="C7822" s="352"/>
      <c r="F7822" s="356"/>
      <c r="G7822" s="356"/>
      <c r="H7822" s="356"/>
      <c r="I7822" s="391"/>
      <c r="J7822" s="411"/>
      <c r="K7822" s="364"/>
      <c r="L7822" s="362"/>
    </row>
    <row r="7823" spans="1:12" ht="12.75" customHeight="1">
      <c r="A7823" s="380"/>
      <c r="C7823" s="352" t="s">
        <v>395</v>
      </c>
      <c r="F7823" s="356"/>
      <c r="G7823" s="356"/>
      <c r="H7823" s="356"/>
      <c r="I7823" s="391"/>
      <c r="J7823" s="414">
        <f>+SUM(J7825:J7827)</f>
        <v>18.899999999999999</v>
      </c>
      <c r="K7823" s="364"/>
      <c r="L7823" s="362"/>
    </row>
    <row r="7824" spans="1:12" ht="12.75" customHeight="1">
      <c r="A7824" s="380"/>
      <c r="D7824" s="344" t="s">
        <v>451</v>
      </c>
      <c r="F7824" s="356"/>
      <c r="G7824" s="356"/>
      <c r="H7824" s="356"/>
      <c r="I7824" s="356"/>
      <c r="J7824" s="411"/>
      <c r="K7824" s="364"/>
      <c r="L7824" s="362"/>
    </row>
    <row r="7825" spans="1:12" ht="12.75" customHeight="1">
      <c r="A7825" s="380"/>
      <c r="C7825" s="338" t="s">
        <v>827</v>
      </c>
      <c r="E7825" s="345">
        <f>+E7334</f>
        <v>2</v>
      </c>
      <c r="F7825" s="356"/>
      <c r="G7825" s="356">
        <v>0.9</v>
      </c>
      <c r="H7825" s="356">
        <v>7</v>
      </c>
      <c r="I7825" s="356"/>
      <c r="J7825" s="414">
        <f>+PRODUCT(E7825:I7825)</f>
        <v>12.6</v>
      </c>
      <c r="K7825" s="364"/>
      <c r="L7825" s="362"/>
    </row>
    <row r="7826" spans="1:12" ht="12.75" customHeight="1">
      <c r="A7826" s="380"/>
      <c r="C7826" s="338" t="s">
        <v>828</v>
      </c>
      <c r="E7826" s="345">
        <f>+E7335</f>
        <v>0</v>
      </c>
      <c r="F7826" s="356"/>
      <c r="G7826" s="356">
        <v>0.9</v>
      </c>
      <c r="H7826" s="356">
        <v>7</v>
      </c>
      <c r="I7826" s="356"/>
      <c r="J7826" s="414">
        <f>+PRODUCT(E7826:I7826)</f>
        <v>0</v>
      </c>
      <c r="K7826" s="364"/>
      <c r="L7826" s="362"/>
    </row>
    <row r="7827" spans="1:12" ht="12.75" customHeight="1">
      <c r="A7827" s="380"/>
      <c r="C7827" s="338" t="s">
        <v>829</v>
      </c>
      <c r="E7827" s="345">
        <f>+E7336</f>
        <v>1</v>
      </c>
      <c r="F7827" s="356"/>
      <c r="G7827" s="356">
        <v>0.9</v>
      </c>
      <c r="H7827" s="356">
        <v>7</v>
      </c>
      <c r="I7827" s="356"/>
      <c r="J7827" s="414">
        <f>+PRODUCT(E7827:I7827)</f>
        <v>6.3</v>
      </c>
      <c r="K7827" s="364"/>
      <c r="L7827" s="362"/>
    </row>
    <row r="7828" spans="1:12" ht="12.75" customHeight="1">
      <c r="A7828" s="380"/>
      <c r="F7828" s="356"/>
      <c r="G7828" s="356"/>
      <c r="H7828" s="356"/>
      <c r="I7828" s="356"/>
      <c r="J7828" s="411"/>
      <c r="K7828" s="364"/>
      <c r="L7828" s="362"/>
    </row>
    <row r="7829" spans="1:12" ht="12.75" customHeight="1">
      <c r="A7829" s="380"/>
      <c r="C7829" s="352" t="s">
        <v>605</v>
      </c>
      <c r="F7829" s="356"/>
      <c r="G7829" s="356"/>
      <c r="H7829" s="356"/>
      <c r="I7829" s="391"/>
      <c r="J7829" s="414">
        <f>+SUM(J7831:J7832)</f>
        <v>25.200000000000003</v>
      </c>
      <c r="K7829" s="364"/>
      <c r="L7829" s="362"/>
    </row>
    <row r="7830" spans="1:12" ht="12.75" customHeight="1">
      <c r="A7830" s="380"/>
      <c r="D7830" s="344" t="s">
        <v>611</v>
      </c>
      <c r="F7830" s="356"/>
      <c r="G7830" s="356"/>
      <c r="H7830" s="356"/>
      <c r="I7830" s="356"/>
      <c r="J7830" s="411"/>
      <c r="K7830" s="364"/>
      <c r="L7830" s="362"/>
    </row>
    <row r="7831" spans="1:12" ht="12.75" customHeight="1">
      <c r="A7831" s="380"/>
      <c r="C7831" s="338" t="s">
        <v>827</v>
      </c>
      <c r="E7831" s="345">
        <f>+E7340</f>
        <v>3</v>
      </c>
      <c r="F7831" s="356"/>
      <c r="G7831" s="356">
        <v>0.9</v>
      </c>
      <c r="H7831" s="356">
        <v>7</v>
      </c>
      <c r="I7831" s="356"/>
      <c r="J7831" s="414">
        <f>+PRODUCT(E7831:I7831)</f>
        <v>18.900000000000002</v>
      </c>
      <c r="K7831" s="364"/>
      <c r="L7831" s="362"/>
    </row>
    <row r="7832" spans="1:12" ht="12.75" customHeight="1">
      <c r="A7832" s="380"/>
      <c r="C7832" s="338" t="s">
        <v>828</v>
      </c>
      <c r="E7832" s="345">
        <f>+E7341</f>
        <v>1</v>
      </c>
      <c r="F7832" s="356"/>
      <c r="G7832" s="356">
        <v>0.9</v>
      </c>
      <c r="H7832" s="356">
        <v>7</v>
      </c>
      <c r="I7832" s="356"/>
      <c r="J7832" s="414">
        <f>+PRODUCT(E7832:I7832)</f>
        <v>6.3</v>
      </c>
      <c r="K7832" s="364"/>
      <c r="L7832" s="362"/>
    </row>
    <row r="7833" spans="1:12" ht="12.75" customHeight="1">
      <c r="A7833" s="380"/>
      <c r="F7833" s="356"/>
      <c r="G7833" s="356"/>
      <c r="H7833" s="356"/>
      <c r="I7833" s="356"/>
      <c r="J7833" s="414"/>
      <c r="K7833" s="364"/>
      <c r="L7833" s="362"/>
    </row>
    <row r="7834" spans="1:12" ht="12.75" customHeight="1">
      <c r="A7834" s="380"/>
      <c r="C7834" s="352" t="s">
        <v>607</v>
      </c>
      <c r="F7834" s="356"/>
      <c r="G7834" s="356"/>
      <c r="H7834" s="356"/>
      <c r="I7834" s="391"/>
      <c r="J7834" s="414">
        <f>+SUM(J7836:J7837)</f>
        <v>0</v>
      </c>
      <c r="K7834" s="364"/>
      <c r="L7834" s="362"/>
    </row>
    <row r="7835" spans="1:12" ht="12.75" customHeight="1">
      <c r="A7835" s="380"/>
      <c r="D7835" s="344" t="s">
        <v>612</v>
      </c>
      <c r="F7835" s="356"/>
      <c r="G7835" s="356"/>
      <c r="H7835" s="356"/>
      <c r="I7835" s="356"/>
      <c r="J7835" s="411"/>
      <c r="K7835" s="364"/>
      <c r="L7835" s="362"/>
    </row>
    <row r="7836" spans="1:12" ht="12.75" customHeight="1">
      <c r="A7836" s="380"/>
      <c r="C7836" s="338" t="s">
        <v>827</v>
      </c>
      <c r="E7836" s="345">
        <f>+E7345</f>
        <v>0</v>
      </c>
      <c r="F7836" s="356"/>
      <c r="G7836" s="356">
        <v>0.9</v>
      </c>
      <c r="H7836" s="356">
        <v>7</v>
      </c>
      <c r="I7836" s="356"/>
      <c r="J7836" s="414">
        <f>+PRODUCT(E7836:I7836)</f>
        <v>0</v>
      </c>
      <c r="K7836" s="364"/>
      <c r="L7836" s="362"/>
    </row>
    <row r="7837" spans="1:12" ht="12.75" customHeight="1">
      <c r="A7837" s="380"/>
      <c r="C7837" s="338" t="s">
        <v>828</v>
      </c>
      <c r="E7837" s="345">
        <f>+E7346</f>
        <v>0</v>
      </c>
      <c r="F7837" s="356"/>
      <c r="G7837" s="356">
        <v>0.9</v>
      </c>
      <c r="H7837" s="356">
        <v>7</v>
      </c>
      <c r="I7837" s="356"/>
      <c r="J7837" s="414">
        <f>+PRODUCT(E7837:I7837)</f>
        <v>0</v>
      </c>
      <c r="K7837" s="364"/>
      <c r="L7837" s="362"/>
    </row>
    <row r="7838" spans="1:12" ht="12.75" customHeight="1">
      <c r="A7838" s="380"/>
      <c r="F7838" s="356"/>
      <c r="G7838" s="356"/>
      <c r="H7838" s="356"/>
      <c r="I7838" s="356"/>
      <c r="J7838" s="411"/>
      <c r="K7838" s="364"/>
      <c r="L7838" s="362"/>
    </row>
    <row r="7839" spans="1:12" ht="12.75" customHeight="1">
      <c r="A7839" s="380"/>
      <c r="C7839" s="363" t="s">
        <v>613</v>
      </c>
      <c r="F7839" s="356"/>
      <c r="G7839" s="356"/>
      <c r="H7839" s="356"/>
      <c r="I7839" s="391"/>
      <c r="J7839" s="411">
        <f>+SUM(J7841)</f>
        <v>6.3</v>
      </c>
      <c r="K7839" s="364"/>
      <c r="L7839" s="362"/>
    </row>
    <row r="7840" spans="1:12" ht="12.75" customHeight="1">
      <c r="A7840" s="380"/>
      <c r="C7840" s="352"/>
      <c r="F7840" s="356"/>
      <c r="G7840" s="356"/>
      <c r="H7840" s="356"/>
      <c r="I7840" s="391"/>
      <c r="J7840" s="411"/>
      <c r="K7840" s="364"/>
      <c r="L7840" s="362"/>
    </row>
    <row r="7841" spans="1:14" ht="12.75" customHeight="1">
      <c r="A7841" s="380"/>
      <c r="C7841" s="352" t="s">
        <v>395</v>
      </c>
      <c r="F7841" s="356"/>
      <c r="G7841" s="356"/>
      <c r="H7841" s="356"/>
      <c r="I7841" s="391"/>
      <c r="J7841" s="414">
        <f>+SUM(J7843:J7844)</f>
        <v>6.3</v>
      </c>
      <c r="K7841" s="364"/>
      <c r="L7841" s="362"/>
    </row>
    <row r="7842" spans="1:14" ht="12.75" customHeight="1">
      <c r="A7842" s="380"/>
      <c r="D7842" s="344" t="s">
        <v>614</v>
      </c>
      <c r="F7842" s="356"/>
      <c r="G7842" s="356"/>
      <c r="H7842" s="356"/>
      <c r="I7842" s="356"/>
      <c r="J7842" s="411"/>
      <c r="K7842" s="364"/>
      <c r="L7842" s="362"/>
    </row>
    <row r="7843" spans="1:14" ht="12.75" customHeight="1">
      <c r="A7843" s="380"/>
      <c r="C7843" s="338" t="s">
        <v>827</v>
      </c>
      <c r="E7843" s="345">
        <f>+E7352</f>
        <v>1</v>
      </c>
      <c r="F7843" s="356"/>
      <c r="G7843" s="356">
        <v>0.9</v>
      </c>
      <c r="H7843" s="356">
        <v>7</v>
      </c>
      <c r="I7843" s="356"/>
      <c r="J7843" s="414">
        <f>+PRODUCT(E7843:I7843)</f>
        <v>6.3</v>
      </c>
      <c r="K7843" s="364"/>
      <c r="L7843" s="362"/>
    </row>
    <row r="7844" spans="1:14" ht="12.75" customHeight="1">
      <c r="A7844" s="380"/>
      <c r="C7844" s="338" t="s">
        <v>828</v>
      </c>
      <c r="E7844" s="345">
        <f>+E7353</f>
        <v>0</v>
      </c>
      <c r="F7844" s="356"/>
      <c r="G7844" s="356">
        <v>0.9</v>
      </c>
      <c r="H7844" s="356">
        <v>7</v>
      </c>
      <c r="I7844" s="356"/>
      <c r="J7844" s="414">
        <f>+PRODUCT(E7844:I7844)</f>
        <v>0</v>
      </c>
      <c r="K7844" s="364"/>
      <c r="L7844" s="362"/>
    </row>
    <row r="7845" spans="1:14" ht="12.75" customHeight="1">
      <c r="A7845" s="380"/>
      <c r="F7845" s="356"/>
      <c r="G7845" s="356"/>
      <c r="H7845" s="356"/>
      <c r="I7845" s="356"/>
      <c r="J7845" s="411"/>
      <c r="K7845" s="364"/>
      <c r="L7845" s="362"/>
    </row>
    <row r="7846" spans="1:14" ht="12.75" customHeight="1">
      <c r="A7846" s="380"/>
      <c r="C7846" s="363" t="s">
        <v>615</v>
      </c>
      <c r="F7846" s="356"/>
      <c r="G7846" s="356"/>
      <c r="H7846" s="356"/>
      <c r="I7846" s="391"/>
      <c r="J7846" s="411">
        <f>+SUM(J7848)</f>
        <v>0</v>
      </c>
      <c r="K7846" s="364"/>
      <c r="L7846" s="362"/>
    </row>
    <row r="7847" spans="1:14" ht="12.75" customHeight="1">
      <c r="A7847" s="380"/>
      <c r="C7847" s="352"/>
      <c r="F7847" s="356"/>
      <c r="G7847" s="356"/>
      <c r="H7847" s="356"/>
      <c r="I7847" s="391"/>
      <c r="J7847" s="411"/>
      <c r="K7847" s="364"/>
      <c r="L7847" s="362"/>
    </row>
    <row r="7848" spans="1:14" ht="12.75" customHeight="1">
      <c r="A7848" s="380"/>
      <c r="C7848" s="352" t="s">
        <v>395</v>
      </c>
      <c r="F7848" s="356"/>
      <c r="G7848" s="356"/>
      <c r="H7848" s="356"/>
      <c r="I7848" s="391"/>
      <c r="J7848" s="414">
        <f>+SUM(J7849:J7851)</f>
        <v>0</v>
      </c>
      <c r="K7848" s="364"/>
      <c r="L7848" s="362"/>
    </row>
    <row r="7849" spans="1:14" ht="12.75" customHeight="1">
      <c r="A7849" s="380"/>
      <c r="D7849" s="344" t="s">
        <v>616</v>
      </c>
      <c r="F7849" s="356"/>
      <c r="G7849" s="356"/>
      <c r="H7849" s="356"/>
      <c r="I7849" s="356"/>
      <c r="J7849" s="411"/>
      <c r="K7849" s="364"/>
      <c r="L7849" s="362"/>
    </row>
    <row r="7850" spans="1:14" ht="12.75" customHeight="1">
      <c r="A7850" s="380"/>
      <c r="C7850" s="338" t="s">
        <v>827</v>
      </c>
      <c r="E7850" s="345">
        <f>+E7359</f>
        <v>0</v>
      </c>
      <c r="F7850" s="356"/>
      <c r="G7850" s="356">
        <v>0.9</v>
      </c>
      <c r="H7850" s="356">
        <v>7</v>
      </c>
      <c r="I7850" s="356"/>
      <c r="J7850" s="414">
        <f>+PRODUCT(E7850:I7850)</f>
        <v>0</v>
      </c>
      <c r="K7850" s="364"/>
      <c r="L7850" s="362"/>
    </row>
    <row r="7851" spans="1:14" ht="12.75" customHeight="1">
      <c r="A7851" s="380"/>
      <c r="C7851" s="338" t="s">
        <v>828</v>
      </c>
      <c r="E7851" s="345">
        <f>+E7360</f>
        <v>0</v>
      </c>
      <c r="F7851" s="356"/>
      <c r="G7851" s="356">
        <v>0.9</v>
      </c>
      <c r="H7851" s="356">
        <v>7</v>
      </c>
      <c r="I7851" s="356"/>
      <c r="J7851" s="414">
        <f>+PRODUCT(E7851:I7851)</f>
        <v>0</v>
      </c>
      <c r="K7851" s="364"/>
      <c r="L7851" s="362"/>
    </row>
    <row r="7852" spans="1:14" ht="12.75" customHeight="1">
      <c r="A7852" s="380"/>
      <c r="F7852" s="356"/>
      <c r="G7852" s="356"/>
      <c r="H7852" s="356"/>
      <c r="I7852" s="356"/>
      <c r="J7852" s="411"/>
      <c r="K7852" s="364"/>
      <c r="L7852" s="362"/>
    </row>
    <row r="7853" spans="1:14" ht="12.75" customHeight="1">
      <c r="A7853" s="380"/>
      <c r="C7853" s="363" t="s">
        <v>617</v>
      </c>
      <c r="F7853" s="356"/>
      <c r="G7853" s="356"/>
      <c r="H7853" s="356"/>
      <c r="I7853" s="391"/>
      <c r="J7853" s="411">
        <f>+J7855+J7860</f>
        <v>0</v>
      </c>
      <c r="K7853" s="364"/>
      <c r="L7853" s="362"/>
    </row>
    <row r="7854" spans="1:14" ht="12.75" customHeight="1">
      <c r="A7854" s="380"/>
      <c r="C7854" s="352"/>
      <c r="F7854" s="356"/>
      <c r="G7854" s="356"/>
      <c r="H7854" s="356"/>
      <c r="I7854" s="391"/>
      <c r="J7854" s="411"/>
      <c r="K7854" s="364"/>
      <c r="L7854" s="362"/>
    </row>
    <row r="7855" spans="1:14" ht="12.75" customHeight="1">
      <c r="A7855" s="380"/>
      <c r="C7855" s="352" t="s">
        <v>395</v>
      </c>
      <c r="F7855" s="356"/>
      <c r="G7855" s="356"/>
      <c r="H7855" s="356"/>
      <c r="I7855" s="391"/>
      <c r="J7855" s="414">
        <f>+SUM(J7857:J7858)</f>
        <v>0</v>
      </c>
      <c r="K7855" s="364"/>
      <c r="L7855" s="362"/>
    </row>
    <row r="7856" spans="1:14" ht="12.75" customHeight="1">
      <c r="A7856" s="380"/>
      <c r="D7856" s="344" t="s">
        <v>618</v>
      </c>
      <c r="F7856" s="356"/>
      <c r="G7856" s="356"/>
      <c r="H7856" s="356"/>
      <c r="I7856" s="356"/>
      <c r="J7856" s="411"/>
      <c r="K7856" s="364"/>
      <c r="L7856" s="362"/>
      <c r="M7856" s="253">
        <v>18.8</v>
      </c>
      <c r="N7856" s="253" t="s">
        <v>350</v>
      </c>
    </row>
    <row r="7857" spans="1:14" ht="12.75" customHeight="1">
      <c r="A7857" s="380"/>
      <c r="C7857" s="338" t="s">
        <v>827</v>
      </c>
      <c r="E7857" s="345">
        <f>+E7366</f>
        <v>0</v>
      </c>
      <c r="F7857" s="356"/>
      <c r="G7857" s="356">
        <v>0.9</v>
      </c>
      <c r="H7857" s="356">
        <v>7</v>
      </c>
      <c r="I7857" s="356"/>
      <c r="J7857" s="414">
        <f>+PRODUCT(E7857:I7857)</f>
        <v>0</v>
      </c>
      <c r="K7857" s="364"/>
      <c r="L7857" s="362"/>
    </row>
    <row r="7858" spans="1:14" ht="12.75" customHeight="1">
      <c r="A7858" s="380"/>
      <c r="C7858" s="338" t="s">
        <v>828</v>
      </c>
      <c r="E7858" s="345">
        <f>+E7367</f>
        <v>0</v>
      </c>
      <c r="F7858" s="356"/>
      <c r="G7858" s="356">
        <v>0.9</v>
      </c>
      <c r="H7858" s="356">
        <v>7</v>
      </c>
      <c r="I7858" s="356"/>
      <c r="J7858" s="414">
        <f>+PRODUCT(E7858:I7858)</f>
        <v>0</v>
      </c>
      <c r="K7858" s="364"/>
      <c r="L7858" s="362"/>
    </row>
    <row r="7859" spans="1:14" ht="12.75" customHeight="1">
      <c r="A7859" s="380"/>
      <c r="F7859" s="356"/>
      <c r="G7859" s="356"/>
      <c r="H7859" s="356"/>
      <c r="I7859" s="356"/>
      <c r="J7859" s="414"/>
      <c r="K7859" s="364"/>
      <c r="L7859" s="362"/>
    </row>
    <row r="7860" spans="1:14" ht="12.75" customHeight="1">
      <c r="A7860" s="380"/>
      <c r="C7860" s="352" t="s">
        <v>605</v>
      </c>
      <c r="F7860" s="356"/>
      <c r="G7860" s="356"/>
      <c r="H7860" s="356"/>
      <c r="I7860" s="391"/>
      <c r="J7860" s="414">
        <f>+SUM(J7862:J7864)</f>
        <v>0</v>
      </c>
      <c r="K7860" s="364"/>
      <c r="L7860" s="362"/>
    </row>
    <row r="7861" spans="1:14" ht="12.75" customHeight="1">
      <c r="A7861" s="380"/>
      <c r="D7861" s="344" t="s">
        <v>795</v>
      </c>
      <c r="F7861" s="356"/>
      <c r="G7861" s="356"/>
      <c r="H7861" s="356"/>
      <c r="I7861" s="356"/>
      <c r="J7861" s="411"/>
      <c r="K7861" s="364"/>
      <c r="L7861" s="362"/>
      <c r="M7861" s="253">
        <v>18.8</v>
      </c>
      <c r="N7861" s="253" t="s">
        <v>350</v>
      </c>
    </row>
    <row r="7862" spans="1:14" ht="12.75" customHeight="1">
      <c r="A7862" s="380"/>
      <c r="C7862" s="338" t="s">
        <v>827</v>
      </c>
      <c r="E7862" s="345">
        <f>+E7371</f>
        <v>0</v>
      </c>
      <c r="F7862" s="356"/>
      <c r="G7862" s="356">
        <v>0.9</v>
      </c>
      <c r="H7862" s="356">
        <v>7</v>
      </c>
      <c r="I7862" s="356"/>
      <c r="J7862" s="414">
        <f>+PRODUCT(E7862:I7862)</f>
        <v>0</v>
      </c>
      <c r="K7862" s="364"/>
      <c r="L7862" s="362"/>
    </row>
    <row r="7863" spans="1:14" ht="12.75" customHeight="1">
      <c r="A7863" s="380"/>
      <c r="C7863" s="338" t="s">
        <v>828</v>
      </c>
      <c r="E7863" s="345">
        <f>+E7372</f>
        <v>0</v>
      </c>
      <c r="F7863" s="356"/>
      <c r="G7863" s="356">
        <v>0.9</v>
      </c>
      <c r="H7863" s="356">
        <v>7</v>
      </c>
      <c r="I7863" s="356"/>
      <c r="J7863" s="414">
        <f>+PRODUCT(E7863:I7863)</f>
        <v>0</v>
      </c>
      <c r="K7863" s="364"/>
      <c r="L7863" s="362"/>
    </row>
    <row r="7864" spans="1:14" ht="12.75" customHeight="1">
      <c r="A7864" s="380"/>
      <c r="C7864" s="338" t="s">
        <v>830</v>
      </c>
      <c r="E7864" s="345">
        <f>+E7373</f>
        <v>0</v>
      </c>
      <c r="F7864" s="356"/>
      <c r="G7864" s="356">
        <v>0.9</v>
      </c>
      <c r="H7864" s="356">
        <v>7</v>
      </c>
      <c r="I7864" s="356"/>
      <c r="J7864" s="414">
        <f>+PRODUCT(E7864:I7864)</f>
        <v>0</v>
      </c>
      <c r="K7864" s="364"/>
      <c r="L7864" s="362"/>
    </row>
    <row r="7865" spans="1:14" ht="12.75" customHeight="1">
      <c r="A7865" s="380"/>
      <c r="F7865" s="356"/>
      <c r="G7865" s="356"/>
      <c r="H7865" s="356"/>
      <c r="I7865" s="356"/>
      <c r="J7865" s="414"/>
      <c r="K7865" s="364"/>
      <c r="L7865" s="362"/>
    </row>
    <row r="7866" spans="1:14" ht="12.75" customHeight="1">
      <c r="A7866" s="380"/>
      <c r="C7866" s="363" t="s">
        <v>619</v>
      </c>
      <c r="F7866" s="356"/>
      <c r="G7866" s="356"/>
      <c r="H7866" s="356"/>
      <c r="I7866" s="391"/>
      <c r="J7866" s="411">
        <f>+J7868+J7874</f>
        <v>0</v>
      </c>
      <c r="K7866" s="364"/>
      <c r="L7866" s="362"/>
    </row>
    <row r="7867" spans="1:14" ht="12.75" customHeight="1">
      <c r="A7867" s="380"/>
      <c r="C7867" s="352"/>
      <c r="F7867" s="356"/>
      <c r="G7867" s="356"/>
      <c r="H7867" s="356"/>
      <c r="I7867" s="391"/>
      <c r="J7867" s="411"/>
      <c r="K7867" s="364"/>
      <c r="L7867" s="362"/>
    </row>
    <row r="7868" spans="1:14" ht="12.75" customHeight="1">
      <c r="A7868" s="380"/>
      <c r="C7868" s="352" t="s">
        <v>395</v>
      </c>
      <c r="F7868" s="356"/>
      <c r="G7868" s="356"/>
      <c r="H7868" s="356"/>
      <c r="I7868" s="391"/>
      <c r="J7868" s="414">
        <f>+SUM(J7870:J7872)</f>
        <v>0</v>
      </c>
      <c r="K7868" s="364"/>
      <c r="L7868" s="362"/>
    </row>
    <row r="7869" spans="1:14" ht="12.75" customHeight="1">
      <c r="A7869" s="380"/>
      <c r="D7869" s="344" t="s">
        <v>797</v>
      </c>
      <c r="F7869" s="356"/>
      <c r="G7869" s="356"/>
      <c r="H7869" s="356"/>
      <c r="I7869" s="356"/>
      <c r="J7869" s="411"/>
      <c r="K7869" s="364"/>
      <c r="L7869" s="362"/>
      <c r="M7869" s="253">
        <v>29.1</v>
      </c>
      <c r="N7869" s="253" t="s">
        <v>349</v>
      </c>
    </row>
    <row r="7870" spans="1:14" ht="12.75" customHeight="1">
      <c r="A7870" s="380"/>
      <c r="C7870" s="338" t="s">
        <v>827</v>
      </c>
      <c r="E7870" s="345">
        <f>+E7379</f>
        <v>0</v>
      </c>
      <c r="F7870" s="356"/>
      <c r="G7870" s="356">
        <v>0.9</v>
      </c>
      <c r="H7870" s="356">
        <v>7</v>
      </c>
      <c r="I7870" s="356"/>
      <c r="J7870" s="414">
        <f>+PRODUCT(E7870:I7870)</f>
        <v>0</v>
      </c>
      <c r="K7870" s="364"/>
      <c r="L7870" s="362"/>
    </row>
    <row r="7871" spans="1:14" ht="12.75" customHeight="1">
      <c r="A7871" s="380"/>
      <c r="C7871" s="338" t="s">
        <v>828</v>
      </c>
      <c r="E7871" s="345">
        <f>+E7380</f>
        <v>0</v>
      </c>
      <c r="F7871" s="356"/>
      <c r="G7871" s="356">
        <v>0.9</v>
      </c>
      <c r="H7871" s="356">
        <v>7</v>
      </c>
      <c r="I7871" s="356"/>
      <c r="J7871" s="414">
        <f>+PRODUCT(E7871:I7871)</f>
        <v>0</v>
      </c>
      <c r="K7871" s="364"/>
      <c r="L7871" s="362"/>
    </row>
    <row r="7872" spans="1:14" ht="12.75" customHeight="1">
      <c r="A7872" s="380"/>
      <c r="C7872" s="338" t="s">
        <v>830</v>
      </c>
      <c r="E7872" s="345">
        <f>+E7381</f>
        <v>0</v>
      </c>
      <c r="F7872" s="356"/>
      <c r="G7872" s="356">
        <v>0.9</v>
      </c>
      <c r="H7872" s="356">
        <v>7</v>
      </c>
      <c r="I7872" s="356"/>
      <c r="J7872" s="414">
        <f>+PRODUCT(E7872:I7872)</f>
        <v>0</v>
      </c>
      <c r="K7872" s="364"/>
      <c r="L7872" s="362"/>
    </row>
    <row r="7873" spans="1:14" ht="12.75" customHeight="1">
      <c r="A7873" s="380"/>
      <c r="C7873" s="352"/>
      <c r="F7873" s="356"/>
      <c r="G7873" s="356"/>
      <c r="H7873" s="356"/>
      <c r="I7873" s="391"/>
      <c r="J7873" s="411"/>
      <c r="K7873" s="364"/>
      <c r="L7873" s="362"/>
    </row>
    <row r="7874" spans="1:14" ht="12.75" customHeight="1">
      <c r="A7874" s="380"/>
      <c r="C7874" s="352" t="s">
        <v>605</v>
      </c>
      <c r="F7874" s="356"/>
      <c r="G7874" s="356"/>
      <c r="H7874" s="356"/>
      <c r="I7874" s="391"/>
      <c r="J7874" s="414">
        <f>+SUM(J7876:J7877)</f>
        <v>0</v>
      </c>
      <c r="K7874" s="364"/>
      <c r="L7874" s="362"/>
    </row>
    <row r="7875" spans="1:14" ht="12.75" customHeight="1">
      <c r="A7875" s="380"/>
      <c r="D7875" s="344" t="s">
        <v>352</v>
      </c>
      <c r="F7875" s="356"/>
      <c r="G7875" s="356"/>
      <c r="H7875" s="356"/>
      <c r="I7875" s="356"/>
      <c r="J7875" s="411"/>
      <c r="K7875" s="364"/>
      <c r="L7875" s="362"/>
      <c r="M7875" s="253">
        <v>29.1</v>
      </c>
      <c r="N7875" s="253" t="s">
        <v>349</v>
      </c>
    </row>
    <row r="7876" spans="1:14" ht="12.75" customHeight="1">
      <c r="A7876" s="380"/>
      <c r="C7876" s="338" t="s">
        <v>827</v>
      </c>
      <c r="E7876" s="345">
        <f>+E7385</f>
        <v>0</v>
      </c>
      <c r="F7876" s="356"/>
      <c r="G7876" s="356">
        <v>0.9</v>
      </c>
      <c r="H7876" s="356">
        <v>7</v>
      </c>
      <c r="I7876" s="356"/>
      <c r="J7876" s="414">
        <f>+PRODUCT(E7876:I7876)</f>
        <v>0</v>
      </c>
      <c r="K7876" s="364"/>
      <c r="L7876" s="362"/>
    </row>
    <row r="7877" spans="1:14" ht="12.75" customHeight="1">
      <c r="A7877" s="380"/>
      <c r="C7877" s="338" t="s">
        <v>828</v>
      </c>
      <c r="E7877" s="345">
        <f>+E7386</f>
        <v>0</v>
      </c>
      <c r="F7877" s="356"/>
      <c r="G7877" s="356">
        <v>0.9</v>
      </c>
      <c r="H7877" s="356">
        <v>7</v>
      </c>
      <c r="I7877" s="356"/>
      <c r="J7877" s="414">
        <f>+PRODUCT(E7877:I7877)</f>
        <v>0</v>
      </c>
      <c r="K7877" s="364"/>
      <c r="L7877" s="362"/>
    </row>
    <row r="7878" spans="1:14" ht="12.75" customHeight="1">
      <c r="A7878" s="380"/>
      <c r="F7878" s="356"/>
      <c r="G7878" s="356"/>
      <c r="H7878" s="356"/>
      <c r="I7878" s="356"/>
      <c r="J7878" s="411"/>
      <c r="K7878" s="364"/>
      <c r="L7878" s="362"/>
    </row>
    <row r="7879" spans="1:14" ht="12.75" customHeight="1">
      <c r="A7879" s="380"/>
      <c r="C7879" s="363" t="s">
        <v>620</v>
      </c>
      <c r="F7879" s="356"/>
      <c r="G7879" s="356"/>
      <c r="H7879" s="356"/>
      <c r="I7879" s="391"/>
      <c r="J7879" s="411">
        <f>+J7881</f>
        <v>25.2</v>
      </c>
      <c r="K7879" s="364"/>
      <c r="L7879" s="362"/>
    </row>
    <row r="7880" spans="1:14" ht="12.75" customHeight="1">
      <c r="A7880" s="380"/>
      <c r="C7880" s="352"/>
      <c r="F7880" s="356"/>
      <c r="G7880" s="356"/>
      <c r="H7880" s="356"/>
      <c r="I7880" s="391"/>
      <c r="J7880" s="411"/>
      <c r="K7880" s="364"/>
      <c r="L7880" s="362"/>
    </row>
    <row r="7881" spans="1:14" ht="12.75" customHeight="1">
      <c r="A7881" s="380"/>
      <c r="C7881" s="352" t="s">
        <v>395</v>
      </c>
      <c r="F7881" s="356"/>
      <c r="G7881" s="356"/>
      <c r="H7881" s="356"/>
      <c r="I7881" s="391"/>
      <c r="J7881" s="414">
        <f>+SUM(J7883:J7884)</f>
        <v>25.2</v>
      </c>
      <c r="K7881" s="364"/>
      <c r="L7881" s="362"/>
    </row>
    <row r="7882" spans="1:14" ht="12.75" customHeight="1">
      <c r="A7882" s="380"/>
      <c r="D7882" s="344" t="s">
        <v>621</v>
      </c>
      <c r="F7882" s="356"/>
      <c r="G7882" s="356"/>
      <c r="H7882" s="356"/>
      <c r="I7882" s="356"/>
      <c r="J7882" s="411"/>
      <c r="K7882" s="364"/>
      <c r="L7882" s="362"/>
    </row>
    <row r="7883" spans="1:14" ht="12.75" customHeight="1">
      <c r="A7883" s="380"/>
      <c r="C7883" s="338" t="s">
        <v>827</v>
      </c>
      <c r="E7883" s="345">
        <f>+E7392</f>
        <v>2</v>
      </c>
      <c r="F7883" s="356"/>
      <c r="G7883" s="356">
        <v>0.9</v>
      </c>
      <c r="H7883" s="356">
        <v>7</v>
      </c>
      <c r="I7883" s="356"/>
      <c r="J7883" s="414">
        <f>+PRODUCT(E7883:I7883)</f>
        <v>12.6</v>
      </c>
      <c r="K7883" s="364"/>
      <c r="L7883" s="362"/>
    </row>
    <row r="7884" spans="1:14" ht="12.75" customHeight="1">
      <c r="A7884" s="380"/>
      <c r="C7884" s="338" t="s">
        <v>828</v>
      </c>
      <c r="E7884" s="345">
        <f>+E7393</f>
        <v>2</v>
      </c>
      <c r="F7884" s="356"/>
      <c r="G7884" s="356">
        <v>0.9</v>
      </c>
      <c r="H7884" s="356">
        <v>7</v>
      </c>
      <c r="I7884" s="356"/>
      <c r="J7884" s="414">
        <f>+PRODUCT(E7884:I7884)</f>
        <v>12.6</v>
      </c>
      <c r="K7884" s="364"/>
      <c r="L7884" s="362"/>
    </row>
    <row r="7885" spans="1:14" ht="12.75" customHeight="1">
      <c r="A7885" s="380"/>
      <c r="F7885" s="356"/>
      <c r="G7885" s="356"/>
      <c r="H7885" s="356"/>
      <c r="I7885" s="356"/>
      <c r="J7885" s="414"/>
      <c r="K7885" s="364"/>
      <c r="L7885" s="362"/>
    </row>
    <row r="7886" spans="1:14" ht="12.75" customHeight="1">
      <c r="A7886" s="380"/>
      <c r="C7886" s="363" t="s">
        <v>798</v>
      </c>
      <c r="F7886" s="356"/>
      <c r="G7886" s="356"/>
      <c r="H7886" s="356"/>
      <c r="I7886" s="391"/>
      <c r="J7886" s="411">
        <f>+J7888</f>
        <v>0</v>
      </c>
      <c r="K7886" s="364"/>
      <c r="L7886" s="362"/>
    </row>
    <row r="7887" spans="1:14" ht="12.75" customHeight="1">
      <c r="A7887" s="380"/>
      <c r="C7887" s="352"/>
      <c r="F7887" s="356"/>
      <c r="G7887" s="356"/>
      <c r="H7887" s="356"/>
      <c r="I7887" s="391"/>
      <c r="J7887" s="411"/>
      <c r="K7887" s="364"/>
      <c r="L7887" s="362"/>
    </row>
    <row r="7888" spans="1:14" ht="12.75" customHeight="1">
      <c r="A7888" s="380"/>
      <c r="C7888" s="352" t="s">
        <v>395</v>
      </c>
      <c r="F7888" s="356"/>
      <c r="G7888" s="356"/>
      <c r="H7888" s="356"/>
      <c r="I7888" s="391"/>
      <c r="J7888" s="414">
        <f>+SUM(J7890:J7893)</f>
        <v>0</v>
      </c>
      <c r="K7888" s="364"/>
      <c r="L7888" s="362"/>
    </row>
    <row r="7889" spans="1:14" ht="12.75" customHeight="1">
      <c r="A7889" s="380"/>
      <c r="D7889" s="344" t="s">
        <v>799</v>
      </c>
      <c r="F7889" s="356"/>
      <c r="G7889" s="356"/>
      <c r="H7889" s="356"/>
      <c r="I7889" s="356"/>
      <c r="J7889" s="411"/>
      <c r="K7889" s="364"/>
      <c r="L7889" s="362"/>
    </row>
    <row r="7890" spans="1:14" ht="12.75" customHeight="1">
      <c r="A7890" s="380"/>
      <c r="C7890" s="338" t="s">
        <v>827</v>
      </c>
      <c r="E7890" s="345">
        <f>+E7399</f>
        <v>0</v>
      </c>
      <c r="F7890" s="356"/>
      <c r="G7890" s="356">
        <v>0.9</v>
      </c>
      <c r="H7890" s="356">
        <v>7</v>
      </c>
      <c r="I7890" s="356"/>
      <c r="J7890" s="414">
        <f>+PRODUCT(E7890:I7890)</f>
        <v>0</v>
      </c>
      <c r="K7890" s="364"/>
      <c r="L7890" s="362"/>
    </row>
    <row r="7891" spans="1:14" ht="12.75" customHeight="1">
      <c r="A7891" s="380"/>
      <c r="C7891" s="338" t="s">
        <v>828</v>
      </c>
      <c r="E7891" s="345">
        <f>+E7400</f>
        <v>0</v>
      </c>
      <c r="F7891" s="356"/>
      <c r="G7891" s="356">
        <v>0.9</v>
      </c>
      <c r="H7891" s="356">
        <v>7</v>
      </c>
      <c r="I7891" s="356"/>
      <c r="J7891" s="414">
        <f>+PRODUCT(E7891:I7891)</f>
        <v>0</v>
      </c>
      <c r="K7891" s="364"/>
      <c r="L7891" s="362"/>
    </row>
    <row r="7892" spans="1:14" ht="12.75" customHeight="1">
      <c r="A7892" s="380"/>
      <c r="C7892" s="338" t="s">
        <v>830</v>
      </c>
      <c r="E7892" s="345">
        <f>+E7401</f>
        <v>0</v>
      </c>
      <c r="F7892" s="356"/>
      <c r="G7892" s="356">
        <v>0.9</v>
      </c>
      <c r="H7892" s="356">
        <v>7</v>
      </c>
      <c r="I7892" s="356"/>
      <c r="J7892" s="414">
        <f>+PRODUCT(E7892:I7892)</f>
        <v>0</v>
      </c>
      <c r="K7892" s="364"/>
      <c r="L7892" s="362"/>
    </row>
    <row r="7893" spans="1:14" ht="12.75" customHeight="1">
      <c r="A7893" s="380"/>
      <c r="C7893" s="338" t="s">
        <v>831</v>
      </c>
      <c r="E7893" s="345">
        <f>+E7402</f>
        <v>0</v>
      </c>
      <c r="F7893" s="356"/>
      <c r="G7893" s="356">
        <v>0.9</v>
      </c>
      <c r="H7893" s="356">
        <v>7</v>
      </c>
      <c r="I7893" s="356"/>
      <c r="J7893" s="414">
        <f>+PRODUCT(E7893:I7893)</f>
        <v>0</v>
      </c>
      <c r="K7893" s="364"/>
      <c r="L7893" s="362"/>
    </row>
    <row r="7894" spans="1:14" ht="12.75" customHeight="1">
      <c r="A7894" s="380"/>
      <c r="F7894" s="356"/>
      <c r="G7894" s="356"/>
      <c r="H7894" s="356"/>
      <c r="I7894" s="356"/>
      <c r="J7894" s="411"/>
      <c r="K7894" s="364"/>
      <c r="L7894" s="362"/>
    </row>
    <row r="7895" spans="1:14" ht="12.75" customHeight="1">
      <c r="A7895" s="380"/>
      <c r="C7895" s="363" t="s">
        <v>622</v>
      </c>
      <c r="F7895" s="356"/>
      <c r="G7895" s="356"/>
      <c r="H7895" s="356"/>
      <c r="I7895" s="391"/>
      <c r="J7895" s="411">
        <f>+J7897+J7902+J7906</f>
        <v>50.400000000000006</v>
      </c>
      <c r="K7895" s="364"/>
      <c r="L7895" s="362"/>
    </row>
    <row r="7896" spans="1:14" ht="13.5" customHeight="1">
      <c r="A7896" s="380"/>
      <c r="C7896" s="352"/>
      <c r="F7896" s="356"/>
      <c r="G7896" s="356"/>
      <c r="H7896" s="356"/>
      <c r="I7896" s="391"/>
      <c r="J7896" s="411"/>
      <c r="K7896" s="364"/>
      <c r="L7896" s="362"/>
    </row>
    <row r="7897" spans="1:14" ht="12.75" customHeight="1">
      <c r="A7897" s="380"/>
      <c r="C7897" s="352" t="s">
        <v>395</v>
      </c>
      <c r="F7897" s="356"/>
      <c r="G7897" s="356"/>
      <c r="H7897" s="356"/>
      <c r="I7897" s="391"/>
      <c r="J7897" s="414">
        <f>+SUM(J7899:J7900)</f>
        <v>37.800000000000004</v>
      </c>
      <c r="K7897" s="364"/>
      <c r="L7897" s="362"/>
    </row>
    <row r="7898" spans="1:14" ht="12.75" customHeight="1">
      <c r="A7898" s="380"/>
      <c r="D7898" s="344" t="s">
        <v>623</v>
      </c>
      <c r="F7898" s="356"/>
      <c r="G7898" s="356"/>
      <c r="H7898" s="356"/>
      <c r="I7898" s="356"/>
      <c r="J7898" s="411"/>
      <c r="K7898" s="364"/>
      <c r="L7898" s="362"/>
      <c r="M7898" s="253">
        <v>29.3</v>
      </c>
      <c r="N7898" s="253" t="s">
        <v>624</v>
      </c>
    </row>
    <row r="7899" spans="1:14" ht="12.75" customHeight="1">
      <c r="A7899" s="380"/>
      <c r="C7899" s="338" t="s">
        <v>827</v>
      </c>
      <c r="E7899" s="345">
        <f>+E7408</f>
        <v>3</v>
      </c>
      <c r="F7899" s="356"/>
      <c r="G7899" s="356">
        <v>0.9</v>
      </c>
      <c r="H7899" s="356">
        <v>7</v>
      </c>
      <c r="I7899" s="356"/>
      <c r="J7899" s="414">
        <f>+PRODUCT(E7899:I7899)</f>
        <v>18.900000000000002</v>
      </c>
      <c r="K7899" s="364"/>
      <c r="L7899" s="362"/>
    </row>
    <row r="7900" spans="1:14" ht="12.75" customHeight="1">
      <c r="A7900" s="380"/>
      <c r="C7900" s="338" t="s">
        <v>828</v>
      </c>
      <c r="E7900" s="345">
        <f>+E7409</f>
        <v>3</v>
      </c>
      <c r="F7900" s="356"/>
      <c r="G7900" s="356">
        <v>0.9</v>
      </c>
      <c r="H7900" s="356">
        <v>7</v>
      </c>
      <c r="I7900" s="356"/>
      <c r="J7900" s="414">
        <f>+PRODUCT(E7900:I7900)</f>
        <v>18.900000000000002</v>
      </c>
      <c r="K7900" s="364"/>
      <c r="L7900" s="362"/>
    </row>
    <row r="7901" spans="1:14" ht="12.75" customHeight="1">
      <c r="A7901" s="380"/>
      <c r="F7901" s="356"/>
      <c r="G7901" s="356"/>
      <c r="H7901" s="356"/>
      <c r="I7901" s="356"/>
      <c r="J7901" s="414"/>
      <c r="K7901" s="364"/>
      <c r="L7901" s="362"/>
    </row>
    <row r="7902" spans="1:14" ht="12.75" customHeight="1">
      <c r="A7902" s="380"/>
      <c r="C7902" s="352" t="s">
        <v>605</v>
      </c>
      <c r="F7902" s="356"/>
      <c r="G7902" s="356"/>
      <c r="H7902" s="356"/>
      <c r="I7902" s="391"/>
      <c r="J7902" s="414">
        <f>+SUM(J7904)</f>
        <v>0</v>
      </c>
      <c r="K7902" s="364"/>
      <c r="L7902" s="362"/>
    </row>
    <row r="7903" spans="1:14" ht="12.75" customHeight="1">
      <c r="A7903" s="380"/>
      <c r="D7903" s="344" t="s">
        <v>801</v>
      </c>
      <c r="F7903" s="356"/>
      <c r="G7903" s="356"/>
      <c r="H7903" s="356"/>
      <c r="I7903" s="356"/>
      <c r="J7903" s="411"/>
      <c r="K7903" s="364"/>
      <c r="L7903" s="362"/>
      <c r="M7903" s="253">
        <v>29.3</v>
      </c>
      <c r="N7903" s="253" t="s">
        <v>624</v>
      </c>
    </row>
    <row r="7904" spans="1:14" ht="12.75" customHeight="1">
      <c r="A7904" s="380"/>
      <c r="C7904" s="338" t="s">
        <v>831</v>
      </c>
      <c r="E7904" s="345">
        <f>+E7413</f>
        <v>0</v>
      </c>
      <c r="F7904" s="356"/>
      <c r="G7904" s="356">
        <v>0.9</v>
      </c>
      <c r="H7904" s="356">
        <v>7</v>
      </c>
      <c r="I7904" s="356"/>
      <c r="J7904" s="414">
        <f>+PRODUCT(E7904:I7904)</f>
        <v>0</v>
      </c>
      <c r="K7904" s="364"/>
      <c r="L7904" s="362"/>
    </row>
    <row r="7905" spans="1:17" ht="12.75" customHeight="1">
      <c r="A7905" s="380"/>
      <c r="F7905" s="356"/>
      <c r="G7905" s="356"/>
      <c r="H7905" s="356"/>
      <c r="I7905" s="356"/>
      <c r="J7905" s="414"/>
      <c r="K7905" s="364"/>
      <c r="L7905" s="362"/>
    </row>
    <row r="7906" spans="1:17" ht="12.75" customHeight="1">
      <c r="A7906" s="380"/>
      <c r="C7906" s="352" t="s">
        <v>607</v>
      </c>
      <c r="F7906" s="356"/>
      <c r="G7906" s="356"/>
      <c r="H7906" s="356"/>
      <c r="I7906" s="391"/>
      <c r="J7906" s="414">
        <f>+SUM(J7908:J7909)</f>
        <v>12.6</v>
      </c>
      <c r="K7906" s="364"/>
      <c r="L7906" s="362"/>
    </row>
    <row r="7907" spans="1:17" ht="12.75" customHeight="1">
      <c r="A7907" s="380"/>
      <c r="D7907" s="344" t="s">
        <v>625</v>
      </c>
      <c r="F7907" s="356"/>
      <c r="G7907" s="356"/>
      <c r="H7907" s="356"/>
      <c r="I7907" s="356"/>
      <c r="J7907" s="411"/>
      <c r="K7907" s="364"/>
      <c r="L7907" s="362"/>
    </row>
    <row r="7908" spans="1:17" ht="12.75" customHeight="1">
      <c r="A7908" s="380"/>
      <c r="C7908" s="338" t="s">
        <v>827</v>
      </c>
      <c r="E7908" s="345">
        <f>+E7417</f>
        <v>1</v>
      </c>
      <c r="F7908" s="356"/>
      <c r="G7908" s="356">
        <v>0.9</v>
      </c>
      <c r="H7908" s="356">
        <v>7</v>
      </c>
      <c r="I7908" s="356"/>
      <c r="J7908" s="414">
        <f>+PRODUCT(E7908:I7908)</f>
        <v>6.3</v>
      </c>
      <c r="K7908" s="364"/>
      <c r="L7908" s="362"/>
    </row>
    <row r="7909" spans="1:17" ht="12.75" customHeight="1">
      <c r="A7909" s="380"/>
      <c r="C7909" s="338" t="s">
        <v>828</v>
      </c>
      <c r="E7909" s="345">
        <f>+E7418</f>
        <v>1</v>
      </c>
      <c r="F7909" s="356"/>
      <c r="G7909" s="356">
        <v>0.9</v>
      </c>
      <c r="H7909" s="356">
        <v>7</v>
      </c>
      <c r="I7909" s="356"/>
      <c r="J7909" s="414">
        <f>+PRODUCT(E7909:I7909)</f>
        <v>6.3</v>
      </c>
      <c r="K7909" s="364"/>
      <c r="L7909" s="362"/>
    </row>
    <row r="7910" spans="1:17" ht="12.75" customHeight="1">
      <c r="A7910" s="380"/>
      <c r="F7910" s="356"/>
      <c r="G7910" s="356"/>
      <c r="H7910" s="356"/>
      <c r="I7910" s="356"/>
      <c r="J7910" s="414"/>
      <c r="K7910" s="364"/>
      <c r="L7910" s="362"/>
    </row>
    <row r="7911" spans="1:17" ht="12.75" customHeight="1">
      <c r="A7911" s="382" t="s">
        <v>1038</v>
      </c>
      <c r="B7911" s="688" t="s">
        <v>407</v>
      </c>
      <c r="C7911" s="689"/>
      <c r="D7911" s="690"/>
      <c r="E7911" s="376"/>
      <c r="F7911" s="355"/>
      <c r="G7911" s="355"/>
      <c r="H7911" s="355"/>
      <c r="I7911" s="355"/>
      <c r="J7911" s="412"/>
      <c r="K7911" s="424"/>
      <c r="L7911" s="335"/>
    </row>
    <row r="7912" spans="1:17" ht="12.75" customHeight="1">
      <c r="A7912" s="380"/>
      <c r="F7912" s="356"/>
      <c r="G7912" s="355"/>
      <c r="H7912" s="355"/>
      <c r="I7912" s="355"/>
      <c r="J7912" s="412"/>
      <c r="K7912" s="424"/>
      <c r="L7912" s="349"/>
    </row>
    <row r="7913" spans="1:17" ht="12.75" customHeight="1">
      <c r="A7913" s="380" t="s">
        <v>1039</v>
      </c>
      <c r="B7913" s="688" t="s">
        <v>473</v>
      </c>
      <c r="C7913" s="689"/>
      <c r="D7913" s="690"/>
      <c r="E7913" s="376"/>
      <c r="F7913" s="355"/>
      <c r="G7913" s="355"/>
      <c r="H7913" s="355"/>
      <c r="I7913" s="355"/>
      <c r="J7913" s="412"/>
      <c r="K7913" s="424">
        <f>+J7915+J7932+J7944+J7961+J7968+J7975+J7988+J8001+J8008+J8017</f>
        <v>75</v>
      </c>
      <c r="L7913" s="335" t="s">
        <v>31</v>
      </c>
      <c r="M7913" s="253">
        <v>25</v>
      </c>
      <c r="N7913" s="253">
        <v>75</v>
      </c>
      <c r="Q7913" s="253">
        <f>+N7913-M7913</f>
        <v>50</v>
      </c>
    </row>
    <row r="7914" spans="1:17" ht="12.75" customHeight="1">
      <c r="A7914" s="380"/>
      <c r="B7914" s="191"/>
      <c r="C7914" s="191"/>
      <c r="D7914" s="375"/>
      <c r="E7914" s="376"/>
      <c r="F7914" s="355"/>
      <c r="G7914" s="355"/>
      <c r="H7914" s="355"/>
      <c r="I7914" s="355"/>
      <c r="J7914" s="412"/>
      <c r="K7914" s="424"/>
      <c r="L7914" s="335"/>
    </row>
    <row r="7915" spans="1:17" ht="12.75" customHeight="1">
      <c r="A7915" s="380"/>
      <c r="C7915" s="363" t="s">
        <v>599</v>
      </c>
      <c r="F7915" s="356"/>
      <c r="G7915" s="356"/>
      <c r="H7915" s="356"/>
      <c r="I7915" s="391"/>
      <c r="J7915" s="411">
        <f>+SUM(J7917+J7922+J7927)</f>
        <v>13</v>
      </c>
      <c r="K7915" s="364"/>
      <c r="L7915" s="362"/>
    </row>
    <row r="7916" spans="1:17" ht="12.75" customHeight="1">
      <c r="A7916" s="380"/>
      <c r="C7916" s="352"/>
      <c r="F7916" s="356"/>
      <c r="G7916" s="356"/>
      <c r="H7916" s="356"/>
      <c r="I7916" s="391"/>
      <c r="J7916" s="411"/>
      <c r="K7916" s="364"/>
      <c r="L7916" s="362"/>
    </row>
    <row r="7917" spans="1:17" ht="12.75" customHeight="1">
      <c r="A7917" s="380"/>
      <c r="C7917" s="352" t="s">
        <v>349</v>
      </c>
      <c r="F7917" s="356"/>
      <c r="G7917" s="356"/>
      <c r="H7917" s="356"/>
      <c r="I7917" s="391"/>
      <c r="J7917" s="414">
        <f>+SUM(J7919:J7920)</f>
        <v>3</v>
      </c>
      <c r="K7917" s="364"/>
      <c r="L7917" s="362"/>
    </row>
    <row r="7918" spans="1:17" ht="12.75" customHeight="1">
      <c r="A7918" s="380"/>
      <c r="D7918" s="344" t="s">
        <v>604</v>
      </c>
      <c r="F7918" s="356"/>
      <c r="G7918" s="356"/>
      <c r="H7918" s="356"/>
      <c r="I7918" s="356"/>
      <c r="J7918" s="411"/>
      <c r="K7918" s="364"/>
      <c r="L7918" s="362"/>
    </row>
    <row r="7919" spans="1:17" ht="12.75" customHeight="1">
      <c r="A7919" s="380"/>
      <c r="C7919" s="338" t="s">
        <v>442</v>
      </c>
      <c r="E7919" s="345">
        <v>0</v>
      </c>
      <c r="F7919" s="356"/>
      <c r="G7919" s="356"/>
      <c r="H7919" s="356"/>
      <c r="I7919" s="356"/>
      <c r="J7919" s="414">
        <f>+PRODUCT(E7919:I7919)</f>
        <v>0</v>
      </c>
      <c r="K7919" s="364"/>
      <c r="L7919" s="362"/>
    </row>
    <row r="7920" spans="1:17" ht="12.75" customHeight="1">
      <c r="A7920" s="380"/>
      <c r="C7920" s="338" t="s">
        <v>443</v>
      </c>
      <c r="E7920" s="345">
        <v>3</v>
      </c>
      <c r="F7920" s="356"/>
      <c r="G7920" s="356"/>
      <c r="H7920" s="356"/>
      <c r="I7920" s="356"/>
      <c r="J7920" s="414">
        <f>+PRODUCT(E7920:I7920)</f>
        <v>3</v>
      </c>
      <c r="K7920" s="364"/>
      <c r="L7920" s="362"/>
    </row>
    <row r="7921" spans="1:12" ht="12.75" customHeight="1">
      <c r="A7921" s="380"/>
      <c r="F7921" s="356"/>
      <c r="G7921" s="356"/>
      <c r="H7921" s="356"/>
      <c r="I7921" s="356"/>
      <c r="J7921" s="411"/>
      <c r="K7921" s="364"/>
      <c r="L7921" s="362"/>
    </row>
    <row r="7922" spans="1:12" ht="12.75" customHeight="1">
      <c r="A7922" s="380"/>
      <c r="C7922" s="352" t="s">
        <v>605</v>
      </c>
      <c r="F7922" s="356"/>
      <c r="G7922" s="356"/>
      <c r="H7922" s="356"/>
      <c r="I7922" s="391"/>
      <c r="J7922" s="414">
        <f>+SUM(J7924:J7925)</f>
        <v>4</v>
      </c>
      <c r="K7922" s="364"/>
      <c r="L7922" s="362"/>
    </row>
    <row r="7923" spans="1:12" ht="12.75" customHeight="1">
      <c r="A7923" s="380"/>
      <c r="D7923" s="344" t="s">
        <v>606</v>
      </c>
      <c r="F7923" s="356"/>
      <c r="G7923" s="356"/>
      <c r="H7923" s="356"/>
      <c r="I7923" s="356"/>
      <c r="J7923" s="411"/>
      <c r="K7923" s="364"/>
      <c r="L7923" s="362"/>
    </row>
    <row r="7924" spans="1:12" ht="12.75" customHeight="1">
      <c r="A7924" s="380"/>
      <c r="C7924" s="338" t="s">
        <v>442</v>
      </c>
      <c r="E7924" s="345">
        <v>0</v>
      </c>
      <c r="F7924" s="356"/>
      <c r="G7924" s="356"/>
      <c r="H7924" s="356"/>
      <c r="I7924" s="356"/>
      <c r="J7924" s="414">
        <f>+PRODUCT(E7924:I7924)</f>
        <v>0</v>
      </c>
      <c r="K7924" s="364"/>
      <c r="L7924" s="362"/>
    </row>
    <row r="7925" spans="1:12" ht="12.75" customHeight="1">
      <c r="A7925" s="380"/>
      <c r="C7925" s="338" t="s">
        <v>443</v>
      </c>
      <c r="E7925" s="345">
        <v>4</v>
      </c>
      <c r="F7925" s="356"/>
      <c r="G7925" s="356"/>
      <c r="H7925" s="356"/>
      <c r="I7925" s="356"/>
      <c r="J7925" s="414">
        <f>+PRODUCT(E7925:I7925)</f>
        <v>4</v>
      </c>
      <c r="K7925" s="364"/>
      <c r="L7925" s="362"/>
    </row>
    <row r="7926" spans="1:12" ht="12.75" customHeight="1">
      <c r="A7926" s="380"/>
      <c r="F7926" s="356"/>
      <c r="G7926" s="356"/>
      <c r="H7926" s="356"/>
      <c r="I7926" s="356"/>
      <c r="J7926" s="411"/>
      <c r="K7926" s="364"/>
      <c r="L7926" s="362"/>
    </row>
    <row r="7927" spans="1:12" ht="12.75" customHeight="1">
      <c r="A7927" s="380"/>
      <c r="C7927" s="352" t="s">
        <v>607</v>
      </c>
      <c r="F7927" s="356"/>
      <c r="G7927" s="356"/>
      <c r="H7927" s="356"/>
      <c r="I7927" s="391"/>
      <c r="J7927" s="414">
        <f>+SUM(J7929:J7930)</f>
        <v>6</v>
      </c>
      <c r="K7927" s="364"/>
      <c r="L7927" s="362"/>
    </row>
    <row r="7928" spans="1:12" ht="12.75" customHeight="1">
      <c r="A7928" s="380"/>
      <c r="D7928" s="344" t="s">
        <v>608</v>
      </c>
      <c r="F7928" s="356"/>
      <c r="G7928" s="356"/>
      <c r="H7928" s="356"/>
      <c r="I7928" s="356"/>
      <c r="J7928" s="411"/>
      <c r="K7928" s="364"/>
      <c r="L7928" s="362"/>
    </row>
    <row r="7929" spans="1:12" ht="12.75" customHeight="1">
      <c r="A7929" s="380"/>
      <c r="C7929" s="338" t="s">
        <v>442</v>
      </c>
      <c r="E7929" s="345">
        <v>5</v>
      </c>
      <c r="F7929" s="356"/>
      <c r="G7929" s="356"/>
      <c r="H7929" s="356"/>
      <c r="I7929" s="356"/>
      <c r="J7929" s="414">
        <f>+PRODUCT(E7929:I7929)</f>
        <v>5</v>
      </c>
      <c r="K7929" s="364"/>
      <c r="L7929" s="362"/>
    </row>
    <row r="7930" spans="1:12" ht="12.75" customHeight="1">
      <c r="A7930" s="380"/>
      <c r="C7930" s="338" t="s">
        <v>443</v>
      </c>
      <c r="E7930" s="345">
        <v>1</v>
      </c>
      <c r="F7930" s="356"/>
      <c r="G7930" s="356"/>
      <c r="H7930" s="356"/>
      <c r="I7930" s="356"/>
      <c r="J7930" s="414">
        <f>+PRODUCT(E7930:I7930)</f>
        <v>1</v>
      </c>
      <c r="K7930" s="364"/>
      <c r="L7930" s="362"/>
    </row>
    <row r="7931" spans="1:12" ht="12.75" customHeight="1">
      <c r="A7931" s="380"/>
      <c r="F7931" s="356"/>
      <c r="G7931" s="356"/>
      <c r="H7931" s="356"/>
      <c r="I7931" s="356"/>
      <c r="J7931" s="411"/>
      <c r="K7931" s="364"/>
      <c r="L7931" s="362"/>
    </row>
    <row r="7932" spans="1:12" ht="12.75" customHeight="1">
      <c r="A7932" s="380"/>
      <c r="C7932" s="363" t="s">
        <v>609</v>
      </c>
      <c r="F7932" s="356"/>
      <c r="G7932" s="356"/>
      <c r="H7932" s="356"/>
      <c r="I7932" s="391"/>
      <c r="J7932" s="411">
        <f>+SUM(J7934+J7939)</f>
        <v>2</v>
      </c>
      <c r="K7932" s="364"/>
      <c r="L7932" s="362"/>
    </row>
    <row r="7933" spans="1:12" ht="12.75" customHeight="1">
      <c r="A7933" s="380"/>
      <c r="C7933" s="363"/>
      <c r="F7933" s="356"/>
      <c r="G7933" s="356"/>
      <c r="H7933" s="356"/>
      <c r="I7933" s="391"/>
      <c r="J7933" s="411"/>
      <c r="K7933" s="364"/>
      <c r="L7933" s="362"/>
    </row>
    <row r="7934" spans="1:12" ht="12.75" customHeight="1">
      <c r="A7934" s="380"/>
      <c r="C7934" s="352" t="s">
        <v>395</v>
      </c>
      <c r="F7934" s="356"/>
      <c r="G7934" s="356"/>
      <c r="H7934" s="356"/>
      <c r="I7934" s="391"/>
      <c r="J7934" s="414">
        <f>+SUM(J7936:J7937)</f>
        <v>2</v>
      </c>
      <c r="K7934" s="364"/>
      <c r="L7934" s="362"/>
    </row>
    <row r="7935" spans="1:12" ht="12.75" customHeight="1">
      <c r="A7935" s="380"/>
      <c r="D7935" s="344" t="s">
        <v>610</v>
      </c>
      <c r="F7935" s="356"/>
      <c r="G7935" s="356"/>
      <c r="H7935" s="356"/>
      <c r="I7935" s="356"/>
      <c r="J7935" s="411"/>
      <c r="K7935" s="364"/>
      <c r="L7935" s="362"/>
    </row>
    <row r="7936" spans="1:12" ht="12.75" customHeight="1">
      <c r="A7936" s="380"/>
      <c r="C7936" s="338" t="s">
        <v>442</v>
      </c>
      <c r="E7936" s="345">
        <v>0</v>
      </c>
      <c r="F7936" s="356"/>
      <c r="G7936" s="356"/>
      <c r="H7936" s="356"/>
      <c r="I7936" s="356"/>
      <c r="J7936" s="414">
        <f>+PRODUCT(E7936:I7936)</f>
        <v>0</v>
      </c>
      <c r="K7936" s="364"/>
      <c r="L7936" s="362"/>
    </row>
    <row r="7937" spans="1:12" ht="12.75" customHeight="1">
      <c r="A7937" s="380"/>
      <c r="C7937" s="338" t="s">
        <v>443</v>
      </c>
      <c r="E7937" s="345">
        <v>2</v>
      </c>
      <c r="F7937" s="356"/>
      <c r="G7937" s="356"/>
      <c r="H7937" s="356"/>
      <c r="I7937" s="356"/>
      <c r="J7937" s="414">
        <f>+PRODUCT(E7937:I7937)</f>
        <v>2</v>
      </c>
      <c r="K7937" s="364"/>
      <c r="L7937" s="362"/>
    </row>
    <row r="7938" spans="1:12" ht="12.75" customHeight="1">
      <c r="A7938" s="380"/>
      <c r="F7938" s="356"/>
      <c r="G7938" s="356"/>
      <c r="H7938" s="356"/>
      <c r="I7938" s="356"/>
      <c r="J7938" s="411"/>
      <c r="K7938" s="364"/>
      <c r="L7938" s="362"/>
    </row>
    <row r="7939" spans="1:12" ht="12.75" customHeight="1">
      <c r="A7939" s="380"/>
      <c r="C7939" s="352" t="s">
        <v>605</v>
      </c>
      <c r="F7939" s="356"/>
      <c r="G7939" s="356"/>
      <c r="H7939" s="356"/>
      <c r="I7939" s="391"/>
      <c r="J7939" s="414">
        <f>+SUM(J7941:J7942)</f>
        <v>0</v>
      </c>
      <c r="K7939" s="364"/>
      <c r="L7939" s="362"/>
    </row>
    <row r="7940" spans="1:12" ht="12.75" customHeight="1">
      <c r="A7940" s="380"/>
      <c r="D7940" s="344" t="s">
        <v>451</v>
      </c>
      <c r="F7940" s="356"/>
      <c r="G7940" s="356"/>
      <c r="H7940" s="356"/>
      <c r="I7940" s="356"/>
      <c r="J7940" s="411"/>
      <c r="K7940" s="364"/>
      <c r="L7940" s="362"/>
    </row>
    <row r="7941" spans="1:12" ht="12.75" customHeight="1">
      <c r="A7941" s="380"/>
      <c r="C7941" s="338" t="s">
        <v>442</v>
      </c>
      <c r="E7941" s="345">
        <v>0</v>
      </c>
      <c r="F7941" s="356"/>
      <c r="G7941" s="356"/>
      <c r="H7941" s="356"/>
      <c r="I7941" s="356"/>
      <c r="J7941" s="414">
        <f>+PRODUCT(E7941:I7941)</f>
        <v>0</v>
      </c>
      <c r="K7941" s="364"/>
      <c r="L7941" s="362"/>
    </row>
    <row r="7942" spans="1:12" ht="12.75" customHeight="1">
      <c r="A7942" s="380"/>
      <c r="C7942" s="338" t="s">
        <v>443</v>
      </c>
      <c r="E7942" s="345">
        <v>0</v>
      </c>
      <c r="F7942" s="356"/>
      <c r="G7942" s="356"/>
      <c r="H7942" s="356"/>
      <c r="I7942" s="356"/>
      <c r="J7942" s="414">
        <f>+PRODUCT(E7942:I7942)</f>
        <v>0</v>
      </c>
      <c r="K7942" s="364"/>
      <c r="L7942" s="362"/>
    </row>
    <row r="7943" spans="1:12" ht="12.75" customHeight="1">
      <c r="A7943" s="380"/>
      <c r="F7943" s="356"/>
      <c r="G7943" s="356"/>
      <c r="H7943" s="356"/>
      <c r="I7943" s="356"/>
      <c r="J7943" s="411"/>
      <c r="K7943" s="364"/>
      <c r="L7943" s="362"/>
    </row>
    <row r="7944" spans="1:12" ht="12.75" customHeight="1">
      <c r="A7944" s="380"/>
      <c r="C7944" s="363" t="s">
        <v>597</v>
      </c>
      <c r="F7944" s="356"/>
      <c r="G7944" s="356"/>
      <c r="H7944" s="356"/>
      <c r="I7944" s="391"/>
      <c r="J7944" s="411">
        <f>+SUM(J7946+J7951+J7956)</f>
        <v>14</v>
      </c>
      <c r="K7944" s="364"/>
      <c r="L7944" s="362"/>
    </row>
    <row r="7945" spans="1:12" ht="12.75" customHeight="1">
      <c r="A7945" s="380"/>
      <c r="C7945" s="352"/>
      <c r="F7945" s="356"/>
      <c r="G7945" s="356"/>
      <c r="H7945" s="356"/>
      <c r="I7945" s="391"/>
      <c r="J7945" s="411"/>
      <c r="K7945" s="364"/>
      <c r="L7945" s="362"/>
    </row>
    <row r="7946" spans="1:12" ht="12.75" customHeight="1">
      <c r="A7946" s="380"/>
      <c r="C7946" s="352" t="s">
        <v>395</v>
      </c>
      <c r="F7946" s="356"/>
      <c r="G7946" s="356"/>
      <c r="H7946" s="356"/>
      <c r="I7946" s="391"/>
      <c r="J7946" s="414">
        <f>+SUM(J7948:J7949)</f>
        <v>4</v>
      </c>
      <c r="K7946" s="364"/>
      <c r="L7946" s="362"/>
    </row>
    <row r="7947" spans="1:12" ht="12.75" customHeight="1">
      <c r="A7947" s="380"/>
      <c r="D7947" s="344" t="s">
        <v>451</v>
      </c>
      <c r="F7947" s="356"/>
      <c r="G7947" s="356"/>
      <c r="H7947" s="356"/>
      <c r="I7947" s="356"/>
      <c r="J7947" s="411"/>
      <c r="K7947" s="364"/>
      <c r="L7947" s="362"/>
    </row>
    <row r="7948" spans="1:12" ht="12.75" customHeight="1">
      <c r="A7948" s="380"/>
      <c r="C7948" s="338" t="s">
        <v>442</v>
      </c>
      <c r="E7948" s="345">
        <v>4</v>
      </c>
      <c r="F7948" s="356"/>
      <c r="G7948" s="356"/>
      <c r="H7948" s="356"/>
      <c r="I7948" s="356"/>
      <c r="J7948" s="414">
        <f>+PRODUCT(E7948:I7948)</f>
        <v>4</v>
      </c>
      <c r="K7948" s="364"/>
      <c r="L7948" s="362"/>
    </row>
    <row r="7949" spans="1:12" ht="12.75" customHeight="1">
      <c r="A7949" s="380"/>
      <c r="C7949" s="338" t="s">
        <v>443</v>
      </c>
      <c r="E7949" s="345">
        <v>0</v>
      </c>
      <c r="F7949" s="356"/>
      <c r="G7949" s="356"/>
      <c r="H7949" s="356"/>
      <c r="I7949" s="356"/>
      <c r="J7949" s="414">
        <f>+PRODUCT(E7949:I7949)</f>
        <v>0</v>
      </c>
      <c r="K7949" s="364"/>
      <c r="L7949" s="362"/>
    </row>
    <row r="7950" spans="1:12" ht="12.75" customHeight="1">
      <c r="A7950" s="380"/>
      <c r="F7950" s="356"/>
      <c r="G7950" s="356"/>
      <c r="H7950" s="356"/>
      <c r="I7950" s="356"/>
      <c r="J7950" s="411"/>
      <c r="K7950" s="364"/>
      <c r="L7950" s="362"/>
    </row>
    <row r="7951" spans="1:12" ht="12.75" customHeight="1">
      <c r="A7951" s="380"/>
      <c r="C7951" s="352" t="s">
        <v>605</v>
      </c>
      <c r="F7951" s="356"/>
      <c r="G7951" s="356"/>
      <c r="H7951" s="356"/>
      <c r="I7951" s="391"/>
      <c r="J7951" s="414">
        <f>+SUM(J7953:J7954)</f>
        <v>5</v>
      </c>
      <c r="K7951" s="364"/>
      <c r="L7951" s="362"/>
    </row>
    <row r="7952" spans="1:12" ht="12.75" customHeight="1">
      <c r="A7952" s="380"/>
      <c r="D7952" s="344" t="s">
        <v>611</v>
      </c>
      <c r="F7952" s="356"/>
      <c r="G7952" s="356"/>
      <c r="H7952" s="356"/>
      <c r="I7952" s="356"/>
      <c r="J7952" s="411"/>
      <c r="K7952" s="364"/>
      <c r="L7952" s="362"/>
    </row>
    <row r="7953" spans="1:12" ht="12.75" customHeight="1">
      <c r="A7953" s="380"/>
      <c r="C7953" s="338" t="s">
        <v>442</v>
      </c>
      <c r="E7953" s="345">
        <v>3</v>
      </c>
      <c r="F7953" s="356"/>
      <c r="G7953" s="356"/>
      <c r="H7953" s="356"/>
      <c r="I7953" s="356"/>
      <c r="J7953" s="414">
        <f>+PRODUCT(E7953:I7953)</f>
        <v>3</v>
      </c>
      <c r="K7953" s="364"/>
      <c r="L7953" s="362"/>
    </row>
    <row r="7954" spans="1:12" ht="12.75" customHeight="1">
      <c r="A7954" s="380"/>
      <c r="C7954" s="338" t="s">
        <v>443</v>
      </c>
      <c r="E7954" s="345">
        <v>2</v>
      </c>
      <c r="F7954" s="356"/>
      <c r="G7954" s="356"/>
      <c r="H7954" s="356"/>
      <c r="I7954" s="356"/>
      <c r="J7954" s="414">
        <f>+PRODUCT(E7954:I7954)</f>
        <v>2</v>
      </c>
      <c r="K7954" s="364"/>
      <c r="L7954" s="362"/>
    </row>
    <row r="7955" spans="1:12" ht="12.75" customHeight="1">
      <c r="A7955" s="380"/>
      <c r="F7955" s="356"/>
      <c r="G7955" s="356"/>
      <c r="H7955" s="356"/>
      <c r="I7955" s="356"/>
      <c r="J7955" s="414"/>
      <c r="K7955" s="364"/>
      <c r="L7955" s="362"/>
    </row>
    <row r="7956" spans="1:12" ht="12.75" customHeight="1">
      <c r="A7956" s="380"/>
      <c r="C7956" s="352" t="s">
        <v>607</v>
      </c>
      <c r="F7956" s="356"/>
      <c r="G7956" s="356"/>
      <c r="H7956" s="356"/>
      <c r="I7956" s="391"/>
      <c r="J7956" s="414">
        <f>+SUM(J7958:J7959)</f>
        <v>5</v>
      </c>
      <c r="K7956" s="364"/>
      <c r="L7956" s="362"/>
    </row>
    <row r="7957" spans="1:12" ht="12.75" customHeight="1">
      <c r="A7957" s="380"/>
      <c r="D7957" s="344" t="s">
        <v>612</v>
      </c>
      <c r="F7957" s="356"/>
      <c r="G7957" s="356"/>
      <c r="H7957" s="356"/>
      <c r="I7957" s="356"/>
      <c r="J7957" s="411"/>
      <c r="K7957" s="364"/>
      <c r="L7957" s="362"/>
    </row>
    <row r="7958" spans="1:12" ht="12.75" customHeight="1">
      <c r="A7958" s="380"/>
      <c r="C7958" s="338" t="s">
        <v>442</v>
      </c>
      <c r="E7958" s="345">
        <v>1</v>
      </c>
      <c r="F7958" s="356"/>
      <c r="G7958" s="356"/>
      <c r="H7958" s="356"/>
      <c r="I7958" s="356"/>
      <c r="J7958" s="414">
        <f>+PRODUCT(E7958:I7958)</f>
        <v>1</v>
      </c>
      <c r="K7958" s="364"/>
      <c r="L7958" s="362"/>
    </row>
    <row r="7959" spans="1:12" ht="12.75" customHeight="1">
      <c r="A7959" s="380"/>
      <c r="C7959" s="338" t="s">
        <v>443</v>
      </c>
      <c r="E7959" s="345">
        <v>4</v>
      </c>
      <c r="F7959" s="356"/>
      <c r="G7959" s="356"/>
      <c r="H7959" s="356"/>
      <c r="I7959" s="356"/>
      <c r="J7959" s="414">
        <f>+PRODUCT(E7959:I7959)</f>
        <v>4</v>
      </c>
      <c r="K7959" s="364"/>
      <c r="L7959" s="362"/>
    </row>
    <row r="7960" spans="1:12" ht="12.75" customHeight="1">
      <c r="A7960" s="380"/>
      <c r="F7960" s="356"/>
      <c r="G7960" s="356"/>
      <c r="H7960" s="356"/>
      <c r="I7960" s="356"/>
      <c r="J7960" s="411"/>
      <c r="K7960" s="364"/>
      <c r="L7960" s="362"/>
    </row>
    <row r="7961" spans="1:12" ht="12.75" customHeight="1">
      <c r="A7961" s="380"/>
      <c r="C7961" s="363" t="s">
        <v>613</v>
      </c>
      <c r="F7961" s="356"/>
      <c r="G7961" s="356"/>
      <c r="H7961" s="356"/>
      <c r="I7961" s="391"/>
      <c r="J7961" s="411">
        <f>+SUM(J7963)</f>
        <v>18</v>
      </c>
      <c r="K7961" s="364"/>
      <c r="L7961" s="362"/>
    </row>
    <row r="7962" spans="1:12" ht="12.75" customHeight="1">
      <c r="A7962" s="380"/>
      <c r="C7962" s="352"/>
      <c r="F7962" s="356"/>
      <c r="G7962" s="356"/>
      <c r="H7962" s="356"/>
      <c r="I7962" s="391"/>
      <c r="J7962" s="411"/>
      <c r="K7962" s="364"/>
      <c r="L7962" s="362"/>
    </row>
    <row r="7963" spans="1:12" ht="12.75" customHeight="1">
      <c r="A7963" s="380"/>
      <c r="C7963" s="352" t="s">
        <v>395</v>
      </c>
      <c r="F7963" s="356"/>
      <c r="G7963" s="356"/>
      <c r="H7963" s="356"/>
      <c r="I7963" s="391"/>
      <c r="J7963" s="414">
        <f>+SUM(J7965:J7966)</f>
        <v>18</v>
      </c>
      <c r="K7963" s="364"/>
      <c r="L7963" s="362"/>
    </row>
    <row r="7964" spans="1:12" ht="12.75" customHeight="1">
      <c r="A7964" s="380"/>
      <c r="D7964" s="344" t="s">
        <v>614</v>
      </c>
      <c r="F7964" s="356"/>
      <c r="G7964" s="356"/>
      <c r="H7964" s="356"/>
      <c r="I7964" s="356"/>
      <c r="J7964" s="411"/>
      <c r="K7964" s="364"/>
      <c r="L7964" s="362"/>
    </row>
    <row r="7965" spans="1:12" ht="12.75" customHeight="1">
      <c r="A7965" s="380"/>
      <c r="C7965" s="338" t="s">
        <v>442</v>
      </c>
      <c r="E7965" s="345">
        <v>9</v>
      </c>
      <c r="F7965" s="356"/>
      <c r="G7965" s="356"/>
      <c r="H7965" s="356"/>
      <c r="I7965" s="356"/>
      <c r="J7965" s="414">
        <f>+PRODUCT(E7965:I7965)</f>
        <v>9</v>
      </c>
      <c r="K7965" s="364"/>
      <c r="L7965" s="362"/>
    </row>
    <row r="7966" spans="1:12" ht="12.75" customHeight="1">
      <c r="A7966" s="380"/>
      <c r="C7966" s="338" t="s">
        <v>443</v>
      </c>
      <c r="E7966" s="345">
        <v>9</v>
      </c>
      <c r="F7966" s="356"/>
      <c r="G7966" s="356"/>
      <c r="H7966" s="356"/>
      <c r="I7966" s="356"/>
      <c r="J7966" s="414">
        <f>+PRODUCT(E7966:I7966)</f>
        <v>9</v>
      </c>
      <c r="K7966" s="364"/>
      <c r="L7966" s="362"/>
    </row>
    <row r="7967" spans="1:12" ht="12.75" customHeight="1">
      <c r="A7967" s="380"/>
      <c r="F7967" s="356"/>
      <c r="G7967" s="356"/>
      <c r="H7967" s="356"/>
      <c r="I7967" s="356"/>
      <c r="J7967" s="411"/>
      <c r="K7967" s="364"/>
      <c r="L7967" s="362"/>
    </row>
    <row r="7968" spans="1:12" ht="12.75" customHeight="1">
      <c r="A7968" s="380"/>
      <c r="C7968" s="363" t="s">
        <v>615</v>
      </c>
      <c r="F7968" s="356"/>
      <c r="G7968" s="356"/>
      <c r="H7968" s="356"/>
      <c r="I7968" s="391"/>
      <c r="J7968" s="411">
        <f>+SUM(J7970)</f>
        <v>0</v>
      </c>
      <c r="K7968" s="364"/>
      <c r="L7968" s="362"/>
    </row>
    <row r="7969" spans="1:14" ht="12.75" customHeight="1">
      <c r="A7969" s="380"/>
      <c r="C7969" s="352"/>
      <c r="F7969" s="356"/>
      <c r="G7969" s="356"/>
      <c r="H7969" s="356"/>
      <c r="I7969" s="391"/>
      <c r="J7969" s="411"/>
      <c r="K7969" s="364"/>
      <c r="L7969" s="362"/>
    </row>
    <row r="7970" spans="1:14" ht="12.75" customHeight="1">
      <c r="A7970" s="380"/>
      <c r="C7970" s="352" t="s">
        <v>395</v>
      </c>
      <c r="F7970" s="356"/>
      <c r="G7970" s="356"/>
      <c r="H7970" s="356"/>
      <c r="I7970" s="391"/>
      <c r="J7970" s="414">
        <f>+SUM(J7971:J7973)</f>
        <v>0</v>
      </c>
      <c r="K7970" s="364"/>
      <c r="L7970" s="362"/>
    </row>
    <row r="7971" spans="1:14" ht="12.75" customHeight="1">
      <c r="A7971" s="380"/>
      <c r="D7971" s="344" t="s">
        <v>616</v>
      </c>
      <c r="F7971" s="356"/>
      <c r="G7971" s="356"/>
      <c r="H7971" s="356"/>
      <c r="I7971" s="356"/>
      <c r="J7971" s="411"/>
      <c r="K7971" s="364"/>
      <c r="L7971" s="362"/>
    </row>
    <row r="7972" spans="1:14" ht="12.75" customHeight="1">
      <c r="A7972" s="380"/>
      <c r="C7972" s="338" t="s">
        <v>442</v>
      </c>
      <c r="E7972" s="345">
        <v>0</v>
      </c>
      <c r="F7972" s="356"/>
      <c r="G7972" s="356"/>
      <c r="H7972" s="356"/>
      <c r="I7972" s="356"/>
      <c r="J7972" s="414">
        <f>+PRODUCT(E7972:I7972)</f>
        <v>0</v>
      </c>
      <c r="K7972" s="364"/>
      <c r="L7972" s="362"/>
    </row>
    <row r="7973" spans="1:14" ht="12.75" customHeight="1">
      <c r="A7973" s="380"/>
      <c r="C7973" s="338" t="s">
        <v>443</v>
      </c>
      <c r="E7973" s="345">
        <v>0</v>
      </c>
      <c r="F7973" s="356"/>
      <c r="G7973" s="356"/>
      <c r="H7973" s="356"/>
      <c r="I7973" s="356"/>
      <c r="J7973" s="414">
        <f>+PRODUCT(E7973:I7973)</f>
        <v>0</v>
      </c>
      <c r="K7973" s="364"/>
      <c r="L7973" s="362"/>
    </row>
    <row r="7974" spans="1:14" ht="12.75" customHeight="1">
      <c r="A7974" s="380"/>
      <c r="F7974" s="356"/>
      <c r="G7974" s="356"/>
      <c r="H7974" s="356"/>
      <c r="I7974" s="356"/>
      <c r="J7974" s="411"/>
      <c r="K7974" s="364"/>
      <c r="L7974" s="362"/>
    </row>
    <row r="7975" spans="1:14" ht="12.75" customHeight="1">
      <c r="A7975" s="380"/>
      <c r="C7975" s="363" t="s">
        <v>617</v>
      </c>
      <c r="F7975" s="356"/>
      <c r="G7975" s="356"/>
      <c r="H7975" s="356"/>
      <c r="I7975" s="391"/>
      <c r="J7975" s="411">
        <f>+J7977+J7982</f>
        <v>4</v>
      </c>
      <c r="K7975" s="364"/>
      <c r="L7975" s="362"/>
    </row>
    <row r="7976" spans="1:14" ht="12.75" customHeight="1">
      <c r="A7976" s="380"/>
      <c r="C7976" s="352"/>
      <c r="F7976" s="356"/>
      <c r="G7976" s="356"/>
      <c r="H7976" s="356"/>
      <c r="I7976" s="391"/>
      <c r="J7976" s="411"/>
      <c r="K7976" s="364"/>
      <c r="L7976" s="362"/>
    </row>
    <row r="7977" spans="1:14" ht="12.75" customHeight="1">
      <c r="A7977" s="380"/>
      <c r="C7977" s="352" t="s">
        <v>395</v>
      </c>
      <c r="F7977" s="356"/>
      <c r="G7977" s="356"/>
      <c r="H7977" s="356"/>
      <c r="I7977" s="391"/>
      <c r="J7977" s="414">
        <f>+SUM(J7979:J7980)</f>
        <v>2</v>
      </c>
      <c r="K7977" s="364"/>
      <c r="L7977" s="362"/>
    </row>
    <row r="7978" spans="1:14" ht="12.75" customHeight="1">
      <c r="A7978" s="380"/>
      <c r="D7978" s="344" t="s">
        <v>618</v>
      </c>
      <c r="F7978" s="356"/>
      <c r="G7978" s="356"/>
      <c r="H7978" s="356"/>
      <c r="I7978" s="356"/>
      <c r="J7978" s="411"/>
      <c r="K7978" s="364"/>
      <c r="L7978" s="362"/>
      <c r="M7978" s="253">
        <v>18.8</v>
      </c>
      <c r="N7978" s="253" t="s">
        <v>350</v>
      </c>
    </row>
    <row r="7979" spans="1:14" ht="12.75" customHeight="1">
      <c r="A7979" s="380"/>
      <c r="C7979" s="338" t="s">
        <v>442</v>
      </c>
      <c r="E7979" s="345">
        <v>2</v>
      </c>
      <c r="F7979" s="356"/>
      <c r="G7979" s="356"/>
      <c r="H7979" s="356"/>
      <c r="I7979" s="356"/>
      <c r="J7979" s="414">
        <f>+PRODUCT(E7979:I7979)</f>
        <v>2</v>
      </c>
      <c r="K7979" s="364"/>
      <c r="L7979" s="362"/>
    </row>
    <row r="7980" spans="1:14" ht="12.75" customHeight="1">
      <c r="A7980" s="380"/>
      <c r="C7980" s="338" t="s">
        <v>443</v>
      </c>
      <c r="E7980" s="345">
        <v>0</v>
      </c>
      <c r="F7980" s="356"/>
      <c r="G7980" s="356"/>
      <c r="H7980" s="356"/>
      <c r="I7980" s="356"/>
      <c r="J7980" s="414">
        <f>+PRODUCT(E7980:I7980)</f>
        <v>0</v>
      </c>
      <c r="K7980" s="364"/>
      <c r="L7980" s="362"/>
    </row>
    <row r="7981" spans="1:14" ht="12.75" customHeight="1">
      <c r="A7981" s="380"/>
      <c r="F7981" s="356"/>
      <c r="G7981" s="356"/>
      <c r="H7981" s="356"/>
      <c r="I7981" s="356"/>
      <c r="J7981" s="414"/>
      <c r="K7981" s="364"/>
      <c r="L7981" s="362"/>
    </row>
    <row r="7982" spans="1:14" ht="12.75" customHeight="1">
      <c r="A7982" s="380"/>
      <c r="C7982" s="352" t="s">
        <v>605</v>
      </c>
      <c r="F7982" s="356"/>
      <c r="G7982" s="356"/>
      <c r="H7982" s="356"/>
      <c r="I7982" s="391"/>
      <c r="J7982" s="414">
        <f>+SUM(J7984:J7986)</f>
        <v>2</v>
      </c>
      <c r="K7982" s="364"/>
      <c r="L7982" s="362"/>
    </row>
    <row r="7983" spans="1:14" ht="12.75" customHeight="1">
      <c r="A7983" s="380"/>
      <c r="D7983" s="344" t="s">
        <v>795</v>
      </c>
      <c r="F7983" s="356"/>
      <c r="G7983" s="356"/>
      <c r="H7983" s="356"/>
      <c r="I7983" s="356"/>
      <c r="J7983" s="411"/>
      <c r="K7983" s="364"/>
      <c r="L7983" s="362"/>
      <c r="M7983" s="253">
        <v>18.8</v>
      </c>
      <c r="N7983" s="253" t="s">
        <v>350</v>
      </c>
    </row>
    <row r="7984" spans="1:14" ht="12.75" customHeight="1">
      <c r="A7984" s="380"/>
      <c r="C7984" s="338" t="s">
        <v>442</v>
      </c>
      <c r="E7984" s="345">
        <v>2</v>
      </c>
      <c r="F7984" s="356"/>
      <c r="G7984" s="356"/>
      <c r="H7984" s="356"/>
      <c r="I7984" s="356"/>
      <c r="J7984" s="414">
        <f>+PRODUCT(E7984:I7984)</f>
        <v>2</v>
      </c>
      <c r="K7984" s="364"/>
      <c r="L7984" s="362"/>
    </row>
    <row r="7985" spans="1:14" ht="12.75" customHeight="1">
      <c r="A7985" s="380"/>
      <c r="C7985" s="338" t="s">
        <v>443</v>
      </c>
      <c r="E7985" s="345">
        <v>0</v>
      </c>
      <c r="F7985" s="356"/>
      <c r="G7985" s="356"/>
      <c r="H7985" s="356"/>
      <c r="I7985" s="356"/>
      <c r="J7985" s="414">
        <f>+PRODUCT(E7985:I7985)</f>
        <v>0</v>
      </c>
      <c r="K7985" s="364"/>
      <c r="L7985" s="362"/>
    </row>
    <row r="7986" spans="1:14" ht="12.75" customHeight="1">
      <c r="A7986" s="380"/>
      <c r="C7986" s="338" t="s">
        <v>796</v>
      </c>
      <c r="E7986" s="345">
        <v>0</v>
      </c>
      <c r="F7986" s="356"/>
      <c r="G7986" s="356"/>
      <c r="H7986" s="356"/>
      <c r="I7986" s="356"/>
      <c r="J7986" s="414">
        <f>+PRODUCT(E7986:I7986)</f>
        <v>0</v>
      </c>
      <c r="K7986" s="364"/>
      <c r="L7986" s="362"/>
    </row>
    <row r="7987" spans="1:14" ht="12.75" customHeight="1">
      <c r="A7987" s="380"/>
      <c r="F7987" s="356"/>
      <c r="G7987" s="356"/>
      <c r="H7987" s="356"/>
      <c r="I7987" s="356"/>
      <c r="J7987" s="414"/>
      <c r="K7987" s="364"/>
      <c r="L7987" s="362"/>
    </row>
    <row r="7988" spans="1:14" ht="12.75" customHeight="1">
      <c r="A7988" s="380"/>
      <c r="C7988" s="363" t="s">
        <v>619</v>
      </c>
      <c r="F7988" s="356"/>
      <c r="G7988" s="356"/>
      <c r="H7988" s="356"/>
      <c r="I7988" s="391"/>
      <c r="J7988" s="411">
        <f>+J7990+J7996</f>
        <v>0</v>
      </c>
      <c r="K7988" s="364"/>
      <c r="L7988" s="362"/>
    </row>
    <row r="7989" spans="1:14" ht="12.75" customHeight="1">
      <c r="A7989" s="380"/>
      <c r="C7989" s="352"/>
      <c r="F7989" s="356"/>
      <c r="G7989" s="356"/>
      <c r="H7989" s="356"/>
      <c r="I7989" s="391"/>
      <c r="J7989" s="411"/>
      <c r="K7989" s="364"/>
      <c r="L7989" s="362"/>
    </row>
    <row r="7990" spans="1:14" ht="12.75" customHeight="1">
      <c r="A7990" s="380"/>
      <c r="C7990" s="352" t="s">
        <v>395</v>
      </c>
      <c r="F7990" s="356"/>
      <c r="G7990" s="356"/>
      <c r="H7990" s="356"/>
      <c r="I7990" s="391"/>
      <c r="J7990" s="414">
        <f>+SUM(J7992:J7994)</f>
        <v>0</v>
      </c>
      <c r="K7990" s="364"/>
      <c r="L7990" s="362"/>
    </row>
    <row r="7991" spans="1:14" ht="12.75" customHeight="1">
      <c r="A7991" s="380"/>
      <c r="D7991" s="344" t="s">
        <v>797</v>
      </c>
      <c r="F7991" s="356"/>
      <c r="G7991" s="356"/>
      <c r="H7991" s="356"/>
      <c r="I7991" s="356"/>
      <c r="J7991" s="411"/>
      <c r="K7991" s="364"/>
      <c r="L7991" s="362"/>
      <c r="M7991" s="253">
        <v>29.1</v>
      </c>
      <c r="N7991" s="253" t="s">
        <v>349</v>
      </c>
    </row>
    <row r="7992" spans="1:14" ht="12.75" customHeight="1">
      <c r="A7992" s="380"/>
      <c r="C7992" s="338" t="s">
        <v>442</v>
      </c>
      <c r="E7992" s="345">
        <v>0</v>
      </c>
      <c r="F7992" s="356"/>
      <c r="G7992" s="356"/>
      <c r="H7992" s="356"/>
      <c r="I7992" s="356"/>
      <c r="J7992" s="414">
        <f>+PRODUCT(E7992:I7992)</f>
        <v>0</v>
      </c>
      <c r="K7992" s="364"/>
      <c r="L7992" s="362"/>
    </row>
    <row r="7993" spans="1:14" ht="12.75" customHeight="1">
      <c r="A7993" s="380"/>
      <c r="C7993" s="338" t="s">
        <v>443</v>
      </c>
      <c r="E7993" s="345">
        <v>0</v>
      </c>
      <c r="F7993" s="356"/>
      <c r="G7993" s="356"/>
      <c r="H7993" s="356"/>
      <c r="I7993" s="356"/>
      <c r="J7993" s="414">
        <f>+PRODUCT(E7993:I7993)</f>
        <v>0</v>
      </c>
      <c r="K7993" s="364"/>
      <c r="L7993" s="362"/>
    </row>
    <row r="7994" spans="1:14" ht="12.75" customHeight="1">
      <c r="A7994" s="380"/>
      <c r="C7994" s="338" t="s">
        <v>796</v>
      </c>
      <c r="E7994" s="345">
        <v>0</v>
      </c>
      <c r="F7994" s="356"/>
      <c r="G7994" s="356"/>
      <c r="H7994" s="356"/>
      <c r="I7994" s="356"/>
      <c r="J7994" s="414">
        <f>+PRODUCT(E7994:I7994)</f>
        <v>0</v>
      </c>
      <c r="K7994" s="364"/>
      <c r="L7994" s="362"/>
    </row>
    <row r="7995" spans="1:14" ht="12.75" customHeight="1">
      <c r="A7995" s="380"/>
      <c r="C7995" s="352"/>
      <c r="F7995" s="356"/>
      <c r="G7995" s="356"/>
      <c r="H7995" s="356"/>
      <c r="I7995" s="391"/>
      <c r="J7995" s="411"/>
      <c r="K7995" s="364"/>
      <c r="L7995" s="362"/>
    </row>
    <row r="7996" spans="1:14" ht="12.75" customHeight="1">
      <c r="A7996" s="380"/>
      <c r="C7996" s="352" t="s">
        <v>605</v>
      </c>
      <c r="F7996" s="356"/>
      <c r="G7996" s="356"/>
      <c r="H7996" s="356"/>
      <c r="I7996" s="391"/>
      <c r="J7996" s="414">
        <f>+SUM(J7998:J7999)</f>
        <v>0</v>
      </c>
      <c r="K7996" s="364"/>
      <c r="L7996" s="362"/>
    </row>
    <row r="7997" spans="1:14" ht="12.75" customHeight="1">
      <c r="A7997" s="380"/>
      <c r="D7997" s="344" t="s">
        <v>352</v>
      </c>
      <c r="F7997" s="356"/>
      <c r="G7997" s="356"/>
      <c r="H7997" s="356"/>
      <c r="I7997" s="356"/>
      <c r="J7997" s="411"/>
      <c r="K7997" s="364"/>
      <c r="L7997" s="362"/>
      <c r="M7997" s="253">
        <v>29.1</v>
      </c>
      <c r="N7997" s="253" t="s">
        <v>349</v>
      </c>
    </row>
    <row r="7998" spans="1:14" ht="12.75" customHeight="1">
      <c r="A7998" s="380"/>
      <c r="C7998" s="338" t="s">
        <v>442</v>
      </c>
      <c r="E7998" s="345">
        <v>0</v>
      </c>
      <c r="F7998" s="356"/>
      <c r="G7998" s="356"/>
      <c r="H7998" s="356"/>
      <c r="I7998" s="356"/>
      <c r="J7998" s="414">
        <f>+PRODUCT(E7998:I7998)</f>
        <v>0</v>
      </c>
      <c r="K7998" s="364"/>
      <c r="L7998" s="362"/>
    </row>
    <row r="7999" spans="1:14" ht="12.75" customHeight="1">
      <c r="A7999" s="380"/>
      <c r="C7999" s="338" t="s">
        <v>443</v>
      </c>
      <c r="E7999" s="345">
        <v>0</v>
      </c>
      <c r="F7999" s="356"/>
      <c r="G7999" s="356"/>
      <c r="H7999" s="356"/>
      <c r="I7999" s="356"/>
      <c r="J7999" s="414">
        <f>+PRODUCT(E7999:I7999)</f>
        <v>0</v>
      </c>
      <c r="K7999" s="364"/>
      <c r="L7999" s="362"/>
    </row>
    <row r="8000" spans="1:14" ht="12.75" customHeight="1">
      <c r="A8000" s="380"/>
      <c r="F8000" s="356"/>
      <c r="G8000" s="356"/>
      <c r="H8000" s="356"/>
      <c r="I8000" s="356"/>
      <c r="J8000" s="411"/>
      <c r="K8000" s="364"/>
      <c r="L8000" s="362"/>
    </row>
    <row r="8001" spans="1:12" ht="12.75" customHeight="1">
      <c r="A8001" s="380"/>
      <c r="C8001" s="363" t="s">
        <v>620</v>
      </c>
      <c r="F8001" s="356"/>
      <c r="G8001" s="356"/>
      <c r="H8001" s="356"/>
      <c r="I8001" s="391"/>
      <c r="J8001" s="411">
        <f>+J8003</f>
        <v>9</v>
      </c>
      <c r="K8001" s="364"/>
      <c r="L8001" s="362"/>
    </row>
    <row r="8002" spans="1:12" ht="12.75" customHeight="1">
      <c r="A8002" s="380"/>
      <c r="C8002" s="352"/>
      <c r="F8002" s="356"/>
      <c r="G8002" s="356"/>
      <c r="H8002" s="356"/>
      <c r="I8002" s="391"/>
      <c r="J8002" s="411"/>
      <c r="K8002" s="364"/>
      <c r="L8002" s="362"/>
    </row>
    <row r="8003" spans="1:12" ht="12.75" customHeight="1">
      <c r="A8003" s="380"/>
      <c r="C8003" s="352" t="s">
        <v>395</v>
      </c>
      <c r="F8003" s="356"/>
      <c r="G8003" s="356"/>
      <c r="H8003" s="356"/>
      <c r="I8003" s="391"/>
      <c r="J8003" s="414">
        <f>+SUM(J8005:J8006)</f>
        <v>9</v>
      </c>
      <c r="K8003" s="364"/>
      <c r="L8003" s="362"/>
    </row>
    <row r="8004" spans="1:12" ht="12.75" customHeight="1">
      <c r="A8004" s="380"/>
      <c r="D8004" s="344" t="s">
        <v>621</v>
      </c>
      <c r="F8004" s="356"/>
      <c r="G8004" s="356"/>
      <c r="H8004" s="356"/>
      <c r="I8004" s="356"/>
      <c r="J8004" s="411"/>
      <c r="K8004" s="364"/>
      <c r="L8004" s="362"/>
    </row>
    <row r="8005" spans="1:12" ht="12.75" customHeight="1">
      <c r="A8005" s="380"/>
      <c r="C8005" s="338" t="s">
        <v>442</v>
      </c>
      <c r="E8005" s="345">
        <v>5</v>
      </c>
      <c r="F8005" s="356"/>
      <c r="G8005" s="356"/>
      <c r="H8005" s="356"/>
      <c r="I8005" s="356"/>
      <c r="J8005" s="414">
        <f>+PRODUCT(E8005:I8005)</f>
        <v>5</v>
      </c>
      <c r="K8005" s="364"/>
      <c r="L8005" s="362"/>
    </row>
    <row r="8006" spans="1:12" ht="12.75" customHeight="1">
      <c r="A8006" s="380"/>
      <c r="C8006" s="338" t="s">
        <v>443</v>
      </c>
      <c r="E8006" s="345">
        <v>4</v>
      </c>
      <c r="F8006" s="356"/>
      <c r="G8006" s="356"/>
      <c r="H8006" s="356"/>
      <c r="I8006" s="356"/>
      <c r="J8006" s="414">
        <f>+PRODUCT(E8006:I8006)</f>
        <v>4</v>
      </c>
      <c r="K8006" s="364"/>
      <c r="L8006" s="362"/>
    </row>
    <row r="8007" spans="1:12" ht="12.75" customHeight="1">
      <c r="A8007" s="380"/>
      <c r="F8007" s="356"/>
      <c r="G8007" s="356"/>
      <c r="H8007" s="356"/>
      <c r="I8007" s="356"/>
      <c r="J8007" s="414"/>
      <c r="K8007" s="364"/>
      <c r="L8007" s="362"/>
    </row>
    <row r="8008" spans="1:12" ht="12.75" customHeight="1">
      <c r="A8008" s="380"/>
      <c r="C8008" s="363" t="s">
        <v>798</v>
      </c>
      <c r="F8008" s="356"/>
      <c r="G8008" s="356"/>
      <c r="H8008" s="356"/>
      <c r="I8008" s="391"/>
      <c r="J8008" s="411">
        <f>+J8010</f>
        <v>4</v>
      </c>
      <c r="K8008" s="364"/>
      <c r="L8008" s="362"/>
    </row>
    <row r="8009" spans="1:12" ht="12.75" customHeight="1">
      <c r="A8009" s="380"/>
      <c r="C8009" s="352"/>
      <c r="F8009" s="356"/>
      <c r="G8009" s="356"/>
      <c r="H8009" s="356"/>
      <c r="I8009" s="391"/>
      <c r="J8009" s="411"/>
      <c r="K8009" s="364"/>
      <c r="L8009" s="362"/>
    </row>
    <row r="8010" spans="1:12" ht="12.75" customHeight="1">
      <c r="A8010" s="380"/>
      <c r="C8010" s="352" t="s">
        <v>395</v>
      </c>
      <c r="F8010" s="356"/>
      <c r="G8010" s="356"/>
      <c r="H8010" s="356"/>
      <c r="I8010" s="391"/>
      <c r="J8010" s="414">
        <f>+SUM(J8012:J8015)</f>
        <v>4</v>
      </c>
      <c r="K8010" s="364"/>
      <c r="L8010" s="362"/>
    </row>
    <row r="8011" spans="1:12" ht="12.75" customHeight="1">
      <c r="A8011" s="380"/>
      <c r="D8011" s="344" t="s">
        <v>799</v>
      </c>
      <c r="F8011" s="356"/>
      <c r="G8011" s="356"/>
      <c r="H8011" s="356"/>
      <c r="I8011" s="356"/>
      <c r="J8011" s="411"/>
      <c r="K8011" s="364"/>
      <c r="L8011" s="362"/>
    </row>
    <row r="8012" spans="1:12" ht="12.75" customHeight="1">
      <c r="A8012" s="380"/>
      <c r="C8012" s="338" t="s">
        <v>442</v>
      </c>
      <c r="E8012" s="345">
        <v>4</v>
      </c>
      <c r="F8012" s="356"/>
      <c r="G8012" s="356"/>
      <c r="H8012" s="356"/>
      <c r="I8012" s="356"/>
      <c r="J8012" s="414">
        <f>+PRODUCT(E8012:I8012)</f>
        <v>4</v>
      </c>
      <c r="K8012" s="364"/>
      <c r="L8012" s="362"/>
    </row>
    <row r="8013" spans="1:12" ht="12.75" customHeight="1">
      <c r="A8013" s="380"/>
      <c r="C8013" s="338" t="s">
        <v>443</v>
      </c>
      <c r="E8013" s="345">
        <v>0</v>
      </c>
      <c r="F8013" s="356"/>
      <c r="G8013" s="356"/>
      <c r="H8013" s="356"/>
      <c r="I8013" s="356"/>
      <c r="J8013" s="414">
        <f>+PRODUCT(E8013:I8013)</f>
        <v>0</v>
      </c>
      <c r="K8013" s="364"/>
      <c r="L8013" s="362"/>
    </row>
    <row r="8014" spans="1:12" ht="12.75" customHeight="1">
      <c r="A8014" s="380"/>
      <c r="C8014" s="338" t="s">
        <v>796</v>
      </c>
      <c r="E8014" s="345">
        <v>0</v>
      </c>
      <c r="F8014" s="356"/>
      <c r="G8014" s="356"/>
      <c r="H8014" s="356"/>
      <c r="I8014" s="356"/>
      <c r="J8014" s="414">
        <f>+PRODUCT(E8014:I8014)</f>
        <v>0</v>
      </c>
      <c r="K8014" s="364"/>
      <c r="L8014" s="362"/>
    </row>
    <row r="8015" spans="1:12" ht="12.75" customHeight="1">
      <c r="A8015" s="380"/>
      <c r="C8015" s="338" t="s">
        <v>800</v>
      </c>
      <c r="E8015" s="345">
        <v>0</v>
      </c>
      <c r="F8015" s="356"/>
      <c r="G8015" s="356"/>
      <c r="H8015" s="356"/>
      <c r="I8015" s="356"/>
      <c r="J8015" s="414">
        <f>+PRODUCT(E8015:I8015)</f>
        <v>0</v>
      </c>
      <c r="K8015" s="364"/>
      <c r="L8015" s="362"/>
    </row>
    <row r="8016" spans="1:12" ht="12.75" customHeight="1">
      <c r="A8016" s="380"/>
      <c r="F8016" s="356"/>
      <c r="G8016" s="356"/>
      <c r="H8016" s="356"/>
      <c r="I8016" s="356"/>
      <c r="J8016" s="411"/>
      <c r="K8016" s="364"/>
      <c r="L8016" s="362"/>
    </row>
    <row r="8017" spans="1:14" ht="12.75" customHeight="1">
      <c r="A8017" s="380"/>
      <c r="C8017" s="363" t="s">
        <v>622</v>
      </c>
      <c r="F8017" s="356"/>
      <c r="G8017" s="356"/>
      <c r="H8017" s="356"/>
      <c r="I8017" s="391"/>
      <c r="J8017" s="411">
        <f>+J8019+J8024+J8028</f>
        <v>11</v>
      </c>
      <c r="K8017" s="364"/>
      <c r="L8017" s="362"/>
    </row>
    <row r="8018" spans="1:14" ht="13.5" customHeight="1">
      <c r="A8018" s="380"/>
      <c r="C8018" s="352"/>
      <c r="F8018" s="356"/>
      <c r="G8018" s="356"/>
      <c r="H8018" s="356"/>
      <c r="I8018" s="391"/>
      <c r="J8018" s="411"/>
      <c r="K8018" s="364"/>
      <c r="L8018" s="362"/>
    </row>
    <row r="8019" spans="1:14" ht="12.75" customHeight="1">
      <c r="A8019" s="380"/>
      <c r="C8019" s="352" t="s">
        <v>395</v>
      </c>
      <c r="F8019" s="356"/>
      <c r="G8019" s="356"/>
      <c r="H8019" s="356"/>
      <c r="I8019" s="391"/>
      <c r="J8019" s="414">
        <f>+SUM(J8021:J8022)</f>
        <v>10</v>
      </c>
      <c r="K8019" s="364"/>
      <c r="L8019" s="362"/>
    </row>
    <row r="8020" spans="1:14" ht="12.75" customHeight="1">
      <c r="A8020" s="380"/>
      <c r="D8020" s="344" t="s">
        <v>623</v>
      </c>
      <c r="F8020" s="356"/>
      <c r="G8020" s="356"/>
      <c r="H8020" s="356"/>
      <c r="I8020" s="356"/>
      <c r="J8020" s="411"/>
      <c r="K8020" s="364"/>
      <c r="L8020" s="362"/>
      <c r="M8020" s="253">
        <v>29.3</v>
      </c>
      <c r="N8020" s="253" t="s">
        <v>624</v>
      </c>
    </row>
    <row r="8021" spans="1:14" ht="12.75" customHeight="1">
      <c r="A8021" s="380"/>
      <c r="C8021" s="338" t="s">
        <v>442</v>
      </c>
      <c r="E8021" s="345">
        <v>6</v>
      </c>
      <c r="F8021" s="356"/>
      <c r="G8021" s="356"/>
      <c r="H8021" s="356"/>
      <c r="I8021" s="356"/>
      <c r="J8021" s="414">
        <f>+PRODUCT(E8021:I8021)</f>
        <v>6</v>
      </c>
      <c r="K8021" s="364"/>
      <c r="L8021" s="362"/>
    </row>
    <row r="8022" spans="1:14" ht="12.75" customHeight="1">
      <c r="A8022" s="380"/>
      <c r="C8022" s="338" t="s">
        <v>443</v>
      </c>
      <c r="E8022" s="345">
        <v>4</v>
      </c>
      <c r="F8022" s="356"/>
      <c r="G8022" s="356"/>
      <c r="H8022" s="356"/>
      <c r="I8022" s="356"/>
      <c r="J8022" s="414">
        <f>+PRODUCT(E8022:I8022)</f>
        <v>4</v>
      </c>
      <c r="K8022" s="364"/>
      <c r="L8022" s="362"/>
    </row>
    <row r="8023" spans="1:14" ht="12.75" customHeight="1">
      <c r="A8023" s="380"/>
      <c r="F8023" s="356"/>
      <c r="G8023" s="356"/>
      <c r="H8023" s="356"/>
      <c r="I8023" s="356"/>
      <c r="J8023" s="414"/>
      <c r="K8023" s="364"/>
      <c r="L8023" s="362"/>
    </row>
    <row r="8024" spans="1:14" ht="12.75" customHeight="1">
      <c r="A8024" s="380"/>
      <c r="C8024" s="352" t="s">
        <v>605</v>
      </c>
      <c r="F8024" s="356"/>
      <c r="G8024" s="356"/>
      <c r="H8024" s="356"/>
      <c r="I8024" s="391"/>
      <c r="J8024" s="414">
        <f>+SUM(J8026)</f>
        <v>0</v>
      </c>
      <c r="K8024" s="364"/>
      <c r="L8024" s="362"/>
    </row>
    <row r="8025" spans="1:14" ht="12.75" customHeight="1">
      <c r="A8025" s="380"/>
      <c r="D8025" s="344" t="s">
        <v>801</v>
      </c>
      <c r="F8025" s="356"/>
      <c r="G8025" s="356"/>
      <c r="H8025" s="356"/>
      <c r="I8025" s="356"/>
      <c r="J8025" s="411"/>
      <c r="K8025" s="364"/>
      <c r="L8025" s="362"/>
      <c r="M8025" s="253">
        <v>29.3</v>
      </c>
      <c r="N8025" s="253" t="s">
        <v>624</v>
      </c>
    </row>
    <row r="8026" spans="1:14" ht="12.75" customHeight="1">
      <c r="A8026" s="380"/>
      <c r="C8026" s="338" t="s">
        <v>802</v>
      </c>
      <c r="E8026" s="345">
        <v>0</v>
      </c>
      <c r="F8026" s="356"/>
      <c r="G8026" s="356"/>
      <c r="H8026" s="356"/>
      <c r="I8026" s="356"/>
      <c r="J8026" s="414">
        <f>+PRODUCT(E8026:I8026)</f>
        <v>0</v>
      </c>
      <c r="K8026" s="364"/>
      <c r="L8026" s="362"/>
    </row>
    <row r="8027" spans="1:14" ht="12.75" customHeight="1">
      <c r="A8027" s="380"/>
      <c r="F8027" s="356"/>
      <c r="G8027" s="356"/>
      <c r="H8027" s="356"/>
      <c r="I8027" s="356"/>
      <c r="J8027" s="411"/>
      <c r="K8027" s="364"/>
      <c r="L8027" s="362"/>
    </row>
    <row r="8028" spans="1:14" ht="12.75" customHeight="1">
      <c r="A8028" s="380"/>
      <c r="C8028" s="352" t="s">
        <v>607</v>
      </c>
      <c r="F8028" s="356"/>
      <c r="G8028" s="356"/>
      <c r="H8028" s="356"/>
      <c r="I8028" s="391"/>
      <c r="J8028" s="414">
        <f>+SUM(J8030:J8031)</f>
        <v>1</v>
      </c>
      <c r="K8028" s="364"/>
      <c r="L8028" s="362"/>
    </row>
    <row r="8029" spans="1:14" ht="12.75" customHeight="1">
      <c r="A8029" s="380"/>
      <c r="D8029" s="344" t="s">
        <v>625</v>
      </c>
      <c r="F8029" s="356"/>
      <c r="G8029" s="356"/>
      <c r="H8029" s="356"/>
      <c r="I8029" s="356"/>
      <c r="J8029" s="411"/>
      <c r="K8029" s="364"/>
      <c r="L8029" s="362"/>
    </row>
    <row r="8030" spans="1:14" ht="12.75" customHeight="1">
      <c r="A8030" s="380"/>
      <c r="C8030" s="338" t="s">
        <v>442</v>
      </c>
      <c r="E8030" s="345">
        <v>1</v>
      </c>
      <c r="F8030" s="356"/>
      <c r="G8030" s="356"/>
      <c r="H8030" s="356"/>
      <c r="I8030" s="356"/>
      <c r="J8030" s="414">
        <f>+PRODUCT(E8030:I8030)</f>
        <v>1</v>
      </c>
      <c r="K8030" s="364"/>
      <c r="L8030" s="362"/>
    </row>
    <row r="8031" spans="1:14" ht="12.75" customHeight="1">
      <c r="A8031" s="380"/>
      <c r="C8031" s="338" t="s">
        <v>443</v>
      </c>
      <c r="E8031" s="345">
        <v>0</v>
      </c>
      <c r="F8031" s="356"/>
      <c r="G8031" s="356"/>
      <c r="H8031" s="356"/>
      <c r="I8031" s="356"/>
      <c r="J8031" s="414">
        <f>+PRODUCT(E8031:I8031)</f>
        <v>0</v>
      </c>
      <c r="K8031" s="364"/>
      <c r="L8031" s="362"/>
    </row>
    <row r="8032" spans="1:14" ht="12.75" customHeight="1">
      <c r="A8032" s="380"/>
      <c r="F8032" s="356"/>
      <c r="G8032" s="355"/>
      <c r="H8032" s="355"/>
      <c r="I8032" s="355"/>
      <c r="J8032" s="412"/>
      <c r="K8032" s="424"/>
      <c r="L8032" s="349"/>
    </row>
    <row r="8033" spans="1:12" ht="12.75" customHeight="1">
      <c r="A8033" s="380" t="s">
        <v>1040</v>
      </c>
      <c r="B8033" s="688" t="s">
        <v>475</v>
      </c>
      <c r="C8033" s="689"/>
      <c r="D8033" s="690"/>
      <c r="E8033" s="376"/>
      <c r="F8033" s="355"/>
      <c r="G8033" s="355"/>
      <c r="H8033" s="355"/>
      <c r="I8033" s="355"/>
      <c r="J8033" s="412"/>
      <c r="K8033" s="424">
        <f>+J8035+J8052+J8064+J8081+J8088+J8095+J8108+J8121+J8128+J8137</f>
        <v>81</v>
      </c>
      <c r="L8033" s="335" t="s">
        <v>31</v>
      </c>
    </row>
    <row r="8034" spans="1:12" ht="12.75" customHeight="1">
      <c r="A8034" s="380"/>
      <c r="B8034" s="191"/>
      <c r="C8034" s="191"/>
      <c r="D8034" s="351"/>
      <c r="E8034" s="376"/>
      <c r="F8034" s="355"/>
      <c r="G8034" s="355"/>
      <c r="H8034" s="355"/>
      <c r="I8034" s="406"/>
      <c r="J8034" s="412"/>
      <c r="K8034" s="424"/>
      <c r="L8034" s="349"/>
    </row>
    <row r="8035" spans="1:12" ht="12.75" customHeight="1">
      <c r="A8035" s="380"/>
      <c r="C8035" s="363" t="s">
        <v>599</v>
      </c>
      <c r="F8035" s="356"/>
      <c r="G8035" s="356"/>
      <c r="H8035" s="356"/>
      <c r="I8035" s="391"/>
      <c r="J8035" s="411">
        <f>+SUM(J8037+J8042+J8047)</f>
        <v>17</v>
      </c>
      <c r="K8035" s="364"/>
      <c r="L8035" s="362"/>
    </row>
    <row r="8036" spans="1:12" ht="12.75" customHeight="1">
      <c r="A8036" s="380"/>
      <c r="C8036" s="352"/>
      <c r="F8036" s="356"/>
      <c r="G8036" s="356"/>
      <c r="H8036" s="356"/>
      <c r="I8036" s="391"/>
      <c r="J8036" s="411"/>
      <c r="K8036" s="364"/>
      <c r="L8036" s="362"/>
    </row>
    <row r="8037" spans="1:12" ht="12.75" customHeight="1">
      <c r="A8037" s="380"/>
      <c r="C8037" s="352" t="s">
        <v>349</v>
      </c>
      <c r="F8037" s="356"/>
      <c r="G8037" s="356"/>
      <c r="H8037" s="356"/>
      <c r="I8037" s="391"/>
      <c r="J8037" s="414">
        <f>+SUM(J8039:J8040)</f>
        <v>7</v>
      </c>
      <c r="K8037" s="364"/>
      <c r="L8037" s="362"/>
    </row>
    <row r="8038" spans="1:12" ht="12.75" customHeight="1">
      <c r="A8038" s="380"/>
      <c r="D8038" s="344" t="s">
        <v>604</v>
      </c>
      <c r="F8038" s="356"/>
      <c r="G8038" s="356"/>
      <c r="H8038" s="356"/>
      <c r="I8038" s="356"/>
      <c r="J8038" s="411"/>
      <c r="K8038" s="364"/>
      <c r="L8038" s="362"/>
    </row>
    <row r="8039" spans="1:12" ht="12.75" customHeight="1">
      <c r="A8039" s="380"/>
      <c r="C8039" s="338" t="s">
        <v>442</v>
      </c>
      <c r="E8039" s="345">
        <v>1</v>
      </c>
      <c r="F8039" s="356"/>
      <c r="G8039" s="356"/>
      <c r="H8039" s="356"/>
      <c r="I8039" s="356"/>
      <c r="J8039" s="414">
        <f>+PRODUCT(E8039:I8039)</f>
        <v>1</v>
      </c>
      <c r="K8039" s="364"/>
      <c r="L8039" s="362"/>
    </row>
    <row r="8040" spans="1:12" ht="12.75" customHeight="1">
      <c r="A8040" s="380"/>
      <c r="C8040" s="338" t="s">
        <v>443</v>
      </c>
      <c r="E8040" s="345">
        <v>6</v>
      </c>
      <c r="F8040" s="356"/>
      <c r="G8040" s="356"/>
      <c r="H8040" s="356"/>
      <c r="I8040" s="356"/>
      <c r="J8040" s="414">
        <f>+PRODUCT(E8040:I8040)</f>
        <v>6</v>
      </c>
      <c r="K8040" s="364"/>
      <c r="L8040" s="362"/>
    </row>
    <row r="8041" spans="1:12" ht="12.75" customHeight="1">
      <c r="A8041" s="380"/>
      <c r="F8041" s="356"/>
      <c r="G8041" s="356"/>
      <c r="H8041" s="356"/>
      <c r="I8041" s="356"/>
      <c r="J8041" s="411"/>
      <c r="K8041" s="364"/>
      <c r="L8041" s="362"/>
    </row>
    <row r="8042" spans="1:12" ht="12.75" customHeight="1">
      <c r="A8042" s="380"/>
      <c r="C8042" s="352" t="s">
        <v>605</v>
      </c>
      <c r="F8042" s="356"/>
      <c r="G8042" s="356"/>
      <c r="H8042" s="356"/>
      <c r="I8042" s="391"/>
      <c r="J8042" s="414">
        <f>+SUM(J8044:J8045)</f>
        <v>4</v>
      </c>
      <c r="K8042" s="364"/>
      <c r="L8042" s="362"/>
    </row>
    <row r="8043" spans="1:12" ht="12.75" customHeight="1">
      <c r="A8043" s="380"/>
      <c r="D8043" s="344" t="s">
        <v>606</v>
      </c>
      <c r="F8043" s="356"/>
      <c r="G8043" s="356"/>
      <c r="H8043" s="356"/>
      <c r="I8043" s="356"/>
      <c r="J8043" s="411"/>
      <c r="K8043" s="364"/>
      <c r="L8043" s="362"/>
    </row>
    <row r="8044" spans="1:12" ht="12.75" customHeight="1">
      <c r="A8044" s="380"/>
      <c r="C8044" s="338" t="s">
        <v>442</v>
      </c>
      <c r="E8044" s="345">
        <v>0</v>
      </c>
      <c r="F8044" s="356"/>
      <c r="G8044" s="356"/>
      <c r="H8044" s="356"/>
      <c r="I8044" s="356"/>
      <c r="J8044" s="414">
        <f>+PRODUCT(E8044:I8044)</f>
        <v>0</v>
      </c>
      <c r="K8044" s="364"/>
      <c r="L8044" s="362"/>
    </row>
    <row r="8045" spans="1:12" ht="12.75" customHeight="1">
      <c r="A8045" s="380"/>
      <c r="C8045" s="338" t="s">
        <v>443</v>
      </c>
      <c r="E8045" s="345">
        <v>4</v>
      </c>
      <c r="F8045" s="356"/>
      <c r="G8045" s="356"/>
      <c r="H8045" s="356"/>
      <c r="I8045" s="356"/>
      <c r="J8045" s="414">
        <f>+PRODUCT(E8045:I8045)</f>
        <v>4</v>
      </c>
      <c r="K8045" s="364"/>
      <c r="L8045" s="362"/>
    </row>
    <row r="8046" spans="1:12" ht="12.75" customHeight="1">
      <c r="A8046" s="380"/>
      <c r="F8046" s="356"/>
      <c r="G8046" s="356"/>
      <c r="H8046" s="356"/>
      <c r="I8046" s="356"/>
      <c r="J8046" s="411"/>
      <c r="K8046" s="364"/>
      <c r="L8046" s="362"/>
    </row>
    <row r="8047" spans="1:12" ht="12.75" customHeight="1">
      <c r="A8047" s="380"/>
      <c r="C8047" s="352" t="s">
        <v>607</v>
      </c>
      <c r="F8047" s="356"/>
      <c r="G8047" s="356"/>
      <c r="H8047" s="356"/>
      <c r="I8047" s="391"/>
      <c r="J8047" s="414">
        <f>+SUM(J8049:J8050)</f>
        <v>6</v>
      </c>
      <c r="K8047" s="364"/>
      <c r="L8047" s="362"/>
    </row>
    <row r="8048" spans="1:12" ht="12.75" customHeight="1">
      <c r="A8048" s="380"/>
      <c r="D8048" s="344" t="s">
        <v>608</v>
      </c>
      <c r="F8048" s="356"/>
      <c r="G8048" s="356"/>
      <c r="H8048" s="356"/>
      <c r="I8048" s="356"/>
      <c r="J8048" s="411"/>
      <c r="K8048" s="364"/>
      <c r="L8048" s="362"/>
    </row>
    <row r="8049" spans="1:12" ht="12.75" customHeight="1">
      <c r="A8049" s="380"/>
      <c r="C8049" s="338" t="s">
        <v>442</v>
      </c>
      <c r="E8049" s="345">
        <v>5</v>
      </c>
      <c r="F8049" s="356"/>
      <c r="G8049" s="356"/>
      <c r="H8049" s="356"/>
      <c r="I8049" s="356"/>
      <c r="J8049" s="414">
        <f>+PRODUCT(E8049:I8049)</f>
        <v>5</v>
      </c>
      <c r="K8049" s="364"/>
      <c r="L8049" s="362"/>
    </row>
    <row r="8050" spans="1:12" ht="12.75" customHeight="1">
      <c r="A8050" s="380"/>
      <c r="C8050" s="338" t="s">
        <v>443</v>
      </c>
      <c r="E8050" s="345">
        <v>1</v>
      </c>
      <c r="F8050" s="356"/>
      <c r="G8050" s="356"/>
      <c r="H8050" s="356"/>
      <c r="I8050" s="356"/>
      <c r="J8050" s="414">
        <f>+PRODUCT(E8050:I8050)</f>
        <v>1</v>
      </c>
      <c r="K8050" s="364"/>
      <c r="L8050" s="362"/>
    </row>
    <row r="8051" spans="1:12" ht="12.75" customHeight="1">
      <c r="A8051" s="380"/>
      <c r="F8051" s="356"/>
      <c r="G8051" s="356"/>
      <c r="H8051" s="356"/>
      <c r="I8051" s="356"/>
      <c r="J8051" s="411"/>
      <c r="K8051" s="364"/>
      <c r="L8051" s="362"/>
    </row>
    <row r="8052" spans="1:12" ht="12.75" customHeight="1">
      <c r="A8052" s="380"/>
      <c r="C8052" s="363" t="s">
        <v>609</v>
      </c>
      <c r="F8052" s="356"/>
      <c r="G8052" s="356"/>
      <c r="H8052" s="356"/>
      <c r="I8052" s="391"/>
      <c r="J8052" s="411">
        <f>+SUM(J8054+J8059)</f>
        <v>2</v>
      </c>
      <c r="K8052" s="364"/>
      <c r="L8052" s="362"/>
    </row>
    <row r="8053" spans="1:12" ht="12.75" customHeight="1">
      <c r="A8053" s="380"/>
      <c r="C8053" s="363"/>
      <c r="F8053" s="356"/>
      <c r="G8053" s="356"/>
      <c r="H8053" s="356"/>
      <c r="I8053" s="391"/>
      <c r="J8053" s="411"/>
      <c r="K8053" s="364"/>
      <c r="L8053" s="362"/>
    </row>
    <row r="8054" spans="1:12" ht="12.75" customHeight="1">
      <c r="A8054" s="380"/>
      <c r="C8054" s="352" t="s">
        <v>395</v>
      </c>
      <c r="F8054" s="356"/>
      <c r="G8054" s="356"/>
      <c r="H8054" s="356"/>
      <c r="I8054" s="391"/>
      <c r="J8054" s="414">
        <f>+SUM(J8056:J8057)</f>
        <v>2</v>
      </c>
      <c r="K8054" s="364"/>
      <c r="L8054" s="362"/>
    </row>
    <row r="8055" spans="1:12" ht="12.75" customHeight="1">
      <c r="A8055" s="380"/>
      <c r="D8055" s="344" t="s">
        <v>610</v>
      </c>
      <c r="F8055" s="356"/>
      <c r="G8055" s="356"/>
      <c r="H8055" s="356"/>
      <c r="I8055" s="356"/>
      <c r="J8055" s="411"/>
      <c r="K8055" s="364"/>
      <c r="L8055" s="362"/>
    </row>
    <row r="8056" spans="1:12" ht="12.75" customHeight="1">
      <c r="A8056" s="380"/>
      <c r="C8056" s="338" t="s">
        <v>442</v>
      </c>
      <c r="E8056" s="345">
        <v>0</v>
      </c>
      <c r="F8056" s="356"/>
      <c r="G8056" s="356"/>
      <c r="H8056" s="356"/>
      <c r="I8056" s="356"/>
      <c r="J8056" s="414">
        <f>+PRODUCT(E8056:I8056)</f>
        <v>0</v>
      </c>
      <c r="K8056" s="364"/>
      <c r="L8056" s="362"/>
    </row>
    <row r="8057" spans="1:12" ht="12.75" customHeight="1">
      <c r="A8057" s="380"/>
      <c r="C8057" s="338" t="s">
        <v>443</v>
      </c>
      <c r="E8057" s="345">
        <v>2</v>
      </c>
      <c r="F8057" s="356"/>
      <c r="G8057" s="356"/>
      <c r="H8057" s="356"/>
      <c r="I8057" s="356"/>
      <c r="J8057" s="414">
        <f>+PRODUCT(E8057:I8057)</f>
        <v>2</v>
      </c>
      <c r="K8057" s="364"/>
      <c r="L8057" s="362"/>
    </row>
    <row r="8058" spans="1:12" ht="12.75" customHeight="1">
      <c r="A8058" s="380"/>
      <c r="F8058" s="356"/>
      <c r="G8058" s="356"/>
      <c r="H8058" s="356"/>
      <c r="I8058" s="356"/>
      <c r="J8058" s="411"/>
      <c r="K8058" s="364"/>
      <c r="L8058" s="362"/>
    </row>
    <row r="8059" spans="1:12" ht="12.75" customHeight="1">
      <c r="A8059" s="380"/>
      <c r="C8059" s="352" t="s">
        <v>605</v>
      </c>
      <c r="F8059" s="356"/>
      <c r="G8059" s="356"/>
      <c r="H8059" s="356"/>
      <c r="I8059" s="391"/>
      <c r="J8059" s="414">
        <f>+SUM(J8061:J8062)</f>
        <v>0</v>
      </c>
      <c r="K8059" s="364"/>
      <c r="L8059" s="362"/>
    </row>
    <row r="8060" spans="1:12" ht="12.75" customHeight="1">
      <c r="A8060" s="380"/>
      <c r="D8060" s="344" t="s">
        <v>451</v>
      </c>
      <c r="F8060" s="356"/>
      <c r="G8060" s="356"/>
      <c r="H8060" s="356"/>
      <c r="I8060" s="356"/>
      <c r="J8060" s="411"/>
      <c r="K8060" s="364"/>
      <c r="L8060" s="362"/>
    </row>
    <row r="8061" spans="1:12" ht="12.75" customHeight="1">
      <c r="A8061" s="380"/>
      <c r="C8061" s="338" t="s">
        <v>442</v>
      </c>
      <c r="E8061" s="345">
        <v>0</v>
      </c>
      <c r="F8061" s="356"/>
      <c r="G8061" s="356"/>
      <c r="H8061" s="356"/>
      <c r="I8061" s="356"/>
      <c r="J8061" s="414">
        <f>+PRODUCT(E8061:I8061)</f>
        <v>0</v>
      </c>
      <c r="K8061" s="364"/>
      <c r="L8061" s="362"/>
    </row>
    <row r="8062" spans="1:12" ht="12.75" customHeight="1">
      <c r="A8062" s="380"/>
      <c r="C8062" s="338" t="s">
        <v>443</v>
      </c>
      <c r="E8062" s="345">
        <v>0</v>
      </c>
      <c r="F8062" s="356"/>
      <c r="G8062" s="356"/>
      <c r="H8062" s="356"/>
      <c r="I8062" s="356"/>
      <c r="J8062" s="414">
        <f>+PRODUCT(E8062:I8062)</f>
        <v>0</v>
      </c>
      <c r="K8062" s="364"/>
      <c r="L8062" s="362"/>
    </row>
    <row r="8063" spans="1:12" ht="12.75" customHeight="1">
      <c r="A8063" s="380"/>
      <c r="F8063" s="356"/>
      <c r="G8063" s="356"/>
      <c r="H8063" s="356"/>
      <c r="I8063" s="356"/>
      <c r="J8063" s="411"/>
      <c r="K8063" s="364"/>
      <c r="L8063" s="362"/>
    </row>
    <row r="8064" spans="1:12" ht="12.75" customHeight="1">
      <c r="A8064" s="380"/>
      <c r="C8064" s="363" t="s">
        <v>597</v>
      </c>
      <c r="F8064" s="356"/>
      <c r="G8064" s="356"/>
      <c r="H8064" s="356"/>
      <c r="I8064" s="391"/>
      <c r="J8064" s="411">
        <f>+SUM(J8066+J8071+J8076)</f>
        <v>15</v>
      </c>
      <c r="K8064" s="364"/>
      <c r="L8064" s="362"/>
    </row>
    <row r="8065" spans="1:12" ht="12.75" customHeight="1">
      <c r="A8065" s="380"/>
      <c r="C8065" s="352"/>
      <c r="F8065" s="356"/>
      <c r="G8065" s="356"/>
      <c r="H8065" s="356"/>
      <c r="I8065" s="391"/>
      <c r="J8065" s="411"/>
      <c r="K8065" s="364"/>
      <c r="L8065" s="362"/>
    </row>
    <row r="8066" spans="1:12" ht="12.75" customHeight="1">
      <c r="A8066" s="380"/>
      <c r="C8066" s="352" t="s">
        <v>395</v>
      </c>
      <c r="F8066" s="356"/>
      <c r="G8066" s="356"/>
      <c r="H8066" s="356"/>
      <c r="I8066" s="391"/>
      <c r="J8066" s="414">
        <f>+SUM(J8068:J8069)</f>
        <v>4</v>
      </c>
      <c r="K8066" s="364"/>
      <c r="L8066" s="362"/>
    </row>
    <row r="8067" spans="1:12" ht="12.75" customHeight="1">
      <c r="A8067" s="380"/>
      <c r="D8067" s="344" t="s">
        <v>451</v>
      </c>
      <c r="F8067" s="356"/>
      <c r="G8067" s="356"/>
      <c r="H8067" s="356"/>
      <c r="I8067" s="356"/>
      <c r="J8067" s="411"/>
      <c r="K8067" s="364"/>
      <c r="L8067" s="362"/>
    </row>
    <row r="8068" spans="1:12" ht="12.75" customHeight="1">
      <c r="A8068" s="380"/>
      <c r="C8068" s="338" t="s">
        <v>442</v>
      </c>
      <c r="E8068" s="345">
        <v>4</v>
      </c>
      <c r="F8068" s="356"/>
      <c r="G8068" s="356"/>
      <c r="H8068" s="356"/>
      <c r="I8068" s="356"/>
      <c r="J8068" s="414">
        <f>+PRODUCT(E8068:I8068)</f>
        <v>4</v>
      </c>
      <c r="K8068" s="364"/>
      <c r="L8068" s="362"/>
    </row>
    <row r="8069" spans="1:12" ht="12.75" customHeight="1">
      <c r="A8069" s="380"/>
      <c r="C8069" s="338" t="s">
        <v>443</v>
      </c>
      <c r="E8069" s="345">
        <v>0</v>
      </c>
      <c r="F8069" s="356"/>
      <c r="G8069" s="356"/>
      <c r="H8069" s="356"/>
      <c r="I8069" s="356"/>
      <c r="J8069" s="414">
        <f>+PRODUCT(E8069:I8069)</f>
        <v>0</v>
      </c>
      <c r="K8069" s="364"/>
      <c r="L8069" s="362"/>
    </row>
    <row r="8070" spans="1:12" ht="12.75" customHeight="1">
      <c r="A8070" s="380"/>
      <c r="F8070" s="356"/>
      <c r="G8070" s="356"/>
      <c r="H8070" s="356"/>
      <c r="I8070" s="356"/>
      <c r="J8070" s="411"/>
      <c r="K8070" s="364"/>
      <c r="L8070" s="362"/>
    </row>
    <row r="8071" spans="1:12" ht="12.75" customHeight="1">
      <c r="A8071" s="380"/>
      <c r="C8071" s="352" t="s">
        <v>605</v>
      </c>
      <c r="F8071" s="356"/>
      <c r="G8071" s="356"/>
      <c r="H8071" s="356"/>
      <c r="I8071" s="391"/>
      <c r="J8071" s="414">
        <f>+SUM(J8073:J8074)</f>
        <v>6</v>
      </c>
      <c r="K8071" s="364"/>
      <c r="L8071" s="362"/>
    </row>
    <row r="8072" spans="1:12" ht="12.75" customHeight="1">
      <c r="A8072" s="380"/>
      <c r="D8072" s="344" t="s">
        <v>611</v>
      </c>
      <c r="F8072" s="356"/>
      <c r="G8072" s="356"/>
      <c r="H8072" s="356"/>
      <c r="I8072" s="356"/>
      <c r="J8072" s="411"/>
      <c r="K8072" s="364"/>
      <c r="L8072" s="362"/>
    </row>
    <row r="8073" spans="1:12" ht="12.75" customHeight="1">
      <c r="A8073" s="380"/>
      <c r="C8073" s="338" t="s">
        <v>442</v>
      </c>
      <c r="E8073" s="345">
        <v>4</v>
      </c>
      <c r="F8073" s="356"/>
      <c r="G8073" s="356"/>
      <c r="H8073" s="356"/>
      <c r="I8073" s="356"/>
      <c r="J8073" s="414">
        <f>+PRODUCT(E8073:I8073)</f>
        <v>4</v>
      </c>
      <c r="K8073" s="364"/>
      <c r="L8073" s="362"/>
    </row>
    <row r="8074" spans="1:12" ht="12.75" customHeight="1">
      <c r="A8074" s="380"/>
      <c r="C8074" s="338" t="s">
        <v>443</v>
      </c>
      <c r="E8074" s="345">
        <v>2</v>
      </c>
      <c r="F8074" s="356"/>
      <c r="G8074" s="356"/>
      <c r="H8074" s="356"/>
      <c r="I8074" s="356"/>
      <c r="J8074" s="414">
        <f>+PRODUCT(E8074:I8074)</f>
        <v>2</v>
      </c>
      <c r="K8074" s="364"/>
      <c r="L8074" s="362"/>
    </row>
    <row r="8075" spans="1:12" ht="12.75" customHeight="1">
      <c r="A8075" s="380"/>
      <c r="F8075" s="356"/>
      <c r="G8075" s="356"/>
      <c r="H8075" s="356"/>
      <c r="I8075" s="356"/>
      <c r="J8075" s="411"/>
      <c r="K8075" s="364"/>
      <c r="L8075" s="362"/>
    </row>
    <row r="8076" spans="1:12" ht="12.75" customHeight="1">
      <c r="A8076" s="380"/>
      <c r="C8076" s="352" t="s">
        <v>607</v>
      </c>
      <c r="F8076" s="356"/>
      <c r="G8076" s="356"/>
      <c r="H8076" s="356"/>
      <c r="I8076" s="391"/>
      <c r="J8076" s="414">
        <f>+SUM(J8078:J8079)</f>
        <v>5</v>
      </c>
      <c r="K8076" s="364"/>
      <c r="L8076" s="362"/>
    </row>
    <row r="8077" spans="1:12" ht="12.75" customHeight="1">
      <c r="A8077" s="380"/>
      <c r="D8077" s="344" t="s">
        <v>612</v>
      </c>
      <c r="F8077" s="356"/>
      <c r="G8077" s="356"/>
      <c r="H8077" s="356"/>
      <c r="I8077" s="356"/>
      <c r="J8077" s="411"/>
      <c r="K8077" s="364"/>
      <c r="L8077" s="362"/>
    </row>
    <row r="8078" spans="1:12" ht="12.75" customHeight="1">
      <c r="A8078" s="380"/>
      <c r="C8078" s="338" t="s">
        <v>442</v>
      </c>
      <c r="E8078" s="345">
        <v>1</v>
      </c>
      <c r="F8078" s="356"/>
      <c r="G8078" s="356"/>
      <c r="H8078" s="356"/>
      <c r="I8078" s="356"/>
      <c r="J8078" s="414">
        <f>+PRODUCT(E8078:I8078)</f>
        <v>1</v>
      </c>
      <c r="K8078" s="364"/>
      <c r="L8078" s="362"/>
    </row>
    <row r="8079" spans="1:12" ht="12.75" customHeight="1">
      <c r="A8079" s="380"/>
      <c r="C8079" s="338" t="s">
        <v>443</v>
      </c>
      <c r="E8079" s="345">
        <v>4</v>
      </c>
      <c r="F8079" s="356"/>
      <c r="G8079" s="356"/>
      <c r="H8079" s="356"/>
      <c r="I8079" s="356"/>
      <c r="J8079" s="414">
        <f>+PRODUCT(E8079:I8079)</f>
        <v>4</v>
      </c>
      <c r="K8079" s="364"/>
      <c r="L8079" s="362"/>
    </row>
    <row r="8080" spans="1:12" ht="12.75" customHeight="1">
      <c r="A8080" s="380"/>
      <c r="F8080" s="356"/>
      <c r="G8080" s="356"/>
      <c r="H8080" s="356"/>
      <c r="I8080" s="356"/>
      <c r="J8080" s="411"/>
      <c r="K8080" s="364"/>
      <c r="L8080" s="362"/>
    </row>
    <row r="8081" spans="1:12" ht="12.75" customHeight="1">
      <c r="A8081" s="380"/>
      <c r="C8081" s="363" t="s">
        <v>613</v>
      </c>
      <c r="F8081" s="356"/>
      <c r="G8081" s="356"/>
      <c r="H8081" s="356"/>
      <c r="I8081" s="391"/>
      <c r="J8081" s="411">
        <f>+SUM(J8083)</f>
        <v>17</v>
      </c>
      <c r="K8081" s="364"/>
      <c r="L8081" s="362"/>
    </row>
    <row r="8082" spans="1:12" ht="12.75" customHeight="1">
      <c r="A8082" s="380"/>
      <c r="C8082" s="352"/>
      <c r="F8082" s="356"/>
      <c r="G8082" s="356"/>
      <c r="H8082" s="356"/>
      <c r="I8082" s="391"/>
      <c r="J8082" s="411"/>
      <c r="K8082" s="364"/>
      <c r="L8082" s="362"/>
    </row>
    <row r="8083" spans="1:12" ht="12.75" customHeight="1">
      <c r="A8083" s="380"/>
      <c r="C8083" s="352" t="s">
        <v>395</v>
      </c>
      <c r="F8083" s="356"/>
      <c r="G8083" s="356"/>
      <c r="H8083" s="356"/>
      <c r="I8083" s="391"/>
      <c r="J8083" s="414">
        <f>+SUM(J8085:J8086)</f>
        <v>17</v>
      </c>
      <c r="K8083" s="364"/>
      <c r="L8083" s="362"/>
    </row>
    <row r="8084" spans="1:12" ht="12.75" customHeight="1">
      <c r="A8084" s="380"/>
      <c r="D8084" s="344" t="s">
        <v>614</v>
      </c>
      <c r="F8084" s="356"/>
      <c r="G8084" s="356"/>
      <c r="H8084" s="356"/>
      <c r="I8084" s="356"/>
      <c r="J8084" s="411"/>
      <c r="K8084" s="364"/>
      <c r="L8084" s="362"/>
    </row>
    <row r="8085" spans="1:12" ht="12.75" customHeight="1">
      <c r="A8085" s="380"/>
      <c r="C8085" s="338" t="s">
        <v>442</v>
      </c>
      <c r="E8085" s="345">
        <v>9</v>
      </c>
      <c r="F8085" s="356"/>
      <c r="G8085" s="356"/>
      <c r="H8085" s="356"/>
      <c r="I8085" s="356"/>
      <c r="J8085" s="414">
        <f>+PRODUCT(E8085:I8085)</f>
        <v>9</v>
      </c>
      <c r="K8085" s="364"/>
      <c r="L8085" s="362"/>
    </row>
    <row r="8086" spans="1:12" ht="12.75" customHeight="1">
      <c r="A8086" s="380"/>
      <c r="C8086" s="338" t="s">
        <v>443</v>
      </c>
      <c r="E8086" s="345">
        <v>8</v>
      </c>
      <c r="F8086" s="356"/>
      <c r="G8086" s="356"/>
      <c r="H8086" s="356"/>
      <c r="I8086" s="356"/>
      <c r="J8086" s="414">
        <f>+PRODUCT(E8086:I8086)</f>
        <v>8</v>
      </c>
      <c r="K8086" s="364"/>
      <c r="L8086" s="362"/>
    </row>
    <row r="8087" spans="1:12" ht="12.75" customHeight="1">
      <c r="A8087" s="380"/>
      <c r="F8087" s="356"/>
      <c r="G8087" s="356"/>
      <c r="H8087" s="356"/>
      <c r="I8087" s="356"/>
      <c r="J8087" s="414"/>
      <c r="K8087" s="364"/>
      <c r="L8087" s="362"/>
    </row>
    <row r="8088" spans="1:12" ht="12.75" customHeight="1">
      <c r="A8088" s="380"/>
      <c r="C8088" s="363" t="s">
        <v>615</v>
      </c>
      <c r="F8088" s="356"/>
      <c r="G8088" s="356"/>
      <c r="H8088" s="356"/>
      <c r="I8088" s="391"/>
      <c r="J8088" s="411">
        <f>+SUM(J8090)</f>
        <v>2</v>
      </c>
      <c r="K8088" s="364"/>
      <c r="L8088" s="362"/>
    </row>
    <row r="8089" spans="1:12" ht="12.75" customHeight="1">
      <c r="A8089" s="380"/>
      <c r="C8089" s="352"/>
      <c r="F8089" s="356"/>
      <c r="G8089" s="356"/>
      <c r="H8089" s="356"/>
      <c r="I8089" s="391"/>
      <c r="J8089" s="411"/>
      <c r="K8089" s="364"/>
      <c r="L8089" s="362"/>
    </row>
    <row r="8090" spans="1:12" ht="12.75" customHeight="1">
      <c r="A8090" s="380"/>
      <c r="C8090" s="352" t="s">
        <v>395</v>
      </c>
      <c r="F8090" s="356"/>
      <c r="G8090" s="356"/>
      <c r="H8090" s="356"/>
      <c r="I8090" s="391"/>
      <c r="J8090" s="414">
        <f>+SUM(J8091:J8093)</f>
        <v>2</v>
      </c>
      <c r="K8090" s="364"/>
      <c r="L8090" s="362"/>
    </row>
    <row r="8091" spans="1:12" ht="12.75" customHeight="1">
      <c r="A8091" s="380"/>
      <c r="D8091" s="344" t="s">
        <v>616</v>
      </c>
      <c r="F8091" s="356"/>
      <c r="G8091" s="356"/>
      <c r="H8091" s="356"/>
      <c r="I8091" s="356"/>
      <c r="J8091" s="411"/>
      <c r="K8091" s="364"/>
      <c r="L8091" s="362"/>
    </row>
    <row r="8092" spans="1:12" ht="12.75" customHeight="1">
      <c r="A8092" s="380"/>
      <c r="C8092" s="338" t="s">
        <v>442</v>
      </c>
      <c r="E8092" s="345">
        <v>1</v>
      </c>
      <c r="F8092" s="356"/>
      <c r="G8092" s="356"/>
      <c r="H8092" s="356"/>
      <c r="I8092" s="356"/>
      <c r="J8092" s="414">
        <f>+PRODUCT(E8092:I8092)</f>
        <v>1</v>
      </c>
      <c r="K8092" s="364"/>
      <c r="L8092" s="362"/>
    </row>
    <row r="8093" spans="1:12" ht="12.75" customHeight="1">
      <c r="A8093" s="380"/>
      <c r="C8093" s="338" t="s">
        <v>443</v>
      </c>
      <c r="E8093" s="345">
        <v>1</v>
      </c>
      <c r="F8093" s="356"/>
      <c r="G8093" s="356"/>
      <c r="H8093" s="356"/>
      <c r="I8093" s="356"/>
      <c r="J8093" s="414">
        <f>+PRODUCT(E8093:I8093)</f>
        <v>1</v>
      </c>
      <c r="K8093" s="364"/>
      <c r="L8093" s="362"/>
    </row>
    <row r="8094" spans="1:12" ht="12.75" customHeight="1">
      <c r="A8094" s="380"/>
      <c r="F8094" s="356"/>
      <c r="G8094" s="356"/>
      <c r="H8094" s="356"/>
      <c r="I8094" s="356"/>
      <c r="J8094" s="411"/>
      <c r="K8094" s="364"/>
      <c r="L8094" s="362"/>
    </row>
    <row r="8095" spans="1:12" ht="12.75" customHeight="1">
      <c r="A8095" s="380"/>
      <c r="C8095" s="363" t="s">
        <v>617</v>
      </c>
      <c r="F8095" s="356"/>
      <c r="G8095" s="356"/>
      <c r="H8095" s="356"/>
      <c r="I8095" s="391"/>
      <c r="J8095" s="411">
        <f>+J8097+J8102</f>
        <v>4</v>
      </c>
      <c r="K8095" s="364"/>
      <c r="L8095" s="362"/>
    </row>
    <row r="8096" spans="1:12" ht="12.75" customHeight="1">
      <c r="A8096" s="380"/>
      <c r="C8096" s="352"/>
      <c r="F8096" s="356"/>
      <c r="G8096" s="356"/>
      <c r="H8096" s="356"/>
      <c r="I8096" s="391"/>
      <c r="J8096" s="411"/>
      <c r="K8096" s="364"/>
      <c r="L8096" s="362"/>
    </row>
    <row r="8097" spans="1:14" ht="12.75" customHeight="1">
      <c r="A8097" s="380"/>
      <c r="C8097" s="352" t="s">
        <v>395</v>
      </c>
      <c r="F8097" s="356"/>
      <c r="G8097" s="356"/>
      <c r="H8097" s="356"/>
      <c r="I8097" s="391"/>
      <c r="J8097" s="414">
        <f>+SUM(J8099:J8100)</f>
        <v>2</v>
      </c>
      <c r="K8097" s="364"/>
      <c r="L8097" s="362"/>
    </row>
    <row r="8098" spans="1:14" ht="12.75" customHeight="1">
      <c r="A8098" s="380"/>
      <c r="D8098" s="344" t="s">
        <v>618</v>
      </c>
      <c r="F8098" s="356"/>
      <c r="G8098" s="356"/>
      <c r="H8098" s="356"/>
      <c r="I8098" s="356"/>
      <c r="J8098" s="411"/>
      <c r="K8098" s="364"/>
      <c r="L8098" s="362"/>
      <c r="M8098" s="253">
        <v>18.8</v>
      </c>
      <c r="N8098" s="253" t="s">
        <v>350</v>
      </c>
    </row>
    <row r="8099" spans="1:14" ht="12.75" customHeight="1">
      <c r="A8099" s="380"/>
      <c r="C8099" s="338" t="s">
        <v>442</v>
      </c>
      <c r="E8099" s="345">
        <v>2</v>
      </c>
      <c r="F8099" s="356"/>
      <c r="G8099" s="356"/>
      <c r="H8099" s="356"/>
      <c r="I8099" s="356"/>
      <c r="J8099" s="414">
        <f>+PRODUCT(E8099:I8099)</f>
        <v>2</v>
      </c>
      <c r="K8099" s="364"/>
      <c r="L8099" s="362"/>
    </row>
    <row r="8100" spans="1:14" ht="12.75" customHeight="1">
      <c r="A8100" s="380"/>
      <c r="C8100" s="338" t="s">
        <v>443</v>
      </c>
      <c r="E8100" s="345">
        <v>0</v>
      </c>
      <c r="F8100" s="356"/>
      <c r="G8100" s="356"/>
      <c r="H8100" s="356"/>
      <c r="I8100" s="356"/>
      <c r="J8100" s="414">
        <f>+PRODUCT(E8100:I8100)</f>
        <v>0</v>
      </c>
      <c r="K8100" s="364"/>
      <c r="L8100" s="362"/>
    </row>
    <row r="8101" spans="1:14" ht="12.75" customHeight="1">
      <c r="A8101" s="380"/>
      <c r="F8101" s="356"/>
      <c r="G8101" s="356"/>
      <c r="H8101" s="356"/>
      <c r="I8101" s="356"/>
      <c r="J8101" s="414"/>
      <c r="K8101" s="364"/>
      <c r="L8101" s="362"/>
    </row>
    <row r="8102" spans="1:14" ht="12.75" customHeight="1">
      <c r="A8102" s="380"/>
      <c r="C8102" s="352" t="s">
        <v>605</v>
      </c>
      <c r="F8102" s="356"/>
      <c r="G8102" s="356"/>
      <c r="H8102" s="356"/>
      <c r="I8102" s="391"/>
      <c r="J8102" s="414">
        <f>+SUM(J8104:J8106)</f>
        <v>2</v>
      </c>
      <c r="K8102" s="364"/>
      <c r="L8102" s="362"/>
    </row>
    <row r="8103" spans="1:14" ht="12.75" customHeight="1">
      <c r="A8103" s="380"/>
      <c r="D8103" s="344" t="s">
        <v>795</v>
      </c>
      <c r="F8103" s="356"/>
      <c r="G8103" s="356"/>
      <c r="H8103" s="356"/>
      <c r="I8103" s="356"/>
      <c r="J8103" s="411"/>
      <c r="K8103" s="364"/>
      <c r="L8103" s="362"/>
      <c r="M8103" s="253">
        <v>18.8</v>
      </c>
      <c r="N8103" s="253" t="s">
        <v>350</v>
      </c>
    </row>
    <row r="8104" spans="1:14" ht="12.75" customHeight="1">
      <c r="A8104" s="380"/>
      <c r="C8104" s="338" t="s">
        <v>442</v>
      </c>
      <c r="E8104" s="345">
        <v>2</v>
      </c>
      <c r="F8104" s="356"/>
      <c r="G8104" s="356"/>
      <c r="H8104" s="356"/>
      <c r="I8104" s="356"/>
      <c r="J8104" s="414">
        <f>+PRODUCT(E8104:I8104)</f>
        <v>2</v>
      </c>
      <c r="K8104" s="364"/>
      <c r="L8104" s="362"/>
    </row>
    <row r="8105" spans="1:14" ht="12.75" customHeight="1">
      <c r="A8105" s="380"/>
      <c r="C8105" s="338" t="s">
        <v>443</v>
      </c>
      <c r="E8105" s="345">
        <v>0</v>
      </c>
      <c r="F8105" s="356"/>
      <c r="G8105" s="356"/>
      <c r="H8105" s="356"/>
      <c r="I8105" s="356"/>
      <c r="J8105" s="414">
        <f>+PRODUCT(E8105:I8105)</f>
        <v>0</v>
      </c>
      <c r="K8105" s="364"/>
      <c r="L8105" s="362"/>
    </row>
    <row r="8106" spans="1:14" ht="12.75" customHeight="1">
      <c r="A8106" s="380"/>
      <c r="C8106" s="338" t="s">
        <v>796</v>
      </c>
      <c r="E8106" s="345">
        <v>0</v>
      </c>
      <c r="F8106" s="356"/>
      <c r="G8106" s="356"/>
      <c r="H8106" s="356"/>
      <c r="I8106" s="356"/>
      <c r="J8106" s="414">
        <f>+PRODUCT(E8106:I8106)</f>
        <v>0</v>
      </c>
      <c r="K8106" s="364"/>
      <c r="L8106" s="362"/>
    </row>
    <row r="8107" spans="1:14" ht="12.75" customHeight="1">
      <c r="A8107" s="380"/>
      <c r="F8107" s="356"/>
      <c r="G8107" s="356"/>
      <c r="H8107" s="356"/>
      <c r="I8107" s="356"/>
      <c r="J8107" s="414"/>
      <c r="K8107" s="364"/>
      <c r="L8107" s="362"/>
    </row>
    <row r="8108" spans="1:14" ht="12.75" customHeight="1">
      <c r="A8108" s="380"/>
      <c r="C8108" s="363" t="s">
        <v>619</v>
      </c>
      <c r="F8108" s="356"/>
      <c r="G8108" s="356"/>
      <c r="H8108" s="356"/>
      <c r="I8108" s="391"/>
      <c r="J8108" s="411">
        <f>+J8110+J8116</f>
        <v>0</v>
      </c>
      <c r="K8108" s="364"/>
      <c r="L8108" s="362"/>
    </row>
    <row r="8109" spans="1:14" ht="12.75" customHeight="1">
      <c r="A8109" s="380"/>
      <c r="C8109" s="352"/>
      <c r="F8109" s="356"/>
      <c r="G8109" s="356"/>
      <c r="H8109" s="356"/>
      <c r="I8109" s="391"/>
      <c r="J8109" s="411"/>
      <c r="K8109" s="364"/>
      <c r="L8109" s="362"/>
    </row>
    <row r="8110" spans="1:14" ht="12.75" customHeight="1">
      <c r="A8110" s="380"/>
      <c r="C8110" s="352" t="s">
        <v>395</v>
      </c>
      <c r="F8110" s="356"/>
      <c r="G8110" s="356"/>
      <c r="H8110" s="356"/>
      <c r="I8110" s="391"/>
      <c r="J8110" s="414">
        <f>+SUM(J8112:J8114)</f>
        <v>0</v>
      </c>
      <c r="K8110" s="364"/>
      <c r="L8110" s="362"/>
    </row>
    <row r="8111" spans="1:14" ht="12.75" customHeight="1">
      <c r="A8111" s="380"/>
      <c r="D8111" s="344" t="s">
        <v>797</v>
      </c>
      <c r="F8111" s="356"/>
      <c r="G8111" s="356"/>
      <c r="H8111" s="356"/>
      <c r="I8111" s="356"/>
      <c r="J8111" s="411"/>
      <c r="K8111" s="364"/>
      <c r="L8111" s="362"/>
      <c r="M8111" s="253">
        <v>29.1</v>
      </c>
      <c r="N8111" s="253" t="s">
        <v>349</v>
      </c>
    </row>
    <row r="8112" spans="1:14" ht="12.75" customHeight="1">
      <c r="A8112" s="380"/>
      <c r="C8112" s="338" t="s">
        <v>442</v>
      </c>
      <c r="E8112" s="345">
        <v>0</v>
      </c>
      <c r="F8112" s="356"/>
      <c r="G8112" s="356"/>
      <c r="H8112" s="356"/>
      <c r="I8112" s="356"/>
      <c r="J8112" s="414">
        <f>+PRODUCT(E8112:I8112)</f>
        <v>0</v>
      </c>
      <c r="K8112" s="364"/>
      <c r="L8112" s="362"/>
    </row>
    <row r="8113" spans="1:14" ht="12.75" customHeight="1">
      <c r="A8113" s="380"/>
      <c r="C8113" s="338" t="s">
        <v>443</v>
      </c>
      <c r="E8113" s="345">
        <v>0</v>
      </c>
      <c r="F8113" s="356"/>
      <c r="G8113" s="356"/>
      <c r="H8113" s="356"/>
      <c r="I8113" s="356"/>
      <c r="J8113" s="414">
        <f>+PRODUCT(E8113:I8113)</f>
        <v>0</v>
      </c>
      <c r="K8113" s="364"/>
      <c r="L8113" s="362"/>
    </row>
    <row r="8114" spans="1:14" ht="12.75" customHeight="1">
      <c r="A8114" s="380"/>
      <c r="C8114" s="338" t="s">
        <v>796</v>
      </c>
      <c r="E8114" s="345">
        <v>0</v>
      </c>
      <c r="F8114" s="356"/>
      <c r="G8114" s="356"/>
      <c r="H8114" s="356"/>
      <c r="I8114" s="356"/>
      <c r="J8114" s="414">
        <f>+PRODUCT(E8114:I8114)</f>
        <v>0</v>
      </c>
      <c r="K8114" s="364"/>
      <c r="L8114" s="362"/>
    </row>
    <row r="8115" spans="1:14" ht="12.75" customHeight="1">
      <c r="A8115" s="380"/>
      <c r="C8115" s="352"/>
      <c r="F8115" s="356"/>
      <c r="G8115" s="356"/>
      <c r="H8115" s="356"/>
      <c r="I8115" s="391"/>
      <c r="J8115" s="411"/>
      <c r="K8115" s="364"/>
      <c r="L8115" s="362"/>
    </row>
    <row r="8116" spans="1:14" ht="12.75" customHeight="1">
      <c r="A8116" s="380"/>
      <c r="C8116" s="352" t="s">
        <v>605</v>
      </c>
      <c r="F8116" s="356"/>
      <c r="G8116" s="356"/>
      <c r="H8116" s="356"/>
      <c r="I8116" s="391"/>
      <c r="J8116" s="414">
        <f>+SUM(J8118:J8119)</f>
        <v>0</v>
      </c>
      <c r="K8116" s="364"/>
      <c r="L8116" s="362"/>
    </row>
    <row r="8117" spans="1:14" ht="12.75" customHeight="1">
      <c r="A8117" s="380"/>
      <c r="D8117" s="344" t="s">
        <v>352</v>
      </c>
      <c r="F8117" s="356"/>
      <c r="G8117" s="356"/>
      <c r="H8117" s="356"/>
      <c r="I8117" s="356"/>
      <c r="J8117" s="411"/>
      <c r="K8117" s="364"/>
      <c r="L8117" s="362"/>
      <c r="M8117" s="253">
        <v>29.1</v>
      </c>
      <c r="N8117" s="253" t="s">
        <v>349</v>
      </c>
    </row>
    <row r="8118" spans="1:14" ht="12.75" customHeight="1">
      <c r="A8118" s="380"/>
      <c r="C8118" s="338" t="s">
        <v>442</v>
      </c>
      <c r="E8118" s="345">
        <v>0</v>
      </c>
      <c r="F8118" s="356"/>
      <c r="G8118" s="356"/>
      <c r="H8118" s="356"/>
      <c r="I8118" s="356"/>
      <c r="J8118" s="414">
        <f>+PRODUCT(E8118:I8118)</f>
        <v>0</v>
      </c>
      <c r="K8118" s="364"/>
      <c r="L8118" s="362"/>
    </row>
    <row r="8119" spans="1:14" ht="12.75" customHeight="1">
      <c r="A8119" s="380"/>
      <c r="C8119" s="338" t="s">
        <v>443</v>
      </c>
      <c r="E8119" s="345">
        <v>0</v>
      </c>
      <c r="F8119" s="356"/>
      <c r="G8119" s="356"/>
      <c r="H8119" s="356"/>
      <c r="I8119" s="356"/>
      <c r="J8119" s="414">
        <f>+PRODUCT(E8119:I8119)</f>
        <v>0</v>
      </c>
      <c r="K8119" s="364"/>
      <c r="L8119" s="362"/>
    </row>
    <row r="8120" spans="1:14" ht="12.75" customHeight="1">
      <c r="A8120" s="380"/>
      <c r="F8120" s="356"/>
      <c r="G8120" s="356"/>
      <c r="H8120" s="356"/>
      <c r="I8120" s="356"/>
      <c r="J8120" s="411"/>
      <c r="K8120" s="364"/>
      <c r="L8120" s="362"/>
    </row>
    <row r="8121" spans="1:14" ht="12.75" customHeight="1">
      <c r="A8121" s="380"/>
      <c r="C8121" s="363" t="s">
        <v>620</v>
      </c>
      <c r="F8121" s="356"/>
      <c r="G8121" s="356"/>
      <c r="H8121" s="356"/>
      <c r="I8121" s="391"/>
      <c r="J8121" s="411">
        <f>+J8123</f>
        <v>9</v>
      </c>
      <c r="K8121" s="364"/>
      <c r="L8121" s="362"/>
    </row>
    <row r="8122" spans="1:14" ht="12.75" customHeight="1">
      <c r="A8122" s="380"/>
      <c r="C8122" s="352"/>
      <c r="F8122" s="356"/>
      <c r="G8122" s="356"/>
      <c r="H8122" s="356"/>
      <c r="I8122" s="391"/>
      <c r="J8122" s="411"/>
      <c r="K8122" s="364"/>
      <c r="L8122" s="362"/>
    </row>
    <row r="8123" spans="1:14" ht="12.75" customHeight="1">
      <c r="A8123" s="380"/>
      <c r="C8123" s="352" t="s">
        <v>395</v>
      </c>
      <c r="F8123" s="356"/>
      <c r="G8123" s="356"/>
      <c r="H8123" s="356"/>
      <c r="I8123" s="391"/>
      <c r="J8123" s="414">
        <f>+SUM(J8125:J8126)</f>
        <v>9</v>
      </c>
      <c r="K8123" s="364"/>
      <c r="L8123" s="362"/>
    </row>
    <row r="8124" spans="1:14" ht="12.75" customHeight="1">
      <c r="A8124" s="380"/>
      <c r="D8124" s="344" t="s">
        <v>621</v>
      </c>
      <c r="F8124" s="356"/>
      <c r="G8124" s="356"/>
      <c r="H8124" s="356"/>
      <c r="I8124" s="356"/>
      <c r="J8124" s="411"/>
      <c r="K8124" s="364"/>
      <c r="L8124" s="362"/>
    </row>
    <row r="8125" spans="1:14" ht="12.75" customHeight="1">
      <c r="A8125" s="380"/>
      <c r="C8125" s="338" t="s">
        <v>442</v>
      </c>
      <c r="E8125" s="345">
        <v>5</v>
      </c>
      <c r="F8125" s="356"/>
      <c r="G8125" s="356"/>
      <c r="H8125" s="356"/>
      <c r="I8125" s="356"/>
      <c r="J8125" s="414">
        <f>+PRODUCT(E8125:I8125)</f>
        <v>5</v>
      </c>
      <c r="K8125" s="364"/>
      <c r="L8125" s="362"/>
    </row>
    <row r="8126" spans="1:14" ht="12.75" customHeight="1">
      <c r="A8126" s="380"/>
      <c r="C8126" s="338" t="s">
        <v>443</v>
      </c>
      <c r="E8126" s="345">
        <v>4</v>
      </c>
      <c r="F8126" s="356"/>
      <c r="G8126" s="356"/>
      <c r="H8126" s="356"/>
      <c r="I8126" s="356"/>
      <c r="J8126" s="414">
        <f>+PRODUCT(E8126:I8126)</f>
        <v>4</v>
      </c>
      <c r="K8126" s="364"/>
      <c r="L8126" s="362"/>
    </row>
    <row r="8127" spans="1:14" ht="12.75" customHeight="1">
      <c r="A8127" s="380"/>
      <c r="F8127" s="356"/>
      <c r="G8127" s="356"/>
      <c r="H8127" s="356"/>
      <c r="I8127" s="356"/>
      <c r="J8127" s="414"/>
      <c r="K8127" s="364"/>
      <c r="L8127" s="362"/>
    </row>
    <row r="8128" spans="1:14" ht="12.75" customHeight="1">
      <c r="A8128" s="380"/>
      <c r="C8128" s="363" t="s">
        <v>798</v>
      </c>
      <c r="F8128" s="356"/>
      <c r="G8128" s="356"/>
      <c r="H8128" s="356"/>
      <c r="I8128" s="391"/>
      <c r="J8128" s="411">
        <f>+J8130</f>
        <v>4</v>
      </c>
      <c r="K8128" s="364"/>
      <c r="L8128" s="362"/>
    </row>
    <row r="8129" spans="1:14" ht="12.75" customHeight="1">
      <c r="A8129" s="380"/>
      <c r="C8129" s="352"/>
      <c r="F8129" s="356"/>
      <c r="G8129" s="356"/>
      <c r="H8129" s="356"/>
      <c r="I8129" s="391"/>
      <c r="J8129" s="411"/>
      <c r="K8129" s="364"/>
      <c r="L8129" s="362"/>
    </row>
    <row r="8130" spans="1:14" ht="12.75" customHeight="1">
      <c r="A8130" s="380"/>
      <c r="C8130" s="352" t="s">
        <v>395</v>
      </c>
      <c r="F8130" s="356"/>
      <c r="G8130" s="356"/>
      <c r="H8130" s="356"/>
      <c r="I8130" s="391"/>
      <c r="J8130" s="414">
        <f>+SUM(J8132:J8135)</f>
        <v>4</v>
      </c>
      <c r="K8130" s="364"/>
      <c r="L8130" s="362"/>
    </row>
    <row r="8131" spans="1:14" ht="12.75" customHeight="1">
      <c r="A8131" s="380"/>
      <c r="D8131" s="344" t="s">
        <v>799</v>
      </c>
      <c r="F8131" s="356"/>
      <c r="G8131" s="356"/>
      <c r="H8131" s="356"/>
      <c r="I8131" s="356"/>
      <c r="J8131" s="411"/>
      <c r="K8131" s="364"/>
      <c r="L8131" s="362"/>
    </row>
    <row r="8132" spans="1:14" ht="12.75" customHeight="1">
      <c r="A8132" s="380"/>
      <c r="C8132" s="338" t="s">
        <v>442</v>
      </c>
      <c r="E8132" s="345">
        <v>4</v>
      </c>
      <c r="F8132" s="356"/>
      <c r="G8132" s="356"/>
      <c r="H8132" s="356"/>
      <c r="I8132" s="356"/>
      <c r="J8132" s="414">
        <f>+PRODUCT(E8132:I8132)</f>
        <v>4</v>
      </c>
      <c r="K8132" s="364"/>
      <c r="L8132" s="362"/>
    </row>
    <row r="8133" spans="1:14" ht="12.75" customHeight="1">
      <c r="A8133" s="380"/>
      <c r="C8133" s="338" t="s">
        <v>443</v>
      </c>
      <c r="E8133" s="345">
        <v>0</v>
      </c>
      <c r="F8133" s="356"/>
      <c r="G8133" s="356"/>
      <c r="H8133" s="356"/>
      <c r="I8133" s="356"/>
      <c r="J8133" s="414">
        <f>+PRODUCT(E8133:I8133)</f>
        <v>0</v>
      </c>
      <c r="K8133" s="364"/>
      <c r="L8133" s="362"/>
    </row>
    <row r="8134" spans="1:14" ht="12.75" customHeight="1">
      <c r="A8134" s="380"/>
      <c r="C8134" s="338" t="s">
        <v>796</v>
      </c>
      <c r="E8134" s="345">
        <v>0</v>
      </c>
      <c r="F8134" s="356"/>
      <c r="G8134" s="356"/>
      <c r="H8134" s="356"/>
      <c r="I8134" s="356"/>
      <c r="J8134" s="414">
        <f>+PRODUCT(E8134:I8134)</f>
        <v>0</v>
      </c>
      <c r="K8134" s="364"/>
      <c r="L8134" s="362"/>
    </row>
    <row r="8135" spans="1:14" ht="12.75" customHeight="1">
      <c r="A8135" s="380"/>
      <c r="C8135" s="338" t="s">
        <v>800</v>
      </c>
      <c r="E8135" s="345">
        <v>0</v>
      </c>
      <c r="F8135" s="356"/>
      <c r="G8135" s="356"/>
      <c r="H8135" s="356"/>
      <c r="I8135" s="356"/>
      <c r="J8135" s="414">
        <f>+PRODUCT(E8135:I8135)</f>
        <v>0</v>
      </c>
      <c r="K8135" s="364"/>
      <c r="L8135" s="362"/>
    </row>
    <row r="8136" spans="1:14" ht="12.75" customHeight="1">
      <c r="A8136" s="380"/>
      <c r="F8136" s="356"/>
      <c r="G8136" s="356"/>
      <c r="H8136" s="356"/>
      <c r="I8136" s="356"/>
      <c r="J8136" s="411"/>
      <c r="K8136" s="364"/>
      <c r="L8136" s="362"/>
    </row>
    <row r="8137" spans="1:14" ht="12.75" customHeight="1">
      <c r="A8137" s="380"/>
      <c r="C8137" s="363" t="s">
        <v>622</v>
      </c>
      <c r="F8137" s="356"/>
      <c r="G8137" s="356"/>
      <c r="H8137" s="356"/>
      <c r="I8137" s="391"/>
      <c r="J8137" s="411">
        <f>+J8139+J8144+J8148</f>
        <v>11</v>
      </c>
      <c r="K8137" s="364"/>
      <c r="L8137" s="362"/>
    </row>
    <row r="8138" spans="1:14" ht="13.5" customHeight="1">
      <c r="A8138" s="380"/>
      <c r="C8138" s="352"/>
      <c r="F8138" s="356"/>
      <c r="G8138" s="356"/>
      <c r="H8138" s="356"/>
      <c r="I8138" s="391"/>
      <c r="J8138" s="411"/>
      <c r="K8138" s="364"/>
      <c r="L8138" s="362"/>
    </row>
    <row r="8139" spans="1:14" ht="12.75" customHeight="1">
      <c r="A8139" s="380"/>
      <c r="C8139" s="352" t="s">
        <v>395</v>
      </c>
      <c r="F8139" s="356"/>
      <c r="G8139" s="356"/>
      <c r="H8139" s="356"/>
      <c r="I8139" s="391"/>
      <c r="J8139" s="414">
        <f>+SUM(J8141:J8142)</f>
        <v>10</v>
      </c>
      <c r="K8139" s="364"/>
      <c r="L8139" s="362"/>
    </row>
    <row r="8140" spans="1:14" ht="12.75" customHeight="1">
      <c r="A8140" s="380"/>
      <c r="D8140" s="344" t="s">
        <v>623</v>
      </c>
      <c r="F8140" s="356"/>
      <c r="G8140" s="356"/>
      <c r="H8140" s="356"/>
      <c r="I8140" s="356"/>
      <c r="J8140" s="411"/>
      <c r="K8140" s="364"/>
      <c r="L8140" s="362"/>
      <c r="M8140" s="253">
        <v>29.3</v>
      </c>
      <c r="N8140" s="253" t="s">
        <v>624</v>
      </c>
    </row>
    <row r="8141" spans="1:14" ht="12.75" customHeight="1">
      <c r="A8141" s="380"/>
      <c r="C8141" s="338" t="s">
        <v>442</v>
      </c>
      <c r="E8141" s="345">
        <v>6</v>
      </c>
      <c r="F8141" s="356"/>
      <c r="G8141" s="356"/>
      <c r="H8141" s="356"/>
      <c r="I8141" s="356"/>
      <c r="J8141" s="414">
        <f>+PRODUCT(E8141:I8141)</f>
        <v>6</v>
      </c>
      <c r="K8141" s="364"/>
      <c r="L8141" s="362"/>
    </row>
    <row r="8142" spans="1:14" ht="12.75" customHeight="1">
      <c r="A8142" s="380"/>
      <c r="C8142" s="338" t="s">
        <v>443</v>
      </c>
      <c r="E8142" s="345">
        <v>4</v>
      </c>
      <c r="F8142" s="356"/>
      <c r="G8142" s="356"/>
      <c r="H8142" s="356"/>
      <c r="I8142" s="356"/>
      <c r="J8142" s="414">
        <f>+PRODUCT(E8142:I8142)</f>
        <v>4</v>
      </c>
      <c r="K8142" s="364"/>
      <c r="L8142" s="362"/>
    </row>
    <row r="8143" spans="1:14" ht="12.75" customHeight="1">
      <c r="A8143" s="380"/>
      <c r="F8143" s="356"/>
      <c r="G8143" s="356"/>
      <c r="H8143" s="356"/>
      <c r="I8143" s="356"/>
      <c r="J8143" s="414"/>
      <c r="K8143" s="364"/>
      <c r="L8143" s="362"/>
    </row>
    <row r="8144" spans="1:14" ht="12.75" customHeight="1">
      <c r="A8144" s="380"/>
      <c r="C8144" s="352" t="s">
        <v>605</v>
      </c>
      <c r="F8144" s="356"/>
      <c r="G8144" s="356"/>
      <c r="H8144" s="356"/>
      <c r="I8144" s="391"/>
      <c r="J8144" s="414">
        <f>+SUM(J8146)</f>
        <v>0</v>
      </c>
      <c r="K8144" s="364"/>
      <c r="L8144" s="362"/>
    </row>
    <row r="8145" spans="1:14" ht="12.75" customHeight="1">
      <c r="A8145" s="380"/>
      <c r="D8145" s="344" t="s">
        <v>801</v>
      </c>
      <c r="F8145" s="356"/>
      <c r="G8145" s="356"/>
      <c r="H8145" s="356"/>
      <c r="I8145" s="356"/>
      <c r="J8145" s="411"/>
      <c r="K8145" s="364"/>
      <c r="L8145" s="362"/>
      <c r="M8145" s="253">
        <v>29.3</v>
      </c>
      <c r="N8145" s="253" t="s">
        <v>624</v>
      </c>
    </row>
    <row r="8146" spans="1:14" ht="12.75" customHeight="1">
      <c r="A8146" s="380"/>
      <c r="C8146" s="338" t="s">
        <v>802</v>
      </c>
      <c r="E8146" s="345">
        <v>0</v>
      </c>
      <c r="F8146" s="356"/>
      <c r="G8146" s="356"/>
      <c r="H8146" s="356"/>
      <c r="I8146" s="356"/>
      <c r="J8146" s="414">
        <f>+PRODUCT(E8146:I8146)</f>
        <v>0</v>
      </c>
      <c r="K8146" s="364"/>
      <c r="L8146" s="362"/>
    </row>
    <row r="8147" spans="1:14" ht="12.75" customHeight="1">
      <c r="A8147" s="380"/>
      <c r="F8147" s="356"/>
      <c r="G8147" s="356"/>
      <c r="H8147" s="356"/>
      <c r="I8147" s="356"/>
      <c r="J8147" s="411"/>
      <c r="K8147" s="364"/>
      <c r="L8147" s="362"/>
    </row>
    <row r="8148" spans="1:14" ht="12.75" customHeight="1">
      <c r="A8148" s="380"/>
      <c r="C8148" s="352" t="s">
        <v>607</v>
      </c>
      <c r="F8148" s="356"/>
      <c r="G8148" s="356"/>
      <c r="H8148" s="356"/>
      <c r="I8148" s="391"/>
      <c r="J8148" s="414">
        <f>+SUM(J8150:J8151)</f>
        <v>1</v>
      </c>
      <c r="K8148" s="364"/>
      <c r="L8148" s="362"/>
    </row>
    <row r="8149" spans="1:14" ht="12.75" customHeight="1">
      <c r="A8149" s="380"/>
      <c r="D8149" s="344" t="s">
        <v>625</v>
      </c>
      <c r="F8149" s="356"/>
      <c r="G8149" s="356"/>
      <c r="H8149" s="356"/>
      <c r="I8149" s="356"/>
      <c r="J8149" s="411"/>
      <c r="K8149" s="364"/>
      <c r="L8149" s="362"/>
    </row>
    <row r="8150" spans="1:14" ht="12.75" customHeight="1">
      <c r="A8150" s="380"/>
      <c r="C8150" s="338" t="s">
        <v>442</v>
      </c>
      <c r="E8150" s="345">
        <v>1</v>
      </c>
      <c r="F8150" s="356"/>
      <c r="G8150" s="356"/>
      <c r="H8150" s="356"/>
      <c r="I8150" s="356"/>
      <c r="J8150" s="414">
        <f>+PRODUCT(E8150:I8150)</f>
        <v>1</v>
      </c>
      <c r="K8150" s="364"/>
      <c r="L8150" s="362"/>
    </row>
    <row r="8151" spans="1:14" ht="12.75" customHeight="1">
      <c r="A8151" s="380"/>
      <c r="C8151" s="338" t="s">
        <v>443</v>
      </c>
      <c r="E8151" s="345">
        <v>0</v>
      </c>
      <c r="F8151" s="356"/>
      <c r="G8151" s="356"/>
      <c r="H8151" s="356"/>
      <c r="I8151" s="356"/>
      <c r="J8151" s="414">
        <f>+PRODUCT(E8151:I8151)</f>
        <v>0</v>
      </c>
      <c r="K8151" s="364"/>
      <c r="L8151" s="362"/>
    </row>
    <row r="8152" spans="1:14" ht="12.75" customHeight="1">
      <c r="A8152" s="380"/>
      <c r="F8152" s="356"/>
      <c r="G8152" s="356"/>
      <c r="H8152" s="356"/>
      <c r="I8152" s="356"/>
      <c r="J8152" s="414"/>
      <c r="K8152" s="364"/>
      <c r="L8152" s="362"/>
    </row>
    <row r="8153" spans="1:14" ht="13.5" customHeight="1">
      <c r="A8153" s="383" t="s">
        <v>1041</v>
      </c>
      <c r="B8153" s="685" t="s">
        <v>477</v>
      </c>
      <c r="C8153" s="686"/>
      <c r="D8153" s="687"/>
      <c r="E8153" s="356"/>
      <c r="F8153" s="356"/>
      <c r="G8153" s="356"/>
      <c r="H8153" s="356"/>
      <c r="I8153" s="356"/>
      <c r="J8153" s="356"/>
      <c r="K8153" s="427"/>
      <c r="L8153" s="258"/>
    </row>
    <row r="8154" spans="1:14" ht="12.75" customHeight="1">
      <c r="A8154" s="380"/>
      <c r="F8154" s="356"/>
      <c r="G8154" s="356"/>
      <c r="H8154" s="356"/>
      <c r="I8154" s="356"/>
      <c r="J8154" s="414"/>
      <c r="K8154" s="364"/>
      <c r="L8154" s="362"/>
    </row>
    <row r="8155" spans="1:14" s="186" customFormat="1" ht="12.75" customHeight="1">
      <c r="A8155" s="384" t="s">
        <v>1042</v>
      </c>
      <c r="B8155" s="688" t="s">
        <v>234</v>
      </c>
      <c r="C8155" s="689"/>
      <c r="D8155" s="690"/>
      <c r="E8155" s="355"/>
      <c r="F8155" s="355"/>
      <c r="G8155" s="355"/>
      <c r="H8155" s="355"/>
      <c r="I8155" s="355"/>
      <c r="J8155" s="355"/>
      <c r="K8155" s="406"/>
      <c r="L8155" s="349"/>
    </row>
    <row r="8156" spans="1:14" s="186" customFormat="1" ht="12.75" customHeight="1">
      <c r="A8156" s="385"/>
      <c r="B8156" s="261"/>
      <c r="C8156" s="261"/>
      <c r="D8156" s="262"/>
      <c r="E8156" s="355"/>
      <c r="F8156" s="355"/>
      <c r="G8156" s="355"/>
      <c r="H8156" s="355"/>
      <c r="I8156" s="355"/>
      <c r="J8156" s="355"/>
      <c r="K8156" s="433"/>
      <c r="L8156" s="349"/>
    </row>
    <row r="8157" spans="1:14" s="186" customFormat="1" ht="12.75" customHeight="1">
      <c r="A8157" s="385" t="s">
        <v>968</v>
      </c>
      <c r="B8157" s="688" t="s">
        <v>479</v>
      </c>
      <c r="C8157" s="689"/>
      <c r="D8157" s="690"/>
      <c r="E8157" s="376"/>
      <c r="F8157" s="355"/>
      <c r="G8157" s="355"/>
      <c r="H8157" s="355"/>
      <c r="I8157" s="355"/>
      <c r="J8157" s="412"/>
      <c r="K8157" s="424">
        <f>+J8160+J8170</f>
        <v>35.238</v>
      </c>
      <c r="L8157" s="335" t="s">
        <v>16</v>
      </c>
    </row>
    <row r="8158" spans="1:14" s="186" customFormat="1" ht="12.75" customHeight="1">
      <c r="A8158" s="385"/>
      <c r="B8158" s="191"/>
      <c r="C8158" s="191"/>
      <c r="D8158" s="351" t="s">
        <v>834</v>
      </c>
      <c r="E8158" s="376"/>
      <c r="F8158" s="355"/>
      <c r="G8158" s="355"/>
      <c r="H8158" s="355"/>
      <c r="I8158" s="406"/>
      <c r="J8158" s="412"/>
      <c r="K8158" s="424"/>
      <c r="L8158" s="349"/>
    </row>
    <row r="8159" spans="1:14" s="186" customFormat="1" ht="12.75" customHeight="1">
      <c r="A8159" s="385"/>
      <c r="B8159" s="191"/>
      <c r="C8159" s="191"/>
      <c r="D8159" s="351"/>
      <c r="E8159" s="376"/>
      <c r="F8159" s="355"/>
      <c r="G8159" s="355"/>
      <c r="H8159" s="355"/>
      <c r="I8159" s="406"/>
      <c r="J8159" s="412"/>
      <c r="K8159" s="424"/>
      <c r="L8159" s="349"/>
    </row>
    <row r="8160" spans="1:14" ht="12.75" customHeight="1">
      <c r="A8160" s="380"/>
      <c r="C8160" s="363" t="s">
        <v>835</v>
      </c>
      <c r="F8160" s="356"/>
      <c r="G8160" s="356"/>
      <c r="H8160" s="356"/>
      <c r="I8160" s="391"/>
      <c r="J8160" s="411">
        <f>+J8162</f>
        <v>17.544</v>
      </c>
      <c r="K8160" s="364"/>
      <c r="L8160" s="362"/>
    </row>
    <row r="8161" spans="1:14" ht="12.75" customHeight="1">
      <c r="A8161" s="380"/>
      <c r="C8161" s="352"/>
      <c r="F8161" s="356"/>
      <c r="G8161" s="356"/>
      <c r="H8161" s="356"/>
      <c r="I8161" s="391"/>
      <c r="J8161" s="411"/>
      <c r="K8161" s="364"/>
      <c r="L8161" s="362"/>
    </row>
    <row r="8162" spans="1:14" ht="12.75" customHeight="1">
      <c r="A8162" s="380"/>
      <c r="C8162" s="352" t="s">
        <v>395</v>
      </c>
      <c r="F8162" s="356"/>
      <c r="G8162" s="356"/>
      <c r="H8162" s="356"/>
      <c r="I8162" s="391"/>
      <c r="J8162" s="414">
        <f>+SUM(J8166:J8167)</f>
        <v>17.544</v>
      </c>
      <c r="K8162" s="364"/>
      <c r="L8162" s="362"/>
    </row>
    <row r="8163" spans="1:14" ht="12.75" customHeight="1">
      <c r="A8163" s="380"/>
      <c r="D8163" s="344" t="s">
        <v>836</v>
      </c>
      <c r="F8163" s="356"/>
      <c r="G8163" s="356"/>
      <c r="H8163" s="356"/>
      <c r="I8163" s="356"/>
      <c r="J8163" s="411"/>
      <c r="K8163" s="364"/>
      <c r="L8163" s="362"/>
    </row>
    <row r="8164" spans="1:14" ht="12.75" customHeight="1">
      <c r="A8164" s="380"/>
      <c r="C8164" s="343" t="s">
        <v>837</v>
      </c>
      <c r="F8164" s="356"/>
      <c r="G8164" s="356"/>
      <c r="H8164" s="356"/>
      <c r="I8164" s="356"/>
      <c r="J8164" s="414"/>
      <c r="K8164" s="364"/>
      <c r="L8164" s="362"/>
    </row>
    <row r="8165" spans="1:14" ht="12.75" customHeight="1">
      <c r="A8165" s="380"/>
      <c r="F8165" s="356"/>
      <c r="G8165" s="356"/>
      <c r="H8165" s="356"/>
      <c r="I8165" s="356"/>
      <c r="J8165" s="414"/>
      <c r="K8165" s="364"/>
      <c r="L8165" s="362"/>
    </row>
    <row r="8166" spans="1:14" s="186" customFormat="1" ht="12.75" customHeight="1">
      <c r="A8166" s="380"/>
      <c r="B8166" s="685" t="s">
        <v>480</v>
      </c>
      <c r="C8166" s="686"/>
      <c r="D8166" s="687"/>
      <c r="E8166" s="330"/>
      <c r="F8166" s="355"/>
      <c r="G8166" s="355"/>
      <c r="H8166" s="355"/>
      <c r="I8166" s="406"/>
      <c r="J8166" s="412"/>
      <c r="K8166" s="424"/>
      <c r="L8166" s="349"/>
    </row>
    <row r="8167" spans="1:14" s="186" customFormat="1" ht="12.75" customHeight="1">
      <c r="A8167" s="380"/>
      <c r="B8167" s="191"/>
      <c r="C8167" s="338"/>
      <c r="D8167" s="344" t="s">
        <v>838</v>
      </c>
      <c r="E8167" s="376">
        <v>1</v>
      </c>
      <c r="F8167" s="355">
        <v>0.68</v>
      </c>
      <c r="G8167" s="355">
        <v>25.8</v>
      </c>
      <c r="H8167" s="355"/>
      <c r="I8167" s="355"/>
      <c r="J8167" s="415">
        <f>+G8167*F8167*E8167</f>
        <v>17.544</v>
      </c>
      <c r="K8167" s="424"/>
      <c r="L8167" s="349"/>
      <c r="N8167" s="186">
        <v>12</v>
      </c>
    </row>
    <row r="8168" spans="1:14" s="186" customFormat="1" ht="12.75" customHeight="1">
      <c r="A8168" s="385"/>
      <c r="B8168" s="191"/>
      <c r="C8168" s="191"/>
      <c r="D8168" s="351"/>
      <c r="E8168" s="376"/>
      <c r="F8168" s="355"/>
      <c r="G8168" s="355"/>
      <c r="H8168" s="355"/>
      <c r="I8168" s="406"/>
      <c r="J8168" s="412"/>
      <c r="K8168" s="424"/>
      <c r="L8168" s="349"/>
    </row>
    <row r="8169" spans="1:14" s="186" customFormat="1" ht="12.75" customHeight="1">
      <c r="A8169" s="385"/>
      <c r="B8169" s="191"/>
      <c r="C8169" s="191"/>
      <c r="D8169" s="351"/>
      <c r="E8169" s="376"/>
      <c r="F8169" s="355"/>
      <c r="G8169" s="355"/>
      <c r="H8169" s="355"/>
      <c r="I8169" s="406"/>
      <c r="J8169" s="412"/>
      <c r="K8169" s="424"/>
      <c r="L8169" s="349"/>
    </row>
    <row r="8170" spans="1:14" ht="12.75" customHeight="1">
      <c r="A8170" s="380"/>
      <c r="C8170" s="363" t="s">
        <v>613</v>
      </c>
      <c r="F8170" s="356"/>
      <c r="G8170" s="356"/>
      <c r="H8170" s="356"/>
      <c r="I8170" s="391"/>
      <c r="J8170" s="411">
        <f>+J8172+J8197</f>
        <v>17.694000000000003</v>
      </c>
      <c r="K8170" s="364"/>
      <c r="L8170" s="362"/>
    </row>
    <row r="8171" spans="1:14" ht="12.75" customHeight="1">
      <c r="A8171" s="380"/>
      <c r="C8171" s="352"/>
      <c r="F8171" s="356"/>
      <c r="G8171" s="356"/>
      <c r="H8171" s="356"/>
      <c r="I8171" s="391"/>
      <c r="J8171" s="411"/>
      <c r="K8171" s="364"/>
      <c r="L8171" s="362"/>
    </row>
    <row r="8172" spans="1:14" ht="12.75" customHeight="1">
      <c r="A8172" s="380"/>
      <c r="C8172" s="352" t="s">
        <v>395</v>
      </c>
      <c r="F8172" s="356"/>
      <c r="G8172" s="356"/>
      <c r="H8172" s="356"/>
      <c r="I8172" s="391"/>
      <c r="J8172" s="414">
        <f>+SUM(J8176:J8195)</f>
        <v>10.086</v>
      </c>
      <c r="K8172" s="364"/>
      <c r="L8172" s="362"/>
    </row>
    <row r="8173" spans="1:14" ht="12.75" customHeight="1">
      <c r="A8173" s="380"/>
      <c r="D8173" s="344" t="s">
        <v>839</v>
      </c>
      <c r="F8173" s="356"/>
      <c r="G8173" s="356"/>
      <c r="H8173" s="356"/>
      <c r="I8173" s="356"/>
      <c r="J8173" s="411"/>
      <c r="K8173" s="364"/>
      <c r="L8173" s="362"/>
    </row>
    <row r="8174" spans="1:14" ht="12.75" customHeight="1">
      <c r="A8174" s="380"/>
      <c r="C8174" s="343" t="s">
        <v>840</v>
      </c>
      <c r="F8174" s="356"/>
      <c r="G8174" s="356"/>
      <c r="H8174" s="356"/>
      <c r="I8174" s="356"/>
      <c r="J8174" s="414"/>
      <c r="K8174" s="364"/>
      <c r="L8174" s="362"/>
    </row>
    <row r="8175" spans="1:14" ht="12.75" customHeight="1">
      <c r="A8175" s="380"/>
      <c r="F8175" s="356"/>
      <c r="G8175" s="356"/>
      <c r="H8175" s="356"/>
      <c r="I8175" s="356"/>
      <c r="J8175" s="414"/>
      <c r="K8175" s="364"/>
      <c r="L8175" s="362"/>
    </row>
    <row r="8176" spans="1:14" s="186" customFormat="1" ht="12.75" customHeight="1">
      <c r="A8176" s="380"/>
      <c r="B8176" s="685" t="s">
        <v>480</v>
      </c>
      <c r="C8176" s="686"/>
      <c r="D8176" s="687"/>
      <c r="E8176" s="330"/>
      <c r="F8176" s="355"/>
      <c r="G8176" s="355"/>
      <c r="H8176" s="355"/>
      <c r="I8176" s="406"/>
      <c r="J8176" s="412"/>
      <c r="K8176" s="424"/>
      <c r="L8176" s="349"/>
    </row>
    <row r="8177" spans="1:14" s="186" customFormat="1" ht="12.75" customHeight="1">
      <c r="A8177" s="380"/>
      <c r="B8177" s="191"/>
      <c r="C8177" s="338"/>
      <c r="D8177" s="344" t="s">
        <v>841</v>
      </c>
      <c r="E8177" s="376">
        <v>1</v>
      </c>
      <c r="F8177" s="355">
        <v>0.83</v>
      </c>
      <c r="G8177" s="355">
        <v>1.2</v>
      </c>
      <c r="H8177" s="355"/>
      <c r="I8177" s="355"/>
      <c r="J8177" s="415">
        <f>+G8177*F8177*E8177</f>
        <v>0.99599999999999989</v>
      </c>
      <c r="K8177" s="424"/>
      <c r="L8177" s="349"/>
      <c r="N8177" s="186">
        <v>12</v>
      </c>
    </row>
    <row r="8178" spans="1:14" s="186" customFormat="1" ht="12.75" customHeight="1">
      <c r="A8178" s="380"/>
      <c r="B8178" s="191"/>
      <c r="C8178" s="338"/>
      <c r="D8178" s="344"/>
      <c r="E8178" s="376"/>
      <c r="F8178" s="355"/>
      <c r="G8178" s="355"/>
      <c r="H8178" s="355"/>
      <c r="I8178" s="355"/>
      <c r="J8178" s="415"/>
      <c r="K8178" s="424"/>
      <c r="L8178" s="349"/>
    </row>
    <row r="8179" spans="1:14" s="186" customFormat="1" ht="12.75" customHeight="1">
      <c r="A8179" s="380"/>
      <c r="B8179" s="688" t="s">
        <v>481</v>
      </c>
      <c r="C8179" s="689"/>
      <c r="D8179" s="690"/>
      <c r="E8179" s="330"/>
      <c r="F8179" s="355"/>
      <c r="G8179" s="355"/>
      <c r="H8179" s="355"/>
      <c r="I8179" s="406"/>
      <c r="J8179" s="412"/>
      <c r="K8179" s="424"/>
      <c r="L8179" s="349"/>
    </row>
    <row r="8180" spans="1:14" s="186" customFormat="1" ht="12.75" customHeight="1">
      <c r="A8180" s="380"/>
      <c r="B8180" s="191"/>
      <c r="C8180" s="338"/>
      <c r="D8180" s="344" t="s">
        <v>842</v>
      </c>
      <c r="E8180" s="376">
        <v>1</v>
      </c>
      <c r="F8180" s="355">
        <v>0.89</v>
      </c>
      <c r="G8180" s="355">
        <v>1.2</v>
      </c>
      <c r="H8180" s="355"/>
      <c r="I8180" s="355"/>
      <c r="J8180" s="415">
        <f>+G8180*F8180*E8180</f>
        <v>1.0680000000000001</v>
      </c>
      <c r="K8180" s="424"/>
      <c r="L8180" s="349"/>
      <c r="N8180" s="186">
        <v>12</v>
      </c>
    </row>
    <row r="8181" spans="1:14" s="186" customFormat="1" ht="12.75" customHeight="1">
      <c r="A8181" s="380"/>
      <c r="B8181" s="191"/>
      <c r="C8181" s="338"/>
      <c r="D8181" s="344"/>
      <c r="E8181" s="376"/>
      <c r="F8181" s="355"/>
      <c r="G8181" s="355"/>
      <c r="H8181" s="355"/>
      <c r="I8181" s="355"/>
      <c r="J8181" s="415"/>
      <c r="K8181" s="424"/>
      <c r="L8181" s="349"/>
    </row>
    <row r="8182" spans="1:14" s="186" customFormat="1" ht="12.75" customHeight="1">
      <c r="A8182" s="380"/>
      <c r="B8182" s="688" t="s">
        <v>482</v>
      </c>
      <c r="C8182" s="689"/>
      <c r="D8182" s="690"/>
      <c r="E8182" s="330"/>
      <c r="F8182" s="355"/>
      <c r="G8182" s="355"/>
      <c r="H8182" s="355"/>
      <c r="I8182" s="406"/>
      <c r="J8182" s="412"/>
      <c r="K8182" s="424"/>
      <c r="L8182" s="349"/>
    </row>
    <row r="8183" spans="1:14" s="186" customFormat="1" ht="12.75" customHeight="1">
      <c r="A8183" s="380"/>
      <c r="B8183" s="191"/>
      <c r="C8183" s="338"/>
      <c r="D8183" s="344" t="s">
        <v>843</v>
      </c>
      <c r="E8183" s="376">
        <v>1</v>
      </c>
      <c r="F8183" s="355">
        <v>1.17</v>
      </c>
      <c r="G8183" s="355">
        <v>3</v>
      </c>
      <c r="H8183" s="355"/>
      <c r="I8183" s="355"/>
      <c r="J8183" s="415">
        <f>+G8183*F8183*E8183</f>
        <v>3.51</v>
      </c>
      <c r="K8183" s="424"/>
      <c r="L8183" s="349"/>
      <c r="N8183" s="186">
        <v>12</v>
      </c>
    </row>
    <row r="8184" spans="1:14" s="186" customFormat="1" ht="12.75" customHeight="1">
      <c r="A8184" s="380"/>
      <c r="B8184" s="191"/>
      <c r="C8184" s="338"/>
      <c r="D8184" s="344"/>
      <c r="E8184" s="376"/>
      <c r="F8184" s="355"/>
      <c r="G8184" s="355"/>
      <c r="H8184" s="355"/>
      <c r="I8184" s="355"/>
      <c r="J8184" s="415"/>
      <c r="K8184" s="424"/>
      <c r="L8184" s="349"/>
    </row>
    <row r="8185" spans="1:14" s="186" customFormat="1" ht="12.75" customHeight="1">
      <c r="A8185" s="380"/>
      <c r="B8185" s="688" t="s">
        <v>483</v>
      </c>
      <c r="C8185" s="689"/>
      <c r="D8185" s="690"/>
      <c r="E8185" s="330"/>
      <c r="F8185" s="355"/>
      <c r="G8185" s="355"/>
      <c r="H8185" s="355"/>
      <c r="I8185" s="406"/>
      <c r="J8185" s="412"/>
      <c r="K8185" s="424"/>
      <c r="L8185" s="349"/>
    </row>
    <row r="8186" spans="1:14" s="186" customFormat="1" ht="12.75" customHeight="1">
      <c r="A8186" s="380"/>
      <c r="B8186" s="191"/>
      <c r="C8186" s="338"/>
      <c r="D8186" s="344" t="s">
        <v>844</v>
      </c>
      <c r="E8186" s="376">
        <v>1</v>
      </c>
      <c r="F8186" s="355">
        <v>1.17</v>
      </c>
      <c r="G8186" s="355">
        <v>1.2</v>
      </c>
      <c r="H8186" s="355"/>
      <c r="I8186" s="355"/>
      <c r="J8186" s="415">
        <f>+G8186*F8186*E8186</f>
        <v>1.4039999999999999</v>
      </c>
      <c r="K8186" s="424"/>
      <c r="L8186" s="349"/>
      <c r="N8186" s="186">
        <v>12</v>
      </c>
    </row>
    <row r="8187" spans="1:14" s="186" customFormat="1" ht="12.75" customHeight="1">
      <c r="A8187" s="380"/>
      <c r="B8187" s="191"/>
      <c r="C8187" s="338"/>
      <c r="D8187" s="344"/>
      <c r="E8187" s="376"/>
      <c r="F8187" s="355"/>
      <c r="G8187" s="355"/>
      <c r="H8187" s="355"/>
      <c r="I8187" s="355"/>
      <c r="J8187" s="415"/>
      <c r="K8187" s="424"/>
      <c r="L8187" s="349"/>
    </row>
    <row r="8188" spans="1:14" s="186" customFormat="1" ht="12.75" customHeight="1">
      <c r="A8188" s="380"/>
      <c r="B8188" s="685" t="s">
        <v>484</v>
      </c>
      <c r="C8188" s="686"/>
      <c r="D8188" s="687"/>
      <c r="E8188" s="330"/>
      <c r="F8188" s="355"/>
      <c r="G8188" s="355"/>
      <c r="H8188" s="355"/>
      <c r="I8188" s="406"/>
      <c r="J8188" s="412"/>
      <c r="K8188" s="424"/>
      <c r="L8188" s="349"/>
    </row>
    <row r="8189" spans="1:14" s="186" customFormat="1" ht="12.75" customHeight="1">
      <c r="A8189" s="380"/>
      <c r="B8189" s="191"/>
      <c r="C8189" s="338"/>
      <c r="D8189" s="344" t="s">
        <v>845</v>
      </c>
      <c r="E8189" s="376">
        <v>1</v>
      </c>
      <c r="F8189" s="355">
        <v>0.87</v>
      </c>
      <c r="G8189" s="355">
        <v>1.2</v>
      </c>
      <c r="H8189" s="355"/>
      <c r="I8189" s="355"/>
      <c r="J8189" s="415">
        <f>+G8189*F8189*E8189</f>
        <v>1.044</v>
      </c>
      <c r="K8189" s="424"/>
      <c r="L8189" s="349"/>
      <c r="N8189" s="186">
        <v>12</v>
      </c>
    </row>
    <row r="8190" spans="1:14" s="186" customFormat="1" ht="12.75" customHeight="1">
      <c r="A8190" s="380"/>
      <c r="B8190" s="191"/>
      <c r="C8190" s="338"/>
      <c r="D8190" s="344"/>
      <c r="E8190" s="376"/>
      <c r="F8190" s="355"/>
      <c r="G8190" s="355"/>
      <c r="H8190" s="355"/>
      <c r="I8190" s="355"/>
      <c r="J8190" s="415"/>
      <c r="K8190" s="424"/>
      <c r="L8190" s="349"/>
    </row>
    <row r="8191" spans="1:14" s="186" customFormat="1" ht="12.75" customHeight="1">
      <c r="A8191" s="380"/>
      <c r="B8191" s="688" t="s">
        <v>485</v>
      </c>
      <c r="C8191" s="689"/>
      <c r="D8191" s="690"/>
      <c r="E8191" s="330"/>
      <c r="F8191" s="355"/>
      <c r="G8191" s="355"/>
      <c r="H8191" s="355"/>
      <c r="I8191" s="406"/>
      <c r="J8191" s="412"/>
      <c r="K8191" s="424"/>
      <c r="L8191" s="349"/>
    </row>
    <row r="8192" spans="1:14" s="186" customFormat="1" ht="12.75" customHeight="1">
      <c r="A8192" s="380"/>
      <c r="B8192" s="191"/>
      <c r="C8192" s="338"/>
      <c r="D8192" s="344" t="s">
        <v>846</v>
      </c>
      <c r="E8192" s="376">
        <v>1</v>
      </c>
      <c r="F8192" s="355">
        <v>0.86</v>
      </c>
      <c r="G8192" s="355">
        <v>1.2</v>
      </c>
      <c r="H8192" s="355"/>
      <c r="I8192" s="355"/>
      <c r="J8192" s="415">
        <f>+G8192*F8192*E8192</f>
        <v>1.032</v>
      </c>
      <c r="K8192" s="424"/>
      <c r="L8192" s="349"/>
      <c r="N8192" s="186">
        <v>12</v>
      </c>
    </row>
    <row r="8193" spans="1:14" s="186" customFormat="1" ht="12.75" customHeight="1">
      <c r="A8193" s="380"/>
      <c r="B8193" s="191"/>
      <c r="C8193" s="338"/>
      <c r="D8193" s="344"/>
      <c r="E8193" s="376"/>
      <c r="F8193" s="355"/>
      <c r="G8193" s="355"/>
      <c r="H8193" s="355"/>
      <c r="I8193" s="355"/>
      <c r="J8193" s="415"/>
      <c r="K8193" s="424"/>
      <c r="L8193" s="349"/>
    </row>
    <row r="8194" spans="1:14" s="186" customFormat="1" ht="12.75" customHeight="1">
      <c r="A8194" s="380"/>
      <c r="B8194" s="688" t="s">
        <v>847</v>
      </c>
      <c r="C8194" s="689"/>
      <c r="D8194" s="690"/>
      <c r="E8194" s="330"/>
      <c r="F8194" s="355"/>
      <c r="G8194" s="355"/>
      <c r="H8194" s="355"/>
      <c r="I8194" s="406"/>
      <c r="J8194" s="412"/>
      <c r="K8194" s="424"/>
      <c r="L8194" s="349"/>
    </row>
    <row r="8195" spans="1:14" s="186" customFormat="1" ht="12.75" customHeight="1">
      <c r="A8195" s="380"/>
      <c r="B8195" s="191"/>
      <c r="C8195" s="338"/>
      <c r="D8195" s="344" t="s">
        <v>848</v>
      </c>
      <c r="E8195" s="376">
        <v>1</v>
      </c>
      <c r="F8195" s="355">
        <v>0.86</v>
      </c>
      <c r="G8195" s="355">
        <v>1.2</v>
      </c>
      <c r="H8195" s="355"/>
      <c r="I8195" s="355"/>
      <c r="J8195" s="415">
        <f>+G8195*F8195*E8195</f>
        <v>1.032</v>
      </c>
      <c r="K8195" s="424"/>
      <c r="L8195" s="349"/>
      <c r="N8195" s="186">
        <v>12</v>
      </c>
    </row>
    <row r="8196" spans="1:14" s="186" customFormat="1" ht="12.75" customHeight="1">
      <c r="A8196" s="380"/>
      <c r="B8196" s="191"/>
      <c r="C8196" s="338"/>
      <c r="D8196" s="344"/>
      <c r="E8196" s="376"/>
      <c r="F8196" s="355"/>
      <c r="G8196" s="355"/>
      <c r="H8196" s="355"/>
      <c r="I8196" s="355"/>
      <c r="J8196" s="415"/>
      <c r="K8196" s="424"/>
      <c r="L8196" s="349"/>
    </row>
    <row r="8197" spans="1:14" ht="12.75" customHeight="1">
      <c r="A8197" s="380"/>
      <c r="C8197" s="343" t="s">
        <v>849</v>
      </c>
      <c r="F8197" s="356"/>
      <c r="G8197" s="356"/>
      <c r="H8197" s="356"/>
      <c r="I8197" s="356"/>
      <c r="J8197" s="414">
        <f>+SUM(J8201:J8220)</f>
        <v>7.6080000000000005</v>
      </c>
      <c r="K8197" s="364"/>
      <c r="L8197" s="362"/>
    </row>
    <row r="8198" spans="1:14" ht="12.75" customHeight="1">
      <c r="A8198" s="380"/>
      <c r="F8198" s="356"/>
      <c r="G8198" s="356"/>
      <c r="H8198" s="356"/>
      <c r="I8198" s="356"/>
      <c r="J8198" s="414"/>
      <c r="K8198" s="364"/>
      <c r="L8198" s="362"/>
    </row>
    <row r="8199" spans="1:14" s="186" customFormat="1" ht="12.75" customHeight="1">
      <c r="A8199" s="385"/>
      <c r="B8199" s="191"/>
      <c r="C8199" s="191"/>
      <c r="D8199" s="351"/>
      <c r="E8199" s="376"/>
      <c r="F8199" s="355"/>
      <c r="G8199" s="355"/>
      <c r="H8199" s="355"/>
      <c r="I8199" s="406"/>
      <c r="J8199" s="412"/>
      <c r="K8199" s="424"/>
      <c r="L8199" s="349"/>
    </row>
    <row r="8200" spans="1:14" s="186" customFormat="1" ht="12.75" customHeight="1">
      <c r="A8200" s="380"/>
      <c r="B8200" s="685" t="s">
        <v>850</v>
      </c>
      <c r="C8200" s="686"/>
      <c r="D8200" s="687"/>
      <c r="E8200" s="330"/>
      <c r="F8200" s="355"/>
      <c r="G8200" s="355"/>
      <c r="H8200" s="355"/>
      <c r="I8200" s="406"/>
      <c r="J8200" s="412"/>
      <c r="K8200" s="424"/>
      <c r="L8200" s="349"/>
    </row>
    <row r="8201" spans="1:14" s="186" customFormat="1" ht="12.75" customHeight="1">
      <c r="A8201" s="380"/>
      <c r="B8201" s="191"/>
      <c r="C8201" s="338"/>
      <c r="D8201" s="344" t="s">
        <v>851</v>
      </c>
      <c r="E8201" s="376">
        <v>1</v>
      </c>
      <c r="F8201" s="355">
        <v>0.79</v>
      </c>
      <c r="G8201" s="355">
        <v>1.2</v>
      </c>
      <c r="H8201" s="355"/>
      <c r="I8201" s="355"/>
      <c r="J8201" s="415">
        <f>+G8201*F8201*E8201</f>
        <v>0.94799999999999995</v>
      </c>
      <c r="K8201" s="424"/>
      <c r="L8201" s="349"/>
      <c r="N8201" s="186">
        <v>12</v>
      </c>
    </row>
    <row r="8202" spans="1:14" s="186" customFormat="1" ht="12.75" customHeight="1">
      <c r="A8202" s="380"/>
      <c r="B8202" s="191"/>
      <c r="C8202" s="338"/>
      <c r="D8202" s="344"/>
      <c r="E8202" s="376"/>
      <c r="F8202" s="355"/>
      <c r="G8202" s="355"/>
      <c r="H8202" s="355"/>
      <c r="I8202" s="355"/>
      <c r="J8202" s="415"/>
      <c r="K8202" s="424"/>
      <c r="L8202" s="349"/>
    </row>
    <row r="8203" spans="1:14" s="186" customFormat="1" ht="12.75" customHeight="1">
      <c r="A8203" s="380"/>
      <c r="B8203" s="688" t="s">
        <v>852</v>
      </c>
      <c r="C8203" s="689"/>
      <c r="D8203" s="690"/>
      <c r="E8203" s="330"/>
      <c r="F8203" s="355"/>
      <c r="G8203" s="355"/>
      <c r="H8203" s="355"/>
      <c r="I8203" s="406"/>
      <c r="J8203" s="412"/>
      <c r="K8203" s="424"/>
      <c r="L8203" s="349"/>
    </row>
    <row r="8204" spans="1:14" s="186" customFormat="1" ht="12.75" customHeight="1">
      <c r="A8204" s="380"/>
      <c r="B8204" s="191"/>
      <c r="C8204" s="338"/>
      <c r="D8204" s="344" t="s">
        <v>853</v>
      </c>
      <c r="E8204" s="376">
        <v>1</v>
      </c>
      <c r="F8204" s="355">
        <v>1.05</v>
      </c>
      <c r="G8204" s="355">
        <v>1.2</v>
      </c>
      <c r="H8204" s="355"/>
      <c r="I8204" s="355"/>
      <c r="J8204" s="415">
        <f>+G8204*F8204*E8204</f>
        <v>1.26</v>
      </c>
      <c r="K8204" s="424"/>
      <c r="L8204" s="349"/>
      <c r="N8204" s="186">
        <v>12</v>
      </c>
    </row>
    <row r="8205" spans="1:14" s="186" customFormat="1" ht="12.75" customHeight="1">
      <c r="A8205" s="380"/>
      <c r="B8205" s="191"/>
      <c r="C8205" s="338"/>
      <c r="D8205" s="344"/>
      <c r="E8205" s="376"/>
      <c r="F8205" s="355"/>
      <c r="G8205" s="355"/>
      <c r="H8205" s="355"/>
      <c r="I8205" s="355"/>
      <c r="J8205" s="415"/>
      <c r="K8205" s="424"/>
      <c r="L8205" s="349"/>
    </row>
    <row r="8206" spans="1:14" s="186" customFormat="1" ht="12.75" customHeight="1">
      <c r="A8206" s="380"/>
      <c r="B8206" s="688" t="s">
        <v>854</v>
      </c>
      <c r="C8206" s="689"/>
      <c r="D8206" s="690"/>
      <c r="E8206" s="330"/>
      <c r="F8206" s="355"/>
      <c r="G8206" s="355"/>
      <c r="H8206" s="355"/>
      <c r="I8206" s="406"/>
      <c r="J8206" s="412"/>
      <c r="K8206" s="424"/>
      <c r="L8206" s="349"/>
    </row>
    <row r="8207" spans="1:14" s="186" customFormat="1" ht="12.75" customHeight="1">
      <c r="A8207" s="380"/>
      <c r="B8207" s="191"/>
      <c r="C8207" s="338"/>
      <c r="D8207" s="344" t="s">
        <v>855</v>
      </c>
      <c r="E8207" s="376">
        <v>1</v>
      </c>
      <c r="F8207" s="355">
        <v>0.94</v>
      </c>
      <c r="G8207" s="355">
        <v>1.2</v>
      </c>
      <c r="H8207" s="355"/>
      <c r="I8207" s="355"/>
      <c r="J8207" s="415">
        <f>+G8207*F8207*E8207</f>
        <v>1.1279999999999999</v>
      </c>
      <c r="K8207" s="424"/>
      <c r="L8207" s="349"/>
      <c r="N8207" s="186">
        <v>12</v>
      </c>
    </row>
    <row r="8208" spans="1:14" s="186" customFormat="1" ht="12.75" customHeight="1">
      <c r="A8208" s="380"/>
      <c r="B8208" s="191"/>
      <c r="C8208" s="338"/>
      <c r="D8208" s="344"/>
      <c r="E8208" s="376"/>
      <c r="F8208" s="355"/>
      <c r="G8208" s="355"/>
      <c r="H8208" s="355"/>
      <c r="I8208" s="355"/>
      <c r="J8208" s="415"/>
      <c r="K8208" s="424"/>
      <c r="L8208" s="349"/>
    </row>
    <row r="8209" spans="1:14" s="186" customFormat="1" ht="12.75" customHeight="1">
      <c r="A8209" s="380"/>
      <c r="B8209" s="688" t="s">
        <v>856</v>
      </c>
      <c r="C8209" s="689"/>
      <c r="D8209" s="690"/>
      <c r="E8209" s="330"/>
      <c r="F8209" s="355"/>
      <c r="G8209" s="355"/>
      <c r="H8209" s="355"/>
      <c r="I8209" s="406"/>
      <c r="J8209" s="412"/>
      <c r="K8209" s="424"/>
      <c r="L8209" s="349"/>
    </row>
    <row r="8210" spans="1:14" s="186" customFormat="1" ht="12.75" customHeight="1">
      <c r="A8210" s="380"/>
      <c r="B8210" s="191"/>
      <c r="C8210" s="338"/>
      <c r="D8210" s="344" t="s">
        <v>857</v>
      </c>
      <c r="E8210" s="376">
        <v>1</v>
      </c>
      <c r="F8210" s="355">
        <v>0.9</v>
      </c>
      <c r="G8210" s="355">
        <v>1.2</v>
      </c>
      <c r="H8210" s="355"/>
      <c r="I8210" s="355"/>
      <c r="J8210" s="415">
        <f>+G8210*F8210*E8210</f>
        <v>1.08</v>
      </c>
      <c r="K8210" s="424"/>
      <c r="L8210" s="349"/>
      <c r="N8210" s="186">
        <v>12</v>
      </c>
    </row>
    <row r="8211" spans="1:14" s="186" customFormat="1" ht="12.75" customHeight="1">
      <c r="A8211" s="380"/>
      <c r="B8211" s="191"/>
      <c r="C8211" s="338"/>
      <c r="D8211" s="344"/>
      <c r="E8211" s="376"/>
      <c r="F8211" s="355"/>
      <c r="G8211" s="355"/>
      <c r="H8211" s="355"/>
      <c r="I8211" s="355"/>
      <c r="J8211" s="415"/>
      <c r="K8211" s="424"/>
      <c r="L8211" s="349"/>
    </row>
    <row r="8212" spans="1:14" s="186" customFormat="1" ht="12.75" customHeight="1">
      <c r="A8212" s="380"/>
      <c r="B8212" s="685" t="s">
        <v>858</v>
      </c>
      <c r="C8212" s="686"/>
      <c r="D8212" s="687"/>
      <c r="E8212" s="330"/>
      <c r="F8212" s="355"/>
      <c r="G8212" s="355"/>
      <c r="H8212" s="355"/>
      <c r="I8212" s="406"/>
      <c r="J8212" s="412"/>
      <c r="K8212" s="424"/>
      <c r="L8212" s="349"/>
    </row>
    <row r="8213" spans="1:14" s="186" customFormat="1" ht="12.75" customHeight="1">
      <c r="A8213" s="380"/>
      <c r="B8213" s="191"/>
      <c r="C8213" s="338"/>
      <c r="D8213" s="344" t="s">
        <v>859</v>
      </c>
      <c r="E8213" s="376">
        <v>1</v>
      </c>
      <c r="F8213" s="355">
        <v>0.91</v>
      </c>
      <c r="G8213" s="355">
        <v>1.2</v>
      </c>
      <c r="H8213" s="355"/>
      <c r="I8213" s="355"/>
      <c r="J8213" s="415">
        <f>+G8213*F8213*E8213</f>
        <v>1.0920000000000001</v>
      </c>
      <c r="K8213" s="424"/>
      <c r="L8213" s="349"/>
      <c r="N8213" s="186">
        <v>12</v>
      </c>
    </row>
    <row r="8214" spans="1:14" s="186" customFormat="1" ht="12.75" customHeight="1">
      <c r="A8214" s="380"/>
      <c r="B8214" s="191"/>
      <c r="C8214" s="338"/>
      <c r="D8214" s="344"/>
      <c r="E8214" s="376"/>
      <c r="F8214" s="355"/>
      <c r="G8214" s="355"/>
      <c r="H8214" s="355"/>
      <c r="I8214" s="355"/>
      <c r="J8214" s="415"/>
      <c r="K8214" s="424"/>
      <c r="L8214" s="349"/>
    </row>
    <row r="8215" spans="1:14" s="186" customFormat="1" ht="12.75" customHeight="1">
      <c r="A8215" s="380"/>
      <c r="B8215" s="688" t="s">
        <v>860</v>
      </c>
      <c r="C8215" s="689"/>
      <c r="D8215" s="690"/>
      <c r="E8215" s="330"/>
      <c r="F8215" s="355"/>
      <c r="G8215" s="355"/>
      <c r="H8215" s="355"/>
      <c r="I8215" s="406"/>
      <c r="J8215" s="412"/>
      <c r="K8215" s="424"/>
      <c r="L8215" s="349"/>
    </row>
    <row r="8216" spans="1:14" s="186" customFormat="1" ht="12.75" customHeight="1">
      <c r="A8216" s="380"/>
      <c r="B8216" s="191"/>
      <c r="C8216" s="338"/>
      <c r="D8216" s="344" t="s">
        <v>861</v>
      </c>
      <c r="E8216" s="376">
        <v>1</v>
      </c>
      <c r="F8216" s="355">
        <v>0.89</v>
      </c>
      <c r="G8216" s="355">
        <v>1.2</v>
      </c>
      <c r="H8216" s="355"/>
      <c r="I8216" s="355"/>
      <c r="J8216" s="415">
        <f>+G8216*F8216*E8216</f>
        <v>1.0680000000000001</v>
      </c>
      <c r="K8216" s="424"/>
      <c r="L8216" s="349"/>
      <c r="N8216" s="186">
        <v>12</v>
      </c>
    </row>
    <row r="8217" spans="1:14" s="186" customFormat="1" ht="12.75" customHeight="1">
      <c r="A8217" s="380"/>
      <c r="B8217" s="191"/>
      <c r="C8217" s="338"/>
      <c r="D8217" s="344"/>
      <c r="E8217" s="376"/>
      <c r="F8217" s="355"/>
      <c r="G8217" s="355"/>
      <c r="H8217" s="355"/>
      <c r="I8217" s="355"/>
      <c r="J8217" s="415"/>
      <c r="K8217" s="424"/>
      <c r="L8217" s="349"/>
    </row>
    <row r="8218" spans="1:14" s="186" customFormat="1" ht="12.75" customHeight="1">
      <c r="A8218" s="380"/>
      <c r="B8218" s="688" t="s">
        <v>862</v>
      </c>
      <c r="C8218" s="689"/>
      <c r="D8218" s="690"/>
      <c r="E8218" s="330"/>
      <c r="F8218" s="355"/>
      <c r="G8218" s="355"/>
      <c r="H8218" s="355"/>
      <c r="I8218" s="406"/>
      <c r="J8218" s="412"/>
      <c r="K8218" s="424"/>
      <c r="L8218" s="349"/>
    </row>
    <row r="8219" spans="1:14" s="186" customFormat="1" ht="12.75" customHeight="1">
      <c r="A8219" s="380"/>
      <c r="B8219" s="191"/>
      <c r="C8219" s="338"/>
      <c r="D8219" s="344" t="s">
        <v>863</v>
      </c>
      <c r="E8219" s="376">
        <v>1</v>
      </c>
      <c r="F8219" s="355">
        <v>0.86</v>
      </c>
      <c r="G8219" s="355">
        <v>1.2</v>
      </c>
      <c r="H8219" s="355"/>
      <c r="I8219" s="355"/>
      <c r="J8219" s="415">
        <f>+G8219*F8219*E8219</f>
        <v>1.032</v>
      </c>
      <c r="K8219" s="424"/>
      <c r="L8219" s="349"/>
      <c r="N8219" s="186">
        <v>12</v>
      </c>
    </row>
    <row r="8220" spans="1:14" s="186" customFormat="1" ht="12.75" customHeight="1">
      <c r="A8220" s="385"/>
      <c r="B8220" s="191"/>
      <c r="C8220" s="191"/>
      <c r="D8220" s="351"/>
      <c r="E8220" s="376"/>
      <c r="F8220" s="355"/>
      <c r="G8220" s="355"/>
      <c r="H8220" s="355"/>
      <c r="I8220" s="406"/>
      <c r="J8220" s="412"/>
      <c r="K8220" s="424"/>
      <c r="L8220" s="349"/>
    </row>
    <row r="8221" spans="1:14" s="186" customFormat="1" ht="29.25" customHeight="1">
      <c r="A8221" s="385" t="s">
        <v>969</v>
      </c>
      <c r="B8221" s="685" t="s">
        <v>353</v>
      </c>
      <c r="C8221" s="686"/>
      <c r="D8221" s="687"/>
      <c r="E8221" s="376"/>
      <c r="F8221" s="355"/>
      <c r="G8221" s="355"/>
      <c r="H8221" s="355"/>
      <c r="I8221" s="355"/>
      <c r="J8221" s="412"/>
      <c r="K8221" s="424">
        <f>+K8157</f>
        <v>35.238</v>
      </c>
      <c r="L8221" s="335" t="s">
        <v>16</v>
      </c>
    </row>
    <row r="8222" spans="1:14" s="186" customFormat="1" ht="12.75" customHeight="1">
      <c r="A8222" s="385"/>
      <c r="B8222" s="191"/>
      <c r="C8222" s="191"/>
      <c r="D8222" s="344" t="s">
        <v>487</v>
      </c>
      <c r="E8222" s="376"/>
      <c r="F8222" s="355"/>
      <c r="G8222" s="355"/>
      <c r="H8222" s="355"/>
      <c r="I8222" s="406"/>
      <c r="J8222" s="412"/>
      <c r="K8222" s="424"/>
      <c r="L8222" s="349"/>
    </row>
    <row r="8223" spans="1:14" s="186" customFormat="1" ht="12.75" customHeight="1">
      <c r="A8223" s="380"/>
      <c r="B8223" s="191"/>
      <c r="C8223" s="338"/>
      <c r="D8223" s="344"/>
      <c r="E8223" s="376"/>
      <c r="F8223" s="355"/>
      <c r="G8223" s="355"/>
      <c r="H8223" s="355"/>
      <c r="I8223" s="355"/>
      <c r="J8223" s="415"/>
      <c r="K8223" s="424"/>
      <c r="L8223" s="349"/>
    </row>
    <row r="8224" spans="1:14" s="186" customFormat="1" ht="12.75" customHeight="1">
      <c r="A8224" s="384" t="s">
        <v>514</v>
      </c>
      <c r="B8224" s="688" t="s">
        <v>10</v>
      </c>
      <c r="C8224" s="689"/>
      <c r="D8224" s="690"/>
      <c r="E8224" s="376"/>
      <c r="F8224" s="355"/>
      <c r="G8224" s="355"/>
      <c r="H8224" s="355"/>
      <c r="I8224" s="355"/>
      <c r="J8224" s="406"/>
      <c r="K8224" s="424"/>
      <c r="L8224" s="349"/>
    </row>
    <row r="8225" spans="1:14" s="186" customFormat="1" ht="12" customHeight="1">
      <c r="A8225" s="383"/>
      <c r="B8225" s="191"/>
      <c r="C8225" s="338"/>
      <c r="D8225" s="351"/>
      <c r="E8225" s="376"/>
      <c r="F8225" s="355"/>
      <c r="G8225" s="355"/>
      <c r="H8225" s="355"/>
      <c r="I8225" s="355"/>
      <c r="J8225" s="412"/>
      <c r="K8225" s="424"/>
      <c r="L8225" s="349"/>
    </row>
    <row r="8226" spans="1:14" s="186" customFormat="1" ht="29.25" customHeight="1">
      <c r="A8226" s="385" t="s">
        <v>970</v>
      </c>
      <c r="B8226" s="685" t="s">
        <v>864</v>
      </c>
      <c r="C8226" s="686"/>
      <c r="D8226" s="687"/>
      <c r="E8226" s="376"/>
      <c r="F8226" s="355"/>
      <c r="G8226" s="355"/>
      <c r="H8226" s="355"/>
      <c r="I8226" s="355"/>
      <c r="J8226" s="412"/>
      <c r="K8226" s="424">
        <f>+J8230+J8240</f>
        <v>2.2620000000000005</v>
      </c>
      <c r="L8226" s="335" t="s">
        <v>17</v>
      </c>
    </row>
    <row r="8227" spans="1:14" s="186" customFormat="1" ht="21" customHeight="1">
      <c r="A8227" s="385"/>
      <c r="B8227" s="191"/>
      <c r="C8227" s="191"/>
      <c r="D8227" s="691" t="s">
        <v>865</v>
      </c>
      <c r="E8227" s="376"/>
      <c r="F8227" s="692" t="s">
        <v>866</v>
      </c>
      <c r="G8227" s="355"/>
      <c r="H8227" s="355"/>
      <c r="I8227" s="693" t="s">
        <v>867</v>
      </c>
      <c r="J8227" s="412"/>
      <c r="K8227" s="424"/>
      <c r="L8227" s="349"/>
    </row>
    <row r="8228" spans="1:14" s="186" customFormat="1" ht="14.25" customHeight="1">
      <c r="A8228" s="385"/>
      <c r="B8228" s="191"/>
      <c r="C8228" s="191"/>
      <c r="D8228" s="691"/>
      <c r="E8228" s="376"/>
      <c r="F8228" s="692"/>
      <c r="G8228" s="355"/>
      <c r="H8228" s="355"/>
      <c r="I8228" s="693"/>
      <c r="J8228" s="412"/>
      <c r="K8228" s="424"/>
      <c r="L8228" s="349"/>
    </row>
    <row r="8229" spans="1:14" s="186" customFormat="1" ht="12" customHeight="1">
      <c r="A8229" s="385"/>
      <c r="B8229" s="191"/>
      <c r="C8229" s="191"/>
      <c r="D8229" s="333"/>
      <c r="E8229" s="376"/>
      <c r="F8229" s="401"/>
      <c r="G8229" s="355"/>
      <c r="H8229" s="355"/>
      <c r="I8229" s="408"/>
      <c r="J8229" s="412"/>
      <c r="K8229" s="424"/>
      <c r="L8229" s="349"/>
    </row>
    <row r="8230" spans="1:14" ht="12.75" customHeight="1">
      <c r="A8230" s="380"/>
      <c r="C8230" s="363" t="s">
        <v>835</v>
      </c>
      <c r="F8230" s="356"/>
      <c r="G8230" s="356"/>
      <c r="H8230" s="356"/>
      <c r="I8230" s="391"/>
      <c r="J8230" s="411">
        <f>+J8232</f>
        <v>0</v>
      </c>
      <c r="K8230" s="364"/>
      <c r="L8230" s="362"/>
    </row>
    <row r="8231" spans="1:14" ht="12.75" customHeight="1">
      <c r="A8231" s="380"/>
      <c r="C8231" s="352"/>
      <c r="F8231" s="356"/>
      <c r="G8231" s="356"/>
      <c r="H8231" s="356"/>
      <c r="I8231" s="391"/>
      <c r="J8231" s="411"/>
      <c r="K8231" s="364"/>
      <c r="L8231" s="362"/>
    </row>
    <row r="8232" spans="1:14" ht="12.75" customHeight="1">
      <c r="A8232" s="380"/>
      <c r="C8232" s="352" t="s">
        <v>395</v>
      </c>
      <c r="F8232" s="356"/>
      <c r="G8232" s="356"/>
      <c r="H8232" s="356"/>
      <c r="I8232" s="391"/>
      <c r="J8232" s="414">
        <f>+SUM(J8236:J8237)</f>
        <v>0</v>
      </c>
      <c r="K8232" s="364"/>
      <c r="L8232" s="362"/>
    </row>
    <row r="8233" spans="1:14" ht="12.75" customHeight="1">
      <c r="A8233" s="380"/>
      <c r="D8233" s="344" t="s">
        <v>836</v>
      </c>
      <c r="F8233" s="356"/>
      <c r="G8233" s="356"/>
      <c r="H8233" s="356"/>
      <c r="I8233" s="356"/>
      <c r="J8233" s="411"/>
      <c r="K8233" s="364"/>
      <c r="L8233" s="362"/>
    </row>
    <row r="8234" spans="1:14" ht="12.75" customHeight="1">
      <c r="A8234" s="380"/>
      <c r="C8234" s="343" t="s">
        <v>837</v>
      </c>
      <c r="F8234" s="356"/>
      <c r="G8234" s="356"/>
      <c r="H8234" s="356"/>
      <c r="I8234" s="356"/>
      <c r="J8234" s="414"/>
      <c r="K8234" s="364"/>
      <c r="L8234" s="362"/>
    </row>
    <row r="8235" spans="1:14" ht="12.75" customHeight="1">
      <c r="A8235" s="380"/>
      <c r="F8235" s="356"/>
      <c r="G8235" s="356"/>
      <c r="H8235" s="356"/>
      <c r="I8235" s="356"/>
      <c r="J8235" s="414"/>
      <c r="K8235" s="364"/>
      <c r="L8235" s="362"/>
    </row>
    <row r="8236" spans="1:14" s="186" customFormat="1" ht="12.75" customHeight="1">
      <c r="A8236" s="380"/>
      <c r="B8236" s="685" t="s">
        <v>480</v>
      </c>
      <c r="C8236" s="686"/>
      <c r="D8236" s="687"/>
      <c r="E8236" s="330"/>
      <c r="F8236" s="355"/>
      <c r="G8236" s="355"/>
      <c r="H8236" s="355"/>
      <c r="I8236" s="406"/>
      <c r="J8236" s="412"/>
      <c r="K8236" s="424"/>
      <c r="L8236" s="349"/>
    </row>
    <row r="8237" spans="1:14" s="186" customFormat="1" ht="12.75" customHeight="1">
      <c r="A8237" s="380"/>
      <c r="B8237" s="191"/>
      <c r="C8237" s="338"/>
      <c r="D8237" s="344" t="s">
        <v>838</v>
      </c>
      <c r="E8237" s="376">
        <v>1</v>
      </c>
      <c r="F8237" s="355">
        <f>+G8167</f>
        <v>25.8</v>
      </c>
      <c r="G8237" s="355"/>
      <c r="H8237" s="355"/>
      <c r="I8237" s="355">
        <v>0</v>
      </c>
      <c r="J8237" s="415">
        <f>+PRODUCT(E8237:I8237)</f>
        <v>0</v>
      </c>
      <c r="K8237" s="424"/>
      <c r="L8237" s="349"/>
      <c r="N8237" s="186">
        <v>12</v>
      </c>
    </row>
    <row r="8238" spans="1:14" s="186" customFormat="1" ht="12.75" customHeight="1">
      <c r="A8238" s="385"/>
      <c r="B8238" s="191"/>
      <c r="C8238" s="191"/>
      <c r="D8238" s="351"/>
      <c r="E8238" s="376"/>
      <c r="F8238" s="355"/>
      <c r="G8238" s="355"/>
      <c r="H8238" s="355"/>
      <c r="I8238" s="406"/>
      <c r="J8238" s="412"/>
      <c r="K8238" s="424"/>
      <c r="L8238" s="349"/>
    </row>
    <row r="8239" spans="1:14" s="186" customFormat="1" ht="12.75" customHeight="1">
      <c r="A8239" s="385"/>
      <c r="B8239" s="191"/>
      <c r="C8239" s="191"/>
      <c r="D8239" s="351"/>
      <c r="E8239" s="376"/>
      <c r="F8239" s="355"/>
      <c r="G8239" s="355"/>
      <c r="H8239" s="355"/>
      <c r="I8239" s="406"/>
      <c r="J8239" s="412"/>
      <c r="K8239" s="424"/>
      <c r="L8239" s="349"/>
    </row>
    <row r="8240" spans="1:14" ht="12.75" customHeight="1">
      <c r="A8240" s="380"/>
      <c r="C8240" s="363" t="s">
        <v>613</v>
      </c>
      <c r="F8240" s="356"/>
      <c r="G8240" s="356"/>
      <c r="H8240" s="356"/>
      <c r="I8240" s="391"/>
      <c r="J8240" s="411">
        <f>+J8242</f>
        <v>2.2620000000000005</v>
      </c>
      <c r="K8240" s="364"/>
      <c r="L8240" s="362"/>
    </row>
    <row r="8241" spans="1:14" ht="12.75" customHeight="1">
      <c r="A8241" s="380"/>
      <c r="C8241" s="352"/>
      <c r="F8241" s="356"/>
      <c r="G8241" s="356"/>
      <c r="H8241" s="356"/>
      <c r="I8241" s="391"/>
      <c r="J8241" s="411"/>
      <c r="K8241" s="364"/>
      <c r="L8241" s="362"/>
    </row>
    <row r="8242" spans="1:14" ht="12.75" customHeight="1">
      <c r="A8242" s="380"/>
      <c r="C8242" s="352" t="s">
        <v>395</v>
      </c>
      <c r="F8242" s="356"/>
      <c r="G8242" s="356"/>
      <c r="H8242" s="356"/>
      <c r="I8242" s="391"/>
      <c r="J8242" s="414">
        <f>+J8244+J8267</f>
        <v>2.2620000000000005</v>
      </c>
      <c r="K8242" s="364"/>
      <c r="L8242" s="362"/>
    </row>
    <row r="8243" spans="1:14" ht="12.75" customHeight="1">
      <c r="A8243" s="380"/>
      <c r="D8243" s="344" t="s">
        <v>839</v>
      </c>
      <c r="F8243" s="356"/>
      <c r="G8243" s="356"/>
      <c r="H8243" s="356"/>
      <c r="I8243" s="356"/>
      <c r="J8243" s="411"/>
      <c r="K8243" s="364"/>
      <c r="L8243" s="362"/>
    </row>
    <row r="8244" spans="1:14" ht="12.75" customHeight="1">
      <c r="A8244" s="380"/>
      <c r="C8244" s="343" t="s">
        <v>840</v>
      </c>
      <c r="F8244" s="356"/>
      <c r="G8244" s="356"/>
      <c r="H8244" s="356"/>
      <c r="I8244" s="356"/>
      <c r="J8244" s="414">
        <f>+SUM(J8247:J8265)</f>
        <v>1.4820000000000002</v>
      </c>
      <c r="K8244" s="364"/>
      <c r="L8244" s="362"/>
    </row>
    <row r="8245" spans="1:14" ht="12.75" customHeight="1">
      <c r="A8245" s="380"/>
      <c r="F8245" s="356"/>
      <c r="G8245" s="356"/>
      <c r="H8245" s="356"/>
      <c r="I8245" s="356"/>
      <c r="J8245" s="414"/>
      <c r="K8245" s="364"/>
      <c r="L8245" s="362"/>
    </row>
    <row r="8246" spans="1:14" s="186" customFormat="1" ht="12.75" customHeight="1">
      <c r="A8246" s="380"/>
      <c r="B8246" s="685" t="s">
        <v>480</v>
      </c>
      <c r="C8246" s="686"/>
      <c r="D8246" s="687"/>
      <c r="E8246" s="330"/>
      <c r="F8246" s="355"/>
      <c r="G8246" s="355"/>
      <c r="H8246" s="355"/>
      <c r="I8246" s="406"/>
      <c r="J8246" s="412"/>
      <c r="K8246" s="424"/>
      <c r="L8246" s="349"/>
    </row>
    <row r="8247" spans="1:14" s="186" customFormat="1" ht="12.75" customHeight="1">
      <c r="A8247" s="380"/>
      <c r="B8247" s="191"/>
      <c r="C8247" s="338"/>
      <c r="D8247" s="344" t="s">
        <v>841</v>
      </c>
      <c r="E8247" s="376">
        <v>1</v>
      </c>
      <c r="F8247" s="355">
        <f>+G8177</f>
        <v>1.2</v>
      </c>
      <c r="G8247" s="355"/>
      <c r="H8247" s="355"/>
      <c r="I8247" s="355">
        <v>0.1</v>
      </c>
      <c r="J8247" s="415">
        <f>+PRODUCT(E8247:I8247)</f>
        <v>0.12</v>
      </c>
      <c r="K8247" s="424"/>
      <c r="L8247" s="349"/>
      <c r="N8247" s="186">
        <v>12</v>
      </c>
    </row>
    <row r="8248" spans="1:14" s="186" customFormat="1" ht="12.75" customHeight="1">
      <c r="A8248" s="380"/>
      <c r="B8248" s="191"/>
      <c r="C8248" s="338"/>
      <c r="D8248" s="344"/>
      <c r="E8248" s="376"/>
      <c r="F8248" s="355"/>
      <c r="G8248" s="355"/>
      <c r="H8248" s="355"/>
      <c r="I8248" s="355"/>
      <c r="J8248" s="415"/>
      <c r="K8248" s="424"/>
      <c r="L8248" s="349"/>
    </row>
    <row r="8249" spans="1:14" s="186" customFormat="1" ht="12.75" customHeight="1">
      <c r="A8249" s="380"/>
      <c r="B8249" s="688" t="s">
        <v>481</v>
      </c>
      <c r="C8249" s="689"/>
      <c r="D8249" s="690"/>
      <c r="E8249" s="330"/>
      <c r="F8249" s="355"/>
      <c r="G8249" s="355"/>
      <c r="H8249" s="355"/>
      <c r="I8249" s="406"/>
      <c r="J8249" s="412"/>
      <c r="K8249" s="424"/>
      <c r="L8249" s="349"/>
    </row>
    <row r="8250" spans="1:14" s="186" customFormat="1" ht="12.75" customHeight="1">
      <c r="A8250" s="380"/>
      <c r="B8250" s="191"/>
      <c r="C8250" s="338"/>
      <c r="D8250" s="344" t="s">
        <v>842</v>
      </c>
      <c r="E8250" s="376">
        <v>1</v>
      </c>
      <c r="F8250" s="355">
        <f>+G8180</f>
        <v>1.2</v>
      </c>
      <c r="G8250" s="355"/>
      <c r="H8250" s="355"/>
      <c r="I8250" s="355">
        <v>0.1</v>
      </c>
      <c r="J8250" s="415">
        <f>+PRODUCT(E8250:I8250)</f>
        <v>0.12</v>
      </c>
      <c r="K8250" s="424"/>
      <c r="L8250" s="349"/>
      <c r="N8250" s="186">
        <v>12</v>
      </c>
    </row>
    <row r="8251" spans="1:14" s="186" customFormat="1" ht="12.75" customHeight="1">
      <c r="A8251" s="380"/>
      <c r="B8251" s="191"/>
      <c r="C8251" s="338"/>
      <c r="D8251" s="344"/>
      <c r="E8251" s="376"/>
      <c r="F8251" s="355"/>
      <c r="G8251" s="355"/>
      <c r="H8251" s="355"/>
      <c r="I8251" s="355"/>
      <c r="J8251" s="415"/>
      <c r="K8251" s="424"/>
      <c r="L8251" s="349"/>
    </row>
    <row r="8252" spans="1:14" s="186" customFormat="1" ht="12.75" customHeight="1">
      <c r="A8252" s="380"/>
      <c r="B8252" s="688" t="s">
        <v>482</v>
      </c>
      <c r="C8252" s="689"/>
      <c r="D8252" s="690"/>
      <c r="E8252" s="330"/>
      <c r="F8252" s="355"/>
      <c r="G8252" s="355"/>
      <c r="H8252" s="355"/>
      <c r="I8252" s="406"/>
      <c r="J8252" s="412"/>
      <c r="K8252" s="424"/>
      <c r="L8252" s="349"/>
    </row>
    <row r="8253" spans="1:14" s="186" customFormat="1" ht="12.75" customHeight="1">
      <c r="A8253" s="380"/>
      <c r="B8253" s="191"/>
      <c r="C8253" s="338"/>
      <c r="D8253" s="344" t="s">
        <v>843</v>
      </c>
      <c r="E8253" s="376">
        <v>1</v>
      </c>
      <c r="F8253" s="355">
        <f>+G8183</f>
        <v>3</v>
      </c>
      <c r="G8253" s="355"/>
      <c r="H8253" s="355"/>
      <c r="I8253" s="355">
        <v>0.21</v>
      </c>
      <c r="J8253" s="415">
        <f>+PRODUCT(E8253:I8253)</f>
        <v>0.63</v>
      </c>
      <c r="K8253" s="424"/>
      <c r="L8253" s="349"/>
      <c r="N8253" s="186">
        <v>12</v>
      </c>
    </row>
    <row r="8254" spans="1:14" s="186" customFormat="1" ht="12.75" customHeight="1">
      <c r="A8254" s="380"/>
      <c r="B8254" s="191"/>
      <c r="C8254" s="338"/>
      <c r="D8254" s="344"/>
      <c r="E8254" s="376"/>
      <c r="F8254" s="355"/>
      <c r="G8254" s="355"/>
      <c r="H8254" s="355"/>
      <c r="I8254" s="355"/>
      <c r="J8254" s="415"/>
      <c r="K8254" s="424"/>
      <c r="L8254" s="349"/>
    </row>
    <row r="8255" spans="1:14" s="186" customFormat="1" ht="12.75" customHeight="1">
      <c r="A8255" s="380"/>
      <c r="B8255" s="688" t="s">
        <v>483</v>
      </c>
      <c r="C8255" s="689"/>
      <c r="D8255" s="690"/>
      <c r="E8255" s="330"/>
      <c r="F8255" s="355"/>
      <c r="G8255" s="355"/>
      <c r="H8255" s="355"/>
      <c r="I8255" s="406"/>
      <c r="J8255" s="412"/>
      <c r="K8255" s="424"/>
      <c r="L8255" s="349"/>
    </row>
    <row r="8256" spans="1:14" s="186" customFormat="1" ht="12.75" customHeight="1">
      <c r="A8256" s="380"/>
      <c r="B8256" s="191"/>
      <c r="C8256" s="338"/>
      <c r="D8256" s="344" t="s">
        <v>844</v>
      </c>
      <c r="E8256" s="376">
        <v>1</v>
      </c>
      <c r="F8256" s="355">
        <f>+G8186</f>
        <v>1.2</v>
      </c>
      <c r="G8256" s="355"/>
      <c r="H8256" s="355"/>
      <c r="I8256" s="355">
        <v>0.21</v>
      </c>
      <c r="J8256" s="415">
        <f>+PRODUCT(E8256:I8256)</f>
        <v>0.252</v>
      </c>
      <c r="K8256" s="424"/>
      <c r="L8256" s="349"/>
      <c r="N8256" s="186">
        <v>12</v>
      </c>
    </row>
    <row r="8257" spans="1:14" s="186" customFormat="1" ht="12.75" customHeight="1">
      <c r="A8257" s="380"/>
      <c r="B8257" s="191"/>
      <c r="C8257" s="338"/>
      <c r="D8257" s="344"/>
      <c r="E8257" s="376"/>
      <c r="F8257" s="355"/>
      <c r="G8257" s="355"/>
      <c r="H8257" s="355"/>
      <c r="I8257" s="355"/>
      <c r="J8257" s="415"/>
      <c r="K8257" s="424"/>
      <c r="L8257" s="349"/>
    </row>
    <row r="8258" spans="1:14" s="186" customFormat="1" ht="12.75" customHeight="1">
      <c r="A8258" s="380"/>
      <c r="B8258" s="685" t="s">
        <v>484</v>
      </c>
      <c r="C8258" s="686"/>
      <c r="D8258" s="687"/>
      <c r="E8258" s="330"/>
      <c r="F8258" s="355"/>
      <c r="G8258" s="355"/>
      <c r="H8258" s="355"/>
      <c r="I8258" s="406"/>
      <c r="J8258" s="412"/>
      <c r="K8258" s="424"/>
      <c r="L8258" s="349"/>
    </row>
    <row r="8259" spans="1:14" s="186" customFormat="1" ht="12.75" customHeight="1">
      <c r="A8259" s="380"/>
      <c r="B8259" s="191"/>
      <c r="C8259" s="338"/>
      <c r="D8259" s="344" t="s">
        <v>845</v>
      </c>
      <c r="E8259" s="376">
        <v>1</v>
      </c>
      <c r="F8259" s="355">
        <f>+G8189</f>
        <v>1.2</v>
      </c>
      <c r="G8259" s="355"/>
      <c r="H8259" s="355"/>
      <c r="I8259" s="355">
        <v>0.1</v>
      </c>
      <c r="J8259" s="415">
        <f>+PRODUCT(E8259:I8259)</f>
        <v>0.12</v>
      </c>
      <c r="K8259" s="424"/>
      <c r="L8259" s="349"/>
      <c r="N8259" s="186">
        <v>12</v>
      </c>
    </row>
    <row r="8260" spans="1:14" s="186" customFormat="1" ht="12.75" customHeight="1">
      <c r="A8260" s="380"/>
      <c r="B8260" s="191"/>
      <c r="C8260" s="338"/>
      <c r="D8260" s="344"/>
      <c r="E8260" s="376"/>
      <c r="F8260" s="355"/>
      <c r="G8260" s="355"/>
      <c r="H8260" s="355"/>
      <c r="I8260" s="355"/>
      <c r="J8260" s="415"/>
      <c r="K8260" s="424"/>
      <c r="L8260" s="349"/>
    </row>
    <row r="8261" spans="1:14" s="186" customFormat="1" ht="12.75" customHeight="1">
      <c r="A8261" s="380"/>
      <c r="B8261" s="688" t="s">
        <v>485</v>
      </c>
      <c r="C8261" s="689"/>
      <c r="D8261" s="690"/>
      <c r="E8261" s="330"/>
      <c r="F8261" s="355"/>
      <c r="G8261" s="355"/>
      <c r="H8261" s="355"/>
      <c r="I8261" s="406"/>
      <c r="J8261" s="412"/>
      <c r="K8261" s="424"/>
      <c r="L8261" s="349"/>
    </row>
    <row r="8262" spans="1:14" s="186" customFormat="1" ht="12.75" customHeight="1">
      <c r="A8262" s="380"/>
      <c r="B8262" s="191"/>
      <c r="C8262" s="338"/>
      <c r="D8262" s="344" t="s">
        <v>846</v>
      </c>
      <c r="E8262" s="376">
        <v>1</v>
      </c>
      <c r="F8262" s="355">
        <f>+G8192</f>
        <v>1.2</v>
      </c>
      <c r="G8262" s="355"/>
      <c r="H8262" s="355"/>
      <c r="I8262" s="355">
        <v>0.1</v>
      </c>
      <c r="J8262" s="415">
        <f>+PRODUCT(E8262:I8262)</f>
        <v>0.12</v>
      </c>
      <c r="K8262" s="424"/>
      <c r="L8262" s="349"/>
      <c r="N8262" s="186">
        <v>12</v>
      </c>
    </row>
    <row r="8263" spans="1:14" s="186" customFormat="1" ht="12.75" customHeight="1">
      <c r="A8263" s="380"/>
      <c r="B8263" s="191"/>
      <c r="C8263" s="338"/>
      <c r="D8263" s="344"/>
      <c r="E8263" s="376"/>
      <c r="F8263" s="355"/>
      <c r="G8263" s="355"/>
      <c r="H8263" s="355"/>
      <c r="I8263" s="355"/>
      <c r="J8263" s="415"/>
      <c r="K8263" s="424"/>
      <c r="L8263" s="349"/>
    </row>
    <row r="8264" spans="1:14" s="186" customFormat="1" ht="12.75" customHeight="1">
      <c r="A8264" s="380"/>
      <c r="B8264" s="688" t="s">
        <v>847</v>
      </c>
      <c r="C8264" s="689"/>
      <c r="D8264" s="690"/>
      <c r="E8264" s="330"/>
      <c r="F8264" s="355"/>
      <c r="G8264" s="355"/>
      <c r="H8264" s="355"/>
      <c r="I8264" s="406"/>
      <c r="J8264" s="412"/>
      <c r="K8264" s="424"/>
      <c r="L8264" s="349"/>
    </row>
    <row r="8265" spans="1:14" s="186" customFormat="1" ht="12.75" customHeight="1">
      <c r="A8265" s="380"/>
      <c r="B8265" s="191"/>
      <c r="C8265" s="338"/>
      <c r="D8265" s="344" t="s">
        <v>848</v>
      </c>
      <c r="E8265" s="376">
        <v>1</v>
      </c>
      <c r="F8265" s="355">
        <f>+G8195</f>
        <v>1.2</v>
      </c>
      <c r="G8265" s="355"/>
      <c r="H8265" s="355"/>
      <c r="I8265" s="355">
        <v>0.1</v>
      </c>
      <c r="J8265" s="415">
        <f>+PRODUCT(E8265:I8265)</f>
        <v>0.12</v>
      </c>
      <c r="K8265" s="424"/>
      <c r="L8265" s="349"/>
      <c r="N8265" s="186">
        <v>12</v>
      </c>
    </row>
    <row r="8266" spans="1:14" s="186" customFormat="1" ht="12.75" customHeight="1">
      <c r="A8266" s="380"/>
      <c r="B8266" s="191"/>
      <c r="C8266" s="338"/>
      <c r="D8266" s="344"/>
      <c r="E8266" s="376"/>
      <c r="F8266" s="355"/>
      <c r="G8266" s="355"/>
      <c r="H8266" s="355"/>
      <c r="I8266" s="355"/>
      <c r="J8266" s="415"/>
      <c r="K8266" s="424"/>
      <c r="L8266" s="349"/>
    </row>
    <row r="8267" spans="1:14" ht="12.75" customHeight="1">
      <c r="A8267" s="380"/>
      <c r="C8267" s="343" t="s">
        <v>849</v>
      </c>
      <c r="F8267" s="356"/>
      <c r="G8267" s="356"/>
      <c r="H8267" s="356"/>
      <c r="I8267" s="356"/>
      <c r="J8267" s="414">
        <f>+SUM(J8271:J8289)</f>
        <v>0.78</v>
      </c>
      <c r="K8267" s="364"/>
      <c r="L8267" s="362"/>
    </row>
    <row r="8268" spans="1:14" ht="12.75" customHeight="1">
      <c r="A8268" s="380"/>
      <c r="F8268" s="356"/>
      <c r="G8268" s="356"/>
      <c r="H8268" s="356"/>
      <c r="I8268" s="356"/>
      <c r="J8268" s="414"/>
      <c r="K8268" s="364"/>
      <c r="L8268" s="362"/>
    </row>
    <row r="8269" spans="1:14" s="186" customFormat="1" ht="12.75" customHeight="1">
      <c r="A8269" s="385"/>
      <c r="B8269" s="191"/>
      <c r="C8269" s="191"/>
      <c r="D8269" s="351"/>
      <c r="E8269" s="376"/>
      <c r="F8269" s="355"/>
      <c r="G8269" s="355"/>
      <c r="H8269" s="355"/>
      <c r="I8269" s="406"/>
      <c r="J8269" s="412"/>
      <c r="K8269" s="424"/>
      <c r="L8269" s="349"/>
    </row>
    <row r="8270" spans="1:14" s="186" customFormat="1" ht="12.75" customHeight="1">
      <c r="A8270" s="380"/>
      <c r="B8270" s="685" t="s">
        <v>850</v>
      </c>
      <c r="C8270" s="686"/>
      <c r="D8270" s="687"/>
      <c r="E8270" s="330"/>
      <c r="F8270" s="355"/>
      <c r="G8270" s="355"/>
      <c r="H8270" s="355"/>
      <c r="I8270" s="406"/>
      <c r="J8270" s="412"/>
      <c r="K8270" s="424"/>
      <c r="L8270" s="349"/>
    </row>
    <row r="8271" spans="1:14" s="186" customFormat="1" ht="12.75" customHeight="1">
      <c r="A8271" s="380"/>
      <c r="B8271" s="191"/>
      <c r="C8271" s="338"/>
      <c r="D8271" s="344" t="s">
        <v>851</v>
      </c>
      <c r="E8271" s="376">
        <v>1</v>
      </c>
      <c r="F8271" s="355">
        <f>+G8201</f>
        <v>1.2</v>
      </c>
      <c r="G8271" s="355"/>
      <c r="H8271" s="355"/>
      <c r="I8271" s="355">
        <v>0.04</v>
      </c>
      <c r="J8271" s="415">
        <f>+PRODUCT(E8271:I8271)</f>
        <v>4.8000000000000001E-2</v>
      </c>
      <c r="K8271" s="424"/>
      <c r="L8271" s="349"/>
      <c r="N8271" s="186">
        <v>12</v>
      </c>
    </row>
    <row r="8272" spans="1:14" s="186" customFormat="1" ht="12.75" customHeight="1">
      <c r="A8272" s="380"/>
      <c r="B8272" s="191"/>
      <c r="C8272" s="338"/>
      <c r="D8272" s="344"/>
      <c r="E8272" s="376"/>
      <c r="F8272" s="355"/>
      <c r="G8272" s="355"/>
      <c r="H8272" s="355"/>
      <c r="I8272" s="355"/>
      <c r="J8272" s="415"/>
      <c r="K8272" s="424"/>
      <c r="L8272" s="349"/>
    </row>
    <row r="8273" spans="1:14" s="186" customFormat="1" ht="12.75" customHeight="1">
      <c r="A8273" s="380"/>
      <c r="B8273" s="688" t="s">
        <v>852</v>
      </c>
      <c r="C8273" s="689"/>
      <c r="D8273" s="690"/>
      <c r="E8273" s="330"/>
      <c r="F8273" s="355"/>
      <c r="G8273" s="355"/>
      <c r="H8273" s="355"/>
      <c r="I8273" s="406"/>
      <c r="J8273" s="412"/>
      <c r="K8273" s="424"/>
      <c r="L8273" s="349"/>
    </row>
    <row r="8274" spans="1:14" s="186" customFormat="1" ht="12.75" customHeight="1">
      <c r="A8274" s="380"/>
      <c r="B8274" s="191"/>
      <c r="C8274" s="338"/>
      <c r="D8274" s="344" t="s">
        <v>853</v>
      </c>
      <c r="E8274" s="376">
        <v>1</v>
      </c>
      <c r="F8274" s="355">
        <f>+G8204</f>
        <v>1.2</v>
      </c>
      <c r="G8274" s="355"/>
      <c r="H8274" s="355"/>
      <c r="I8274" s="355">
        <v>0.11</v>
      </c>
      <c r="J8274" s="415">
        <f>+PRODUCT(E8274:I8274)</f>
        <v>0.13200000000000001</v>
      </c>
      <c r="K8274" s="424"/>
      <c r="L8274" s="349"/>
      <c r="N8274" s="186">
        <v>12</v>
      </c>
    </row>
    <row r="8275" spans="1:14" s="186" customFormat="1" ht="12.75" customHeight="1">
      <c r="A8275" s="380"/>
      <c r="B8275" s="191"/>
      <c r="C8275" s="338"/>
      <c r="D8275" s="344"/>
      <c r="E8275" s="376"/>
      <c r="F8275" s="355"/>
      <c r="G8275" s="355"/>
      <c r="H8275" s="355"/>
      <c r="I8275" s="355"/>
      <c r="J8275" s="415"/>
      <c r="K8275" s="424"/>
      <c r="L8275" s="349"/>
    </row>
    <row r="8276" spans="1:14" s="186" customFormat="1" ht="12.75" customHeight="1">
      <c r="A8276" s="380"/>
      <c r="B8276" s="688" t="s">
        <v>854</v>
      </c>
      <c r="C8276" s="689"/>
      <c r="D8276" s="690"/>
      <c r="E8276" s="330"/>
      <c r="F8276" s="355"/>
      <c r="G8276" s="355"/>
      <c r="H8276" s="355"/>
      <c r="I8276" s="406"/>
      <c r="J8276" s="412"/>
      <c r="K8276" s="424"/>
      <c r="L8276" s="349"/>
    </row>
    <row r="8277" spans="1:14" s="186" customFormat="1" ht="12.75" customHeight="1">
      <c r="A8277" s="380"/>
      <c r="B8277" s="191"/>
      <c r="C8277" s="338"/>
      <c r="D8277" s="344" t="s">
        <v>855</v>
      </c>
      <c r="E8277" s="376">
        <v>1</v>
      </c>
      <c r="F8277" s="355">
        <f>+G8207</f>
        <v>1.2</v>
      </c>
      <c r="G8277" s="355"/>
      <c r="H8277" s="355"/>
      <c r="I8277" s="355">
        <v>0.1</v>
      </c>
      <c r="J8277" s="415">
        <f>+PRODUCT(E8277:I8277)</f>
        <v>0.12</v>
      </c>
      <c r="K8277" s="424"/>
      <c r="L8277" s="349"/>
      <c r="N8277" s="186">
        <v>12</v>
      </c>
    </row>
    <row r="8278" spans="1:14" s="186" customFormat="1" ht="12.75" customHeight="1">
      <c r="A8278" s="380"/>
      <c r="B8278" s="191"/>
      <c r="C8278" s="338"/>
      <c r="D8278" s="344"/>
      <c r="E8278" s="376"/>
      <c r="F8278" s="355"/>
      <c r="G8278" s="355"/>
      <c r="H8278" s="355"/>
      <c r="I8278" s="355"/>
      <c r="J8278" s="415"/>
      <c r="K8278" s="424"/>
      <c r="L8278" s="349"/>
    </row>
    <row r="8279" spans="1:14" s="186" customFormat="1" ht="12.75" customHeight="1">
      <c r="A8279" s="380"/>
      <c r="B8279" s="688" t="s">
        <v>856</v>
      </c>
      <c r="C8279" s="689"/>
      <c r="D8279" s="690"/>
      <c r="E8279" s="330"/>
      <c r="F8279" s="355"/>
      <c r="G8279" s="355"/>
      <c r="H8279" s="355"/>
      <c r="I8279" s="406"/>
      <c r="J8279" s="412"/>
      <c r="K8279" s="424"/>
      <c r="L8279" s="349"/>
    </row>
    <row r="8280" spans="1:14" s="186" customFormat="1" ht="12.75" customHeight="1">
      <c r="A8280" s="380"/>
      <c r="B8280" s="191"/>
      <c r="C8280" s="338"/>
      <c r="D8280" s="344" t="s">
        <v>857</v>
      </c>
      <c r="E8280" s="376">
        <v>1</v>
      </c>
      <c r="F8280" s="355">
        <f>+G8210</f>
        <v>1.2</v>
      </c>
      <c r="G8280" s="355"/>
      <c r="H8280" s="355"/>
      <c r="I8280" s="355">
        <v>0.1</v>
      </c>
      <c r="J8280" s="415">
        <f>+PRODUCT(E8280:I8280)</f>
        <v>0.12</v>
      </c>
      <c r="K8280" s="424"/>
      <c r="L8280" s="349"/>
      <c r="N8280" s="186">
        <v>12</v>
      </c>
    </row>
    <row r="8281" spans="1:14" s="186" customFormat="1" ht="12.75" customHeight="1">
      <c r="A8281" s="380"/>
      <c r="B8281" s="191"/>
      <c r="C8281" s="338"/>
      <c r="D8281" s="344"/>
      <c r="E8281" s="376"/>
      <c r="F8281" s="355"/>
      <c r="G8281" s="355"/>
      <c r="H8281" s="355"/>
      <c r="I8281" s="355"/>
      <c r="J8281" s="415"/>
      <c r="K8281" s="424"/>
      <c r="L8281" s="349"/>
    </row>
    <row r="8282" spans="1:14" s="186" customFormat="1" ht="12.75" customHeight="1">
      <c r="A8282" s="380"/>
      <c r="B8282" s="685" t="s">
        <v>858</v>
      </c>
      <c r="C8282" s="686"/>
      <c r="D8282" s="687"/>
      <c r="E8282" s="330"/>
      <c r="F8282" s="355"/>
      <c r="G8282" s="355"/>
      <c r="H8282" s="355"/>
      <c r="I8282" s="406"/>
      <c r="J8282" s="412"/>
      <c r="K8282" s="424"/>
      <c r="L8282" s="349"/>
    </row>
    <row r="8283" spans="1:14" s="186" customFormat="1" ht="12.75" customHeight="1">
      <c r="A8283" s="380"/>
      <c r="B8283" s="191"/>
      <c r="C8283" s="338"/>
      <c r="D8283" s="344" t="s">
        <v>859</v>
      </c>
      <c r="E8283" s="376">
        <v>1</v>
      </c>
      <c r="F8283" s="355">
        <f>+G8213</f>
        <v>1.2</v>
      </c>
      <c r="G8283" s="355"/>
      <c r="H8283" s="355"/>
      <c r="I8283" s="355">
        <v>0.1</v>
      </c>
      <c r="J8283" s="415">
        <f>+PRODUCT(E8283:I8283)</f>
        <v>0.12</v>
      </c>
      <c r="K8283" s="424"/>
      <c r="L8283" s="349"/>
      <c r="N8283" s="186">
        <v>12</v>
      </c>
    </row>
    <row r="8284" spans="1:14" s="186" customFormat="1" ht="12.75" customHeight="1">
      <c r="A8284" s="380"/>
      <c r="B8284" s="191"/>
      <c r="C8284" s="338"/>
      <c r="D8284" s="344"/>
      <c r="E8284" s="376"/>
      <c r="F8284" s="355"/>
      <c r="G8284" s="355"/>
      <c r="H8284" s="355"/>
      <c r="I8284" s="355"/>
      <c r="J8284" s="415"/>
      <c r="K8284" s="424"/>
      <c r="L8284" s="349"/>
    </row>
    <row r="8285" spans="1:14" s="186" customFormat="1" ht="12.75" customHeight="1">
      <c r="A8285" s="380"/>
      <c r="B8285" s="688" t="s">
        <v>860</v>
      </c>
      <c r="C8285" s="689"/>
      <c r="D8285" s="690"/>
      <c r="E8285" s="330"/>
      <c r="F8285" s="355"/>
      <c r="G8285" s="355"/>
      <c r="H8285" s="355"/>
      <c r="I8285" s="406"/>
      <c r="J8285" s="412"/>
      <c r="K8285" s="424"/>
      <c r="L8285" s="349"/>
    </row>
    <row r="8286" spans="1:14" s="186" customFormat="1" ht="12.75" customHeight="1">
      <c r="A8286" s="380"/>
      <c r="B8286" s="191"/>
      <c r="C8286" s="338"/>
      <c r="D8286" s="344" t="s">
        <v>861</v>
      </c>
      <c r="E8286" s="376">
        <v>1</v>
      </c>
      <c r="F8286" s="355">
        <f>+G8216</f>
        <v>1.2</v>
      </c>
      <c r="G8286" s="355"/>
      <c r="H8286" s="355"/>
      <c r="I8286" s="355">
        <v>0.1</v>
      </c>
      <c r="J8286" s="415">
        <f>+PRODUCT(E8286:I8286)</f>
        <v>0.12</v>
      </c>
      <c r="K8286" s="424"/>
      <c r="L8286" s="349"/>
      <c r="N8286" s="186">
        <v>12</v>
      </c>
    </row>
    <row r="8287" spans="1:14" s="186" customFormat="1" ht="12.75" customHeight="1">
      <c r="A8287" s="380"/>
      <c r="B8287" s="191"/>
      <c r="C8287" s="338"/>
      <c r="D8287" s="344"/>
      <c r="E8287" s="376"/>
      <c r="F8287" s="355"/>
      <c r="G8287" s="355"/>
      <c r="H8287" s="355"/>
      <c r="I8287" s="355"/>
      <c r="J8287" s="415"/>
      <c r="K8287" s="424"/>
      <c r="L8287" s="349"/>
    </row>
    <row r="8288" spans="1:14" s="186" customFormat="1" ht="12.75" customHeight="1">
      <c r="A8288" s="380"/>
      <c r="B8288" s="688" t="s">
        <v>862</v>
      </c>
      <c r="C8288" s="689"/>
      <c r="D8288" s="690"/>
      <c r="E8288" s="330"/>
      <c r="F8288" s="355"/>
      <c r="G8288" s="355"/>
      <c r="H8288" s="355"/>
      <c r="I8288" s="406"/>
      <c r="J8288" s="412"/>
      <c r="K8288" s="424"/>
      <c r="L8288" s="349"/>
    </row>
    <row r="8289" spans="1:14" s="186" customFormat="1" ht="12.75" customHeight="1">
      <c r="A8289" s="380"/>
      <c r="B8289" s="191"/>
      <c r="C8289" s="338"/>
      <c r="D8289" s="344" t="s">
        <v>863</v>
      </c>
      <c r="E8289" s="376">
        <v>1</v>
      </c>
      <c r="F8289" s="355">
        <f>+G8219</f>
        <v>1.2</v>
      </c>
      <c r="G8289" s="355"/>
      <c r="H8289" s="355"/>
      <c r="I8289" s="355">
        <v>0.1</v>
      </c>
      <c r="J8289" s="415">
        <f>+PRODUCT(E8289:I8289)</f>
        <v>0.12</v>
      </c>
      <c r="K8289" s="424"/>
      <c r="L8289" s="349"/>
      <c r="N8289" s="186">
        <v>12</v>
      </c>
    </row>
    <row r="8290" spans="1:14" s="186" customFormat="1" ht="12.75" customHeight="1">
      <c r="A8290" s="380"/>
      <c r="B8290" s="191"/>
      <c r="C8290" s="352"/>
      <c r="D8290" s="393"/>
      <c r="E8290" s="390"/>
      <c r="F8290" s="260"/>
      <c r="G8290" s="356"/>
      <c r="H8290" s="355"/>
      <c r="I8290" s="409"/>
      <c r="J8290" s="260"/>
      <c r="K8290" s="424"/>
      <c r="L8290" s="349"/>
    </row>
    <row r="8291" spans="1:14" s="186" customFormat="1" ht="12.75" customHeight="1">
      <c r="A8291" s="384" t="s">
        <v>971</v>
      </c>
      <c r="B8291" s="354" t="s">
        <v>477</v>
      </c>
      <c r="C8291" s="359"/>
      <c r="D8291" s="351"/>
      <c r="E8291" s="376"/>
      <c r="F8291" s="355"/>
      <c r="G8291" s="376"/>
      <c r="H8291" s="355"/>
      <c r="I8291" s="355"/>
      <c r="J8291" s="416"/>
      <c r="K8291" s="426"/>
      <c r="L8291" s="335"/>
    </row>
    <row r="8292" spans="1:14" s="186" customFormat="1" ht="12.75" customHeight="1">
      <c r="A8292" s="383"/>
      <c r="B8292" s="354"/>
      <c r="C8292" s="359"/>
      <c r="D8292" s="351"/>
      <c r="E8292" s="376"/>
      <c r="F8292" s="355"/>
      <c r="G8292" s="376"/>
      <c r="H8292" s="355"/>
      <c r="I8292" s="355"/>
      <c r="J8292" s="416"/>
      <c r="K8292" s="424"/>
      <c r="L8292" s="335"/>
    </row>
    <row r="8293" spans="1:14" s="186" customFormat="1" ht="27.75" customHeight="1">
      <c r="A8293" s="385" t="s">
        <v>972</v>
      </c>
      <c r="B8293" s="685" t="s">
        <v>513</v>
      </c>
      <c r="C8293" s="686"/>
      <c r="D8293" s="687"/>
      <c r="E8293" s="376"/>
      <c r="F8293" s="355"/>
      <c r="G8293" s="355"/>
      <c r="H8293" s="355"/>
      <c r="I8293" s="355"/>
      <c r="J8293" s="406"/>
      <c r="K8293" s="424">
        <f>+J8295</f>
        <v>35.238</v>
      </c>
      <c r="L8293" s="335" t="s">
        <v>16</v>
      </c>
    </row>
    <row r="8294" spans="1:14" s="186" customFormat="1" ht="12.75" customHeight="1">
      <c r="A8294" s="383"/>
      <c r="B8294" s="354"/>
      <c r="C8294" s="191"/>
      <c r="D8294" s="351" t="s">
        <v>422</v>
      </c>
      <c r="E8294" s="376"/>
      <c r="F8294" s="355"/>
      <c r="G8294" s="355"/>
      <c r="H8294" s="355"/>
      <c r="I8294" s="406"/>
      <c r="J8294" s="351"/>
      <c r="K8294" s="424"/>
      <c r="L8294" s="349"/>
    </row>
    <row r="8295" spans="1:14" s="186" customFormat="1" ht="12.75" customHeight="1">
      <c r="A8295" s="383"/>
      <c r="B8295" s="338"/>
      <c r="C8295" s="338"/>
      <c r="D8295" s="344" t="s">
        <v>487</v>
      </c>
      <c r="E8295" s="345">
        <v>1</v>
      </c>
      <c r="F8295" s="356"/>
      <c r="G8295" s="355"/>
      <c r="H8295" s="355"/>
      <c r="I8295" s="355"/>
      <c r="J8295" s="412">
        <f>+K8157</f>
        <v>35.238</v>
      </c>
      <c r="K8295" s="424"/>
      <c r="L8295" s="349"/>
    </row>
    <row r="8296" spans="1:14" s="186" customFormat="1" ht="12.75" customHeight="1">
      <c r="A8296" s="386"/>
      <c r="B8296" s="360"/>
      <c r="C8296" s="360"/>
      <c r="D8296" s="396"/>
      <c r="E8296" s="376"/>
      <c r="F8296" s="356"/>
      <c r="G8296" s="355"/>
      <c r="H8296" s="355"/>
      <c r="I8296" s="355"/>
      <c r="J8296" s="412"/>
      <c r="K8296" s="425"/>
      <c r="L8296" s="336"/>
    </row>
    <row r="8297" spans="1:14" s="186" customFormat="1" ht="12.75" customHeight="1">
      <c r="A8297" s="385" t="s">
        <v>973</v>
      </c>
      <c r="B8297" s="688" t="s">
        <v>491</v>
      </c>
      <c r="C8297" s="689"/>
      <c r="D8297" s="690"/>
      <c r="E8297" s="376"/>
      <c r="F8297" s="355"/>
      <c r="G8297" s="355"/>
      <c r="H8297" s="355"/>
      <c r="I8297" s="355"/>
      <c r="J8297" s="412"/>
      <c r="K8297" s="424">
        <f>+J8300+J8311</f>
        <v>25.812000000000001</v>
      </c>
      <c r="L8297" s="335" t="s">
        <v>16</v>
      </c>
    </row>
    <row r="8298" spans="1:14" s="186" customFormat="1" ht="24.75" customHeight="1">
      <c r="A8298" s="385"/>
      <c r="B8298" s="191"/>
      <c r="C8298" s="191"/>
      <c r="D8298" s="377" t="s">
        <v>492</v>
      </c>
      <c r="E8298" s="376"/>
      <c r="F8298" s="355"/>
      <c r="G8298" s="355"/>
      <c r="H8298" s="355"/>
      <c r="I8298" s="406"/>
      <c r="J8298" s="412"/>
      <c r="K8298" s="424"/>
      <c r="L8298" s="349"/>
    </row>
    <row r="8299" spans="1:14" s="186" customFormat="1" ht="12.75" customHeight="1">
      <c r="A8299" s="385"/>
      <c r="B8299" s="191"/>
      <c r="C8299" s="191"/>
      <c r="D8299" s="351"/>
      <c r="E8299" s="376"/>
      <c r="F8299" s="355"/>
      <c r="G8299" s="355"/>
      <c r="H8299" s="355"/>
      <c r="I8299" s="406"/>
      <c r="J8299" s="412"/>
      <c r="K8299" s="424"/>
      <c r="L8299" s="349"/>
    </row>
    <row r="8300" spans="1:14" ht="12.75" customHeight="1">
      <c r="A8300" s="380"/>
      <c r="C8300" s="363" t="s">
        <v>835</v>
      </c>
      <c r="F8300" s="356"/>
      <c r="G8300" s="356"/>
      <c r="H8300" s="356"/>
      <c r="I8300" s="391"/>
      <c r="J8300" s="411">
        <f>+J8302</f>
        <v>18.576000000000001</v>
      </c>
      <c r="K8300" s="364"/>
      <c r="L8300" s="362"/>
    </row>
    <row r="8301" spans="1:14" ht="12.75" customHeight="1">
      <c r="A8301" s="380"/>
      <c r="C8301" s="352"/>
      <c r="F8301" s="356"/>
      <c r="G8301" s="356"/>
      <c r="H8301" s="356"/>
      <c r="I8301" s="391"/>
      <c r="J8301" s="411"/>
      <c r="K8301" s="364"/>
      <c r="L8301" s="362"/>
    </row>
    <row r="8302" spans="1:14" ht="12.75" customHeight="1">
      <c r="A8302" s="380"/>
      <c r="C8302" s="352" t="s">
        <v>395</v>
      </c>
      <c r="F8302" s="356"/>
      <c r="G8302" s="356"/>
      <c r="H8302" s="356"/>
      <c r="I8302" s="391"/>
      <c r="J8302" s="414">
        <f>+SUM(J8306:J8309)</f>
        <v>18.576000000000001</v>
      </c>
      <c r="K8302" s="364"/>
      <c r="L8302" s="362"/>
    </row>
    <row r="8303" spans="1:14" ht="12.75" customHeight="1">
      <c r="A8303" s="380"/>
      <c r="D8303" s="344" t="str">
        <f>+D8163</f>
        <v>0+000 al 0+042.50- según eje de via</v>
      </c>
      <c r="F8303" s="356"/>
      <c r="G8303" s="356"/>
      <c r="H8303" s="356"/>
      <c r="I8303" s="356"/>
      <c r="J8303" s="411"/>
      <c r="K8303" s="364"/>
      <c r="L8303" s="362"/>
    </row>
    <row r="8304" spans="1:14" ht="12.75" customHeight="1">
      <c r="A8304" s="380"/>
      <c r="C8304" s="343" t="str">
        <f>+C8164</f>
        <v>Escalera lado Izquierdo-Parroquia</v>
      </c>
      <c r="F8304" s="356"/>
      <c r="G8304" s="356"/>
      <c r="H8304" s="356"/>
      <c r="I8304" s="356"/>
      <c r="J8304" s="414"/>
      <c r="K8304" s="364"/>
      <c r="L8304" s="362"/>
    </row>
    <row r="8305" spans="1:14" ht="12.75" customHeight="1">
      <c r="A8305" s="380"/>
      <c r="F8305" s="356"/>
      <c r="G8305" s="356"/>
      <c r="H8305" s="356"/>
      <c r="I8305" s="356"/>
      <c r="J8305" s="414"/>
      <c r="K8305" s="364"/>
      <c r="L8305" s="362"/>
    </row>
    <row r="8306" spans="1:14" s="186" customFormat="1" ht="12.75" customHeight="1">
      <c r="A8306" s="380"/>
      <c r="B8306" s="685" t="s">
        <v>480</v>
      </c>
      <c r="C8306" s="686"/>
      <c r="D8306" s="687"/>
      <c r="E8306" s="330"/>
      <c r="F8306" s="355"/>
      <c r="G8306" s="355"/>
      <c r="H8306" s="355"/>
      <c r="I8306" s="406"/>
      <c r="J8306" s="412">
        <f>+SUM(J8307:J8309)</f>
        <v>9.2880000000000003</v>
      </c>
      <c r="K8306" s="424"/>
      <c r="L8306" s="349"/>
    </row>
    <row r="8307" spans="1:14" s="186" customFormat="1" ht="12.75" customHeight="1">
      <c r="A8307" s="380"/>
      <c r="B8307" s="191"/>
      <c r="C8307" s="338"/>
      <c r="D8307" s="344" t="str">
        <f>+D8167</f>
        <v>Ubicado entre las progresivas  0+008.08 / 0+033.81  según eje de via</v>
      </c>
      <c r="E8307" s="376">
        <v>1</v>
      </c>
      <c r="F8307" s="355">
        <f>+F8167</f>
        <v>0.68</v>
      </c>
      <c r="G8307" s="355">
        <f>+G8167</f>
        <v>25.8</v>
      </c>
      <c r="H8307" s="355"/>
      <c r="I8307" s="355"/>
      <c r="J8307" s="415"/>
      <c r="K8307" s="424"/>
      <c r="L8307" s="349"/>
      <c r="N8307" s="186">
        <v>12</v>
      </c>
    </row>
    <row r="8308" spans="1:14" s="186" customFormat="1" ht="12.75" customHeight="1">
      <c r="A8308" s="380"/>
      <c r="B8308" s="191"/>
      <c r="C8308" s="338"/>
      <c r="D8308" s="344" t="s">
        <v>493</v>
      </c>
      <c r="E8308" s="376"/>
      <c r="F8308" s="355">
        <v>0.3</v>
      </c>
      <c r="G8308" s="355"/>
      <c r="H8308" s="355"/>
      <c r="I8308" s="355"/>
      <c r="J8308" s="415"/>
      <c r="K8308" s="424"/>
      <c r="L8308" s="349"/>
    </row>
    <row r="8309" spans="1:14" s="186" customFormat="1" ht="12.75" customHeight="1">
      <c r="A8309" s="383"/>
      <c r="B8309" s="338"/>
      <c r="C8309" s="338"/>
      <c r="D8309" s="344" t="s">
        <v>494</v>
      </c>
      <c r="E8309" s="376">
        <f>+ROUNDDOWN(F8307/F8308,0)</f>
        <v>2</v>
      </c>
      <c r="F8309" s="356"/>
      <c r="G8309" s="355">
        <f>+G8307</f>
        <v>25.8</v>
      </c>
      <c r="H8309" s="355">
        <v>0.18</v>
      </c>
      <c r="I8309" s="355"/>
      <c r="J8309" s="420">
        <f>+H8309*G8309*E8309</f>
        <v>9.2880000000000003</v>
      </c>
      <c r="K8309" s="424"/>
      <c r="L8309" s="349"/>
      <c r="N8309" s="186">
        <v>0.9</v>
      </c>
    </row>
    <row r="8310" spans="1:14" s="186" customFormat="1" ht="12.75" customHeight="1">
      <c r="A8310" s="385"/>
      <c r="B8310" s="191"/>
      <c r="C8310" s="191"/>
      <c r="D8310" s="351"/>
      <c r="E8310" s="376"/>
      <c r="F8310" s="355"/>
      <c r="G8310" s="355"/>
      <c r="H8310" s="355"/>
      <c r="I8310" s="406"/>
      <c r="J8310" s="412"/>
      <c r="K8310" s="424"/>
      <c r="L8310" s="349"/>
    </row>
    <row r="8311" spans="1:14" ht="12.75" customHeight="1">
      <c r="A8311" s="380"/>
      <c r="C8311" s="363" t="s">
        <v>613</v>
      </c>
      <c r="F8311" s="356"/>
      <c r="G8311" s="356"/>
      <c r="H8311" s="356"/>
      <c r="I8311" s="391"/>
      <c r="J8311" s="411">
        <f>+J8315+J8352</f>
        <v>7.2359999999999998</v>
      </c>
      <c r="K8311" s="364"/>
      <c r="L8311" s="362"/>
    </row>
    <row r="8312" spans="1:14" ht="12.75" customHeight="1">
      <c r="A8312" s="380"/>
      <c r="C8312" s="363"/>
      <c r="F8312" s="356"/>
      <c r="G8312" s="356"/>
      <c r="H8312" s="356"/>
      <c r="I8312" s="391"/>
      <c r="J8312" s="411"/>
      <c r="K8312" s="364"/>
      <c r="L8312" s="362"/>
    </row>
    <row r="8313" spans="1:14" ht="12.75" customHeight="1">
      <c r="A8313" s="387"/>
      <c r="C8313" s="352" t="str">
        <f>+C8172</f>
        <v>TRAMO 01</v>
      </c>
      <c r="F8313" s="356"/>
      <c r="G8313" s="356"/>
      <c r="H8313" s="356"/>
      <c r="I8313" s="391"/>
      <c r="J8313" s="411"/>
      <c r="K8313" s="434"/>
      <c r="L8313" s="362"/>
    </row>
    <row r="8314" spans="1:14" s="186" customFormat="1" ht="12.75" customHeight="1">
      <c r="A8314" s="385"/>
      <c r="B8314" s="191"/>
      <c r="C8314" s="191"/>
      <c r="D8314" s="351" t="str">
        <f>+D8173</f>
        <v>0+000 al 0+100.00- según eje de via</v>
      </c>
      <c r="E8314" s="376"/>
      <c r="F8314" s="355"/>
      <c r="G8314" s="355"/>
      <c r="H8314" s="355"/>
      <c r="I8314" s="406"/>
      <c r="J8314" s="412"/>
      <c r="K8314" s="424"/>
      <c r="L8314" s="349"/>
    </row>
    <row r="8315" spans="1:14" s="186" customFormat="1" ht="12.75" customHeight="1">
      <c r="A8315" s="385"/>
      <c r="B8315" s="191"/>
      <c r="C8315" s="358" t="str">
        <f>+C8174</f>
        <v>Escalera lado Derecho</v>
      </c>
      <c r="D8315" s="351"/>
      <c r="E8315" s="376"/>
      <c r="F8315" s="355"/>
      <c r="G8315" s="355"/>
      <c r="H8315" s="355"/>
      <c r="I8315" s="406"/>
      <c r="J8315" s="421">
        <f>+J8317+J8322+J8327+J8332+J8337+J8342+J8347</f>
        <v>4.4279999999999999</v>
      </c>
      <c r="K8315" s="424"/>
      <c r="L8315" s="349"/>
    </row>
    <row r="8316" spans="1:14" s="186" customFormat="1" ht="12.75" customHeight="1">
      <c r="A8316" s="385"/>
      <c r="B8316" s="191"/>
      <c r="C8316" s="191"/>
      <c r="D8316" s="351"/>
      <c r="E8316" s="376"/>
      <c r="F8316" s="355"/>
      <c r="G8316" s="355"/>
      <c r="H8316" s="355"/>
      <c r="I8316" s="406"/>
      <c r="J8316" s="412"/>
      <c r="K8316" s="424"/>
      <c r="L8316" s="349"/>
    </row>
    <row r="8317" spans="1:14" s="186" customFormat="1" ht="12.75" customHeight="1">
      <c r="A8317" s="380"/>
      <c r="B8317" s="685" t="s">
        <v>480</v>
      </c>
      <c r="C8317" s="686"/>
      <c r="D8317" s="687"/>
      <c r="E8317" s="330"/>
      <c r="F8317" s="355"/>
      <c r="G8317" s="355"/>
      <c r="H8317" s="355"/>
      <c r="I8317" s="406"/>
      <c r="J8317" s="412">
        <f>+SUM(J8318:J8320)</f>
        <v>0.432</v>
      </c>
      <c r="K8317" s="424"/>
      <c r="L8317" s="349"/>
    </row>
    <row r="8318" spans="1:14" s="186" customFormat="1" ht="12.75" customHeight="1">
      <c r="A8318" s="380"/>
      <c r="B8318" s="191"/>
      <c r="C8318" s="338"/>
      <c r="D8318" s="344" t="str">
        <f>+D8177</f>
        <v>Ubicado en la progresiva 0+005.10 según eje de via</v>
      </c>
      <c r="E8318" s="376">
        <v>1</v>
      </c>
      <c r="F8318" s="355">
        <f>+F8177</f>
        <v>0.83</v>
      </c>
      <c r="G8318" s="355">
        <f>+G8177</f>
        <v>1.2</v>
      </c>
      <c r="H8318" s="355"/>
      <c r="I8318" s="355"/>
      <c r="J8318" s="415"/>
      <c r="K8318" s="424"/>
      <c r="L8318" s="349"/>
      <c r="N8318" s="186">
        <v>12</v>
      </c>
    </row>
    <row r="8319" spans="1:14" s="186" customFormat="1" ht="12.75" customHeight="1">
      <c r="A8319" s="380"/>
      <c r="B8319" s="191"/>
      <c r="C8319" s="338"/>
      <c r="D8319" s="344" t="s">
        <v>493</v>
      </c>
      <c r="E8319" s="376"/>
      <c r="F8319" s="355">
        <v>0.25</v>
      </c>
      <c r="G8319" s="355"/>
      <c r="H8319" s="355"/>
      <c r="I8319" s="355"/>
      <c r="J8319" s="415"/>
      <c r="K8319" s="424"/>
      <c r="L8319" s="349"/>
    </row>
    <row r="8320" spans="1:14" s="186" customFormat="1" ht="12.75" customHeight="1">
      <c r="A8320" s="383"/>
      <c r="B8320" s="338"/>
      <c r="C8320" s="338"/>
      <c r="D8320" s="344" t="s">
        <v>494</v>
      </c>
      <c r="E8320" s="376">
        <v>2</v>
      </c>
      <c r="F8320" s="356"/>
      <c r="G8320" s="355">
        <f>+G8318</f>
        <v>1.2</v>
      </c>
      <c r="H8320" s="355">
        <v>0.18</v>
      </c>
      <c r="I8320" s="355"/>
      <c r="J8320" s="420">
        <f>+H8320*G8320*E8320</f>
        <v>0.432</v>
      </c>
      <c r="K8320" s="424"/>
      <c r="L8320" s="349"/>
      <c r="N8320" s="186">
        <v>0.9</v>
      </c>
    </row>
    <row r="8321" spans="1:14" s="186" customFormat="1" ht="12.75" customHeight="1">
      <c r="A8321" s="380"/>
      <c r="B8321" s="191"/>
      <c r="C8321" s="338"/>
      <c r="D8321" s="344"/>
      <c r="E8321" s="376"/>
      <c r="F8321" s="355"/>
      <c r="G8321" s="355"/>
      <c r="H8321" s="355"/>
      <c r="I8321" s="355"/>
      <c r="J8321" s="415"/>
      <c r="K8321" s="424"/>
      <c r="L8321" s="349"/>
      <c r="N8321" s="186">
        <v>2</v>
      </c>
    </row>
    <row r="8322" spans="1:14" s="186" customFormat="1" ht="12.75" customHeight="1">
      <c r="A8322" s="380"/>
      <c r="B8322" s="688" t="s">
        <v>481</v>
      </c>
      <c r="C8322" s="689"/>
      <c r="D8322" s="690"/>
      <c r="E8322" s="330"/>
      <c r="F8322" s="355"/>
      <c r="G8322" s="355"/>
      <c r="H8322" s="355"/>
      <c r="I8322" s="406"/>
      <c r="J8322" s="412">
        <f>+SUM(J8323:J8325)</f>
        <v>0.432</v>
      </c>
      <c r="K8322" s="424"/>
      <c r="L8322" s="349"/>
      <c r="N8322" s="186">
        <v>1.5</v>
      </c>
    </row>
    <row r="8323" spans="1:14" s="186" customFormat="1" ht="12.75" customHeight="1">
      <c r="A8323" s="380"/>
      <c r="B8323" s="191"/>
      <c r="C8323" s="338"/>
      <c r="D8323" s="344" t="str">
        <f>+D8180</f>
        <v>Ubicado en la progresiva 0+018.71 según eje de via</v>
      </c>
      <c r="E8323" s="376">
        <v>1</v>
      </c>
      <c r="F8323" s="355">
        <f>+F8180</f>
        <v>0.89</v>
      </c>
      <c r="G8323" s="355">
        <f>+G8180</f>
        <v>1.2</v>
      </c>
      <c r="H8323" s="355"/>
      <c r="I8323" s="355"/>
      <c r="J8323" s="415"/>
      <c r="K8323" s="424"/>
      <c r="L8323" s="349"/>
      <c r="N8323" s="186">
        <v>12</v>
      </c>
    </row>
    <row r="8324" spans="1:14" s="186" customFormat="1" ht="12.75" customHeight="1">
      <c r="A8324" s="380"/>
      <c r="B8324" s="191"/>
      <c r="C8324" s="338"/>
      <c r="D8324" s="344" t="s">
        <v>493</v>
      </c>
      <c r="E8324" s="376"/>
      <c r="F8324" s="355">
        <v>0.3</v>
      </c>
      <c r="G8324" s="355"/>
      <c r="H8324" s="355"/>
      <c r="I8324" s="355"/>
      <c r="J8324" s="415"/>
      <c r="K8324" s="424"/>
      <c r="L8324" s="349"/>
    </row>
    <row r="8325" spans="1:14" s="186" customFormat="1" ht="12.75" customHeight="1">
      <c r="A8325" s="383"/>
      <c r="B8325" s="338"/>
      <c r="C8325" s="338"/>
      <c r="D8325" s="344" t="s">
        <v>494</v>
      </c>
      <c r="E8325" s="376">
        <v>2</v>
      </c>
      <c r="F8325" s="356"/>
      <c r="G8325" s="355">
        <f>+G8323</f>
        <v>1.2</v>
      </c>
      <c r="H8325" s="355">
        <v>0.18</v>
      </c>
      <c r="I8325" s="355"/>
      <c r="J8325" s="420">
        <f>+H8325*G8325*E8325</f>
        <v>0.432</v>
      </c>
      <c r="K8325" s="424"/>
      <c r="L8325" s="349"/>
    </row>
    <row r="8326" spans="1:14" s="186" customFormat="1" ht="12.75" customHeight="1">
      <c r="A8326" s="380"/>
      <c r="B8326" s="191"/>
      <c r="C8326" s="338"/>
      <c r="D8326" s="344"/>
      <c r="E8326" s="376"/>
      <c r="F8326" s="355"/>
      <c r="G8326" s="355"/>
      <c r="H8326" s="355"/>
      <c r="I8326" s="355"/>
      <c r="J8326" s="415"/>
      <c r="K8326" s="424"/>
      <c r="L8326" s="349"/>
    </row>
    <row r="8327" spans="1:14" s="186" customFormat="1" ht="12.75" customHeight="1">
      <c r="A8327" s="380"/>
      <c r="B8327" s="688" t="s">
        <v>482</v>
      </c>
      <c r="C8327" s="689"/>
      <c r="D8327" s="690"/>
      <c r="E8327" s="330"/>
      <c r="F8327" s="355"/>
      <c r="G8327" s="355"/>
      <c r="H8327" s="355"/>
      <c r="I8327" s="406"/>
      <c r="J8327" s="412">
        <f>+SUM(J8328:J8330)</f>
        <v>1.62</v>
      </c>
      <c r="K8327" s="424"/>
      <c r="L8327" s="349"/>
    </row>
    <row r="8328" spans="1:14" s="186" customFormat="1" ht="12.75" customHeight="1">
      <c r="A8328" s="380"/>
      <c r="B8328" s="191"/>
      <c r="C8328" s="338"/>
      <c r="D8328" s="344" t="str">
        <f>+D8183</f>
        <v>Ubicado en la progresiva 0+025.73 según eje de via</v>
      </c>
      <c r="E8328" s="376">
        <v>1</v>
      </c>
      <c r="F8328" s="355">
        <f>+F8183</f>
        <v>1.17</v>
      </c>
      <c r="G8328" s="355">
        <f>+G8183</f>
        <v>3</v>
      </c>
      <c r="H8328" s="355"/>
      <c r="I8328" s="355"/>
      <c r="J8328" s="415"/>
      <c r="K8328" s="424"/>
      <c r="L8328" s="349"/>
      <c r="N8328" s="186">
        <v>12</v>
      </c>
    </row>
    <row r="8329" spans="1:14" s="186" customFormat="1" ht="12.75" customHeight="1">
      <c r="A8329" s="380"/>
      <c r="B8329" s="191"/>
      <c r="C8329" s="338"/>
      <c r="D8329" s="344" t="s">
        <v>493</v>
      </c>
      <c r="E8329" s="376"/>
      <c r="F8329" s="355">
        <v>0.45</v>
      </c>
      <c r="G8329" s="355"/>
      <c r="H8329" s="355"/>
      <c r="I8329" s="355"/>
      <c r="J8329" s="415"/>
      <c r="K8329" s="424"/>
      <c r="L8329" s="349"/>
    </row>
    <row r="8330" spans="1:14" s="186" customFormat="1" ht="12.75" customHeight="1">
      <c r="A8330" s="383"/>
      <c r="B8330" s="338"/>
      <c r="C8330" s="338"/>
      <c r="D8330" s="344" t="s">
        <v>494</v>
      </c>
      <c r="E8330" s="376">
        <v>3</v>
      </c>
      <c r="F8330" s="356"/>
      <c r="G8330" s="355">
        <f>+G8328</f>
        <v>3</v>
      </c>
      <c r="H8330" s="355">
        <v>0.18</v>
      </c>
      <c r="I8330" s="355"/>
      <c r="J8330" s="420">
        <f>+H8330*G8330*E8330</f>
        <v>1.62</v>
      </c>
      <c r="K8330" s="424"/>
      <c r="L8330" s="349"/>
    </row>
    <row r="8331" spans="1:14" s="186" customFormat="1" ht="12.75" customHeight="1">
      <c r="A8331" s="380"/>
      <c r="B8331" s="191"/>
      <c r="C8331" s="338"/>
      <c r="D8331" s="344"/>
      <c r="E8331" s="376"/>
      <c r="F8331" s="355"/>
      <c r="G8331" s="355"/>
      <c r="H8331" s="355"/>
      <c r="I8331" s="355"/>
      <c r="J8331" s="415"/>
      <c r="K8331" s="424"/>
      <c r="L8331" s="349"/>
    </row>
    <row r="8332" spans="1:14" s="186" customFormat="1" ht="12.75" customHeight="1">
      <c r="A8332" s="380"/>
      <c r="B8332" s="688" t="s">
        <v>483</v>
      </c>
      <c r="C8332" s="689"/>
      <c r="D8332" s="690"/>
      <c r="E8332" s="330"/>
      <c r="F8332" s="355"/>
      <c r="G8332" s="355"/>
      <c r="H8332" s="355"/>
      <c r="I8332" s="406"/>
      <c r="J8332" s="412">
        <f>+SUM(J8334:J8335)</f>
        <v>0.64800000000000002</v>
      </c>
      <c r="K8332" s="424"/>
      <c r="L8332" s="349"/>
    </row>
    <row r="8333" spans="1:14" s="186" customFormat="1" ht="12.75" customHeight="1">
      <c r="A8333" s="380"/>
      <c r="B8333" s="191"/>
      <c r="C8333" s="338"/>
      <c r="D8333" s="344" t="str">
        <f>+D8186</f>
        <v>Ubicado en la progresiva 0+036.66 según eje de via</v>
      </c>
      <c r="E8333" s="376">
        <v>1</v>
      </c>
      <c r="F8333" s="355">
        <f>+F8186</f>
        <v>1.17</v>
      </c>
      <c r="G8333" s="355">
        <f>+G8186</f>
        <v>1.2</v>
      </c>
      <c r="H8333" s="355"/>
      <c r="I8333" s="355"/>
      <c r="J8333" s="351"/>
      <c r="K8333" s="424"/>
      <c r="L8333" s="349"/>
      <c r="N8333" s="186">
        <v>12</v>
      </c>
    </row>
    <row r="8334" spans="1:14" s="186" customFormat="1" ht="12.75" customHeight="1">
      <c r="A8334" s="380"/>
      <c r="B8334" s="191"/>
      <c r="C8334" s="338"/>
      <c r="D8334" s="344" t="s">
        <v>493</v>
      </c>
      <c r="E8334" s="376"/>
      <c r="F8334" s="355">
        <v>0.35</v>
      </c>
      <c r="G8334" s="355"/>
      <c r="H8334" s="355"/>
      <c r="I8334" s="355"/>
      <c r="J8334" s="415"/>
      <c r="K8334" s="424"/>
      <c r="L8334" s="349"/>
    </row>
    <row r="8335" spans="1:14" s="186" customFormat="1" ht="12.75" customHeight="1">
      <c r="A8335" s="383"/>
      <c r="B8335" s="338"/>
      <c r="C8335" s="338"/>
      <c r="D8335" s="344" t="s">
        <v>494</v>
      </c>
      <c r="E8335" s="376">
        <v>3</v>
      </c>
      <c r="F8335" s="356"/>
      <c r="G8335" s="355">
        <f>+G8333</f>
        <v>1.2</v>
      </c>
      <c r="H8335" s="355">
        <v>0.18</v>
      </c>
      <c r="I8335" s="355"/>
      <c r="J8335" s="420">
        <f>+H8335*G8335*E8335</f>
        <v>0.64800000000000002</v>
      </c>
      <c r="K8335" s="424"/>
      <c r="L8335" s="349"/>
    </row>
    <row r="8336" spans="1:14" s="186" customFormat="1" ht="12.75" customHeight="1">
      <c r="A8336" s="380"/>
      <c r="B8336" s="191"/>
      <c r="C8336" s="338"/>
      <c r="D8336" s="344"/>
      <c r="E8336" s="376"/>
      <c r="F8336" s="355"/>
      <c r="G8336" s="355"/>
      <c r="H8336" s="355"/>
      <c r="I8336" s="355"/>
      <c r="J8336" s="415"/>
      <c r="K8336" s="424"/>
      <c r="L8336" s="349"/>
    </row>
    <row r="8337" spans="1:14" s="186" customFormat="1" ht="12.75" customHeight="1">
      <c r="A8337" s="380"/>
      <c r="B8337" s="688" t="s">
        <v>484</v>
      </c>
      <c r="C8337" s="689"/>
      <c r="D8337" s="690"/>
      <c r="E8337" s="330"/>
      <c r="F8337" s="355"/>
      <c r="G8337" s="355"/>
      <c r="H8337" s="355"/>
      <c r="I8337" s="406"/>
      <c r="J8337" s="412">
        <f>+SUM(J8338:J8340)</f>
        <v>0.432</v>
      </c>
      <c r="K8337" s="424"/>
      <c r="L8337" s="349"/>
      <c r="N8337" s="186">
        <v>1.5</v>
      </c>
    </row>
    <row r="8338" spans="1:14" s="186" customFormat="1" ht="12.75" customHeight="1">
      <c r="A8338" s="380"/>
      <c r="B8338" s="191"/>
      <c r="C8338" s="338"/>
      <c r="D8338" s="344" t="str">
        <f>+D8189</f>
        <v>Ubicado en la progresiva 0+044.67 según eje de via</v>
      </c>
      <c r="E8338" s="376">
        <v>1</v>
      </c>
      <c r="F8338" s="355">
        <f>+F8189</f>
        <v>0.87</v>
      </c>
      <c r="G8338" s="355">
        <f>+G8189</f>
        <v>1.2</v>
      </c>
      <c r="H8338" s="355"/>
      <c r="I8338" s="355"/>
      <c r="J8338" s="415"/>
      <c r="K8338" s="424"/>
      <c r="L8338" s="349"/>
      <c r="N8338" s="186">
        <v>12</v>
      </c>
    </row>
    <row r="8339" spans="1:14" s="186" customFormat="1" ht="12.75" customHeight="1">
      <c r="A8339" s="380"/>
      <c r="B8339" s="191"/>
      <c r="C8339" s="338"/>
      <c r="D8339" s="344" t="s">
        <v>493</v>
      </c>
      <c r="E8339" s="376"/>
      <c r="F8339" s="355">
        <v>0.3</v>
      </c>
      <c r="G8339" s="355"/>
      <c r="H8339" s="355"/>
      <c r="I8339" s="355"/>
      <c r="J8339" s="415"/>
      <c r="K8339" s="424"/>
      <c r="L8339" s="349"/>
    </row>
    <row r="8340" spans="1:14" s="186" customFormat="1" ht="12.75" customHeight="1">
      <c r="A8340" s="383"/>
      <c r="B8340" s="338"/>
      <c r="C8340" s="338"/>
      <c r="D8340" s="344" t="s">
        <v>494</v>
      </c>
      <c r="E8340" s="376">
        <v>2</v>
      </c>
      <c r="F8340" s="356"/>
      <c r="G8340" s="355">
        <f>+G8338</f>
        <v>1.2</v>
      </c>
      <c r="H8340" s="355">
        <v>0.18</v>
      </c>
      <c r="I8340" s="355"/>
      <c r="J8340" s="420">
        <f>+H8340*G8340*E8340</f>
        <v>0.432</v>
      </c>
      <c r="K8340" s="424"/>
      <c r="L8340" s="349"/>
    </row>
    <row r="8341" spans="1:14" s="186" customFormat="1" ht="12.75" customHeight="1">
      <c r="A8341" s="380"/>
      <c r="B8341" s="191"/>
      <c r="C8341" s="338"/>
      <c r="D8341" s="344"/>
      <c r="E8341" s="376"/>
      <c r="F8341" s="355"/>
      <c r="G8341" s="355"/>
      <c r="H8341" s="355"/>
      <c r="I8341" s="355"/>
      <c r="J8341" s="415"/>
      <c r="K8341" s="424"/>
      <c r="L8341" s="349"/>
    </row>
    <row r="8342" spans="1:14" s="186" customFormat="1" ht="12.75" customHeight="1">
      <c r="A8342" s="380"/>
      <c r="B8342" s="688" t="s">
        <v>485</v>
      </c>
      <c r="C8342" s="689"/>
      <c r="D8342" s="690"/>
      <c r="E8342" s="330"/>
      <c r="F8342" s="355"/>
      <c r="G8342" s="355"/>
      <c r="H8342" s="355"/>
      <c r="I8342" s="406"/>
      <c r="J8342" s="412">
        <f>+SUM(J8343:J8345)</f>
        <v>0.432</v>
      </c>
      <c r="K8342" s="424"/>
      <c r="L8342" s="349"/>
    </row>
    <row r="8343" spans="1:14" s="186" customFormat="1" ht="12.75" customHeight="1">
      <c r="A8343" s="380"/>
      <c r="B8343" s="191"/>
      <c r="C8343" s="338"/>
      <c r="D8343" s="344" t="str">
        <f>+D8192</f>
        <v>Ubicado en la progresiva 0+050.90 según eje de via</v>
      </c>
      <c r="E8343" s="376">
        <v>1</v>
      </c>
      <c r="F8343" s="355">
        <f>+F8192</f>
        <v>0.86</v>
      </c>
      <c r="G8343" s="355">
        <f>+G8192</f>
        <v>1.2</v>
      </c>
      <c r="H8343" s="355"/>
      <c r="I8343" s="355"/>
      <c r="J8343" s="415"/>
      <c r="K8343" s="424"/>
      <c r="L8343" s="349"/>
      <c r="N8343" s="186">
        <v>12</v>
      </c>
    </row>
    <row r="8344" spans="1:14" s="186" customFormat="1" ht="12.75" customHeight="1">
      <c r="A8344" s="380"/>
      <c r="B8344" s="191"/>
      <c r="C8344" s="338"/>
      <c r="D8344" s="344" t="s">
        <v>493</v>
      </c>
      <c r="E8344" s="376"/>
      <c r="F8344" s="355">
        <v>0.45</v>
      </c>
      <c r="G8344" s="355"/>
      <c r="H8344" s="355"/>
      <c r="I8344" s="355"/>
      <c r="J8344" s="415"/>
      <c r="K8344" s="424"/>
      <c r="L8344" s="349"/>
    </row>
    <row r="8345" spans="1:14" s="186" customFormat="1" ht="12.75" customHeight="1">
      <c r="A8345" s="383"/>
      <c r="B8345" s="338"/>
      <c r="C8345" s="338"/>
      <c r="D8345" s="344" t="s">
        <v>494</v>
      </c>
      <c r="E8345" s="376">
        <v>2</v>
      </c>
      <c r="F8345" s="356"/>
      <c r="G8345" s="355">
        <f>+G8343</f>
        <v>1.2</v>
      </c>
      <c r="H8345" s="355">
        <v>0.18</v>
      </c>
      <c r="I8345" s="355"/>
      <c r="J8345" s="420">
        <f>+H8345*G8345*E8345</f>
        <v>0.432</v>
      </c>
      <c r="K8345" s="424"/>
      <c r="L8345" s="349"/>
    </row>
    <row r="8346" spans="1:14" s="186" customFormat="1" ht="12.75" customHeight="1">
      <c r="A8346" s="380"/>
      <c r="B8346" s="191"/>
      <c r="C8346" s="338"/>
      <c r="D8346" s="344"/>
      <c r="E8346" s="376"/>
      <c r="F8346" s="355"/>
      <c r="G8346" s="355"/>
      <c r="H8346" s="355"/>
      <c r="I8346" s="355"/>
      <c r="J8346" s="415"/>
      <c r="K8346" s="424"/>
      <c r="L8346" s="349"/>
    </row>
    <row r="8347" spans="1:14" s="186" customFormat="1" ht="12.75" customHeight="1">
      <c r="A8347" s="380"/>
      <c r="B8347" s="688" t="s">
        <v>847</v>
      </c>
      <c r="C8347" s="689"/>
      <c r="D8347" s="690"/>
      <c r="E8347" s="330"/>
      <c r="F8347" s="355"/>
      <c r="G8347" s="355"/>
      <c r="H8347" s="355"/>
      <c r="I8347" s="406"/>
      <c r="J8347" s="412">
        <f>+SUM(J8349:J8350)</f>
        <v>0.432</v>
      </c>
      <c r="K8347" s="424"/>
      <c r="L8347" s="349"/>
    </row>
    <row r="8348" spans="1:14" s="186" customFormat="1" ht="12.75" customHeight="1">
      <c r="A8348" s="380"/>
      <c r="B8348" s="191"/>
      <c r="C8348" s="338"/>
      <c r="D8348" s="344" t="str">
        <f>+D8195</f>
        <v>Ubicado en la progresiva 0+055.21 según eje de via</v>
      </c>
      <c r="E8348" s="376">
        <v>1</v>
      </c>
      <c r="F8348" s="355">
        <f>+F8195</f>
        <v>0.86</v>
      </c>
      <c r="G8348" s="355">
        <f>+G8195</f>
        <v>1.2</v>
      </c>
      <c r="H8348" s="355"/>
      <c r="I8348" s="355"/>
      <c r="J8348" s="351"/>
      <c r="K8348" s="424"/>
      <c r="L8348" s="349"/>
      <c r="N8348" s="186">
        <v>12</v>
      </c>
    </row>
    <row r="8349" spans="1:14" s="186" customFormat="1" ht="12.75" customHeight="1">
      <c r="A8349" s="380"/>
      <c r="B8349" s="191"/>
      <c r="C8349" s="338"/>
      <c r="D8349" s="344" t="s">
        <v>493</v>
      </c>
      <c r="E8349" s="376"/>
      <c r="F8349" s="355">
        <v>0.35</v>
      </c>
      <c r="G8349" s="355"/>
      <c r="H8349" s="355"/>
      <c r="I8349" s="355"/>
      <c r="J8349" s="415"/>
      <c r="K8349" s="424"/>
      <c r="L8349" s="349"/>
    </row>
    <row r="8350" spans="1:14" s="186" customFormat="1" ht="12.75" customHeight="1">
      <c r="A8350" s="383"/>
      <c r="B8350" s="338"/>
      <c r="C8350" s="338"/>
      <c r="D8350" s="344" t="s">
        <v>494</v>
      </c>
      <c r="E8350" s="376">
        <v>2</v>
      </c>
      <c r="F8350" s="356"/>
      <c r="G8350" s="355">
        <f>+G8348</f>
        <v>1.2</v>
      </c>
      <c r="H8350" s="355">
        <v>0.18</v>
      </c>
      <c r="I8350" s="355"/>
      <c r="J8350" s="420">
        <f>+H8350*G8350*E8350</f>
        <v>0.432</v>
      </c>
      <c r="K8350" s="424"/>
      <c r="L8350" s="349"/>
    </row>
    <row r="8351" spans="1:14" s="186" customFormat="1" ht="12.75" customHeight="1">
      <c r="A8351" s="380"/>
      <c r="B8351" s="191"/>
      <c r="C8351" s="338"/>
      <c r="D8351" s="344"/>
      <c r="E8351" s="376"/>
      <c r="F8351" s="355"/>
      <c r="G8351" s="355"/>
      <c r="H8351" s="355"/>
      <c r="I8351" s="355"/>
      <c r="J8351" s="415"/>
      <c r="K8351" s="424"/>
      <c r="L8351" s="349"/>
    </row>
    <row r="8352" spans="1:14" s="186" customFormat="1" ht="12.75" customHeight="1">
      <c r="A8352" s="380"/>
      <c r="B8352" s="191"/>
      <c r="C8352" s="343" t="str">
        <f>+C8197</f>
        <v>Escalera lado Izquierdo</v>
      </c>
      <c r="D8352" s="344"/>
      <c r="E8352" s="376"/>
      <c r="F8352" s="355"/>
      <c r="G8352" s="355"/>
      <c r="H8352" s="355"/>
      <c r="I8352" s="355"/>
      <c r="J8352" s="421">
        <f>+J8354+J8359+J8364+J8369+J8374+J8379+J8384</f>
        <v>2.8079999999999998</v>
      </c>
      <c r="K8352" s="424"/>
      <c r="L8352" s="349"/>
    </row>
    <row r="8353" spans="1:14" s="186" customFormat="1" ht="12.75" customHeight="1">
      <c r="A8353" s="380"/>
      <c r="B8353" s="191"/>
      <c r="C8353" s="338"/>
      <c r="D8353" s="344"/>
      <c r="E8353" s="376"/>
      <c r="F8353" s="355"/>
      <c r="G8353" s="355"/>
      <c r="H8353" s="355"/>
      <c r="I8353" s="355"/>
      <c r="J8353" s="415"/>
      <c r="K8353" s="424"/>
      <c r="L8353" s="349"/>
    </row>
    <row r="8354" spans="1:14" s="186" customFormat="1" ht="12.75" customHeight="1">
      <c r="A8354" s="380"/>
      <c r="B8354" s="685" t="s">
        <v>850</v>
      </c>
      <c r="C8354" s="686"/>
      <c r="D8354" s="687"/>
      <c r="E8354" s="330"/>
      <c r="F8354" s="355"/>
      <c r="G8354" s="355"/>
      <c r="H8354" s="355"/>
      <c r="I8354" s="406"/>
      <c r="J8354" s="412">
        <f>+SUM(J8355:J8357)</f>
        <v>0.216</v>
      </c>
      <c r="K8354" s="424"/>
      <c r="L8354" s="349"/>
    </row>
    <row r="8355" spans="1:14" s="186" customFormat="1" ht="12.75" customHeight="1">
      <c r="A8355" s="380"/>
      <c r="B8355" s="191"/>
      <c r="C8355" s="338"/>
      <c r="D8355" s="344" t="str">
        <f>+D8201</f>
        <v>Ubicado en la progresiva 0+008.09 según eje de via</v>
      </c>
      <c r="E8355" s="376">
        <v>1</v>
      </c>
      <c r="F8355" s="355">
        <f>+F8201</f>
        <v>0.79</v>
      </c>
      <c r="G8355" s="355">
        <f>+G8201</f>
        <v>1.2</v>
      </c>
      <c r="H8355" s="355"/>
      <c r="I8355" s="355"/>
      <c r="J8355" s="415"/>
      <c r="K8355" s="424"/>
      <c r="L8355" s="349"/>
      <c r="N8355" s="186">
        <v>12</v>
      </c>
    </row>
    <row r="8356" spans="1:14" s="186" customFormat="1" ht="12.75" customHeight="1">
      <c r="A8356" s="380"/>
      <c r="B8356" s="191"/>
      <c r="C8356" s="338"/>
      <c r="D8356" s="344" t="s">
        <v>493</v>
      </c>
      <c r="E8356" s="376"/>
      <c r="F8356" s="355">
        <v>0.25</v>
      </c>
      <c r="G8356" s="355"/>
      <c r="H8356" s="355"/>
      <c r="I8356" s="355"/>
      <c r="J8356" s="415"/>
      <c r="K8356" s="424"/>
      <c r="L8356" s="349"/>
    </row>
    <row r="8357" spans="1:14" s="186" customFormat="1" ht="12.75" customHeight="1">
      <c r="A8357" s="383"/>
      <c r="B8357" s="338"/>
      <c r="C8357" s="338"/>
      <c r="D8357" s="344" t="s">
        <v>494</v>
      </c>
      <c r="E8357" s="376">
        <v>1</v>
      </c>
      <c r="F8357" s="356"/>
      <c r="G8357" s="355">
        <f>+G8355</f>
        <v>1.2</v>
      </c>
      <c r="H8357" s="355">
        <v>0.18</v>
      </c>
      <c r="I8357" s="355"/>
      <c r="J8357" s="420">
        <f>+H8357*G8357*E8357</f>
        <v>0.216</v>
      </c>
      <c r="K8357" s="424"/>
      <c r="L8357" s="349"/>
      <c r="N8357" s="186">
        <v>0.9</v>
      </c>
    </row>
    <row r="8358" spans="1:14" s="186" customFormat="1" ht="12.75" customHeight="1">
      <c r="A8358" s="380"/>
      <c r="B8358" s="191"/>
      <c r="C8358" s="338"/>
      <c r="D8358" s="344"/>
      <c r="E8358" s="376"/>
      <c r="F8358" s="355"/>
      <c r="G8358" s="355"/>
      <c r="H8358" s="355"/>
      <c r="I8358" s="355"/>
      <c r="J8358" s="415"/>
      <c r="K8358" s="424"/>
      <c r="L8358" s="349"/>
      <c r="N8358" s="186">
        <v>2</v>
      </c>
    </row>
    <row r="8359" spans="1:14" s="186" customFormat="1" ht="12.75" customHeight="1">
      <c r="A8359" s="380"/>
      <c r="B8359" s="688" t="s">
        <v>852</v>
      </c>
      <c r="C8359" s="689"/>
      <c r="D8359" s="690"/>
      <c r="E8359" s="330"/>
      <c r="F8359" s="355"/>
      <c r="G8359" s="355"/>
      <c r="H8359" s="355"/>
      <c r="I8359" s="406"/>
      <c r="J8359" s="412">
        <f>+SUM(J8360:J8362)</f>
        <v>0.432</v>
      </c>
      <c r="K8359" s="424"/>
      <c r="L8359" s="349"/>
      <c r="N8359" s="186">
        <v>1.5</v>
      </c>
    </row>
    <row r="8360" spans="1:14" s="186" customFormat="1" ht="12.75" customHeight="1">
      <c r="A8360" s="380"/>
      <c r="B8360" s="191"/>
      <c r="C8360" s="338"/>
      <c r="D8360" s="344" t="str">
        <f>+D8204</f>
        <v>Ubicado en la progresiva 0+014.23 según eje de via</v>
      </c>
      <c r="E8360" s="376">
        <v>1</v>
      </c>
      <c r="F8360" s="355">
        <f>+F8204</f>
        <v>1.05</v>
      </c>
      <c r="G8360" s="355">
        <f>+G8204</f>
        <v>1.2</v>
      </c>
      <c r="H8360" s="355"/>
      <c r="I8360" s="355"/>
      <c r="J8360" s="415"/>
      <c r="K8360" s="424"/>
      <c r="L8360" s="349"/>
      <c r="N8360" s="186">
        <v>12</v>
      </c>
    </row>
    <row r="8361" spans="1:14" s="186" customFormat="1" ht="12.75" customHeight="1">
      <c r="A8361" s="380"/>
      <c r="B8361" s="191"/>
      <c r="C8361" s="338"/>
      <c r="D8361" s="344" t="s">
        <v>493</v>
      </c>
      <c r="E8361" s="376"/>
      <c r="F8361" s="355">
        <v>0.3</v>
      </c>
      <c r="G8361" s="355"/>
      <c r="H8361" s="355"/>
      <c r="I8361" s="355"/>
      <c r="J8361" s="415"/>
      <c r="K8361" s="424"/>
      <c r="L8361" s="349"/>
    </row>
    <row r="8362" spans="1:14" s="186" customFormat="1" ht="12.75" customHeight="1">
      <c r="A8362" s="383"/>
      <c r="B8362" s="338"/>
      <c r="C8362" s="338"/>
      <c r="D8362" s="344" t="s">
        <v>494</v>
      </c>
      <c r="E8362" s="376">
        <v>2</v>
      </c>
      <c r="F8362" s="356"/>
      <c r="G8362" s="355">
        <f>+G8360</f>
        <v>1.2</v>
      </c>
      <c r="H8362" s="355">
        <v>0.18</v>
      </c>
      <c r="I8362" s="355"/>
      <c r="J8362" s="420">
        <f>+H8362*G8362*E8362</f>
        <v>0.432</v>
      </c>
      <c r="K8362" s="424"/>
      <c r="L8362" s="349"/>
    </row>
    <row r="8363" spans="1:14" s="186" customFormat="1" ht="12.75" customHeight="1">
      <c r="A8363" s="380"/>
      <c r="B8363" s="191"/>
      <c r="C8363" s="338"/>
      <c r="D8363" s="344"/>
      <c r="E8363" s="376"/>
      <c r="F8363" s="355"/>
      <c r="G8363" s="355"/>
      <c r="H8363" s="355"/>
      <c r="I8363" s="355"/>
      <c r="J8363" s="415"/>
      <c r="K8363" s="424"/>
      <c r="L8363" s="349"/>
    </row>
    <row r="8364" spans="1:14" s="186" customFormat="1" ht="12.75" customHeight="1">
      <c r="A8364" s="380"/>
      <c r="B8364" s="688" t="s">
        <v>854</v>
      </c>
      <c r="C8364" s="689"/>
      <c r="D8364" s="690"/>
      <c r="E8364" s="330"/>
      <c r="F8364" s="355"/>
      <c r="G8364" s="355"/>
      <c r="H8364" s="355"/>
      <c r="I8364" s="406"/>
      <c r="J8364" s="412">
        <f>+SUM(J8365:J8367)</f>
        <v>0.432</v>
      </c>
      <c r="K8364" s="424"/>
      <c r="L8364" s="349"/>
    </row>
    <row r="8365" spans="1:14" s="186" customFormat="1" ht="12.75" customHeight="1">
      <c r="A8365" s="380"/>
      <c r="B8365" s="191"/>
      <c r="C8365" s="338"/>
      <c r="D8365" s="344" t="str">
        <f>+D8207</f>
        <v>Ubicado en la progresiva 0+019.39 según eje de via</v>
      </c>
      <c r="E8365" s="376">
        <v>1</v>
      </c>
      <c r="F8365" s="355">
        <v>0</v>
      </c>
      <c r="G8365" s="355">
        <f>+G8207</f>
        <v>1.2</v>
      </c>
      <c r="H8365" s="355"/>
      <c r="I8365" s="355"/>
      <c r="J8365" s="415"/>
      <c r="K8365" s="424"/>
      <c r="L8365" s="349"/>
      <c r="N8365" s="186">
        <v>12</v>
      </c>
    </row>
    <row r="8366" spans="1:14" s="186" customFormat="1" ht="12.75" customHeight="1">
      <c r="A8366" s="380"/>
      <c r="B8366" s="191"/>
      <c r="C8366" s="338"/>
      <c r="D8366" s="344" t="s">
        <v>493</v>
      </c>
      <c r="E8366" s="376"/>
      <c r="F8366" s="355">
        <v>0.45</v>
      </c>
      <c r="G8366" s="355"/>
      <c r="H8366" s="355"/>
      <c r="I8366" s="355"/>
      <c r="J8366" s="415"/>
      <c r="K8366" s="424"/>
      <c r="L8366" s="349"/>
    </row>
    <row r="8367" spans="1:14" s="186" customFormat="1" ht="12.75" customHeight="1">
      <c r="A8367" s="383"/>
      <c r="B8367" s="338"/>
      <c r="C8367" s="338"/>
      <c r="D8367" s="344" t="s">
        <v>494</v>
      </c>
      <c r="E8367" s="376">
        <v>2</v>
      </c>
      <c r="F8367" s="356"/>
      <c r="G8367" s="355">
        <f>+G8365</f>
        <v>1.2</v>
      </c>
      <c r="H8367" s="355">
        <v>0.18</v>
      </c>
      <c r="I8367" s="355"/>
      <c r="J8367" s="420">
        <f>+H8367*G8367*E8367</f>
        <v>0.432</v>
      </c>
      <c r="K8367" s="424"/>
      <c r="L8367" s="349"/>
    </row>
    <row r="8368" spans="1:14" s="186" customFormat="1" ht="12.75" customHeight="1">
      <c r="A8368" s="380"/>
      <c r="B8368" s="191"/>
      <c r="C8368" s="338"/>
      <c r="D8368" s="344"/>
      <c r="E8368" s="376"/>
      <c r="F8368" s="355"/>
      <c r="G8368" s="355"/>
      <c r="H8368" s="355"/>
      <c r="I8368" s="355"/>
      <c r="J8368" s="415"/>
      <c r="K8368" s="424"/>
      <c r="L8368" s="349"/>
    </row>
    <row r="8369" spans="1:14" s="186" customFormat="1" ht="12.75" customHeight="1">
      <c r="A8369" s="380"/>
      <c r="B8369" s="688" t="s">
        <v>856</v>
      </c>
      <c r="C8369" s="689"/>
      <c r="D8369" s="690"/>
      <c r="E8369" s="330"/>
      <c r="F8369" s="355"/>
      <c r="G8369" s="355"/>
      <c r="H8369" s="355"/>
      <c r="I8369" s="406"/>
      <c r="J8369" s="412">
        <f>+SUM(J8371:J8372)</f>
        <v>0.432</v>
      </c>
      <c r="K8369" s="424"/>
      <c r="L8369" s="349"/>
    </row>
    <row r="8370" spans="1:14" s="186" customFormat="1" ht="12.75" customHeight="1">
      <c r="A8370" s="380"/>
      <c r="B8370" s="191"/>
      <c r="C8370" s="338"/>
      <c r="D8370" s="344" t="str">
        <f>+D8210</f>
        <v>Ubicado en la progresiva 0+026.72según eje de via</v>
      </c>
      <c r="E8370" s="376">
        <v>1</v>
      </c>
      <c r="F8370" s="355">
        <f>+F8210</f>
        <v>0.9</v>
      </c>
      <c r="G8370" s="355">
        <f>+G8210</f>
        <v>1.2</v>
      </c>
      <c r="H8370" s="355"/>
      <c r="I8370" s="355"/>
      <c r="J8370" s="351"/>
      <c r="K8370" s="424"/>
      <c r="L8370" s="349"/>
      <c r="N8370" s="186">
        <v>12</v>
      </c>
    </row>
    <row r="8371" spans="1:14" s="186" customFormat="1" ht="12.75" customHeight="1">
      <c r="A8371" s="380"/>
      <c r="B8371" s="191"/>
      <c r="C8371" s="338"/>
      <c r="D8371" s="344" t="s">
        <v>493</v>
      </c>
      <c r="E8371" s="376"/>
      <c r="F8371" s="355">
        <v>0.35</v>
      </c>
      <c r="G8371" s="355"/>
      <c r="H8371" s="355"/>
      <c r="I8371" s="355"/>
      <c r="J8371" s="415"/>
      <c r="K8371" s="424"/>
      <c r="L8371" s="349"/>
    </row>
    <row r="8372" spans="1:14" s="186" customFormat="1" ht="12.75" customHeight="1">
      <c r="A8372" s="383"/>
      <c r="B8372" s="338"/>
      <c r="C8372" s="338"/>
      <c r="D8372" s="344" t="s">
        <v>494</v>
      </c>
      <c r="E8372" s="376">
        <f>+ROUNDDOWN(F8370/F8371,0)</f>
        <v>2</v>
      </c>
      <c r="F8372" s="356"/>
      <c r="G8372" s="355">
        <f>+G8370</f>
        <v>1.2</v>
      </c>
      <c r="H8372" s="355">
        <v>0.18</v>
      </c>
      <c r="I8372" s="355"/>
      <c r="J8372" s="420">
        <f>+H8372*G8372*E8372</f>
        <v>0.432</v>
      </c>
      <c r="K8372" s="424"/>
      <c r="L8372" s="349"/>
    </row>
    <row r="8373" spans="1:14" s="186" customFormat="1" ht="12.75" customHeight="1">
      <c r="A8373" s="380"/>
      <c r="B8373" s="191"/>
      <c r="C8373" s="338"/>
      <c r="D8373" s="344"/>
      <c r="E8373" s="376"/>
      <c r="F8373" s="355"/>
      <c r="G8373" s="355"/>
      <c r="H8373" s="355"/>
      <c r="I8373" s="355"/>
      <c r="J8373" s="415"/>
      <c r="K8373" s="424"/>
      <c r="L8373" s="349"/>
    </row>
    <row r="8374" spans="1:14" s="186" customFormat="1" ht="12.75" customHeight="1">
      <c r="A8374" s="380"/>
      <c r="B8374" s="688" t="s">
        <v>858</v>
      </c>
      <c r="C8374" s="689"/>
      <c r="D8374" s="690"/>
      <c r="E8374" s="330"/>
      <c r="F8374" s="355"/>
      <c r="G8374" s="355"/>
      <c r="H8374" s="355"/>
      <c r="I8374" s="406"/>
      <c r="J8374" s="412">
        <f>+SUM(J8375:J8377)</f>
        <v>0.432</v>
      </c>
      <c r="K8374" s="424"/>
      <c r="L8374" s="349"/>
      <c r="N8374" s="186">
        <v>1.5</v>
      </c>
    </row>
    <row r="8375" spans="1:14" s="186" customFormat="1" ht="12.75" customHeight="1">
      <c r="A8375" s="380"/>
      <c r="B8375" s="191"/>
      <c r="C8375" s="338"/>
      <c r="D8375" s="344" t="str">
        <f>+D8213</f>
        <v>Ubicado en la progresiva 0+033.50 según eje de via</v>
      </c>
      <c r="E8375" s="376">
        <v>1</v>
      </c>
      <c r="F8375" s="355">
        <f>+F8213</f>
        <v>0.91</v>
      </c>
      <c r="G8375" s="355">
        <f>+G8213</f>
        <v>1.2</v>
      </c>
      <c r="H8375" s="355"/>
      <c r="I8375" s="355"/>
      <c r="J8375" s="415"/>
      <c r="K8375" s="424"/>
      <c r="L8375" s="349"/>
      <c r="N8375" s="186">
        <v>12</v>
      </c>
    </row>
    <row r="8376" spans="1:14" s="186" customFormat="1" ht="12.75" customHeight="1">
      <c r="A8376" s="380"/>
      <c r="B8376" s="191"/>
      <c r="C8376" s="338"/>
      <c r="D8376" s="344" t="s">
        <v>493</v>
      </c>
      <c r="E8376" s="376"/>
      <c r="F8376" s="355">
        <v>0.3</v>
      </c>
      <c r="G8376" s="355"/>
      <c r="H8376" s="355"/>
      <c r="I8376" s="355"/>
      <c r="J8376" s="415"/>
      <c r="K8376" s="424"/>
      <c r="L8376" s="349"/>
    </row>
    <row r="8377" spans="1:14" s="186" customFormat="1" ht="12.75" customHeight="1">
      <c r="A8377" s="383"/>
      <c r="B8377" s="338"/>
      <c r="C8377" s="338"/>
      <c r="D8377" s="344" t="s">
        <v>494</v>
      </c>
      <c r="E8377" s="376">
        <v>2</v>
      </c>
      <c r="F8377" s="356"/>
      <c r="G8377" s="355">
        <f>+G8375</f>
        <v>1.2</v>
      </c>
      <c r="H8377" s="355">
        <v>0.18</v>
      </c>
      <c r="I8377" s="355"/>
      <c r="J8377" s="420">
        <f>+H8377*G8377*E8377</f>
        <v>0.432</v>
      </c>
      <c r="K8377" s="424"/>
      <c r="L8377" s="349"/>
    </row>
    <row r="8378" spans="1:14" s="186" customFormat="1" ht="12.75" customHeight="1">
      <c r="A8378" s="380"/>
      <c r="B8378" s="191"/>
      <c r="C8378" s="338"/>
      <c r="D8378" s="344"/>
      <c r="E8378" s="376"/>
      <c r="F8378" s="355"/>
      <c r="G8378" s="355"/>
      <c r="H8378" s="355"/>
      <c r="I8378" s="355"/>
      <c r="J8378" s="415"/>
      <c r="K8378" s="424"/>
      <c r="L8378" s="349"/>
    </row>
    <row r="8379" spans="1:14" s="186" customFormat="1" ht="12.75" customHeight="1">
      <c r="A8379" s="380"/>
      <c r="B8379" s="688" t="s">
        <v>860</v>
      </c>
      <c r="C8379" s="689"/>
      <c r="D8379" s="690"/>
      <c r="E8379" s="330"/>
      <c r="F8379" s="355"/>
      <c r="G8379" s="355"/>
      <c r="H8379" s="355"/>
      <c r="I8379" s="406"/>
      <c r="J8379" s="412">
        <f>+SUM(J8380:J8382)</f>
        <v>0.432</v>
      </c>
      <c r="K8379" s="424"/>
      <c r="L8379" s="349"/>
    </row>
    <row r="8380" spans="1:14" s="186" customFormat="1" ht="12.75" customHeight="1">
      <c r="A8380" s="380"/>
      <c r="B8380" s="191"/>
      <c r="C8380" s="338"/>
      <c r="D8380" s="344" t="str">
        <f>+D8216</f>
        <v>Ubicado en la progresiva 0+037.90 según eje de via</v>
      </c>
      <c r="E8380" s="376">
        <v>1</v>
      </c>
      <c r="F8380" s="355">
        <f>+F8216</f>
        <v>0.89</v>
      </c>
      <c r="G8380" s="355">
        <f>+G8216</f>
        <v>1.2</v>
      </c>
      <c r="H8380" s="355"/>
      <c r="I8380" s="355"/>
      <c r="J8380" s="415"/>
      <c r="K8380" s="424"/>
      <c r="L8380" s="349"/>
      <c r="N8380" s="186">
        <v>12</v>
      </c>
    </row>
    <row r="8381" spans="1:14" s="186" customFormat="1" ht="12.75" customHeight="1">
      <c r="A8381" s="380"/>
      <c r="B8381" s="191"/>
      <c r="C8381" s="338"/>
      <c r="D8381" s="344" t="s">
        <v>493</v>
      </c>
      <c r="E8381" s="376"/>
      <c r="F8381" s="355">
        <v>0.45</v>
      </c>
      <c r="G8381" s="355"/>
      <c r="H8381" s="355"/>
      <c r="I8381" s="355"/>
      <c r="J8381" s="415"/>
      <c r="K8381" s="424"/>
      <c r="L8381" s="349"/>
    </row>
    <row r="8382" spans="1:14" s="186" customFormat="1" ht="12.75" customHeight="1">
      <c r="A8382" s="383"/>
      <c r="B8382" s="338"/>
      <c r="C8382" s="338"/>
      <c r="D8382" s="344" t="s">
        <v>494</v>
      </c>
      <c r="E8382" s="376">
        <v>2</v>
      </c>
      <c r="F8382" s="356"/>
      <c r="G8382" s="355">
        <f>+G8380</f>
        <v>1.2</v>
      </c>
      <c r="H8382" s="355">
        <v>0.18</v>
      </c>
      <c r="I8382" s="355"/>
      <c r="J8382" s="420">
        <f>+H8382*G8382*E8382</f>
        <v>0.432</v>
      </c>
      <c r="K8382" s="424"/>
      <c r="L8382" s="349"/>
    </row>
    <row r="8383" spans="1:14" s="186" customFormat="1" ht="12.75" customHeight="1">
      <c r="A8383" s="380"/>
      <c r="B8383" s="191"/>
      <c r="C8383" s="338"/>
      <c r="D8383" s="344"/>
      <c r="E8383" s="376"/>
      <c r="F8383" s="355"/>
      <c r="G8383" s="355"/>
      <c r="H8383" s="355"/>
      <c r="I8383" s="355"/>
      <c r="J8383" s="415"/>
      <c r="K8383" s="424"/>
      <c r="L8383" s="349"/>
    </row>
    <row r="8384" spans="1:14" s="186" customFormat="1" ht="12.75" customHeight="1">
      <c r="A8384" s="380"/>
      <c r="B8384" s="688" t="s">
        <v>862</v>
      </c>
      <c r="C8384" s="689"/>
      <c r="D8384" s="690"/>
      <c r="E8384" s="330"/>
      <c r="F8384" s="355"/>
      <c r="G8384" s="355"/>
      <c r="H8384" s="355"/>
      <c r="I8384" s="406"/>
      <c r="J8384" s="412">
        <f>+SUM(J8386:J8387)</f>
        <v>0.432</v>
      </c>
      <c r="K8384" s="424"/>
      <c r="L8384" s="349"/>
    </row>
    <row r="8385" spans="1:14" s="186" customFormat="1" ht="12.75" customHeight="1">
      <c r="A8385" s="380"/>
      <c r="B8385" s="191"/>
      <c r="C8385" s="338"/>
      <c r="D8385" s="344" t="str">
        <f>+D8219</f>
        <v>Ubicado en la progresiva 0+042.04 según eje de via</v>
      </c>
      <c r="E8385" s="376">
        <v>1</v>
      </c>
      <c r="F8385" s="355">
        <f>+F8219</f>
        <v>0.86</v>
      </c>
      <c r="G8385" s="355">
        <f>+G8219</f>
        <v>1.2</v>
      </c>
      <c r="H8385" s="355"/>
      <c r="I8385" s="355"/>
      <c r="J8385" s="351"/>
      <c r="K8385" s="424"/>
      <c r="L8385" s="349"/>
      <c r="N8385" s="186">
        <v>12</v>
      </c>
    </row>
    <row r="8386" spans="1:14" s="186" customFormat="1" ht="12.75" customHeight="1">
      <c r="A8386" s="380"/>
      <c r="B8386" s="191"/>
      <c r="C8386" s="338"/>
      <c r="D8386" s="344" t="s">
        <v>493</v>
      </c>
      <c r="E8386" s="376"/>
      <c r="F8386" s="355">
        <v>0.35</v>
      </c>
      <c r="G8386" s="355"/>
      <c r="H8386" s="355"/>
      <c r="I8386" s="355"/>
      <c r="J8386" s="415"/>
      <c r="K8386" s="424"/>
      <c r="L8386" s="349"/>
    </row>
    <row r="8387" spans="1:14" s="186" customFormat="1" ht="12.75" customHeight="1">
      <c r="A8387" s="383"/>
      <c r="B8387" s="338"/>
      <c r="C8387" s="338"/>
      <c r="D8387" s="344" t="s">
        <v>494</v>
      </c>
      <c r="E8387" s="376">
        <v>2</v>
      </c>
      <c r="F8387" s="356"/>
      <c r="G8387" s="355">
        <f>+G8385</f>
        <v>1.2</v>
      </c>
      <c r="H8387" s="355">
        <v>0.18</v>
      </c>
      <c r="I8387" s="355"/>
      <c r="J8387" s="420">
        <f>+H8387*G8387*E8387</f>
        <v>0.432</v>
      </c>
      <c r="K8387" s="424"/>
      <c r="L8387" s="349"/>
    </row>
    <row r="8388" spans="1:14" s="186" customFormat="1" ht="12.75" customHeight="1">
      <c r="A8388" s="380"/>
      <c r="B8388" s="191"/>
      <c r="C8388" s="338"/>
      <c r="D8388" s="344"/>
      <c r="E8388" s="376"/>
      <c r="F8388" s="355"/>
      <c r="G8388" s="355"/>
      <c r="H8388" s="355"/>
      <c r="I8388" s="355"/>
      <c r="J8388" s="415"/>
      <c r="K8388" s="424"/>
      <c r="L8388" s="349"/>
    </row>
    <row r="8389" spans="1:14" s="186" customFormat="1" ht="29.25" customHeight="1">
      <c r="A8389" s="385" t="s">
        <v>974</v>
      </c>
      <c r="B8389" s="685" t="s">
        <v>868</v>
      </c>
      <c r="C8389" s="686"/>
      <c r="D8389" s="687"/>
      <c r="E8389" s="376"/>
      <c r="F8389" s="355"/>
      <c r="G8389" s="355"/>
      <c r="H8389" s="355"/>
      <c r="I8389" s="355"/>
      <c r="J8389" s="412"/>
      <c r="K8389" s="424">
        <f>+J8392+J8402</f>
        <v>2.1764999999999999</v>
      </c>
      <c r="L8389" s="335" t="s">
        <v>17</v>
      </c>
    </row>
    <row r="8390" spans="1:14" s="186" customFormat="1" ht="21" customHeight="1">
      <c r="A8390" s="385"/>
      <c r="B8390" s="191"/>
      <c r="C8390" s="191"/>
      <c r="D8390" s="691" t="s">
        <v>869</v>
      </c>
      <c r="E8390" s="376"/>
      <c r="F8390" s="692" t="s">
        <v>866</v>
      </c>
      <c r="G8390" s="355"/>
      <c r="H8390" s="355"/>
      <c r="I8390" s="693" t="s">
        <v>867</v>
      </c>
      <c r="J8390" s="412"/>
      <c r="K8390" s="424"/>
      <c r="L8390" s="349"/>
    </row>
    <row r="8391" spans="1:14" s="186" customFormat="1" ht="15.75" customHeight="1">
      <c r="A8391" s="385"/>
      <c r="B8391" s="191"/>
      <c r="C8391" s="191"/>
      <c r="D8391" s="691"/>
      <c r="E8391" s="376"/>
      <c r="F8391" s="692"/>
      <c r="G8391" s="355"/>
      <c r="H8391" s="355"/>
      <c r="I8391" s="693"/>
      <c r="J8391" s="412"/>
      <c r="K8391" s="424"/>
      <c r="L8391" s="349"/>
    </row>
    <row r="8392" spans="1:14" ht="12.75" customHeight="1">
      <c r="A8392" s="380"/>
      <c r="C8392" s="363" t="s">
        <v>835</v>
      </c>
      <c r="F8392" s="356"/>
      <c r="G8392" s="356"/>
      <c r="H8392" s="356"/>
      <c r="I8392" s="391"/>
      <c r="J8392" s="411">
        <f>+J8394</f>
        <v>9.5200000000000021E-2</v>
      </c>
      <c r="K8392" s="364"/>
      <c r="L8392" s="362"/>
    </row>
    <row r="8393" spans="1:14" ht="12.75" customHeight="1">
      <c r="A8393" s="380"/>
      <c r="C8393" s="352"/>
      <c r="F8393" s="356"/>
      <c r="G8393" s="356"/>
      <c r="H8393" s="356"/>
      <c r="I8393" s="391"/>
      <c r="J8393" s="411"/>
      <c r="K8393" s="364"/>
      <c r="L8393" s="362"/>
    </row>
    <row r="8394" spans="1:14" ht="12.75" customHeight="1">
      <c r="A8394" s="380"/>
      <c r="C8394" s="352" t="s">
        <v>395</v>
      </c>
      <c r="F8394" s="356"/>
      <c r="G8394" s="356"/>
      <c r="H8394" s="356"/>
      <c r="I8394" s="391"/>
      <c r="J8394" s="414">
        <f>+SUM(J8398:J8399)</f>
        <v>9.5200000000000021E-2</v>
      </c>
      <c r="K8394" s="364"/>
      <c r="L8394" s="362"/>
    </row>
    <row r="8395" spans="1:14" ht="12.75" customHeight="1">
      <c r="A8395" s="380"/>
      <c r="D8395" s="344" t="s">
        <v>836</v>
      </c>
      <c r="F8395" s="356"/>
      <c r="G8395" s="356"/>
      <c r="H8395" s="356"/>
      <c r="I8395" s="356"/>
      <c r="J8395" s="411"/>
      <c r="K8395" s="364"/>
      <c r="L8395" s="362"/>
    </row>
    <row r="8396" spans="1:14" ht="12.75" customHeight="1">
      <c r="A8396" s="380"/>
      <c r="C8396" s="343" t="s">
        <v>837</v>
      </c>
      <c r="F8396" s="356"/>
      <c r="G8396" s="356"/>
      <c r="H8396" s="356"/>
      <c r="I8396" s="356"/>
      <c r="J8396" s="414"/>
      <c r="K8396" s="364"/>
      <c r="L8396" s="362"/>
    </row>
    <row r="8397" spans="1:14" ht="12.75" customHeight="1">
      <c r="A8397" s="380"/>
      <c r="F8397" s="356"/>
      <c r="G8397" s="356"/>
      <c r="H8397" s="356"/>
      <c r="I8397" s="356"/>
      <c r="J8397" s="414"/>
      <c r="K8397" s="364"/>
      <c r="L8397" s="362"/>
    </row>
    <row r="8398" spans="1:14" s="186" customFormat="1" ht="12.75" customHeight="1">
      <c r="A8398" s="380"/>
      <c r="B8398" s="685" t="s">
        <v>480</v>
      </c>
      <c r="C8398" s="686"/>
      <c r="D8398" s="687"/>
      <c r="E8398" s="330"/>
      <c r="F8398" s="355"/>
      <c r="G8398" s="355"/>
      <c r="H8398" s="355"/>
      <c r="I8398" s="406"/>
      <c r="J8398" s="412"/>
      <c r="K8398" s="424"/>
      <c r="L8398" s="349"/>
    </row>
    <row r="8399" spans="1:14" s="186" customFormat="1" ht="12.75" customHeight="1">
      <c r="A8399" s="380"/>
      <c r="B8399" s="191"/>
      <c r="C8399" s="338"/>
      <c r="D8399" s="344" t="s">
        <v>838</v>
      </c>
      <c r="E8399" s="376">
        <v>1</v>
      </c>
      <c r="F8399" s="355">
        <f>+F8167</f>
        <v>0.68</v>
      </c>
      <c r="G8399" s="355"/>
      <c r="H8399" s="355"/>
      <c r="I8399" s="355">
        <v>0.14000000000000001</v>
      </c>
      <c r="J8399" s="415">
        <f>+PRODUCT(E8399:I8399)</f>
        <v>9.5200000000000021E-2</v>
      </c>
      <c r="K8399" s="424"/>
      <c r="L8399" s="349"/>
      <c r="N8399" s="186">
        <v>12</v>
      </c>
    </row>
    <row r="8400" spans="1:14" s="186" customFormat="1" ht="12.75" customHeight="1">
      <c r="A8400" s="385"/>
      <c r="B8400" s="191"/>
      <c r="C8400" s="191"/>
      <c r="D8400" s="351"/>
      <c r="E8400" s="376"/>
      <c r="F8400" s="355"/>
      <c r="G8400" s="355"/>
      <c r="H8400" s="355"/>
      <c r="I8400" s="406"/>
      <c r="J8400" s="412"/>
      <c r="K8400" s="424"/>
      <c r="L8400" s="349"/>
    </row>
    <row r="8401" spans="1:14" s="186" customFormat="1" ht="12.75" customHeight="1">
      <c r="A8401" s="385"/>
      <c r="B8401" s="191"/>
      <c r="C8401" s="191"/>
      <c r="D8401" s="351"/>
      <c r="E8401" s="376"/>
      <c r="F8401" s="355"/>
      <c r="G8401" s="355"/>
      <c r="H8401" s="355"/>
      <c r="I8401" s="406"/>
      <c r="J8401" s="412"/>
      <c r="K8401" s="424"/>
      <c r="L8401" s="349"/>
    </row>
    <row r="8402" spans="1:14" ht="12.75" customHeight="1">
      <c r="A8402" s="380"/>
      <c r="C8402" s="363" t="s">
        <v>613</v>
      </c>
      <c r="F8402" s="356"/>
      <c r="G8402" s="356"/>
      <c r="H8402" s="356"/>
      <c r="I8402" s="391"/>
      <c r="J8402" s="411">
        <f>+J8404</f>
        <v>2.0812999999999997</v>
      </c>
      <c r="K8402" s="364"/>
      <c r="L8402" s="362"/>
    </row>
    <row r="8403" spans="1:14" ht="12.75" customHeight="1">
      <c r="A8403" s="380"/>
      <c r="C8403" s="352"/>
      <c r="F8403" s="356"/>
      <c r="G8403" s="356"/>
      <c r="H8403" s="356"/>
      <c r="I8403" s="391"/>
      <c r="J8403" s="411"/>
      <c r="K8403" s="364"/>
      <c r="L8403" s="362"/>
    </row>
    <row r="8404" spans="1:14" ht="12.75" customHeight="1">
      <c r="A8404" s="380"/>
      <c r="C8404" s="352" t="s">
        <v>395</v>
      </c>
      <c r="F8404" s="356"/>
      <c r="G8404" s="356"/>
      <c r="H8404" s="356"/>
      <c r="I8404" s="391"/>
      <c r="J8404" s="414">
        <f>+J8406+J8429</f>
        <v>2.0812999999999997</v>
      </c>
      <c r="K8404" s="364"/>
      <c r="L8404" s="362"/>
    </row>
    <row r="8405" spans="1:14" ht="12.75" customHeight="1">
      <c r="A8405" s="380"/>
      <c r="D8405" s="344" t="s">
        <v>839</v>
      </c>
      <c r="F8405" s="356"/>
      <c r="G8405" s="356"/>
      <c r="H8405" s="356"/>
      <c r="I8405" s="356"/>
      <c r="J8405" s="411"/>
      <c r="K8405" s="364"/>
      <c r="L8405" s="362"/>
    </row>
    <row r="8406" spans="1:14" ht="12.75" customHeight="1">
      <c r="A8406" s="380"/>
      <c r="C8406" s="343" t="s">
        <v>840</v>
      </c>
      <c r="F8406" s="356"/>
      <c r="G8406" s="356"/>
      <c r="H8406" s="356"/>
      <c r="I8406" s="356"/>
      <c r="J8406" s="414">
        <f>+SUM(J8409:J8427)</f>
        <v>1.1145</v>
      </c>
      <c r="K8406" s="364"/>
      <c r="L8406" s="362"/>
    </row>
    <row r="8407" spans="1:14" ht="12.75" customHeight="1">
      <c r="A8407" s="380"/>
      <c r="F8407" s="356"/>
      <c r="G8407" s="356"/>
      <c r="H8407" s="356"/>
      <c r="I8407" s="356"/>
      <c r="J8407" s="414"/>
      <c r="K8407" s="364"/>
      <c r="L8407" s="362"/>
    </row>
    <row r="8408" spans="1:14" s="186" customFormat="1" ht="12.75" customHeight="1">
      <c r="A8408" s="380"/>
      <c r="B8408" s="685" t="s">
        <v>480</v>
      </c>
      <c r="C8408" s="686"/>
      <c r="D8408" s="687"/>
      <c r="E8408" s="330"/>
      <c r="F8408" s="355"/>
      <c r="G8408" s="355"/>
      <c r="H8408" s="355"/>
      <c r="I8408" s="406"/>
      <c r="J8408" s="412"/>
      <c r="K8408" s="424"/>
      <c r="L8408" s="349"/>
    </row>
    <row r="8409" spans="1:14" s="186" customFormat="1" ht="12.75" customHeight="1">
      <c r="A8409" s="380"/>
      <c r="B8409" s="191"/>
      <c r="C8409" s="338"/>
      <c r="D8409" s="344" t="s">
        <v>841</v>
      </c>
      <c r="E8409" s="376">
        <v>1</v>
      </c>
      <c r="F8409" s="355">
        <f>+F8177</f>
        <v>0.83</v>
      </c>
      <c r="G8409" s="355"/>
      <c r="H8409" s="355"/>
      <c r="I8409" s="355">
        <v>0.15</v>
      </c>
      <c r="J8409" s="415">
        <f>+PRODUCT(E8409:I8409)</f>
        <v>0.12449999999999999</v>
      </c>
      <c r="K8409" s="424"/>
      <c r="L8409" s="349"/>
      <c r="N8409" s="186">
        <v>12</v>
      </c>
    </row>
    <row r="8410" spans="1:14" s="186" customFormat="1" ht="12.75" customHeight="1">
      <c r="A8410" s="380"/>
      <c r="B8410" s="191"/>
      <c r="C8410" s="338"/>
      <c r="D8410" s="344"/>
      <c r="E8410" s="376"/>
      <c r="F8410" s="355"/>
      <c r="G8410" s="355"/>
      <c r="H8410" s="355"/>
      <c r="I8410" s="355"/>
      <c r="J8410" s="415"/>
      <c r="K8410" s="424"/>
      <c r="L8410" s="349"/>
    </row>
    <row r="8411" spans="1:14" s="186" customFormat="1" ht="12.75" customHeight="1">
      <c r="A8411" s="380"/>
      <c r="B8411" s="688" t="s">
        <v>481</v>
      </c>
      <c r="C8411" s="689"/>
      <c r="D8411" s="690"/>
      <c r="E8411" s="330"/>
      <c r="F8411" s="355"/>
      <c r="G8411" s="355"/>
      <c r="H8411" s="355"/>
      <c r="I8411" s="406"/>
      <c r="J8411" s="412"/>
      <c r="K8411" s="424"/>
      <c r="L8411" s="349"/>
    </row>
    <row r="8412" spans="1:14" s="186" customFormat="1" ht="12.75" customHeight="1">
      <c r="A8412" s="380"/>
      <c r="B8412" s="191"/>
      <c r="C8412" s="338"/>
      <c r="D8412" s="344" t="s">
        <v>842</v>
      </c>
      <c r="E8412" s="376">
        <v>1</v>
      </c>
      <c r="F8412" s="355">
        <f>+F8180</f>
        <v>0.89</v>
      </c>
      <c r="G8412" s="355"/>
      <c r="H8412" s="355"/>
      <c r="I8412" s="355">
        <v>0.15</v>
      </c>
      <c r="J8412" s="415">
        <f>+PRODUCT(E8412:I8412)</f>
        <v>0.13350000000000001</v>
      </c>
      <c r="K8412" s="424"/>
      <c r="L8412" s="349"/>
      <c r="N8412" s="186">
        <v>12</v>
      </c>
    </row>
    <row r="8413" spans="1:14" s="186" customFormat="1" ht="12.75" customHeight="1">
      <c r="A8413" s="380"/>
      <c r="B8413" s="191"/>
      <c r="C8413" s="338"/>
      <c r="D8413" s="344"/>
      <c r="E8413" s="376"/>
      <c r="F8413" s="355"/>
      <c r="G8413" s="355"/>
      <c r="H8413" s="355"/>
      <c r="I8413" s="355"/>
      <c r="J8413" s="415"/>
      <c r="K8413" s="424"/>
      <c r="L8413" s="349"/>
    </row>
    <row r="8414" spans="1:14" s="186" customFormat="1" ht="12.75" customHeight="1">
      <c r="A8414" s="380"/>
      <c r="B8414" s="688" t="s">
        <v>482</v>
      </c>
      <c r="C8414" s="689"/>
      <c r="D8414" s="690"/>
      <c r="E8414" s="330"/>
      <c r="F8414" s="355"/>
      <c r="G8414" s="355"/>
      <c r="H8414" s="355"/>
      <c r="I8414" s="406"/>
      <c r="J8414" s="412"/>
      <c r="K8414" s="424"/>
      <c r="L8414" s="349"/>
    </row>
    <row r="8415" spans="1:14" s="186" customFormat="1" ht="12.75" customHeight="1">
      <c r="A8415" s="380"/>
      <c r="B8415" s="191"/>
      <c r="C8415" s="338"/>
      <c r="D8415" s="344" t="s">
        <v>843</v>
      </c>
      <c r="E8415" s="376">
        <v>1</v>
      </c>
      <c r="F8415" s="355">
        <f>+F8183</f>
        <v>1.17</v>
      </c>
      <c r="G8415" s="355"/>
      <c r="H8415" s="355"/>
      <c r="I8415" s="355">
        <v>0.2</v>
      </c>
      <c r="J8415" s="415">
        <f>+PRODUCT(E8415:I8415)</f>
        <v>0.23399999999999999</v>
      </c>
      <c r="K8415" s="424"/>
      <c r="L8415" s="349"/>
      <c r="N8415" s="186">
        <v>12</v>
      </c>
    </row>
    <row r="8416" spans="1:14" s="186" customFormat="1" ht="12.75" customHeight="1">
      <c r="A8416" s="380"/>
      <c r="B8416" s="191"/>
      <c r="C8416" s="338"/>
      <c r="D8416" s="344"/>
      <c r="E8416" s="376"/>
      <c r="F8416" s="355"/>
      <c r="G8416" s="355"/>
      <c r="H8416" s="355"/>
      <c r="I8416" s="355"/>
      <c r="J8416" s="415"/>
      <c r="K8416" s="424"/>
      <c r="L8416" s="349"/>
    </row>
    <row r="8417" spans="1:14" s="186" customFormat="1" ht="12.75" customHeight="1">
      <c r="A8417" s="380"/>
      <c r="B8417" s="688" t="s">
        <v>483</v>
      </c>
      <c r="C8417" s="689"/>
      <c r="D8417" s="690"/>
      <c r="E8417" s="330"/>
      <c r="F8417" s="355"/>
      <c r="G8417" s="355"/>
      <c r="H8417" s="355"/>
      <c r="I8417" s="406"/>
      <c r="J8417" s="412"/>
      <c r="K8417" s="424"/>
      <c r="L8417" s="349"/>
    </row>
    <row r="8418" spans="1:14" s="186" customFormat="1" ht="12.75" customHeight="1">
      <c r="A8418" s="380"/>
      <c r="B8418" s="191"/>
      <c r="C8418" s="338"/>
      <c r="D8418" s="344" t="s">
        <v>844</v>
      </c>
      <c r="E8418" s="376">
        <v>1</v>
      </c>
      <c r="F8418" s="355">
        <f>+F8186</f>
        <v>1.17</v>
      </c>
      <c r="G8418" s="355"/>
      <c r="H8418" s="355"/>
      <c r="I8418" s="355">
        <v>0.2</v>
      </c>
      <c r="J8418" s="415">
        <f>+PRODUCT(E8418:I8418)</f>
        <v>0.23399999999999999</v>
      </c>
      <c r="K8418" s="424"/>
      <c r="L8418" s="349"/>
      <c r="N8418" s="186">
        <v>12</v>
      </c>
    </row>
    <row r="8419" spans="1:14" s="186" customFormat="1" ht="12.75" customHeight="1">
      <c r="A8419" s="380"/>
      <c r="B8419" s="191"/>
      <c r="C8419" s="338"/>
      <c r="D8419" s="344"/>
      <c r="E8419" s="376"/>
      <c r="F8419" s="355"/>
      <c r="G8419" s="355"/>
      <c r="H8419" s="355"/>
      <c r="I8419" s="355"/>
      <c r="J8419" s="415"/>
      <c r="K8419" s="424"/>
      <c r="L8419" s="349"/>
    </row>
    <row r="8420" spans="1:14" s="186" customFormat="1" ht="12.75" customHeight="1">
      <c r="A8420" s="380"/>
      <c r="B8420" s="685" t="s">
        <v>484</v>
      </c>
      <c r="C8420" s="686"/>
      <c r="D8420" s="687"/>
      <c r="E8420" s="330"/>
      <c r="F8420" s="355"/>
      <c r="G8420" s="355"/>
      <c r="H8420" s="355"/>
      <c r="I8420" s="406"/>
      <c r="J8420" s="412"/>
      <c r="K8420" s="424"/>
      <c r="L8420" s="349"/>
    </row>
    <row r="8421" spans="1:14" s="186" customFormat="1" ht="12.75" customHeight="1">
      <c r="A8421" s="380"/>
      <c r="B8421" s="191"/>
      <c r="C8421" s="338"/>
      <c r="D8421" s="344" t="s">
        <v>845</v>
      </c>
      <c r="E8421" s="376">
        <v>1</v>
      </c>
      <c r="F8421" s="355">
        <f>+F8189</f>
        <v>0.87</v>
      </c>
      <c r="G8421" s="355"/>
      <c r="H8421" s="355"/>
      <c r="I8421" s="355">
        <v>0.15</v>
      </c>
      <c r="J8421" s="415">
        <f>+PRODUCT(E8421:I8421)</f>
        <v>0.1305</v>
      </c>
      <c r="K8421" s="424"/>
      <c r="L8421" s="349"/>
      <c r="N8421" s="186">
        <v>12</v>
      </c>
    </row>
    <row r="8422" spans="1:14" s="186" customFormat="1" ht="12.75" customHeight="1">
      <c r="A8422" s="380"/>
      <c r="B8422" s="191"/>
      <c r="C8422" s="338"/>
      <c r="D8422" s="344"/>
      <c r="E8422" s="376"/>
      <c r="F8422" s="355"/>
      <c r="G8422" s="355"/>
      <c r="H8422" s="355"/>
      <c r="I8422" s="355"/>
      <c r="J8422" s="415"/>
      <c r="K8422" s="424"/>
      <c r="L8422" s="349"/>
    </row>
    <row r="8423" spans="1:14" s="186" customFormat="1" ht="12.75" customHeight="1">
      <c r="A8423" s="380"/>
      <c r="B8423" s="688" t="s">
        <v>485</v>
      </c>
      <c r="C8423" s="689"/>
      <c r="D8423" s="690"/>
      <c r="E8423" s="330"/>
      <c r="F8423" s="355"/>
      <c r="G8423" s="355"/>
      <c r="H8423" s="355"/>
      <c r="I8423" s="406"/>
      <c r="J8423" s="412"/>
      <c r="K8423" s="424"/>
      <c r="L8423" s="349"/>
    </row>
    <row r="8424" spans="1:14" s="186" customFormat="1" ht="12.75" customHeight="1">
      <c r="A8424" s="380"/>
      <c r="B8424" s="191"/>
      <c r="C8424" s="338"/>
      <c r="D8424" s="344" t="s">
        <v>846</v>
      </c>
      <c r="E8424" s="376">
        <v>1</v>
      </c>
      <c r="F8424" s="355">
        <f>+F8192</f>
        <v>0.86</v>
      </c>
      <c r="G8424" s="355"/>
      <c r="H8424" s="355"/>
      <c r="I8424" s="355">
        <v>0.15</v>
      </c>
      <c r="J8424" s="415">
        <f>+PRODUCT(E8424:I8424)</f>
        <v>0.129</v>
      </c>
      <c r="K8424" s="424"/>
      <c r="L8424" s="349"/>
      <c r="N8424" s="186">
        <v>12</v>
      </c>
    </row>
    <row r="8425" spans="1:14" s="186" customFormat="1" ht="12.75" customHeight="1">
      <c r="A8425" s="380"/>
      <c r="B8425" s="191"/>
      <c r="C8425" s="338"/>
      <c r="D8425" s="344"/>
      <c r="E8425" s="376"/>
      <c r="F8425" s="355"/>
      <c r="G8425" s="355"/>
      <c r="H8425" s="355"/>
      <c r="I8425" s="355"/>
      <c r="J8425" s="415"/>
      <c r="K8425" s="424"/>
      <c r="L8425" s="349"/>
    </row>
    <row r="8426" spans="1:14" s="186" customFormat="1" ht="12.75" customHeight="1">
      <c r="A8426" s="380"/>
      <c r="B8426" s="688" t="s">
        <v>847</v>
      </c>
      <c r="C8426" s="689"/>
      <c r="D8426" s="690"/>
      <c r="E8426" s="330"/>
      <c r="F8426" s="355"/>
      <c r="G8426" s="355"/>
      <c r="H8426" s="355"/>
      <c r="I8426" s="406"/>
      <c r="J8426" s="412"/>
      <c r="K8426" s="424"/>
      <c r="L8426" s="349"/>
    </row>
    <row r="8427" spans="1:14" s="186" customFormat="1" ht="12.75" customHeight="1">
      <c r="A8427" s="380"/>
      <c r="B8427" s="191"/>
      <c r="C8427" s="338"/>
      <c r="D8427" s="344" t="s">
        <v>848</v>
      </c>
      <c r="E8427" s="376">
        <v>1</v>
      </c>
      <c r="F8427" s="355">
        <f>+F8195</f>
        <v>0.86</v>
      </c>
      <c r="G8427" s="355"/>
      <c r="H8427" s="355"/>
      <c r="I8427" s="355">
        <v>0.15</v>
      </c>
      <c r="J8427" s="415">
        <f>+PRODUCT(E8427:I8427)</f>
        <v>0.129</v>
      </c>
      <c r="K8427" s="424"/>
      <c r="L8427" s="349"/>
      <c r="N8427" s="186">
        <v>12</v>
      </c>
    </row>
    <row r="8428" spans="1:14" s="186" customFormat="1" ht="12.75" customHeight="1">
      <c r="A8428" s="380"/>
      <c r="B8428" s="191"/>
      <c r="C8428" s="338"/>
      <c r="D8428" s="344"/>
      <c r="E8428" s="376"/>
      <c r="F8428" s="355"/>
      <c r="G8428" s="355"/>
      <c r="H8428" s="355"/>
      <c r="I8428" s="355"/>
      <c r="J8428" s="415"/>
      <c r="K8428" s="424"/>
      <c r="L8428" s="349"/>
    </row>
    <row r="8429" spans="1:14" ht="12.75" customHeight="1">
      <c r="A8429" s="380"/>
      <c r="C8429" s="343" t="s">
        <v>849</v>
      </c>
      <c r="F8429" s="356"/>
      <c r="G8429" s="356"/>
      <c r="H8429" s="356"/>
      <c r="I8429" s="356"/>
      <c r="J8429" s="414">
        <f>+SUM(J8433:J8451)</f>
        <v>0.96679999999999988</v>
      </c>
      <c r="K8429" s="364"/>
      <c r="L8429" s="362"/>
    </row>
    <row r="8430" spans="1:14" ht="12.75" customHeight="1">
      <c r="A8430" s="380"/>
      <c r="F8430" s="356"/>
      <c r="G8430" s="356"/>
      <c r="H8430" s="356"/>
      <c r="I8430" s="356"/>
      <c r="J8430" s="414"/>
      <c r="K8430" s="364"/>
      <c r="L8430" s="362"/>
    </row>
    <row r="8431" spans="1:14" s="186" customFormat="1" ht="12.75" customHeight="1">
      <c r="A8431" s="385"/>
      <c r="B8431" s="191"/>
      <c r="C8431" s="191"/>
      <c r="D8431" s="351"/>
      <c r="E8431" s="376"/>
      <c r="F8431" s="355"/>
      <c r="G8431" s="355"/>
      <c r="H8431" s="355"/>
      <c r="I8431" s="406"/>
      <c r="J8431" s="412"/>
      <c r="K8431" s="424"/>
      <c r="L8431" s="349"/>
    </row>
    <row r="8432" spans="1:14" s="186" customFormat="1" ht="12.75" customHeight="1">
      <c r="A8432" s="380"/>
      <c r="B8432" s="685" t="s">
        <v>850</v>
      </c>
      <c r="C8432" s="686"/>
      <c r="D8432" s="687"/>
      <c r="E8432" s="330"/>
      <c r="F8432" s="355"/>
      <c r="G8432" s="355"/>
      <c r="H8432" s="355"/>
      <c r="I8432" s="406"/>
      <c r="J8432" s="412"/>
      <c r="K8432" s="424"/>
      <c r="L8432" s="349"/>
    </row>
    <row r="8433" spans="1:14" s="186" customFormat="1" ht="12.75" customHeight="1">
      <c r="A8433" s="380"/>
      <c r="B8433" s="191"/>
      <c r="C8433" s="338"/>
      <c r="D8433" s="344" t="s">
        <v>851</v>
      </c>
      <c r="E8433" s="376">
        <v>1</v>
      </c>
      <c r="F8433" s="355">
        <f>+F8201</f>
        <v>0.79</v>
      </c>
      <c r="G8433" s="355"/>
      <c r="H8433" s="355"/>
      <c r="I8433" s="355">
        <v>0.12</v>
      </c>
      <c r="J8433" s="415">
        <f>+PRODUCT(E8433:I8433)</f>
        <v>9.4799999999999995E-2</v>
      </c>
      <c r="K8433" s="424"/>
      <c r="L8433" s="349"/>
      <c r="N8433" s="186">
        <v>12</v>
      </c>
    </row>
    <row r="8434" spans="1:14" s="186" customFormat="1" ht="12.75" customHeight="1">
      <c r="A8434" s="380"/>
      <c r="B8434" s="191"/>
      <c r="C8434" s="338"/>
      <c r="D8434" s="344"/>
      <c r="E8434" s="376"/>
      <c r="F8434" s="355"/>
      <c r="G8434" s="355"/>
      <c r="H8434" s="355"/>
      <c r="I8434" s="355"/>
      <c r="J8434" s="415"/>
      <c r="K8434" s="424"/>
      <c r="L8434" s="349"/>
    </row>
    <row r="8435" spans="1:14" s="186" customFormat="1" ht="12.75" customHeight="1">
      <c r="A8435" s="380"/>
      <c r="B8435" s="688" t="s">
        <v>852</v>
      </c>
      <c r="C8435" s="689"/>
      <c r="D8435" s="690"/>
      <c r="E8435" s="330"/>
      <c r="F8435" s="355"/>
      <c r="G8435" s="355"/>
      <c r="H8435" s="355"/>
      <c r="I8435" s="406"/>
      <c r="J8435" s="412"/>
      <c r="K8435" s="424"/>
      <c r="L8435" s="349"/>
    </row>
    <row r="8436" spans="1:14" s="186" customFormat="1" ht="12.75" customHeight="1">
      <c r="A8436" s="380"/>
      <c r="B8436" s="191"/>
      <c r="C8436" s="338"/>
      <c r="D8436" s="344" t="s">
        <v>853</v>
      </c>
      <c r="E8436" s="376">
        <v>1</v>
      </c>
      <c r="F8436" s="355">
        <f>+F8204</f>
        <v>1.05</v>
      </c>
      <c r="G8436" s="355"/>
      <c r="H8436" s="355"/>
      <c r="I8436" s="355">
        <v>0.17</v>
      </c>
      <c r="J8436" s="415">
        <f>+PRODUCT(E8436:I8436)</f>
        <v>0.17850000000000002</v>
      </c>
      <c r="K8436" s="424"/>
      <c r="L8436" s="349"/>
      <c r="N8436" s="186">
        <v>12</v>
      </c>
    </row>
    <row r="8437" spans="1:14" s="186" customFormat="1" ht="12.75" customHeight="1">
      <c r="A8437" s="380"/>
      <c r="B8437" s="191"/>
      <c r="C8437" s="338"/>
      <c r="D8437" s="344"/>
      <c r="E8437" s="376"/>
      <c r="F8437" s="355"/>
      <c r="G8437" s="355"/>
      <c r="H8437" s="355"/>
      <c r="I8437" s="355"/>
      <c r="J8437" s="415"/>
      <c r="K8437" s="424"/>
      <c r="L8437" s="349"/>
    </row>
    <row r="8438" spans="1:14" s="186" customFormat="1" ht="12.75" customHeight="1">
      <c r="A8438" s="380"/>
      <c r="B8438" s="688" t="s">
        <v>854</v>
      </c>
      <c r="C8438" s="689"/>
      <c r="D8438" s="690"/>
      <c r="E8438" s="330"/>
      <c r="F8438" s="355"/>
      <c r="G8438" s="355"/>
      <c r="H8438" s="355"/>
      <c r="I8438" s="406"/>
      <c r="J8438" s="412"/>
      <c r="K8438" s="424"/>
      <c r="L8438" s="349"/>
    </row>
    <row r="8439" spans="1:14" s="186" customFormat="1" ht="12.75" customHeight="1">
      <c r="A8439" s="380"/>
      <c r="B8439" s="191"/>
      <c r="C8439" s="338"/>
      <c r="D8439" s="344" t="s">
        <v>855</v>
      </c>
      <c r="E8439" s="376">
        <v>1</v>
      </c>
      <c r="F8439" s="355">
        <f>+F8207</f>
        <v>0.94</v>
      </c>
      <c r="G8439" s="355"/>
      <c r="H8439" s="355"/>
      <c r="I8439" s="355">
        <v>0.16</v>
      </c>
      <c r="J8439" s="415">
        <f>+PRODUCT(E8439:I8439)</f>
        <v>0.15040000000000001</v>
      </c>
      <c r="K8439" s="424"/>
      <c r="L8439" s="349"/>
      <c r="N8439" s="186">
        <v>12</v>
      </c>
    </row>
    <row r="8440" spans="1:14" s="186" customFormat="1" ht="12.75" customHeight="1">
      <c r="A8440" s="380"/>
      <c r="B8440" s="191"/>
      <c r="C8440" s="338"/>
      <c r="D8440" s="344"/>
      <c r="E8440" s="376"/>
      <c r="F8440" s="355"/>
      <c r="G8440" s="355"/>
      <c r="H8440" s="355"/>
      <c r="I8440" s="355"/>
      <c r="J8440" s="415"/>
      <c r="K8440" s="424"/>
      <c r="L8440" s="349"/>
    </row>
    <row r="8441" spans="1:14" s="186" customFormat="1" ht="12.75" customHeight="1">
      <c r="A8441" s="380"/>
      <c r="B8441" s="688" t="s">
        <v>856</v>
      </c>
      <c r="C8441" s="689"/>
      <c r="D8441" s="690"/>
      <c r="E8441" s="330"/>
      <c r="F8441" s="355"/>
      <c r="G8441" s="355"/>
      <c r="H8441" s="355"/>
      <c r="I8441" s="406"/>
      <c r="J8441" s="412"/>
      <c r="K8441" s="424"/>
      <c r="L8441" s="349"/>
    </row>
    <row r="8442" spans="1:14" s="186" customFormat="1" ht="12.75" customHeight="1">
      <c r="A8442" s="380"/>
      <c r="B8442" s="191"/>
      <c r="C8442" s="338"/>
      <c r="D8442" s="344" t="s">
        <v>857</v>
      </c>
      <c r="E8442" s="376">
        <v>1</v>
      </c>
      <c r="F8442" s="355">
        <f>+F8210</f>
        <v>0.9</v>
      </c>
      <c r="G8442" s="355"/>
      <c r="H8442" s="355"/>
      <c r="I8442" s="355">
        <v>0.15</v>
      </c>
      <c r="J8442" s="415">
        <f>+PRODUCT(E8442:I8442)</f>
        <v>0.13500000000000001</v>
      </c>
      <c r="K8442" s="424"/>
      <c r="L8442" s="349"/>
      <c r="N8442" s="186">
        <v>12</v>
      </c>
    </row>
    <row r="8443" spans="1:14" s="186" customFormat="1" ht="12.75" customHeight="1">
      <c r="A8443" s="380"/>
      <c r="B8443" s="191"/>
      <c r="C8443" s="338"/>
      <c r="D8443" s="344"/>
      <c r="E8443" s="376"/>
      <c r="F8443" s="355"/>
      <c r="G8443" s="355"/>
      <c r="H8443" s="355"/>
      <c r="I8443" s="355"/>
      <c r="J8443" s="415"/>
      <c r="K8443" s="424"/>
      <c r="L8443" s="349"/>
    </row>
    <row r="8444" spans="1:14" s="186" customFormat="1" ht="12.75" customHeight="1">
      <c r="A8444" s="380"/>
      <c r="B8444" s="685" t="s">
        <v>858</v>
      </c>
      <c r="C8444" s="686"/>
      <c r="D8444" s="687"/>
      <c r="E8444" s="330"/>
      <c r="F8444" s="355"/>
      <c r="G8444" s="355"/>
      <c r="H8444" s="355"/>
      <c r="I8444" s="406"/>
      <c r="J8444" s="412"/>
      <c r="K8444" s="424"/>
      <c r="L8444" s="349"/>
    </row>
    <row r="8445" spans="1:14" s="186" customFormat="1" ht="12.75" customHeight="1">
      <c r="A8445" s="380"/>
      <c r="B8445" s="191"/>
      <c r="C8445" s="338"/>
      <c r="D8445" s="344" t="s">
        <v>859</v>
      </c>
      <c r="E8445" s="376">
        <v>1</v>
      </c>
      <c r="F8445" s="355">
        <f>+F8213</f>
        <v>0.91</v>
      </c>
      <c r="G8445" s="355"/>
      <c r="H8445" s="355"/>
      <c r="I8445" s="355">
        <v>0.16</v>
      </c>
      <c r="J8445" s="415">
        <f>+PRODUCT(E8445:I8445)</f>
        <v>0.14560000000000001</v>
      </c>
      <c r="K8445" s="424"/>
      <c r="L8445" s="349"/>
      <c r="N8445" s="186">
        <v>12</v>
      </c>
    </row>
    <row r="8446" spans="1:14" s="186" customFormat="1" ht="12.75" customHeight="1">
      <c r="A8446" s="380"/>
      <c r="B8446" s="191"/>
      <c r="C8446" s="338"/>
      <c r="D8446" s="344"/>
      <c r="E8446" s="376"/>
      <c r="F8446" s="355"/>
      <c r="G8446" s="355"/>
      <c r="H8446" s="355"/>
      <c r="I8446" s="355"/>
      <c r="J8446" s="415"/>
      <c r="K8446" s="424"/>
      <c r="L8446" s="349"/>
    </row>
    <row r="8447" spans="1:14" s="186" customFormat="1" ht="12.75" customHeight="1">
      <c r="A8447" s="380"/>
      <c r="B8447" s="688" t="s">
        <v>860</v>
      </c>
      <c r="C8447" s="689"/>
      <c r="D8447" s="690"/>
      <c r="E8447" s="330"/>
      <c r="F8447" s="355"/>
      <c r="G8447" s="355"/>
      <c r="H8447" s="355"/>
      <c r="I8447" s="406"/>
      <c r="J8447" s="412"/>
      <c r="K8447" s="424"/>
      <c r="L8447" s="349"/>
    </row>
    <row r="8448" spans="1:14" s="186" customFormat="1" ht="12.75" customHeight="1">
      <c r="A8448" s="380"/>
      <c r="B8448" s="191"/>
      <c r="C8448" s="338"/>
      <c r="D8448" s="344" t="s">
        <v>861</v>
      </c>
      <c r="E8448" s="376">
        <v>1</v>
      </c>
      <c r="F8448" s="355">
        <f>+F8216</f>
        <v>0.89</v>
      </c>
      <c r="G8448" s="355"/>
      <c r="H8448" s="355"/>
      <c r="I8448" s="355">
        <v>0.15</v>
      </c>
      <c r="J8448" s="415">
        <f>+PRODUCT(E8448:I8448)</f>
        <v>0.13350000000000001</v>
      </c>
      <c r="K8448" s="424"/>
      <c r="L8448" s="349"/>
      <c r="N8448" s="186">
        <v>12</v>
      </c>
    </row>
    <row r="8449" spans="1:14" s="186" customFormat="1" ht="12.75" customHeight="1">
      <c r="A8449" s="380"/>
      <c r="B8449" s="191"/>
      <c r="C8449" s="338"/>
      <c r="D8449" s="344"/>
      <c r="E8449" s="376"/>
      <c r="F8449" s="355"/>
      <c r="G8449" s="355"/>
      <c r="H8449" s="355"/>
      <c r="I8449" s="355"/>
      <c r="J8449" s="415"/>
      <c r="K8449" s="424"/>
      <c r="L8449" s="349"/>
    </row>
    <row r="8450" spans="1:14" s="186" customFormat="1" ht="12.75" customHeight="1">
      <c r="A8450" s="380"/>
      <c r="B8450" s="688" t="s">
        <v>862</v>
      </c>
      <c r="C8450" s="689"/>
      <c r="D8450" s="690"/>
      <c r="E8450" s="330"/>
      <c r="F8450" s="355"/>
      <c r="G8450" s="355"/>
      <c r="H8450" s="355"/>
      <c r="I8450" s="406"/>
      <c r="J8450" s="412"/>
      <c r="K8450" s="424"/>
      <c r="L8450" s="349"/>
    </row>
    <row r="8451" spans="1:14" s="186" customFormat="1" ht="12.75" customHeight="1">
      <c r="A8451" s="380"/>
      <c r="B8451" s="191"/>
      <c r="C8451" s="338"/>
      <c r="D8451" s="344" t="s">
        <v>863</v>
      </c>
      <c r="E8451" s="376">
        <v>1</v>
      </c>
      <c r="F8451" s="355">
        <f>+F8219</f>
        <v>0.86</v>
      </c>
      <c r="G8451" s="355"/>
      <c r="H8451" s="355"/>
      <c r="I8451" s="355">
        <v>0.15</v>
      </c>
      <c r="J8451" s="415">
        <f>+PRODUCT(E8451:I8451)</f>
        <v>0.129</v>
      </c>
      <c r="K8451" s="424"/>
      <c r="L8451" s="349"/>
      <c r="N8451" s="186">
        <v>12</v>
      </c>
    </row>
    <row r="8452" spans="1:14" s="186" customFormat="1" ht="12.75" customHeight="1">
      <c r="A8452" s="380"/>
      <c r="B8452" s="191"/>
      <c r="C8452" s="352"/>
      <c r="D8452" s="393"/>
      <c r="E8452" s="390"/>
      <c r="F8452" s="260"/>
      <c r="G8452" s="356"/>
      <c r="H8452" s="355"/>
      <c r="I8452" s="409"/>
      <c r="J8452" s="260"/>
      <c r="K8452" s="424"/>
      <c r="L8452" s="349"/>
    </row>
    <row r="8453" spans="1:14" s="186" customFormat="1" ht="20.25" customHeight="1">
      <c r="A8453" s="385" t="s">
        <v>975</v>
      </c>
      <c r="B8453" s="685" t="s">
        <v>628</v>
      </c>
      <c r="C8453" s="686"/>
      <c r="D8453" s="687"/>
      <c r="E8453" s="376"/>
      <c r="F8453" s="355"/>
      <c r="G8453" s="355"/>
      <c r="H8453" s="355"/>
      <c r="I8453" s="355"/>
      <c r="J8453" s="412"/>
      <c r="K8453" s="424">
        <f>+J8455+J8464</f>
        <v>3.1080000000000005</v>
      </c>
      <c r="L8453" s="335" t="s">
        <v>16</v>
      </c>
    </row>
    <row r="8454" spans="1:14" s="186" customFormat="1" ht="24.75" customHeight="1">
      <c r="A8454" s="385"/>
      <c r="B8454" s="191"/>
      <c r="C8454" s="191"/>
      <c r="D8454" s="333" t="s">
        <v>870</v>
      </c>
      <c r="E8454" s="376"/>
      <c r="F8454" s="401" t="s">
        <v>866</v>
      </c>
      <c r="G8454" s="355"/>
      <c r="H8454" s="401" t="s">
        <v>871</v>
      </c>
      <c r="I8454" s="408"/>
      <c r="J8454" s="412"/>
      <c r="K8454" s="424"/>
      <c r="L8454" s="349"/>
    </row>
    <row r="8455" spans="1:14" ht="12.75" customHeight="1">
      <c r="A8455" s="380"/>
      <c r="C8455" s="363" t="s">
        <v>835</v>
      </c>
      <c r="F8455" s="356"/>
      <c r="G8455" s="356"/>
      <c r="H8455" s="356"/>
      <c r="I8455" s="391"/>
      <c r="J8455" s="411">
        <f>+J8457</f>
        <v>1.8060000000000003</v>
      </c>
      <c r="K8455" s="364"/>
      <c r="L8455" s="362"/>
    </row>
    <row r="8456" spans="1:14" ht="12.75" customHeight="1">
      <c r="A8456" s="380"/>
      <c r="C8456" s="352"/>
      <c r="F8456" s="356"/>
      <c r="G8456" s="356"/>
      <c r="H8456" s="356"/>
      <c r="I8456" s="391"/>
      <c r="J8456" s="411"/>
      <c r="K8456" s="364"/>
      <c r="L8456" s="362"/>
    </row>
    <row r="8457" spans="1:14" ht="12.75" customHeight="1">
      <c r="A8457" s="380"/>
      <c r="C8457" s="352" t="s">
        <v>395</v>
      </c>
      <c r="F8457" s="356"/>
      <c r="G8457" s="356"/>
      <c r="H8457" s="356"/>
      <c r="I8457" s="391"/>
      <c r="J8457" s="414">
        <f>+SUM(J8461:J8462)</f>
        <v>1.8060000000000003</v>
      </c>
      <c r="K8457" s="364"/>
      <c r="L8457" s="362"/>
    </row>
    <row r="8458" spans="1:14" ht="12.75" customHeight="1">
      <c r="A8458" s="380"/>
      <c r="D8458" s="344" t="s">
        <v>836</v>
      </c>
      <c r="F8458" s="356"/>
      <c r="G8458" s="356"/>
      <c r="H8458" s="356"/>
      <c r="I8458" s="356"/>
      <c r="J8458" s="411"/>
      <c r="K8458" s="364"/>
      <c r="L8458" s="362"/>
    </row>
    <row r="8459" spans="1:14" ht="12.75" customHeight="1">
      <c r="A8459" s="380"/>
      <c r="C8459" s="343" t="s">
        <v>837</v>
      </c>
      <c r="F8459" s="356"/>
      <c r="G8459" s="356"/>
      <c r="H8459" s="356"/>
      <c r="I8459" s="356"/>
      <c r="J8459" s="414"/>
      <c r="K8459" s="364"/>
      <c r="L8459" s="362"/>
    </row>
    <row r="8460" spans="1:14" ht="12.75" customHeight="1">
      <c r="A8460" s="380"/>
      <c r="F8460" s="356"/>
      <c r="G8460" s="356"/>
      <c r="H8460" s="356"/>
      <c r="I8460" s="356"/>
      <c r="J8460" s="414"/>
      <c r="K8460" s="364"/>
      <c r="L8460" s="362"/>
    </row>
    <row r="8461" spans="1:14" s="186" customFormat="1" ht="12.75" customHeight="1">
      <c r="A8461" s="380"/>
      <c r="B8461" s="685" t="s">
        <v>872</v>
      </c>
      <c r="C8461" s="686"/>
      <c r="D8461" s="687"/>
      <c r="E8461" s="330"/>
      <c r="F8461" s="355"/>
      <c r="G8461" s="355"/>
      <c r="H8461" s="355"/>
      <c r="I8461" s="406"/>
      <c r="J8461" s="412"/>
      <c r="K8461" s="424"/>
      <c r="L8461" s="349"/>
    </row>
    <row r="8462" spans="1:14" s="186" customFormat="1" ht="12.75" customHeight="1">
      <c r="A8462" s="380"/>
      <c r="B8462" s="191"/>
      <c r="C8462" s="338"/>
      <c r="D8462" s="344" t="s">
        <v>838</v>
      </c>
      <c r="E8462" s="376">
        <v>1</v>
      </c>
      <c r="F8462" s="355">
        <f>+G8167</f>
        <v>25.8</v>
      </c>
      <c r="G8462" s="355"/>
      <c r="H8462" s="355">
        <v>7.0000000000000007E-2</v>
      </c>
      <c r="I8462" s="355"/>
      <c r="J8462" s="415">
        <f>+PRODUCT(E8462:I8462)</f>
        <v>1.8060000000000003</v>
      </c>
      <c r="K8462" s="424"/>
      <c r="L8462" s="349"/>
      <c r="N8462" s="186">
        <v>12</v>
      </c>
    </row>
    <row r="8463" spans="1:14" s="186" customFormat="1" ht="12.75" customHeight="1">
      <c r="A8463" s="385"/>
      <c r="B8463" s="191"/>
      <c r="C8463" s="191"/>
      <c r="D8463" s="351"/>
      <c r="E8463" s="376"/>
      <c r="F8463" s="355"/>
      <c r="G8463" s="355"/>
      <c r="H8463" s="355"/>
      <c r="I8463" s="406"/>
      <c r="J8463" s="412"/>
      <c r="K8463" s="424"/>
      <c r="L8463" s="349"/>
    </row>
    <row r="8464" spans="1:14" ht="12.75" customHeight="1">
      <c r="A8464" s="380"/>
      <c r="C8464" s="363" t="s">
        <v>613</v>
      </c>
      <c r="F8464" s="356"/>
      <c r="G8464" s="356"/>
      <c r="H8464" s="356"/>
      <c r="I8464" s="391"/>
      <c r="J8464" s="411">
        <f>+J8466</f>
        <v>1.302</v>
      </c>
      <c r="K8464" s="364"/>
      <c r="L8464" s="362"/>
    </row>
    <row r="8465" spans="1:14" ht="12.75" customHeight="1">
      <c r="A8465" s="380"/>
      <c r="C8465" s="352"/>
      <c r="F8465" s="356"/>
      <c r="G8465" s="356"/>
      <c r="H8465" s="356"/>
      <c r="I8465" s="391"/>
      <c r="J8465" s="411"/>
      <c r="K8465" s="364"/>
      <c r="L8465" s="362"/>
    </row>
    <row r="8466" spans="1:14" ht="12.75" customHeight="1">
      <c r="A8466" s="380"/>
      <c r="C8466" s="352" t="s">
        <v>395</v>
      </c>
      <c r="F8466" s="356"/>
      <c r="G8466" s="356"/>
      <c r="H8466" s="356"/>
      <c r="I8466" s="391"/>
      <c r="J8466" s="414">
        <f>+J8468+J8491</f>
        <v>1.302</v>
      </c>
      <c r="K8466" s="364"/>
      <c r="L8466" s="362"/>
    </row>
    <row r="8467" spans="1:14" ht="12.75" customHeight="1">
      <c r="A8467" s="380"/>
      <c r="D8467" s="344" t="s">
        <v>839</v>
      </c>
      <c r="F8467" s="356"/>
      <c r="G8467" s="356"/>
      <c r="H8467" s="356"/>
      <c r="I8467" s="356"/>
      <c r="J8467" s="411"/>
      <c r="K8467" s="364"/>
      <c r="L8467" s="362"/>
    </row>
    <row r="8468" spans="1:14" ht="12.75" customHeight="1">
      <c r="A8468" s="380"/>
      <c r="C8468" s="343" t="s">
        <v>840</v>
      </c>
      <c r="F8468" s="356"/>
      <c r="G8468" s="356"/>
      <c r="H8468" s="356"/>
      <c r="I8468" s="356"/>
      <c r="J8468" s="414">
        <f>+SUM(J8471:J8489)</f>
        <v>0.71399999999999997</v>
      </c>
      <c r="K8468" s="364"/>
      <c r="L8468" s="362"/>
    </row>
    <row r="8469" spans="1:14" ht="12.75" customHeight="1">
      <c r="A8469" s="380"/>
      <c r="F8469" s="356"/>
      <c r="G8469" s="356"/>
      <c r="H8469" s="356"/>
      <c r="I8469" s="356"/>
      <c r="J8469" s="414"/>
      <c r="K8469" s="364"/>
      <c r="L8469" s="362"/>
    </row>
    <row r="8470" spans="1:14" s="186" customFormat="1" ht="12.75" customHeight="1">
      <c r="A8470" s="380"/>
      <c r="B8470" s="685" t="s">
        <v>872</v>
      </c>
      <c r="C8470" s="686"/>
      <c r="D8470" s="687"/>
      <c r="E8470" s="330"/>
      <c r="F8470" s="355"/>
      <c r="G8470" s="355"/>
      <c r="H8470" s="355"/>
      <c r="I8470" s="406"/>
      <c r="J8470" s="412"/>
      <c r="K8470" s="424"/>
      <c r="L8470" s="349"/>
    </row>
    <row r="8471" spans="1:14" s="186" customFormat="1" ht="12.75" customHeight="1">
      <c r="A8471" s="380"/>
      <c r="B8471" s="191"/>
      <c r="C8471" s="338"/>
      <c r="D8471" s="344" t="s">
        <v>841</v>
      </c>
      <c r="E8471" s="376">
        <v>1</v>
      </c>
      <c r="F8471" s="355">
        <f>+G8177</f>
        <v>1.2</v>
      </c>
      <c r="G8471" s="355"/>
      <c r="H8471" s="355">
        <v>7.0000000000000007E-2</v>
      </c>
      <c r="I8471" s="355"/>
      <c r="J8471" s="415">
        <f>+PRODUCT(E8471:I8471)</f>
        <v>8.4000000000000005E-2</v>
      </c>
      <c r="K8471" s="424"/>
      <c r="L8471" s="349"/>
      <c r="N8471" s="186">
        <v>12</v>
      </c>
    </row>
    <row r="8472" spans="1:14" s="186" customFormat="1" ht="12.75" customHeight="1">
      <c r="A8472" s="380"/>
      <c r="B8472" s="191"/>
      <c r="C8472" s="338"/>
      <c r="D8472" s="344"/>
      <c r="E8472" s="376"/>
      <c r="F8472" s="355"/>
      <c r="G8472" s="355"/>
      <c r="H8472" s="355"/>
      <c r="I8472" s="355"/>
      <c r="J8472" s="415"/>
      <c r="K8472" s="424"/>
      <c r="L8472" s="349"/>
    </row>
    <row r="8473" spans="1:14" s="186" customFormat="1" ht="12.75" customHeight="1">
      <c r="A8473" s="380"/>
      <c r="B8473" s="688" t="s">
        <v>873</v>
      </c>
      <c r="C8473" s="689"/>
      <c r="D8473" s="690"/>
      <c r="E8473" s="330"/>
      <c r="F8473" s="355"/>
      <c r="G8473" s="355"/>
      <c r="H8473" s="355"/>
      <c r="I8473" s="406"/>
      <c r="J8473" s="412"/>
      <c r="K8473" s="424"/>
      <c r="L8473" s="349"/>
    </row>
    <row r="8474" spans="1:14" s="186" customFormat="1" ht="12.75" customHeight="1">
      <c r="A8474" s="380"/>
      <c r="B8474" s="191"/>
      <c r="C8474" s="338"/>
      <c r="D8474" s="344" t="s">
        <v>842</v>
      </c>
      <c r="E8474" s="376">
        <v>1</v>
      </c>
      <c r="F8474" s="355">
        <f>+G8180</f>
        <v>1.2</v>
      </c>
      <c r="G8474" s="355"/>
      <c r="H8474" s="355">
        <v>7.0000000000000007E-2</v>
      </c>
      <c r="I8474" s="355"/>
      <c r="J8474" s="415">
        <f>+PRODUCT(E8474:I8474)</f>
        <v>8.4000000000000005E-2</v>
      </c>
      <c r="K8474" s="424"/>
      <c r="L8474" s="349"/>
      <c r="N8474" s="186">
        <v>12</v>
      </c>
    </row>
    <row r="8475" spans="1:14" s="186" customFormat="1" ht="12.75" customHeight="1">
      <c r="A8475" s="380"/>
      <c r="B8475" s="191"/>
      <c r="C8475" s="338"/>
      <c r="D8475" s="344"/>
      <c r="E8475" s="376"/>
      <c r="F8475" s="355"/>
      <c r="G8475" s="355"/>
      <c r="H8475" s="355"/>
      <c r="I8475" s="355"/>
      <c r="J8475" s="415"/>
      <c r="K8475" s="424"/>
      <c r="L8475" s="349"/>
    </row>
    <row r="8476" spans="1:14" s="186" customFormat="1" ht="12.75" customHeight="1">
      <c r="A8476" s="380"/>
      <c r="B8476" s="688" t="s">
        <v>874</v>
      </c>
      <c r="C8476" s="689"/>
      <c r="D8476" s="690"/>
      <c r="E8476" s="330"/>
      <c r="F8476" s="355"/>
      <c r="G8476" s="355"/>
      <c r="H8476" s="355"/>
      <c r="I8476" s="406"/>
      <c r="J8476" s="412"/>
      <c r="K8476" s="424"/>
      <c r="L8476" s="349"/>
    </row>
    <row r="8477" spans="1:14" s="186" customFormat="1" ht="12.75" customHeight="1">
      <c r="A8477" s="380"/>
      <c r="B8477" s="191"/>
      <c r="C8477" s="338"/>
      <c r="D8477" s="344" t="s">
        <v>843</v>
      </c>
      <c r="E8477" s="376">
        <v>1</v>
      </c>
      <c r="F8477" s="355">
        <f>+G8183</f>
        <v>3</v>
      </c>
      <c r="G8477" s="355"/>
      <c r="H8477" s="355">
        <v>7.0000000000000007E-2</v>
      </c>
      <c r="I8477" s="355"/>
      <c r="J8477" s="415">
        <f>+PRODUCT(E8477:I8477)</f>
        <v>0.21000000000000002</v>
      </c>
      <c r="K8477" s="424"/>
      <c r="L8477" s="349"/>
      <c r="N8477" s="186">
        <v>12</v>
      </c>
    </row>
    <row r="8478" spans="1:14" s="186" customFormat="1" ht="12.75" customHeight="1">
      <c r="A8478" s="380"/>
      <c r="B8478" s="191"/>
      <c r="C8478" s="338"/>
      <c r="D8478" s="344"/>
      <c r="E8478" s="376"/>
      <c r="F8478" s="355"/>
      <c r="G8478" s="355"/>
      <c r="H8478" s="355"/>
      <c r="I8478" s="355"/>
      <c r="J8478" s="415"/>
      <c r="K8478" s="424"/>
      <c r="L8478" s="349"/>
    </row>
    <row r="8479" spans="1:14" s="186" customFormat="1" ht="12.75" customHeight="1">
      <c r="A8479" s="380"/>
      <c r="B8479" s="688" t="s">
        <v>875</v>
      </c>
      <c r="C8479" s="689"/>
      <c r="D8479" s="690"/>
      <c r="E8479" s="330"/>
      <c r="F8479" s="355"/>
      <c r="G8479" s="355"/>
      <c r="H8479" s="355"/>
      <c r="I8479" s="406"/>
      <c r="J8479" s="412"/>
      <c r="K8479" s="424"/>
      <c r="L8479" s="349"/>
    </row>
    <row r="8480" spans="1:14" s="186" customFormat="1" ht="12.75" customHeight="1">
      <c r="A8480" s="380"/>
      <c r="B8480" s="191"/>
      <c r="C8480" s="338"/>
      <c r="D8480" s="344" t="s">
        <v>844</v>
      </c>
      <c r="E8480" s="376">
        <v>1</v>
      </c>
      <c r="F8480" s="355">
        <f>+G8186</f>
        <v>1.2</v>
      </c>
      <c r="G8480" s="355"/>
      <c r="H8480" s="355">
        <v>7.0000000000000007E-2</v>
      </c>
      <c r="I8480" s="355"/>
      <c r="J8480" s="415">
        <f>+PRODUCT(E8480:I8480)</f>
        <v>8.4000000000000005E-2</v>
      </c>
      <c r="K8480" s="424"/>
      <c r="L8480" s="349"/>
      <c r="N8480" s="186">
        <v>12</v>
      </c>
    </row>
    <row r="8481" spans="1:14" s="186" customFormat="1" ht="12.75" customHeight="1">
      <c r="A8481" s="380"/>
      <c r="B8481" s="191"/>
      <c r="C8481" s="338"/>
      <c r="D8481" s="344"/>
      <c r="E8481" s="376"/>
      <c r="F8481" s="355"/>
      <c r="G8481" s="355"/>
      <c r="H8481" s="355"/>
      <c r="I8481" s="355"/>
      <c r="J8481" s="415"/>
      <c r="K8481" s="424"/>
      <c r="L8481" s="349"/>
    </row>
    <row r="8482" spans="1:14" s="186" customFormat="1" ht="12.75" customHeight="1">
      <c r="A8482" s="380"/>
      <c r="B8482" s="685" t="s">
        <v>876</v>
      </c>
      <c r="C8482" s="686"/>
      <c r="D8482" s="687"/>
      <c r="E8482" s="330"/>
      <c r="F8482" s="355"/>
      <c r="G8482" s="355"/>
      <c r="H8482" s="355"/>
      <c r="I8482" s="406"/>
      <c r="J8482" s="412"/>
      <c r="K8482" s="424"/>
      <c r="L8482" s="349"/>
    </row>
    <row r="8483" spans="1:14" s="186" customFormat="1" ht="12.75" customHeight="1">
      <c r="A8483" s="380"/>
      <c r="B8483" s="191"/>
      <c r="C8483" s="338"/>
      <c r="D8483" s="344" t="s">
        <v>845</v>
      </c>
      <c r="E8483" s="376">
        <v>1</v>
      </c>
      <c r="F8483" s="355">
        <f>+G8189</f>
        <v>1.2</v>
      </c>
      <c r="G8483" s="355"/>
      <c r="H8483" s="355">
        <v>7.0000000000000007E-2</v>
      </c>
      <c r="I8483" s="355"/>
      <c r="J8483" s="415">
        <f>+PRODUCT(E8483:I8483)</f>
        <v>8.4000000000000005E-2</v>
      </c>
      <c r="K8483" s="424"/>
      <c r="L8483" s="349"/>
      <c r="N8483" s="186">
        <v>12</v>
      </c>
    </row>
    <row r="8484" spans="1:14" s="186" customFormat="1" ht="12.75" customHeight="1">
      <c r="A8484" s="380"/>
      <c r="B8484" s="191"/>
      <c r="C8484" s="338"/>
      <c r="D8484" s="344"/>
      <c r="E8484" s="376"/>
      <c r="F8484" s="355"/>
      <c r="G8484" s="355"/>
      <c r="H8484" s="355"/>
      <c r="I8484" s="355"/>
      <c r="J8484" s="415"/>
      <c r="K8484" s="424"/>
      <c r="L8484" s="349"/>
    </row>
    <row r="8485" spans="1:14" s="186" customFormat="1" ht="12.75" customHeight="1">
      <c r="A8485" s="380"/>
      <c r="B8485" s="688" t="s">
        <v>877</v>
      </c>
      <c r="C8485" s="689"/>
      <c r="D8485" s="690"/>
      <c r="E8485" s="330"/>
      <c r="F8485" s="355"/>
      <c r="G8485" s="355"/>
      <c r="H8485" s="355"/>
      <c r="I8485" s="406"/>
      <c r="J8485" s="412"/>
      <c r="K8485" s="424"/>
      <c r="L8485" s="349"/>
    </row>
    <row r="8486" spans="1:14" s="186" customFormat="1" ht="12.75" customHeight="1">
      <c r="A8486" s="380"/>
      <c r="B8486" s="191"/>
      <c r="C8486" s="338"/>
      <c r="D8486" s="344" t="s">
        <v>846</v>
      </c>
      <c r="E8486" s="376">
        <v>1</v>
      </c>
      <c r="F8486" s="355">
        <f>+G8192</f>
        <v>1.2</v>
      </c>
      <c r="G8486" s="355"/>
      <c r="H8486" s="355">
        <v>7.0000000000000007E-2</v>
      </c>
      <c r="I8486" s="355"/>
      <c r="J8486" s="415">
        <f>+PRODUCT(E8486:I8486)</f>
        <v>8.4000000000000005E-2</v>
      </c>
      <c r="K8486" s="424"/>
      <c r="L8486" s="349"/>
      <c r="N8486" s="186">
        <v>12</v>
      </c>
    </row>
    <row r="8487" spans="1:14" s="186" customFormat="1" ht="12.75" customHeight="1">
      <c r="A8487" s="380"/>
      <c r="B8487" s="191"/>
      <c r="C8487" s="338"/>
      <c r="D8487" s="344"/>
      <c r="E8487" s="376"/>
      <c r="F8487" s="355"/>
      <c r="G8487" s="355"/>
      <c r="H8487" s="355"/>
      <c r="I8487" s="355"/>
      <c r="J8487" s="415"/>
      <c r="K8487" s="424"/>
      <c r="L8487" s="349"/>
    </row>
    <row r="8488" spans="1:14" s="186" customFormat="1" ht="12.75" customHeight="1">
      <c r="A8488" s="380"/>
      <c r="B8488" s="688" t="s">
        <v>878</v>
      </c>
      <c r="C8488" s="689"/>
      <c r="D8488" s="690"/>
      <c r="E8488" s="330"/>
      <c r="F8488" s="355"/>
      <c r="G8488" s="355"/>
      <c r="H8488" s="355"/>
      <c r="I8488" s="406"/>
      <c r="J8488" s="412"/>
      <c r="K8488" s="424"/>
      <c r="L8488" s="349"/>
    </row>
    <row r="8489" spans="1:14" s="186" customFormat="1" ht="12.75" customHeight="1">
      <c r="A8489" s="380"/>
      <c r="B8489" s="191"/>
      <c r="C8489" s="338"/>
      <c r="D8489" s="344" t="s">
        <v>848</v>
      </c>
      <c r="E8489" s="376">
        <v>1</v>
      </c>
      <c r="F8489" s="355">
        <f>+G8195</f>
        <v>1.2</v>
      </c>
      <c r="G8489" s="355"/>
      <c r="H8489" s="355">
        <v>7.0000000000000007E-2</v>
      </c>
      <c r="I8489" s="355"/>
      <c r="J8489" s="415">
        <f>+PRODUCT(E8489:I8489)</f>
        <v>8.4000000000000005E-2</v>
      </c>
      <c r="K8489" s="424"/>
      <c r="L8489" s="349"/>
      <c r="N8489" s="186">
        <v>12</v>
      </c>
    </row>
    <row r="8490" spans="1:14" s="186" customFormat="1" ht="12.75" customHeight="1">
      <c r="A8490" s="380"/>
      <c r="B8490" s="191"/>
      <c r="C8490" s="338"/>
      <c r="D8490" s="344"/>
      <c r="E8490" s="376"/>
      <c r="F8490" s="355"/>
      <c r="G8490" s="355"/>
      <c r="H8490" s="355"/>
      <c r="I8490" s="355"/>
      <c r="J8490" s="415"/>
      <c r="K8490" s="424"/>
      <c r="L8490" s="349"/>
    </row>
    <row r="8491" spans="1:14" ht="12.75" customHeight="1">
      <c r="A8491" s="380"/>
      <c r="C8491" s="343" t="s">
        <v>849</v>
      </c>
      <c r="F8491" s="356"/>
      <c r="G8491" s="356"/>
      <c r="H8491" s="356"/>
      <c r="I8491" s="356"/>
      <c r="J8491" s="414">
        <f>+SUM(J8495:J8513)</f>
        <v>0.58799999999999997</v>
      </c>
      <c r="K8491" s="364"/>
      <c r="L8491" s="362"/>
    </row>
    <row r="8492" spans="1:14" ht="12.75" customHeight="1">
      <c r="A8492" s="380"/>
      <c r="F8492" s="356"/>
      <c r="G8492" s="356"/>
      <c r="H8492" s="356"/>
      <c r="I8492" s="356"/>
      <c r="J8492" s="414"/>
      <c r="K8492" s="364"/>
      <c r="L8492" s="362"/>
    </row>
    <row r="8493" spans="1:14" s="186" customFormat="1" ht="12.75" customHeight="1">
      <c r="A8493" s="385"/>
      <c r="B8493" s="191"/>
      <c r="C8493" s="191"/>
      <c r="D8493" s="351"/>
      <c r="E8493" s="376"/>
      <c r="F8493" s="355"/>
      <c r="G8493" s="355"/>
      <c r="H8493" s="355"/>
      <c r="I8493" s="406"/>
      <c r="J8493" s="412"/>
      <c r="K8493" s="424"/>
      <c r="L8493" s="349"/>
    </row>
    <row r="8494" spans="1:14" s="186" customFormat="1" ht="12.75" customHeight="1">
      <c r="A8494" s="380"/>
      <c r="B8494" s="685" t="s">
        <v>879</v>
      </c>
      <c r="C8494" s="686"/>
      <c r="D8494" s="687"/>
      <c r="E8494" s="330"/>
      <c r="F8494" s="355"/>
      <c r="G8494" s="355"/>
      <c r="H8494" s="355"/>
      <c r="I8494" s="406"/>
      <c r="J8494" s="412"/>
      <c r="K8494" s="424"/>
      <c r="L8494" s="349"/>
    </row>
    <row r="8495" spans="1:14" s="186" customFormat="1" ht="12.75" customHeight="1">
      <c r="A8495" s="380"/>
      <c r="B8495" s="191"/>
      <c r="C8495" s="338"/>
      <c r="D8495" s="344" t="s">
        <v>851</v>
      </c>
      <c r="E8495" s="376">
        <v>1</v>
      </c>
      <c r="F8495" s="355">
        <f>+G8201</f>
        <v>1.2</v>
      </c>
      <c r="G8495" s="355"/>
      <c r="H8495" s="355">
        <v>7.0000000000000007E-2</v>
      </c>
      <c r="I8495" s="355"/>
      <c r="J8495" s="415">
        <f>+PRODUCT(E8495:I8495)</f>
        <v>8.4000000000000005E-2</v>
      </c>
      <c r="K8495" s="424"/>
      <c r="L8495" s="349"/>
      <c r="N8495" s="186">
        <v>12</v>
      </c>
    </row>
    <row r="8496" spans="1:14" s="186" customFormat="1" ht="12.75" customHeight="1">
      <c r="A8496" s="380"/>
      <c r="B8496" s="191"/>
      <c r="C8496" s="338"/>
      <c r="D8496" s="344"/>
      <c r="E8496" s="376"/>
      <c r="F8496" s="355"/>
      <c r="G8496" s="355"/>
      <c r="H8496" s="355"/>
      <c r="I8496" s="355"/>
      <c r="J8496" s="415"/>
      <c r="K8496" s="424"/>
      <c r="L8496" s="349"/>
    </row>
    <row r="8497" spans="1:14" s="186" customFormat="1" ht="12.75" customHeight="1">
      <c r="A8497" s="380"/>
      <c r="B8497" s="688" t="s">
        <v>880</v>
      </c>
      <c r="C8497" s="689"/>
      <c r="D8497" s="690"/>
      <c r="E8497" s="330"/>
      <c r="F8497" s="355"/>
      <c r="G8497" s="355"/>
      <c r="H8497" s="355"/>
      <c r="I8497" s="406"/>
      <c r="J8497" s="412"/>
      <c r="K8497" s="424"/>
      <c r="L8497" s="349"/>
    </row>
    <row r="8498" spans="1:14" s="186" customFormat="1" ht="12.75" customHeight="1">
      <c r="A8498" s="380"/>
      <c r="B8498" s="191"/>
      <c r="C8498" s="338"/>
      <c r="D8498" s="344" t="s">
        <v>853</v>
      </c>
      <c r="E8498" s="376">
        <v>1</v>
      </c>
      <c r="F8498" s="355">
        <f>+G8204</f>
        <v>1.2</v>
      </c>
      <c r="G8498" s="355"/>
      <c r="H8498" s="355">
        <v>7.0000000000000007E-2</v>
      </c>
      <c r="I8498" s="355"/>
      <c r="J8498" s="415">
        <f>+PRODUCT(E8498:I8498)</f>
        <v>8.4000000000000005E-2</v>
      </c>
      <c r="K8498" s="424"/>
      <c r="L8498" s="349"/>
      <c r="N8498" s="186">
        <v>12</v>
      </c>
    </row>
    <row r="8499" spans="1:14" s="186" customFormat="1" ht="12.75" customHeight="1">
      <c r="A8499" s="380"/>
      <c r="B8499" s="191"/>
      <c r="C8499" s="338"/>
      <c r="D8499" s="344"/>
      <c r="E8499" s="376"/>
      <c r="F8499" s="355"/>
      <c r="G8499" s="355"/>
      <c r="H8499" s="355"/>
      <c r="I8499" s="355"/>
      <c r="J8499" s="415"/>
      <c r="K8499" s="424"/>
      <c r="L8499" s="349"/>
    </row>
    <row r="8500" spans="1:14" s="186" customFormat="1" ht="12.75" customHeight="1">
      <c r="A8500" s="380"/>
      <c r="B8500" s="688" t="s">
        <v>881</v>
      </c>
      <c r="C8500" s="689"/>
      <c r="D8500" s="690"/>
      <c r="E8500" s="330"/>
      <c r="F8500" s="355"/>
      <c r="G8500" s="355"/>
      <c r="H8500" s="355"/>
      <c r="I8500" s="406"/>
      <c r="J8500" s="412"/>
      <c r="K8500" s="424"/>
      <c r="L8500" s="349"/>
    </row>
    <row r="8501" spans="1:14" s="186" customFormat="1" ht="12.75" customHeight="1">
      <c r="A8501" s="380"/>
      <c r="B8501" s="191"/>
      <c r="C8501" s="338"/>
      <c r="D8501" s="344" t="s">
        <v>855</v>
      </c>
      <c r="E8501" s="376">
        <v>1</v>
      </c>
      <c r="F8501" s="355">
        <f>+G8207</f>
        <v>1.2</v>
      </c>
      <c r="G8501" s="355"/>
      <c r="H8501" s="355">
        <v>7.0000000000000007E-2</v>
      </c>
      <c r="I8501" s="355"/>
      <c r="J8501" s="415">
        <f>+PRODUCT(E8501:I8501)</f>
        <v>8.4000000000000005E-2</v>
      </c>
      <c r="K8501" s="424"/>
      <c r="L8501" s="349"/>
      <c r="N8501" s="186">
        <v>12</v>
      </c>
    </row>
    <row r="8502" spans="1:14" s="186" customFormat="1" ht="12.75" customHeight="1">
      <c r="A8502" s="380"/>
      <c r="B8502" s="191"/>
      <c r="C8502" s="338"/>
      <c r="D8502" s="344"/>
      <c r="E8502" s="376"/>
      <c r="F8502" s="355"/>
      <c r="G8502" s="355"/>
      <c r="H8502" s="355"/>
      <c r="I8502" s="355"/>
      <c r="J8502" s="415"/>
      <c r="K8502" s="424"/>
      <c r="L8502" s="349"/>
    </row>
    <row r="8503" spans="1:14" s="186" customFormat="1" ht="12.75" customHeight="1">
      <c r="A8503" s="380"/>
      <c r="B8503" s="688" t="s">
        <v>882</v>
      </c>
      <c r="C8503" s="689"/>
      <c r="D8503" s="690"/>
      <c r="E8503" s="330"/>
      <c r="F8503" s="355"/>
      <c r="G8503" s="355"/>
      <c r="H8503" s="355"/>
      <c r="I8503" s="406"/>
      <c r="J8503" s="412"/>
      <c r="K8503" s="424"/>
      <c r="L8503" s="349"/>
    </row>
    <row r="8504" spans="1:14" s="186" customFormat="1" ht="12.75" customHeight="1">
      <c r="A8504" s="380"/>
      <c r="B8504" s="191"/>
      <c r="C8504" s="338"/>
      <c r="D8504" s="344" t="s">
        <v>857</v>
      </c>
      <c r="E8504" s="376">
        <v>1</v>
      </c>
      <c r="F8504" s="355">
        <f>+G8210</f>
        <v>1.2</v>
      </c>
      <c r="G8504" s="355"/>
      <c r="H8504" s="355">
        <v>7.0000000000000007E-2</v>
      </c>
      <c r="I8504" s="355"/>
      <c r="J8504" s="415">
        <f>+PRODUCT(E8504:I8504)</f>
        <v>8.4000000000000005E-2</v>
      </c>
      <c r="K8504" s="424"/>
      <c r="L8504" s="349"/>
      <c r="N8504" s="186">
        <v>12</v>
      </c>
    </row>
    <row r="8505" spans="1:14" s="186" customFormat="1" ht="12.75" customHeight="1">
      <c r="A8505" s="380"/>
      <c r="B8505" s="191"/>
      <c r="C8505" s="338"/>
      <c r="D8505" s="344"/>
      <c r="E8505" s="376"/>
      <c r="F8505" s="355"/>
      <c r="G8505" s="355"/>
      <c r="H8505" s="355"/>
      <c r="I8505" s="355"/>
      <c r="J8505" s="415"/>
      <c r="K8505" s="424"/>
      <c r="L8505" s="349"/>
    </row>
    <row r="8506" spans="1:14" s="186" customFormat="1" ht="12.75" customHeight="1">
      <c r="A8506" s="380"/>
      <c r="B8506" s="688" t="s">
        <v>883</v>
      </c>
      <c r="C8506" s="689"/>
      <c r="D8506" s="690"/>
      <c r="E8506" s="330"/>
      <c r="F8506" s="355"/>
      <c r="G8506" s="355"/>
      <c r="H8506" s="355"/>
      <c r="I8506" s="406"/>
      <c r="J8506" s="412"/>
      <c r="K8506" s="424"/>
      <c r="L8506" s="349"/>
    </row>
    <row r="8507" spans="1:14" s="186" customFormat="1" ht="12.75" customHeight="1">
      <c r="A8507" s="380"/>
      <c r="B8507" s="191"/>
      <c r="C8507" s="338"/>
      <c r="D8507" s="344" t="s">
        <v>859</v>
      </c>
      <c r="E8507" s="376">
        <v>1</v>
      </c>
      <c r="F8507" s="355">
        <f>+G8213</f>
        <v>1.2</v>
      </c>
      <c r="G8507" s="355"/>
      <c r="H8507" s="355">
        <v>7.0000000000000007E-2</v>
      </c>
      <c r="I8507" s="355"/>
      <c r="J8507" s="415">
        <f>+PRODUCT(E8507:I8507)</f>
        <v>8.4000000000000005E-2</v>
      </c>
      <c r="K8507" s="424"/>
      <c r="L8507" s="349"/>
      <c r="N8507" s="186">
        <v>12</v>
      </c>
    </row>
    <row r="8508" spans="1:14" s="186" customFormat="1" ht="12.75" customHeight="1">
      <c r="A8508" s="380"/>
      <c r="B8508" s="191"/>
      <c r="C8508" s="338"/>
      <c r="D8508" s="344"/>
      <c r="E8508" s="376"/>
      <c r="F8508" s="355"/>
      <c r="G8508" s="355"/>
      <c r="H8508" s="355"/>
      <c r="I8508" s="355"/>
      <c r="J8508" s="415"/>
      <c r="K8508" s="424"/>
      <c r="L8508" s="349"/>
    </row>
    <row r="8509" spans="1:14" s="186" customFormat="1" ht="12.75" customHeight="1">
      <c r="A8509" s="380"/>
      <c r="B8509" s="688" t="s">
        <v>884</v>
      </c>
      <c r="C8509" s="689"/>
      <c r="D8509" s="690"/>
      <c r="E8509" s="330"/>
      <c r="F8509" s="355"/>
      <c r="G8509" s="355"/>
      <c r="H8509" s="355"/>
      <c r="I8509" s="406"/>
      <c r="J8509" s="412"/>
      <c r="K8509" s="424"/>
      <c r="L8509" s="349"/>
    </row>
    <row r="8510" spans="1:14" s="186" customFormat="1" ht="12.75" customHeight="1">
      <c r="A8510" s="380"/>
      <c r="B8510" s="191"/>
      <c r="C8510" s="338"/>
      <c r="D8510" s="344" t="s">
        <v>861</v>
      </c>
      <c r="E8510" s="376">
        <v>1</v>
      </c>
      <c r="F8510" s="355">
        <f>+G8216</f>
        <v>1.2</v>
      </c>
      <c r="G8510" s="355"/>
      <c r="H8510" s="355">
        <v>7.0000000000000007E-2</v>
      </c>
      <c r="I8510" s="355"/>
      <c r="J8510" s="415">
        <f>+PRODUCT(E8510:I8510)</f>
        <v>8.4000000000000005E-2</v>
      </c>
      <c r="K8510" s="424"/>
      <c r="L8510" s="349"/>
      <c r="N8510" s="186">
        <v>12</v>
      </c>
    </row>
    <row r="8511" spans="1:14" s="186" customFormat="1" ht="12.75" customHeight="1">
      <c r="A8511" s="380"/>
      <c r="B8511" s="191"/>
      <c r="C8511" s="338"/>
      <c r="D8511" s="344"/>
      <c r="E8511" s="376"/>
      <c r="F8511" s="355"/>
      <c r="G8511" s="355"/>
      <c r="H8511" s="355"/>
      <c r="I8511" s="355"/>
      <c r="J8511" s="415"/>
      <c r="K8511" s="424"/>
      <c r="L8511" s="349"/>
    </row>
    <row r="8512" spans="1:14" s="186" customFormat="1" ht="12.75" customHeight="1">
      <c r="A8512" s="380"/>
      <c r="B8512" s="688" t="s">
        <v>885</v>
      </c>
      <c r="C8512" s="689"/>
      <c r="D8512" s="690"/>
      <c r="E8512" s="330"/>
      <c r="F8512" s="355"/>
      <c r="G8512" s="355"/>
      <c r="H8512" s="355"/>
      <c r="I8512" s="406"/>
      <c r="J8512" s="412"/>
      <c r="K8512" s="424"/>
      <c r="L8512" s="349"/>
    </row>
    <row r="8513" spans="1:14" s="186" customFormat="1" ht="12.75" customHeight="1">
      <c r="A8513" s="380"/>
      <c r="B8513" s="191"/>
      <c r="C8513" s="338"/>
      <c r="D8513" s="344" t="s">
        <v>863</v>
      </c>
      <c r="E8513" s="376">
        <v>1</v>
      </c>
      <c r="F8513" s="355">
        <f>+G8219</f>
        <v>1.2</v>
      </c>
      <c r="G8513" s="355"/>
      <c r="H8513" s="355">
        <v>7.0000000000000007E-2</v>
      </c>
      <c r="I8513" s="355"/>
      <c r="J8513" s="415">
        <f>+PRODUCT(E8513:I8513)</f>
        <v>8.4000000000000005E-2</v>
      </c>
      <c r="K8513" s="424"/>
      <c r="L8513" s="349"/>
      <c r="N8513" s="186">
        <v>12</v>
      </c>
    </row>
    <row r="8514" spans="1:14" s="186" customFormat="1" ht="12.75" customHeight="1">
      <c r="A8514" s="380"/>
      <c r="B8514" s="191"/>
      <c r="C8514" s="352"/>
      <c r="D8514" s="393"/>
      <c r="E8514" s="390"/>
      <c r="F8514" s="260"/>
      <c r="G8514" s="356"/>
      <c r="H8514" s="355"/>
      <c r="I8514" s="409"/>
      <c r="J8514" s="260"/>
      <c r="K8514" s="424"/>
      <c r="L8514" s="349"/>
    </row>
    <row r="8515" spans="1:14" s="186" customFormat="1" ht="21" customHeight="1">
      <c r="A8515" s="385" t="s">
        <v>996</v>
      </c>
      <c r="B8515" s="685" t="s">
        <v>383</v>
      </c>
      <c r="C8515" s="686"/>
      <c r="D8515" s="687"/>
      <c r="E8515" s="376"/>
      <c r="F8515" s="355"/>
      <c r="G8515" s="355"/>
      <c r="H8515" s="355"/>
      <c r="I8515" s="355"/>
      <c r="J8515" s="412"/>
      <c r="K8515" s="424">
        <f>+J8517+J8526</f>
        <v>44.400000000000006</v>
      </c>
      <c r="L8515" s="335" t="s">
        <v>34</v>
      </c>
    </row>
    <row r="8516" spans="1:14" s="186" customFormat="1" ht="24.75" customHeight="1">
      <c r="A8516" s="385"/>
      <c r="B8516" s="191"/>
      <c r="C8516" s="191"/>
      <c r="D8516" s="333" t="s">
        <v>886</v>
      </c>
      <c r="E8516" s="376"/>
      <c r="F8516" s="401" t="s">
        <v>866</v>
      </c>
      <c r="G8516" s="355"/>
      <c r="H8516" s="355"/>
      <c r="I8516" s="408"/>
      <c r="J8516" s="412"/>
      <c r="K8516" s="424"/>
      <c r="L8516" s="349"/>
    </row>
    <row r="8517" spans="1:14" ht="12.75" customHeight="1">
      <c r="A8517" s="380"/>
      <c r="C8517" s="363" t="s">
        <v>835</v>
      </c>
      <c r="F8517" s="356"/>
      <c r="G8517" s="356"/>
      <c r="H8517" s="356"/>
      <c r="I8517" s="391"/>
      <c r="J8517" s="411">
        <f>+J8519</f>
        <v>25.8</v>
      </c>
      <c r="K8517" s="364"/>
      <c r="L8517" s="362"/>
    </row>
    <row r="8518" spans="1:14" ht="12.75" customHeight="1">
      <c r="A8518" s="380"/>
      <c r="C8518" s="352"/>
      <c r="F8518" s="356"/>
      <c r="G8518" s="356"/>
      <c r="H8518" s="356"/>
      <c r="I8518" s="391"/>
      <c r="J8518" s="411"/>
      <c r="K8518" s="364"/>
      <c r="L8518" s="362"/>
    </row>
    <row r="8519" spans="1:14" ht="12.75" customHeight="1">
      <c r="A8519" s="380"/>
      <c r="C8519" s="352" t="s">
        <v>395</v>
      </c>
      <c r="F8519" s="356"/>
      <c r="G8519" s="356"/>
      <c r="H8519" s="356"/>
      <c r="I8519" s="391"/>
      <c r="J8519" s="414">
        <f>+SUM(J8523:J8524)</f>
        <v>25.8</v>
      </c>
      <c r="K8519" s="364"/>
      <c r="L8519" s="362"/>
    </row>
    <row r="8520" spans="1:14" ht="12.75" customHeight="1">
      <c r="A8520" s="380"/>
      <c r="D8520" s="344" t="s">
        <v>836</v>
      </c>
      <c r="F8520" s="356"/>
      <c r="G8520" s="356"/>
      <c r="H8520" s="356"/>
      <c r="I8520" s="356"/>
      <c r="J8520" s="411"/>
      <c r="K8520" s="364"/>
      <c r="L8520" s="362"/>
    </row>
    <row r="8521" spans="1:14" ht="12.75" customHeight="1">
      <c r="A8521" s="380"/>
      <c r="C8521" s="343" t="s">
        <v>837</v>
      </c>
      <c r="F8521" s="356"/>
      <c r="G8521" s="356"/>
      <c r="H8521" s="356"/>
      <c r="I8521" s="356"/>
      <c r="J8521" s="414"/>
      <c r="K8521" s="364"/>
      <c r="L8521" s="362"/>
    </row>
    <row r="8522" spans="1:14" ht="12.75" customHeight="1">
      <c r="A8522" s="380"/>
      <c r="F8522" s="356"/>
      <c r="G8522" s="356"/>
      <c r="H8522" s="356"/>
      <c r="I8522" s="356"/>
      <c r="J8522" s="414"/>
      <c r="K8522" s="364"/>
      <c r="L8522" s="362"/>
    </row>
    <row r="8523" spans="1:14" s="186" customFormat="1" ht="12.75" customHeight="1">
      <c r="A8523" s="380"/>
      <c r="B8523" s="685" t="s">
        <v>887</v>
      </c>
      <c r="C8523" s="686"/>
      <c r="D8523" s="687"/>
      <c r="E8523" s="330"/>
      <c r="F8523" s="355"/>
      <c r="G8523" s="355"/>
      <c r="H8523" s="355"/>
      <c r="I8523" s="406"/>
      <c r="J8523" s="412"/>
      <c r="K8523" s="424"/>
      <c r="L8523" s="349"/>
    </row>
    <row r="8524" spans="1:14" s="186" customFormat="1" ht="12.75" customHeight="1">
      <c r="A8524" s="380"/>
      <c r="B8524" s="191"/>
      <c r="C8524" s="338"/>
      <c r="D8524" s="344" t="s">
        <v>838</v>
      </c>
      <c r="E8524" s="376">
        <v>1</v>
      </c>
      <c r="F8524" s="355">
        <f>+G8167</f>
        <v>25.8</v>
      </c>
      <c r="G8524" s="355"/>
      <c r="H8524" s="355"/>
      <c r="I8524" s="355"/>
      <c r="J8524" s="415">
        <f>+PRODUCT(E8524:I8524)</f>
        <v>25.8</v>
      </c>
      <c r="K8524" s="424"/>
      <c r="L8524" s="349"/>
      <c r="N8524" s="186">
        <v>12</v>
      </c>
    </row>
    <row r="8525" spans="1:14" s="186" customFormat="1" ht="12.75" customHeight="1">
      <c r="A8525" s="385"/>
      <c r="B8525" s="191"/>
      <c r="C8525" s="191"/>
      <c r="D8525" s="351"/>
      <c r="E8525" s="376"/>
      <c r="F8525" s="355"/>
      <c r="G8525" s="355"/>
      <c r="H8525" s="355"/>
      <c r="I8525" s="406"/>
      <c r="J8525" s="412"/>
      <c r="K8525" s="424"/>
      <c r="L8525" s="349"/>
    </row>
    <row r="8526" spans="1:14" ht="12.75" customHeight="1">
      <c r="A8526" s="380"/>
      <c r="C8526" s="363" t="s">
        <v>613</v>
      </c>
      <c r="F8526" s="356"/>
      <c r="G8526" s="356"/>
      <c r="H8526" s="356"/>
      <c r="I8526" s="391"/>
      <c r="J8526" s="411">
        <f>+J8528</f>
        <v>18.600000000000001</v>
      </c>
      <c r="K8526" s="364"/>
      <c r="L8526" s="362"/>
    </row>
    <row r="8527" spans="1:14" ht="12.75" customHeight="1">
      <c r="A8527" s="380"/>
      <c r="C8527" s="352"/>
      <c r="F8527" s="356"/>
      <c r="G8527" s="356"/>
      <c r="H8527" s="356"/>
      <c r="I8527" s="391"/>
      <c r="J8527" s="411"/>
      <c r="K8527" s="364"/>
      <c r="L8527" s="362"/>
    </row>
    <row r="8528" spans="1:14" ht="12.75" customHeight="1">
      <c r="A8528" s="380"/>
      <c r="C8528" s="352" t="s">
        <v>395</v>
      </c>
      <c r="F8528" s="356"/>
      <c r="G8528" s="356"/>
      <c r="H8528" s="356"/>
      <c r="I8528" s="391"/>
      <c r="J8528" s="414">
        <f>+J8530+J8553</f>
        <v>18.600000000000001</v>
      </c>
      <c r="K8528" s="364"/>
      <c r="L8528" s="362"/>
    </row>
    <row r="8529" spans="1:14" ht="12.75" customHeight="1">
      <c r="A8529" s="380"/>
      <c r="D8529" s="344" t="s">
        <v>839</v>
      </c>
      <c r="F8529" s="356"/>
      <c r="G8529" s="356"/>
      <c r="H8529" s="356"/>
      <c r="I8529" s="356"/>
      <c r="J8529" s="411"/>
      <c r="K8529" s="364"/>
      <c r="L8529" s="362"/>
    </row>
    <row r="8530" spans="1:14" ht="12.75" customHeight="1">
      <c r="A8530" s="380"/>
      <c r="C8530" s="343" t="s">
        <v>840</v>
      </c>
      <c r="F8530" s="356"/>
      <c r="G8530" s="356"/>
      <c r="H8530" s="356"/>
      <c r="I8530" s="356"/>
      <c r="J8530" s="414">
        <f>+SUM(J8533:J8551)</f>
        <v>10.199999999999999</v>
      </c>
      <c r="K8530" s="364"/>
      <c r="L8530" s="362"/>
    </row>
    <row r="8531" spans="1:14" ht="12.75" customHeight="1">
      <c r="A8531" s="380"/>
      <c r="F8531" s="356"/>
      <c r="G8531" s="356"/>
      <c r="H8531" s="356"/>
      <c r="I8531" s="356"/>
      <c r="J8531" s="414"/>
      <c r="K8531" s="364"/>
      <c r="L8531" s="362"/>
    </row>
    <row r="8532" spans="1:14" s="186" customFormat="1" ht="12.75" customHeight="1">
      <c r="A8532" s="380"/>
      <c r="B8532" s="685" t="s">
        <v>887</v>
      </c>
      <c r="C8532" s="686"/>
      <c r="D8532" s="687"/>
      <c r="E8532" s="330"/>
      <c r="F8532" s="355"/>
      <c r="G8532" s="355"/>
      <c r="H8532" s="355"/>
      <c r="I8532" s="406"/>
      <c r="J8532" s="412"/>
      <c r="K8532" s="424"/>
      <c r="L8532" s="349"/>
    </row>
    <row r="8533" spans="1:14" s="186" customFormat="1" ht="12.75" customHeight="1">
      <c r="A8533" s="380"/>
      <c r="B8533" s="191"/>
      <c r="C8533" s="338"/>
      <c r="D8533" s="344" t="s">
        <v>841</v>
      </c>
      <c r="E8533" s="376">
        <v>1</v>
      </c>
      <c r="F8533" s="355">
        <f>+G8177</f>
        <v>1.2</v>
      </c>
      <c r="G8533" s="355"/>
      <c r="H8533" s="355"/>
      <c r="I8533" s="355"/>
      <c r="J8533" s="415">
        <f>+PRODUCT(E8533:I8533)</f>
        <v>1.2</v>
      </c>
      <c r="K8533" s="424"/>
      <c r="L8533" s="349"/>
      <c r="N8533" s="186">
        <v>12</v>
      </c>
    </row>
    <row r="8534" spans="1:14" s="186" customFormat="1" ht="12.75" customHeight="1">
      <c r="A8534" s="380"/>
      <c r="B8534" s="191"/>
      <c r="C8534" s="338"/>
      <c r="D8534" s="344"/>
      <c r="E8534" s="376"/>
      <c r="F8534" s="355"/>
      <c r="G8534" s="355"/>
      <c r="H8534" s="355"/>
      <c r="I8534" s="355"/>
      <c r="J8534" s="415"/>
      <c r="K8534" s="424"/>
      <c r="L8534" s="349"/>
    </row>
    <row r="8535" spans="1:14" s="186" customFormat="1" ht="12.75" customHeight="1">
      <c r="A8535" s="380"/>
      <c r="B8535" s="688" t="s">
        <v>888</v>
      </c>
      <c r="C8535" s="689"/>
      <c r="D8535" s="690"/>
      <c r="E8535" s="330"/>
      <c r="F8535" s="355"/>
      <c r="G8535" s="355"/>
      <c r="H8535" s="355"/>
      <c r="I8535" s="406"/>
      <c r="J8535" s="412"/>
      <c r="K8535" s="424"/>
      <c r="L8535" s="349"/>
    </row>
    <row r="8536" spans="1:14" s="186" customFormat="1" ht="12.75" customHeight="1">
      <c r="A8536" s="380"/>
      <c r="B8536" s="191"/>
      <c r="C8536" s="338"/>
      <c r="D8536" s="344" t="s">
        <v>842</v>
      </c>
      <c r="E8536" s="376">
        <v>1</v>
      </c>
      <c r="F8536" s="355">
        <f>+G8180</f>
        <v>1.2</v>
      </c>
      <c r="G8536" s="355"/>
      <c r="H8536" s="355"/>
      <c r="I8536" s="355"/>
      <c r="J8536" s="415">
        <f>+PRODUCT(E8536:I8536)</f>
        <v>1.2</v>
      </c>
      <c r="K8536" s="424"/>
      <c r="L8536" s="349"/>
      <c r="N8536" s="186">
        <v>12</v>
      </c>
    </row>
    <row r="8537" spans="1:14" s="186" customFormat="1" ht="12.75" customHeight="1">
      <c r="A8537" s="380"/>
      <c r="B8537" s="191"/>
      <c r="C8537" s="338"/>
      <c r="D8537" s="344"/>
      <c r="E8537" s="376"/>
      <c r="F8537" s="355"/>
      <c r="G8537" s="355"/>
      <c r="H8537" s="355"/>
      <c r="I8537" s="355"/>
      <c r="J8537" s="415"/>
      <c r="K8537" s="424"/>
      <c r="L8537" s="349"/>
    </row>
    <row r="8538" spans="1:14" s="186" customFormat="1" ht="12.75" customHeight="1">
      <c r="A8538" s="380"/>
      <c r="B8538" s="688" t="s">
        <v>889</v>
      </c>
      <c r="C8538" s="689"/>
      <c r="D8538" s="690"/>
      <c r="E8538" s="330"/>
      <c r="F8538" s="355"/>
      <c r="G8538" s="355"/>
      <c r="H8538" s="355"/>
      <c r="I8538" s="406"/>
      <c r="J8538" s="412"/>
      <c r="K8538" s="424"/>
      <c r="L8538" s="349"/>
    </row>
    <row r="8539" spans="1:14" s="186" customFormat="1" ht="12.75" customHeight="1">
      <c r="A8539" s="380"/>
      <c r="B8539" s="191"/>
      <c r="C8539" s="338"/>
      <c r="D8539" s="344" t="s">
        <v>843</v>
      </c>
      <c r="E8539" s="376">
        <v>1</v>
      </c>
      <c r="F8539" s="355">
        <f>+G8183</f>
        <v>3</v>
      </c>
      <c r="G8539" s="355"/>
      <c r="H8539" s="355"/>
      <c r="I8539" s="355"/>
      <c r="J8539" s="415">
        <f>+PRODUCT(E8539:I8539)</f>
        <v>3</v>
      </c>
      <c r="K8539" s="424"/>
      <c r="L8539" s="349"/>
      <c r="N8539" s="186">
        <v>12</v>
      </c>
    </row>
    <row r="8540" spans="1:14" s="186" customFormat="1" ht="12.75" customHeight="1">
      <c r="A8540" s="380"/>
      <c r="B8540" s="191"/>
      <c r="C8540" s="338"/>
      <c r="D8540" s="344"/>
      <c r="E8540" s="376"/>
      <c r="F8540" s="355"/>
      <c r="G8540" s="355"/>
      <c r="H8540" s="355"/>
      <c r="I8540" s="355"/>
      <c r="J8540" s="415"/>
      <c r="K8540" s="424"/>
      <c r="L8540" s="349"/>
    </row>
    <row r="8541" spans="1:14" s="186" customFormat="1" ht="12.75" customHeight="1">
      <c r="A8541" s="380"/>
      <c r="B8541" s="688" t="s">
        <v>890</v>
      </c>
      <c r="C8541" s="689"/>
      <c r="D8541" s="690"/>
      <c r="E8541" s="330"/>
      <c r="F8541" s="355"/>
      <c r="G8541" s="355"/>
      <c r="H8541" s="355"/>
      <c r="I8541" s="406"/>
      <c r="J8541" s="412"/>
      <c r="K8541" s="424"/>
      <c r="L8541" s="349"/>
    </row>
    <row r="8542" spans="1:14" s="186" customFormat="1" ht="12.75" customHeight="1">
      <c r="A8542" s="380"/>
      <c r="B8542" s="191"/>
      <c r="C8542" s="338"/>
      <c r="D8542" s="344" t="s">
        <v>844</v>
      </c>
      <c r="E8542" s="376">
        <v>1</v>
      </c>
      <c r="F8542" s="355">
        <f>+G8186</f>
        <v>1.2</v>
      </c>
      <c r="G8542" s="355"/>
      <c r="H8542" s="355"/>
      <c r="I8542" s="355"/>
      <c r="J8542" s="415">
        <f>+PRODUCT(E8542:I8542)</f>
        <v>1.2</v>
      </c>
      <c r="K8542" s="424"/>
      <c r="L8542" s="349"/>
      <c r="N8542" s="186">
        <v>12</v>
      </c>
    </row>
    <row r="8543" spans="1:14" s="186" customFormat="1" ht="12.75" customHeight="1">
      <c r="A8543" s="380"/>
      <c r="B8543" s="191"/>
      <c r="C8543" s="338"/>
      <c r="D8543" s="344"/>
      <c r="E8543" s="376"/>
      <c r="F8543" s="355"/>
      <c r="G8543" s="355"/>
      <c r="H8543" s="355"/>
      <c r="I8543" s="355"/>
      <c r="J8543" s="415"/>
      <c r="K8543" s="424"/>
      <c r="L8543" s="349"/>
    </row>
    <row r="8544" spans="1:14" s="186" customFormat="1" ht="12.75" customHeight="1">
      <c r="A8544" s="380"/>
      <c r="B8544" s="685" t="s">
        <v>891</v>
      </c>
      <c r="C8544" s="686"/>
      <c r="D8544" s="687"/>
      <c r="E8544" s="330"/>
      <c r="F8544" s="355"/>
      <c r="G8544" s="355"/>
      <c r="H8544" s="355"/>
      <c r="I8544" s="406"/>
      <c r="J8544" s="412"/>
      <c r="K8544" s="424"/>
      <c r="L8544" s="349"/>
    </row>
    <row r="8545" spans="1:14" s="186" customFormat="1" ht="12.75" customHeight="1">
      <c r="A8545" s="380"/>
      <c r="B8545" s="191"/>
      <c r="C8545" s="338"/>
      <c r="D8545" s="344" t="s">
        <v>845</v>
      </c>
      <c r="E8545" s="376">
        <v>1</v>
      </c>
      <c r="F8545" s="355">
        <f>+G8189</f>
        <v>1.2</v>
      </c>
      <c r="G8545" s="355"/>
      <c r="H8545" s="355"/>
      <c r="I8545" s="355"/>
      <c r="J8545" s="415">
        <f>+PRODUCT(E8545:I8545)</f>
        <v>1.2</v>
      </c>
      <c r="K8545" s="424"/>
      <c r="L8545" s="349"/>
      <c r="N8545" s="186">
        <v>12</v>
      </c>
    </row>
    <row r="8546" spans="1:14" s="186" customFormat="1" ht="12.75" customHeight="1">
      <c r="A8546" s="380"/>
      <c r="B8546" s="191"/>
      <c r="C8546" s="338"/>
      <c r="D8546" s="344"/>
      <c r="E8546" s="376"/>
      <c r="F8546" s="355"/>
      <c r="G8546" s="355"/>
      <c r="H8546" s="355"/>
      <c r="I8546" s="355"/>
      <c r="J8546" s="415"/>
      <c r="K8546" s="424"/>
      <c r="L8546" s="349"/>
    </row>
    <row r="8547" spans="1:14" s="186" customFormat="1" ht="12.75" customHeight="1">
      <c r="A8547" s="380"/>
      <c r="B8547" s="688" t="s">
        <v>892</v>
      </c>
      <c r="C8547" s="689"/>
      <c r="D8547" s="690"/>
      <c r="E8547" s="330"/>
      <c r="F8547" s="355"/>
      <c r="G8547" s="355"/>
      <c r="H8547" s="355"/>
      <c r="I8547" s="406"/>
      <c r="J8547" s="412"/>
      <c r="K8547" s="424"/>
      <c r="L8547" s="349"/>
    </row>
    <row r="8548" spans="1:14" s="186" customFormat="1" ht="12.75" customHeight="1">
      <c r="A8548" s="380"/>
      <c r="B8548" s="191"/>
      <c r="C8548" s="338"/>
      <c r="D8548" s="344" t="s">
        <v>846</v>
      </c>
      <c r="E8548" s="376">
        <v>1</v>
      </c>
      <c r="F8548" s="355">
        <f>+G8192</f>
        <v>1.2</v>
      </c>
      <c r="G8548" s="355"/>
      <c r="H8548" s="355"/>
      <c r="I8548" s="355"/>
      <c r="J8548" s="415">
        <f>+PRODUCT(E8548:I8548)</f>
        <v>1.2</v>
      </c>
      <c r="K8548" s="424"/>
      <c r="L8548" s="349"/>
      <c r="N8548" s="186">
        <v>12</v>
      </c>
    </row>
    <row r="8549" spans="1:14" s="186" customFormat="1" ht="12.75" customHeight="1">
      <c r="A8549" s="380"/>
      <c r="B8549" s="191"/>
      <c r="C8549" s="338"/>
      <c r="D8549" s="344"/>
      <c r="E8549" s="376"/>
      <c r="F8549" s="355"/>
      <c r="G8549" s="355"/>
      <c r="H8549" s="355"/>
      <c r="I8549" s="355"/>
      <c r="J8549" s="415"/>
      <c r="K8549" s="424"/>
      <c r="L8549" s="349"/>
    </row>
    <row r="8550" spans="1:14" s="186" customFormat="1" ht="12.75" customHeight="1">
      <c r="A8550" s="380"/>
      <c r="B8550" s="688" t="s">
        <v>893</v>
      </c>
      <c r="C8550" s="689"/>
      <c r="D8550" s="690"/>
      <c r="E8550" s="330"/>
      <c r="F8550" s="355"/>
      <c r="G8550" s="355"/>
      <c r="H8550" s="355"/>
      <c r="I8550" s="406"/>
      <c r="J8550" s="412"/>
      <c r="K8550" s="424"/>
      <c r="L8550" s="349"/>
    </row>
    <row r="8551" spans="1:14" s="186" customFormat="1" ht="12.75" customHeight="1">
      <c r="A8551" s="380"/>
      <c r="B8551" s="191"/>
      <c r="C8551" s="338"/>
      <c r="D8551" s="344" t="s">
        <v>848</v>
      </c>
      <c r="E8551" s="376">
        <v>1</v>
      </c>
      <c r="F8551" s="355">
        <f>+G8195</f>
        <v>1.2</v>
      </c>
      <c r="G8551" s="355"/>
      <c r="H8551" s="355"/>
      <c r="I8551" s="355"/>
      <c r="J8551" s="415">
        <f>+PRODUCT(E8551:I8551)</f>
        <v>1.2</v>
      </c>
      <c r="K8551" s="424"/>
      <c r="L8551" s="349"/>
      <c r="N8551" s="186">
        <v>12</v>
      </c>
    </row>
    <row r="8552" spans="1:14" s="186" customFormat="1" ht="12.75" customHeight="1">
      <c r="A8552" s="380"/>
      <c r="B8552" s="191"/>
      <c r="C8552" s="338"/>
      <c r="D8552" s="344"/>
      <c r="E8552" s="376"/>
      <c r="F8552" s="355"/>
      <c r="G8552" s="355"/>
      <c r="H8552" s="355"/>
      <c r="I8552" s="355"/>
      <c r="J8552" s="415"/>
      <c r="K8552" s="424"/>
      <c r="L8552" s="349"/>
    </row>
    <row r="8553" spans="1:14" ht="12.75" customHeight="1">
      <c r="A8553" s="380"/>
      <c r="C8553" s="343" t="s">
        <v>849</v>
      </c>
      <c r="F8553" s="356"/>
      <c r="G8553" s="356"/>
      <c r="H8553" s="356"/>
      <c r="I8553" s="356"/>
      <c r="J8553" s="414">
        <f>+SUM(J8557:J8575)</f>
        <v>8.4</v>
      </c>
      <c r="K8553" s="364"/>
      <c r="L8553" s="362"/>
    </row>
    <row r="8554" spans="1:14" ht="12.75" customHeight="1">
      <c r="A8554" s="380"/>
      <c r="F8554" s="356"/>
      <c r="G8554" s="356"/>
      <c r="H8554" s="356"/>
      <c r="I8554" s="356"/>
      <c r="J8554" s="414"/>
      <c r="K8554" s="364"/>
      <c r="L8554" s="362"/>
    </row>
    <row r="8555" spans="1:14" s="186" customFormat="1" ht="12.75" customHeight="1">
      <c r="A8555" s="385"/>
      <c r="B8555" s="191"/>
      <c r="C8555" s="191"/>
      <c r="D8555" s="351"/>
      <c r="E8555" s="376"/>
      <c r="F8555" s="355"/>
      <c r="G8555" s="355"/>
      <c r="H8555" s="355"/>
      <c r="I8555" s="406"/>
      <c r="J8555" s="412"/>
      <c r="K8555" s="424"/>
      <c r="L8555" s="349"/>
    </row>
    <row r="8556" spans="1:14" s="186" customFormat="1" ht="12.75" customHeight="1">
      <c r="A8556" s="380"/>
      <c r="B8556" s="685" t="s">
        <v>894</v>
      </c>
      <c r="C8556" s="686"/>
      <c r="D8556" s="687"/>
      <c r="E8556" s="330"/>
      <c r="F8556" s="355"/>
      <c r="G8556" s="355"/>
      <c r="H8556" s="355"/>
      <c r="I8556" s="406"/>
      <c r="J8556" s="412"/>
      <c r="K8556" s="424"/>
      <c r="L8556" s="349"/>
    </row>
    <row r="8557" spans="1:14" s="186" customFormat="1" ht="12.75" customHeight="1">
      <c r="A8557" s="380"/>
      <c r="B8557" s="191"/>
      <c r="C8557" s="338"/>
      <c r="D8557" s="344" t="s">
        <v>851</v>
      </c>
      <c r="E8557" s="376">
        <v>1</v>
      </c>
      <c r="F8557" s="355">
        <f>+G8201</f>
        <v>1.2</v>
      </c>
      <c r="G8557" s="355"/>
      <c r="H8557" s="355"/>
      <c r="I8557" s="355"/>
      <c r="J8557" s="415">
        <f>+PRODUCT(E8557:I8557)</f>
        <v>1.2</v>
      </c>
      <c r="K8557" s="424"/>
      <c r="L8557" s="349"/>
      <c r="N8557" s="186">
        <v>12</v>
      </c>
    </row>
    <row r="8558" spans="1:14" s="186" customFormat="1" ht="12.75" customHeight="1">
      <c r="A8558" s="380"/>
      <c r="B8558" s="191"/>
      <c r="C8558" s="338"/>
      <c r="D8558" s="344"/>
      <c r="E8558" s="376"/>
      <c r="F8558" s="355"/>
      <c r="G8558" s="355"/>
      <c r="H8558" s="355"/>
      <c r="I8558" s="355"/>
      <c r="J8558" s="415"/>
      <c r="K8558" s="424"/>
      <c r="L8558" s="349"/>
    </row>
    <row r="8559" spans="1:14" s="186" customFormat="1" ht="12.75" customHeight="1">
      <c r="A8559" s="380"/>
      <c r="B8559" s="688" t="s">
        <v>895</v>
      </c>
      <c r="C8559" s="689"/>
      <c r="D8559" s="690"/>
      <c r="E8559" s="330"/>
      <c r="F8559" s="355"/>
      <c r="G8559" s="355"/>
      <c r="H8559" s="355"/>
      <c r="I8559" s="406"/>
      <c r="J8559" s="412"/>
      <c r="K8559" s="424"/>
      <c r="L8559" s="349"/>
    </row>
    <row r="8560" spans="1:14" s="186" customFormat="1" ht="12.75" customHeight="1">
      <c r="A8560" s="380"/>
      <c r="B8560" s="191"/>
      <c r="C8560" s="338"/>
      <c r="D8560" s="344" t="s">
        <v>853</v>
      </c>
      <c r="E8560" s="376">
        <v>1</v>
      </c>
      <c r="F8560" s="355">
        <f>+G8204</f>
        <v>1.2</v>
      </c>
      <c r="G8560" s="355"/>
      <c r="H8560" s="355"/>
      <c r="I8560" s="355"/>
      <c r="J8560" s="415">
        <f>+PRODUCT(E8560:I8560)</f>
        <v>1.2</v>
      </c>
      <c r="K8560" s="424"/>
      <c r="L8560" s="349"/>
      <c r="N8560" s="186">
        <v>12</v>
      </c>
    </row>
    <row r="8561" spans="1:14" s="186" customFormat="1" ht="12.75" customHeight="1">
      <c r="A8561" s="380"/>
      <c r="B8561" s="191"/>
      <c r="C8561" s="338"/>
      <c r="D8561" s="344"/>
      <c r="E8561" s="376"/>
      <c r="F8561" s="355"/>
      <c r="G8561" s="355"/>
      <c r="H8561" s="355"/>
      <c r="I8561" s="355"/>
      <c r="J8561" s="415"/>
      <c r="K8561" s="424"/>
      <c r="L8561" s="349"/>
    </row>
    <row r="8562" spans="1:14" s="186" customFormat="1" ht="12.75" customHeight="1">
      <c r="A8562" s="380"/>
      <c r="B8562" s="688" t="s">
        <v>896</v>
      </c>
      <c r="C8562" s="689"/>
      <c r="D8562" s="690"/>
      <c r="E8562" s="330"/>
      <c r="F8562" s="355"/>
      <c r="G8562" s="355"/>
      <c r="H8562" s="355"/>
      <c r="I8562" s="406"/>
      <c r="J8562" s="412"/>
      <c r="K8562" s="424"/>
      <c r="L8562" s="349"/>
    </row>
    <row r="8563" spans="1:14" s="186" customFormat="1" ht="12.75" customHeight="1">
      <c r="A8563" s="380"/>
      <c r="B8563" s="191"/>
      <c r="C8563" s="338"/>
      <c r="D8563" s="344" t="s">
        <v>855</v>
      </c>
      <c r="E8563" s="376">
        <v>1</v>
      </c>
      <c r="F8563" s="355">
        <f>+G8207</f>
        <v>1.2</v>
      </c>
      <c r="G8563" s="355"/>
      <c r="H8563" s="355"/>
      <c r="I8563" s="355"/>
      <c r="J8563" s="415">
        <f>+PRODUCT(E8563:I8563)</f>
        <v>1.2</v>
      </c>
      <c r="K8563" s="424"/>
      <c r="L8563" s="349"/>
      <c r="N8563" s="186">
        <v>12</v>
      </c>
    </row>
    <row r="8564" spans="1:14" s="186" customFormat="1" ht="12.75" customHeight="1">
      <c r="A8564" s="380"/>
      <c r="B8564" s="191"/>
      <c r="C8564" s="338"/>
      <c r="D8564" s="344"/>
      <c r="E8564" s="376"/>
      <c r="F8564" s="355"/>
      <c r="G8564" s="355"/>
      <c r="H8564" s="355"/>
      <c r="I8564" s="355"/>
      <c r="J8564" s="415"/>
      <c r="K8564" s="424"/>
      <c r="L8564" s="349"/>
    </row>
    <row r="8565" spans="1:14" s="186" customFormat="1" ht="12.75" customHeight="1">
      <c r="A8565" s="380"/>
      <c r="B8565" s="688" t="s">
        <v>897</v>
      </c>
      <c r="C8565" s="689"/>
      <c r="D8565" s="690"/>
      <c r="E8565" s="330"/>
      <c r="F8565" s="355"/>
      <c r="G8565" s="355"/>
      <c r="H8565" s="355"/>
      <c r="I8565" s="406"/>
      <c r="J8565" s="412"/>
      <c r="K8565" s="424"/>
      <c r="L8565" s="349"/>
    </row>
    <row r="8566" spans="1:14" s="186" customFormat="1" ht="12.75" customHeight="1">
      <c r="A8566" s="380"/>
      <c r="B8566" s="191"/>
      <c r="C8566" s="338"/>
      <c r="D8566" s="344" t="s">
        <v>857</v>
      </c>
      <c r="E8566" s="376">
        <v>1</v>
      </c>
      <c r="F8566" s="355">
        <f>+G8210</f>
        <v>1.2</v>
      </c>
      <c r="G8566" s="355"/>
      <c r="H8566" s="355"/>
      <c r="I8566" s="355"/>
      <c r="J8566" s="415">
        <f>+PRODUCT(E8566:I8566)</f>
        <v>1.2</v>
      </c>
      <c r="K8566" s="424"/>
      <c r="L8566" s="349"/>
      <c r="N8566" s="186">
        <v>12</v>
      </c>
    </row>
    <row r="8567" spans="1:14" s="186" customFormat="1" ht="12.75" customHeight="1">
      <c r="A8567" s="380"/>
      <c r="B8567" s="191"/>
      <c r="C8567" s="338"/>
      <c r="D8567" s="344"/>
      <c r="E8567" s="376"/>
      <c r="F8567" s="355"/>
      <c r="G8567" s="355"/>
      <c r="H8567" s="355"/>
      <c r="I8567" s="355"/>
      <c r="J8567" s="415"/>
      <c r="K8567" s="424"/>
      <c r="L8567" s="349"/>
    </row>
    <row r="8568" spans="1:14" s="186" customFormat="1" ht="12.75" customHeight="1">
      <c r="A8568" s="380"/>
      <c r="B8568" s="685" t="s">
        <v>898</v>
      </c>
      <c r="C8568" s="686"/>
      <c r="D8568" s="687"/>
      <c r="E8568" s="330"/>
      <c r="F8568" s="355"/>
      <c r="G8568" s="355"/>
      <c r="H8568" s="355"/>
      <c r="I8568" s="406"/>
      <c r="J8568" s="412"/>
      <c r="K8568" s="424"/>
      <c r="L8568" s="349"/>
    </row>
    <row r="8569" spans="1:14" s="186" customFormat="1" ht="12.75" customHeight="1">
      <c r="A8569" s="380"/>
      <c r="B8569" s="191"/>
      <c r="C8569" s="338"/>
      <c r="D8569" s="344" t="s">
        <v>859</v>
      </c>
      <c r="E8569" s="376">
        <v>1</v>
      </c>
      <c r="F8569" s="355">
        <f>+G8213</f>
        <v>1.2</v>
      </c>
      <c r="G8569" s="355"/>
      <c r="H8569" s="355"/>
      <c r="I8569" s="355"/>
      <c r="J8569" s="415">
        <f>+PRODUCT(E8569:I8569)</f>
        <v>1.2</v>
      </c>
      <c r="K8569" s="424"/>
      <c r="L8569" s="349"/>
      <c r="N8569" s="186">
        <v>12</v>
      </c>
    </row>
    <row r="8570" spans="1:14" s="186" customFormat="1" ht="12.75" customHeight="1">
      <c r="A8570" s="380"/>
      <c r="B8570" s="191"/>
      <c r="C8570" s="338"/>
      <c r="D8570" s="344"/>
      <c r="E8570" s="376"/>
      <c r="F8570" s="355"/>
      <c r="G8570" s="355"/>
      <c r="H8570" s="355"/>
      <c r="I8570" s="355"/>
      <c r="J8570" s="415"/>
      <c r="K8570" s="424"/>
      <c r="L8570" s="349"/>
    </row>
    <row r="8571" spans="1:14" s="186" customFormat="1" ht="12.75" customHeight="1">
      <c r="A8571" s="380"/>
      <c r="B8571" s="688" t="s">
        <v>899</v>
      </c>
      <c r="C8571" s="689"/>
      <c r="D8571" s="690"/>
      <c r="E8571" s="330"/>
      <c r="F8571" s="355"/>
      <c r="G8571" s="355"/>
      <c r="H8571" s="355"/>
      <c r="I8571" s="406"/>
      <c r="J8571" s="412"/>
      <c r="K8571" s="424"/>
      <c r="L8571" s="349"/>
    </row>
    <row r="8572" spans="1:14" s="186" customFormat="1" ht="12.75" customHeight="1">
      <c r="A8572" s="380"/>
      <c r="B8572" s="191"/>
      <c r="C8572" s="338"/>
      <c r="D8572" s="344" t="s">
        <v>861</v>
      </c>
      <c r="E8572" s="376">
        <v>1</v>
      </c>
      <c r="F8572" s="355">
        <f>+G8216</f>
        <v>1.2</v>
      </c>
      <c r="G8572" s="355"/>
      <c r="H8572" s="355"/>
      <c r="I8572" s="355"/>
      <c r="J8572" s="415">
        <f>+PRODUCT(E8572:I8572)</f>
        <v>1.2</v>
      </c>
      <c r="K8572" s="424"/>
      <c r="L8572" s="349"/>
      <c r="N8572" s="186">
        <v>12</v>
      </c>
    </row>
    <row r="8573" spans="1:14" s="186" customFormat="1" ht="12.75" customHeight="1">
      <c r="A8573" s="380"/>
      <c r="B8573" s="191"/>
      <c r="C8573" s="338"/>
      <c r="D8573" s="344"/>
      <c r="E8573" s="376"/>
      <c r="F8573" s="355"/>
      <c r="G8573" s="355"/>
      <c r="H8573" s="355"/>
      <c r="I8573" s="355"/>
      <c r="J8573" s="415"/>
      <c r="K8573" s="424"/>
      <c r="L8573" s="349"/>
    </row>
    <row r="8574" spans="1:14" s="186" customFormat="1" ht="12.75" customHeight="1">
      <c r="A8574" s="380"/>
      <c r="B8574" s="688" t="s">
        <v>900</v>
      </c>
      <c r="C8574" s="689"/>
      <c r="D8574" s="690"/>
      <c r="E8574" s="330"/>
      <c r="F8574" s="355"/>
      <c r="G8574" s="355"/>
      <c r="H8574" s="355"/>
      <c r="I8574" s="406"/>
      <c r="J8574" s="412"/>
      <c r="K8574" s="424"/>
      <c r="L8574" s="349"/>
    </row>
    <row r="8575" spans="1:14" s="186" customFormat="1" ht="12.75" customHeight="1">
      <c r="A8575" s="380"/>
      <c r="B8575" s="191"/>
      <c r="C8575" s="338"/>
      <c r="D8575" s="344" t="s">
        <v>863</v>
      </c>
      <c r="E8575" s="376">
        <v>1</v>
      </c>
      <c r="F8575" s="355">
        <f>+G8219</f>
        <v>1.2</v>
      </c>
      <c r="G8575" s="355"/>
      <c r="H8575" s="355"/>
      <c r="I8575" s="355"/>
      <c r="J8575" s="415">
        <f>+PRODUCT(E8575:I8575)</f>
        <v>1.2</v>
      </c>
      <c r="K8575" s="424"/>
      <c r="L8575" s="349"/>
      <c r="N8575" s="186">
        <v>12</v>
      </c>
    </row>
    <row r="8576" spans="1:14" s="186" customFormat="1" ht="12.75" customHeight="1">
      <c r="A8576" s="380"/>
      <c r="B8576" s="191"/>
      <c r="C8576" s="338"/>
      <c r="D8576" s="344"/>
      <c r="E8576" s="376"/>
      <c r="F8576" s="355"/>
      <c r="G8576" s="355"/>
      <c r="H8576" s="355"/>
      <c r="I8576" s="355"/>
      <c r="J8576" s="415"/>
      <c r="K8576" s="424"/>
      <c r="L8576" s="349"/>
    </row>
    <row r="8577" spans="1:12" ht="12.75" customHeight="1">
      <c r="A8577" s="380"/>
      <c r="F8577" s="356"/>
      <c r="G8577" s="356"/>
      <c r="H8577" s="356"/>
      <c r="I8577" s="356"/>
      <c r="J8577" s="414"/>
      <c r="K8577" s="364"/>
      <c r="L8577" s="362"/>
    </row>
    <row r="8578" spans="1:12" ht="12.75" customHeight="1">
      <c r="A8578" s="380" t="s">
        <v>537</v>
      </c>
      <c r="B8578" s="337" t="s">
        <v>944</v>
      </c>
      <c r="C8578" s="366"/>
      <c r="F8578" s="356"/>
      <c r="G8578" s="356"/>
      <c r="H8578" s="356"/>
      <c r="I8578" s="356"/>
      <c r="J8578" s="417"/>
      <c r="K8578" s="428"/>
      <c r="L8578" s="367"/>
    </row>
    <row r="8579" spans="1:12" ht="12.75" customHeight="1">
      <c r="A8579" s="380"/>
      <c r="B8579" s="337"/>
      <c r="C8579" s="366"/>
      <c r="F8579" s="356"/>
      <c r="G8579" s="356"/>
      <c r="H8579" s="356"/>
      <c r="I8579" s="356"/>
      <c r="J8579" s="417"/>
      <c r="K8579" s="428"/>
      <c r="L8579" s="367"/>
    </row>
    <row r="8580" spans="1:12" ht="12.75" customHeight="1">
      <c r="A8580" s="380" t="s">
        <v>538</v>
      </c>
      <c r="B8580" s="337" t="s">
        <v>234</v>
      </c>
      <c r="C8580" s="366"/>
      <c r="F8580" s="356"/>
      <c r="G8580" s="356"/>
      <c r="H8580" s="356"/>
      <c r="I8580" s="356"/>
      <c r="J8580" s="417"/>
      <c r="K8580" s="428"/>
      <c r="L8580" s="367"/>
    </row>
    <row r="8581" spans="1:12" ht="12.75" customHeight="1">
      <c r="A8581" s="380"/>
      <c r="B8581" s="337"/>
      <c r="C8581" s="366"/>
      <c r="F8581" s="356"/>
      <c r="G8581" s="356"/>
      <c r="H8581" s="356"/>
      <c r="I8581" s="356"/>
      <c r="J8581" s="417"/>
      <c r="K8581" s="428"/>
      <c r="L8581" s="367"/>
    </row>
    <row r="8582" spans="1:12" ht="12.75" customHeight="1">
      <c r="A8582" s="380" t="s">
        <v>976</v>
      </c>
      <c r="B8582" s="685" t="s">
        <v>347</v>
      </c>
      <c r="C8582" s="686"/>
      <c r="D8582" s="687"/>
      <c r="F8582" s="356"/>
      <c r="G8582" s="356"/>
      <c r="H8582" s="356"/>
      <c r="I8582" s="356"/>
      <c r="J8582" s="417"/>
      <c r="K8582" s="423">
        <f>+J8584+J8590+J8597</f>
        <v>140.84</v>
      </c>
      <c r="L8582" s="367" t="s">
        <v>16</v>
      </c>
    </row>
    <row r="8583" spans="1:12" ht="12.75" customHeight="1">
      <c r="A8583" s="380"/>
      <c r="B8583" s="337"/>
      <c r="C8583" s="366"/>
      <c r="F8583" s="356"/>
      <c r="G8583" s="356"/>
      <c r="H8583" s="356"/>
      <c r="I8583" s="356"/>
      <c r="J8583" s="417"/>
      <c r="K8583" s="432"/>
      <c r="L8583" s="367"/>
    </row>
    <row r="8584" spans="1:12" ht="12.75" customHeight="1">
      <c r="A8584" s="380"/>
      <c r="C8584" s="363" t="s">
        <v>798</v>
      </c>
      <c r="F8584" s="356"/>
      <c r="G8584" s="356"/>
      <c r="H8584" s="356"/>
      <c r="I8584" s="391"/>
      <c r="J8584" s="411">
        <f>+J8586</f>
        <v>33.950000000000003</v>
      </c>
      <c r="K8584" s="364"/>
      <c r="L8584" s="362"/>
    </row>
    <row r="8585" spans="1:12" ht="12.75" customHeight="1">
      <c r="A8585" s="380"/>
      <c r="C8585" s="352"/>
      <c r="F8585" s="356"/>
      <c r="G8585" s="356"/>
      <c r="H8585" s="356"/>
      <c r="I8585" s="391"/>
      <c r="J8585" s="411"/>
      <c r="K8585" s="364"/>
      <c r="L8585" s="362"/>
    </row>
    <row r="8586" spans="1:12" ht="12.75" customHeight="1">
      <c r="A8586" s="380"/>
      <c r="C8586" s="352" t="s">
        <v>395</v>
      </c>
      <c r="F8586" s="356"/>
      <c r="G8586" s="356"/>
      <c r="H8586" s="356"/>
      <c r="I8586" s="391"/>
      <c r="J8586" s="414">
        <f>+I8588</f>
        <v>33.950000000000003</v>
      </c>
      <c r="K8586" s="364"/>
      <c r="L8586" s="362"/>
    </row>
    <row r="8587" spans="1:12" ht="12.75" customHeight="1">
      <c r="A8587" s="380"/>
      <c r="D8587" s="344" t="s">
        <v>799</v>
      </c>
      <c r="F8587" s="356"/>
      <c r="G8587" s="356"/>
      <c r="H8587" s="356"/>
      <c r="I8587" s="356"/>
      <c r="J8587" s="411"/>
      <c r="K8587" s="364"/>
      <c r="L8587" s="362"/>
    </row>
    <row r="8588" spans="1:12" ht="12.75" customHeight="1">
      <c r="A8588" s="380"/>
      <c r="D8588" s="344" t="s">
        <v>945</v>
      </c>
      <c r="F8588" s="356"/>
      <c r="G8588" s="356"/>
      <c r="H8588" s="356"/>
      <c r="I8588" s="356">
        <f>15.56+19.33-0.94</f>
        <v>33.950000000000003</v>
      </c>
      <c r="J8588" s="411"/>
      <c r="K8588" s="364"/>
      <c r="L8588" s="362"/>
    </row>
    <row r="8589" spans="1:12" ht="12.75" customHeight="1">
      <c r="A8589" s="380"/>
      <c r="F8589" s="356"/>
      <c r="G8589" s="356"/>
      <c r="H8589" s="356"/>
      <c r="I8589" s="356"/>
      <c r="J8589" s="411"/>
      <c r="K8589" s="364"/>
      <c r="L8589" s="362"/>
    </row>
    <row r="8590" spans="1:12" ht="12.75" customHeight="1">
      <c r="A8590" s="380"/>
      <c r="C8590" s="363" t="s">
        <v>619</v>
      </c>
      <c r="F8590" s="356"/>
      <c r="G8590" s="356"/>
      <c r="H8590" s="356"/>
      <c r="I8590" s="356"/>
      <c r="J8590" s="411">
        <f>+J8592</f>
        <v>44.97</v>
      </c>
      <c r="K8590" s="364"/>
      <c r="L8590" s="362"/>
    </row>
    <row r="8591" spans="1:12" ht="12.75" customHeight="1">
      <c r="A8591" s="380"/>
      <c r="C8591" s="352"/>
      <c r="F8591" s="356"/>
      <c r="G8591" s="356"/>
      <c r="H8591" s="356"/>
      <c r="I8591" s="356"/>
      <c r="J8591" s="411"/>
      <c r="K8591" s="364"/>
      <c r="L8591" s="362"/>
    </row>
    <row r="8592" spans="1:12" ht="12.75" customHeight="1">
      <c r="A8592" s="380"/>
      <c r="C8592" s="352" t="s">
        <v>395</v>
      </c>
      <c r="F8592" s="356"/>
      <c r="G8592" s="356"/>
      <c r="H8592" s="356"/>
      <c r="I8592" s="356"/>
      <c r="J8592" s="411">
        <f>+I8594</f>
        <v>44.97</v>
      </c>
      <c r="K8592" s="364"/>
      <c r="L8592" s="362"/>
    </row>
    <row r="8593" spans="1:12" ht="12.75" customHeight="1">
      <c r="A8593" s="380"/>
      <c r="D8593" s="344" t="s">
        <v>797</v>
      </c>
      <c r="F8593" s="356"/>
      <c r="G8593" s="356"/>
      <c r="H8593" s="356"/>
      <c r="I8593" s="356"/>
      <c r="J8593" s="427"/>
      <c r="K8593" s="364"/>
      <c r="L8593" s="362"/>
    </row>
    <row r="8594" spans="1:12" ht="12.75" customHeight="1">
      <c r="A8594" s="380"/>
      <c r="D8594" s="344" t="s">
        <v>945</v>
      </c>
      <c r="F8594" s="356"/>
      <c r="G8594" s="356"/>
      <c r="H8594" s="356"/>
      <c r="I8594" s="356">
        <f>14.59+30.38</f>
        <v>44.97</v>
      </c>
      <c r="J8594" s="411"/>
      <c r="K8594" s="364"/>
      <c r="L8594" s="362"/>
    </row>
    <row r="8595" spans="1:12" ht="12.75" customHeight="1">
      <c r="A8595" s="380"/>
      <c r="F8595" s="356"/>
      <c r="G8595" s="356"/>
      <c r="H8595" s="356"/>
      <c r="I8595" s="356"/>
      <c r="J8595" s="411"/>
      <c r="K8595" s="364"/>
      <c r="L8595" s="362"/>
    </row>
    <row r="8596" spans="1:12" ht="12.75" customHeight="1">
      <c r="A8596" s="380"/>
      <c r="B8596" s="337" t="s">
        <v>946</v>
      </c>
      <c r="C8596" s="366"/>
      <c r="F8596" s="356"/>
      <c r="G8596" s="356"/>
      <c r="H8596" s="356"/>
      <c r="I8596" s="356"/>
      <c r="J8596" s="417"/>
      <c r="K8596" s="432"/>
      <c r="L8596" s="367"/>
    </row>
    <row r="8597" spans="1:12" ht="12.75" customHeight="1">
      <c r="A8597" s="380"/>
      <c r="C8597" s="352" t="s">
        <v>605</v>
      </c>
      <c r="F8597" s="356"/>
      <c r="G8597" s="356"/>
      <c r="H8597" s="356"/>
      <c r="I8597" s="356"/>
      <c r="J8597" s="411">
        <f>+I8599</f>
        <v>61.92</v>
      </c>
      <c r="K8597" s="364"/>
      <c r="L8597" s="362"/>
    </row>
    <row r="8598" spans="1:12" ht="12.75" customHeight="1">
      <c r="A8598" s="380"/>
      <c r="D8598" s="344" t="s">
        <v>795</v>
      </c>
      <c r="F8598" s="356"/>
      <c r="G8598" s="356"/>
      <c r="H8598" s="356"/>
      <c r="I8598" s="356"/>
      <c r="J8598" s="427"/>
      <c r="K8598" s="364"/>
      <c r="L8598" s="362"/>
    </row>
    <row r="8599" spans="1:12" ht="12.75" customHeight="1">
      <c r="A8599" s="380"/>
      <c r="B8599" s="337"/>
      <c r="C8599" s="366"/>
      <c r="D8599" s="344" t="s">
        <v>945</v>
      </c>
      <c r="F8599" s="356"/>
      <c r="G8599" s="356"/>
      <c r="H8599" s="356"/>
      <c r="I8599" s="356">
        <v>61.92</v>
      </c>
      <c r="J8599" s="417"/>
      <c r="K8599" s="432"/>
      <c r="L8599" s="367"/>
    </row>
    <row r="8600" spans="1:12" ht="12.75" customHeight="1">
      <c r="A8600" s="380"/>
      <c r="B8600" s="337"/>
      <c r="C8600" s="366"/>
      <c r="F8600" s="356"/>
      <c r="G8600" s="356"/>
      <c r="H8600" s="356"/>
      <c r="I8600" s="356"/>
      <c r="J8600" s="417"/>
      <c r="K8600" s="428"/>
      <c r="L8600" s="367"/>
    </row>
    <row r="8601" spans="1:12" ht="27" customHeight="1">
      <c r="A8601" s="380" t="s">
        <v>977</v>
      </c>
      <c r="B8601" s="685" t="s">
        <v>353</v>
      </c>
      <c r="C8601" s="686"/>
      <c r="D8601" s="687"/>
      <c r="F8601" s="356"/>
      <c r="G8601" s="356"/>
      <c r="H8601" s="356"/>
      <c r="I8601" s="356"/>
      <c r="J8601" s="417"/>
      <c r="K8601" s="423">
        <f>+I8603</f>
        <v>140.84</v>
      </c>
      <c r="L8601" s="367" t="s">
        <v>16</v>
      </c>
    </row>
    <row r="8602" spans="1:12" ht="12.75" customHeight="1">
      <c r="A8602" s="380"/>
      <c r="B8602" s="337"/>
      <c r="C8602" s="366"/>
      <c r="F8602" s="356"/>
      <c r="G8602" s="356"/>
      <c r="H8602" s="356"/>
      <c r="I8602" s="356"/>
      <c r="J8602" s="417"/>
      <c r="K8602" s="428"/>
      <c r="L8602" s="367"/>
    </row>
    <row r="8603" spans="1:12" ht="12.75" customHeight="1">
      <c r="A8603" s="380"/>
      <c r="B8603" s="337" t="s">
        <v>947</v>
      </c>
      <c r="C8603" s="366"/>
      <c r="F8603" s="356"/>
      <c r="G8603" s="356"/>
      <c r="H8603" s="356"/>
      <c r="I8603" s="356">
        <f>+K8582</f>
        <v>140.84</v>
      </c>
      <c r="J8603" s="417"/>
      <c r="K8603" s="428"/>
      <c r="L8603" s="367"/>
    </row>
    <row r="8604" spans="1:12" ht="12.75" customHeight="1">
      <c r="A8604" s="380"/>
      <c r="B8604" s="337"/>
      <c r="C8604" s="366"/>
      <c r="F8604" s="356"/>
      <c r="G8604" s="356"/>
      <c r="H8604" s="356"/>
      <c r="I8604" s="356"/>
      <c r="J8604" s="417"/>
      <c r="K8604" s="428"/>
      <c r="L8604" s="367"/>
    </row>
    <row r="8605" spans="1:12" ht="12.75" customHeight="1">
      <c r="A8605" s="380" t="s">
        <v>539</v>
      </c>
      <c r="B8605" s="337" t="s">
        <v>948</v>
      </c>
      <c r="C8605" s="366"/>
      <c r="F8605" s="356"/>
      <c r="G8605" s="356"/>
      <c r="H8605" s="356"/>
      <c r="I8605" s="356"/>
      <c r="J8605" s="417"/>
      <c r="K8605" s="428"/>
      <c r="L8605" s="367"/>
    </row>
    <row r="8606" spans="1:12" ht="12.75" customHeight="1">
      <c r="A8606" s="380"/>
      <c r="B8606" s="337"/>
      <c r="C8606" s="366"/>
      <c r="F8606" s="356"/>
      <c r="G8606" s="356"/>
      <c r="H8606" s="356"/>
      <c r="I8606" s="356"/>
      <c r="J8606" s="417"/>
      <c r="K8606" s="432"/>
      <c r="L8606" s="367"/>
    </row>
    <row r="8607" spans="1:12" ht="12.75" customHeight="1">
      <c r="A8607" s="380" t="s">
        <v>978</v>
      </c>
      <c r="B8607" s="337" t="s">
        <v>949</v>
      </c>
      <c r="C8607" s="366"/>
      <c r="F8607" s="356"/>
      <c r="G8607" s="356"/>
      <c r="H8607" s="356"/>
      <c r="I8607" s="356"/>
      <c r="J8607" s="417"/>
      <c r="K8607" s="423">
        <f>+J8609+J8623+J8634</f>
        <v>34.589500000000001</v>
      </c>
      <c r="L8607" s="367" t="s">
        <v>17</v>
      </c>
    </row>
    <row r="8608" spans="1:12" ht="12.75" customHeight="1">
      <c r="A8608" s="380"/>
      <c r="B8608" s="337"/>
      <c r="C8608" s="366"/>
      <c r="F8608" s="356"/>
      <c r="G8608" s="356"/>
      <c r="H8608" s="356"/>
      <c r="I8608" s="356"/>
      <c r="J8608" s="417"/>
      <c r="K8608" s="432"/>
      <c r="L8608" s="367"/>
    </row>
    <row r="8609" spans="1:12" ht="12.75" customHeight="1">
      <c r="A8609" s="380"/>
      <c r="C8609" s="363" t="s">
        <v>798</v>
      </c>
      <c r="F8609" s="356"/>
      <c r="G8609" s="356"/>
      <c r="H8609" s="356"/>
      <c r="I8609" s="391"/>
      <c r="J8609" s="411">
        <f>+J8611</f>
        <v>8.09</v>
      </c>
      <c r="K8609" s="364"/>
      <c r="L8609" s="362"/>
    </row>
    <row r="8610" spans="1:12" ht="12.75" customHeight="1">
      <c r="A8610" s="380"/>
      <c r="C8610" s="352"/>
      <c r="F8610" s="356"/>
      <c r="G8610" s="356"/>
      <c r="H8610" s="356"/>
      <c r="I8610" s="391"/>
      <c r="J8610" s="411"/>
      <c r="K8610" s="364"/>
      <c r="L8610" s="362"/>
    </row>
    <row r="8611" spans="1:12" ht="12.75" customHeight="1">
      <c r="A8611" s="380"/>
      <c r="C8611" s="352" t="s">
        <v>395</v>
      </c>
      <c r="F8611" s="356"/>
      <c r="G8611" s="356"/>
      <c r="H8611" s="356"/>
      <c r="I8611" s="391"/>
      <c r="J8611" s="414">
        <f>+SUM(J8614:J8621)</f>
        <v>8.09</v>
      </c>
      <c r="K8611" s="364"/>
      <c r="L8611" s="362"/>
    </row>
    <row r="8612" spans="1:12" ht="12.75" customHeight="1">
      <c r="A8612" s="380"/>
      <c r="D8612" s="344" t="s">
        <v>799</v>
      </c>
      <c r="F8612" s="356"/>
      <c r="G8612" s="356"/>
      <c r="H8612" s="356"/>
      <c r="I8612" s="356"/>
      <c r="J8612" s="411"/>
      <c r="K8612" s="364"/>
      <c r="L8612" s="362"/>
    </row>
    <row r="8613" spans="1:12" ht="12.75" customHeight="1">
      <c r="A8613" s="380"/>
      <c r="F8613" s="356"/>
      <c r="G8613" s="356"/>
      <c r="H8613" s="356"/>
      <c r="I8613" s="356"/>
      <c r="J8613" s="411"/>
      <c r="K8613" s="364"/>
      <c r="L8613" s="362"/>
    </row>
    <row r="8614" spans="1:12" ht="12.75" customHeight="1">
      <c r="A8614" s="380"/>
      <c r="D8614" s="393">
        <v>0</v>
      </c>
      <c r="E8614" s="390">
        <v>1</v>
      </c>
      <c r="F8614" s="260">
        <f t="shared" ref="F8614:F8621" si="142">+D8614-D8613</f>
        <v>0</v>
      </c>
      <c r="G8614" s="356"/>
      <c r="H8614" s="356"/>
      <c r="I8614" s="356">
        <v>0.14000000000000001</v>
      </c>
      <c r="J8614" s="414">
        <f t="shared" ref="J8614:J8621" si="143">(I8614+I8613)/2*F8614</f>
        <v>0</v>
      </c>
      <c r="K8614" s="364"/>
      <c r="L8614" s="362"/>
    </row>
    <row r="8615" spans="1:12" ht="12.75" customHeight="1">
      <c r="A8615" s="380"/>
      <c r="D8615" s="393">
        <v>10</v>
      </c>
      <c r="E8615" s="390">
        <v>1</v>
      </c>
      <c r="F8615" s="260">
        <f t="shared" si="142"/>
        <v>10</v>
      </c>
      <c r="G8615" s="356"/>
      <c r="H8615" s="356"/>
      <c r="I8615" s="356">
        <v>0.36</v>
      </c>
      <c r="J8615" s="414">
        <f t="shared" si="143"/>
        <v>2.5</v>
      </c>
      <c r="K8615" s="364"/>
      <c r="L8615" s="362"/>
    </row>
    <row r="8616" spans="1:12" ht="12.75" customHeight="1">
      <c r="A8616" s="380"/>
      <c r="D8616" s="393">
        <v>20</v>
      </c>
      <c r="E8616" s="390">
        <v>1</v>
      </c>
      <c r="F8616" s="260">
        <f t="shared" si="142"/>
        <v>10</v>
      </c>
      <c r="G8616" s="356"/>
      <c r="H8616" s="356"/>
      <c r="I8616" s="356">
        <v>0.24</v>
      </c>
      <c r="J8616" s="414">
        <f t="shared" si="143"/>
        <v>3</v>
      </c>
      <c r="K8616" s="364"/>
      <c r="L8616" s="362"/>
    </row>
    <row r="8617" spans="1:12" ht="12.75" customHeight="1">
      <c r="A8617" s="380"/>
      <c r="D8617" s="393">
        <v>30</v>
      </c>
      <c r="E8617" s="390">
        <v>1</v>
      </c>
      <c r="F8617" s="260">
        <f t="shared" si="142"/>
        <v>10</v>
      </c>
      <c r="G8617" s="356"/>
      <c r="H8617" s="356"/>
      <c r="I8617" s="356">
        <v>0.13</v>
      </c>
      <c r="J8617" s="414">
        <f t="shared" si="143"/>
        <v>1.85</v>
      </c>
      <c r="K8617" s="364"/>
      <c r="L8617" s="362"/>
    </row>
    <row r="8618" spans="1:12" ht="12.75" customHeight="1">
      <c r="A8618" s="380"/>
      <c r="D8618" s="393">
        <v>32</v>
      </c>
      <c r="E8618" s="390">
        <v>1</v>
      </c>
      <c r="F8618" s="260">
        <f t="shared" si="142"/>
        <v>2</v>
      </c>
      <c r="G8618" s="356"/>
      <c r="H8618" s="356"/>
      <c r="I8618" s="356">
        <v>0.13</v>
      </c>
      <c r="J8618" s="414">
        <f t="shared" si="143"/>
        <v>0.26</v>
      </c>
      <c r="K8618" s="364"/>
      <c r="L8618" s="362"/>
    </row>
    <row r="8619" spans="1:12" ht="12.75" customHeight="1">
      <c r="A8619" s="380"/>
      <c r="D8619" s="393">
        <v>32</v>
      </c>
      <c r="E8619" s="390">
        <v>1</v>
      </c>
      <c r="F8619" s="260">
        <f t="shared" si="142"/>
        <v>0</v>
      </c>
      <c r="G8619" s="356"/>
      <c r="H8619" s="356"/>
      <c r="I8619" s="356">
        <v>0.12</v>
      </c>
      <c r="J8619" s="414">
        <f t="shared" si="143"/>
        <v>0</v>
      </c>
      <c r="K8619" s="364"/>
      <c r="L8619" s="362"/>
    </row>
    <row r="8620" spans="1:12" ht="12.75" customHeight="1">
      <c r="A8620" s="380"/>
      <c r="D8620" s="393">
        <v>40</v>
      </c>
      <c r="E8620" s="390">
        <v>1</v>
      </c>
      <c r="F8620" s="260">
        <f t="shared" si="142"/>
        <v>8</v>
      </c>
      <c r="G8620" s="356"/>
      <c r="H8620" s="356"/>
      <c r="I8620" s="356">
        <v>0</v>
      </c>
      <c r="J8620" s="414">
        <f t="shared" si="143"/>
        <v>0.48</v>
      </c>
      <c r="K8620" s="364"/>
      <c r="L8620" s="362"/>
    </row>
    <row r="8621" spans="1:12" ht="12.75" customHeight="1">
      <c r="A8621" s="380"/>
      <c r="D8621" s="393">
        <v>46.6</v>
      </c>
      <c r="E8621" s="390">
        <v>1</v>
      </c>
      <c r="F8621" s="260">
        <f t="shared" si="142"/>
        <v>6.6000000000000014</v>
      </c>
      <c r="G8621" s="356"/>
      <c r="H8621" s="356"/>
      <c r="I8621" s="356">
        <v>0</v>
      </c>
      <c r="J8621" s="414">
        <f t="shared" si="143"/>
        <v>0</v>
      </c>
      <c r="K8621" s="364"/>
      <c r="L8621" s="362"/>
    </row>
    <row r="8622" spans="1:12" ht="12.75" customHeight="1">
      <c r="A8622" s="380"/>
      <c r="F8622" s="356"/>
      <c r="G8622" s="356"/>
      <c r="H8622" s="356"/>
      <c r="I8622" s="356"/>
      <c r="J8622" s="411"/>
      <c r="K8622" s="364"/>
      <c r="L8622" s="362"/>
    </row>
    <row r="8623" spans="1:12" ht="12.75" customHeight="1">
      <c r="A8623" s="380"/>
      <c r="C8623" s="363" t="s">
        <v>619</v>
      </c>
      <c r="F8623" s="356"/>
      <c r="G8623" s="356"/>
      <c r="H8623" s="356"/>
      <c r="I8623" s="356"/>
      <c r="J8623" s="411">
        <f>+J8625</f>
        <v>5.5515000000000008</v>
      </c>
      <c r="K8623" s="364"/>
      <c r="L8623" s="362"/>
    </row>
    <row r="8624" spans="1:12" ht="12.75" customHeight="1">
      <c r="A8624" s="380"/>
      <c r="C8624" s="352"/>
      <c r="F8624" s="356"/>
      <c r="G8624" s="356"/>
      <c r="H8624" s="356"/>
      <c r="I8624" s="356"/>
      <c r="J8624" s="411"/>
      <c r="K8624" s="364"/>
      <c r="L8624" s="362"/>
    </row>
    <row r="8625" spans="1:12" ht="12.75" customHeight="1">
      <c r="A8625" s="380"/>
      <c r="C8625" s="352" t="s">
        <v>395</v>
      </c>
      <c r="F8625" s="356"/>
      <c r="G8625" s="356"/>
      <c r="H8625" s="356"/>
      <c r="I8625" s="356"/>
      <c r="J8625" s="411">
        <f>+SUM(J8628:J8631)</f>
        <v>5.5515000000000008</v>
      </c>
      <c r="K8625" s="364"/>
      <c r="L8625" s="362"/>
    </row>
    <row r="8626" spans="1:12" ht="12.75" customHeight="1">
      <c r="A8626" s="380"/>
      <c r="D8626" s="344" t="s">
        <v>797</v>
      </c>
      <c r="F8626" s="356"/>
      <c r="G8626" s="356"/>
      <c r="H8626" s="356"/>
      <c r="I8626" s="356"/>
      <c r="J8626" s="427"/>
      <c r="K8626" s="364"/>
      <c r="L8626" s="362"/>
    </row>
    <row r="8627" spans="1:12" ht="12.75" customHeight="1">
      <c r="A8627" s="380"/>
      <c r="F8627" s="356"/>
      <c r="G8627" s="356"/>
      <c r="H8627" s="356"/>
      <c r="I8627" s="356"/>
      <c r="J8627" s="411"/>
      <c r="K8627" s="364"/>
      <c r="L8627" s="362"/>
    </row>
    <row r="8628" spans="1:12" ht="12.75" customHeight="1">
      <c r="A8628" s="380"/>
      <c r="D8628" s="393">
        <v>0</v>
      </c>
      <c r="E8628" s="390">
        <v>1</v>
      </c>
      <c r="F8628" s="260">
        <f>+D8628-D8627</f>
        <v>0</v>
      </c>
      <c r="G8628" s="356"/>
      <c r="H8628" s="356"/>
      <c r="I8628" s="356">
        <v>0.16</v>
      </c>
      <c r="J8628" s="414">
        <f>(I8628+I8627)/2*F8628</f>
        <v>0</v>
      </c>
      <c r="K8628" s="364"/>
      <c r="L8628" s="362"/>
    </row>
    <row r="8629" spans="1:12" ht="12.75" customHeight="1">
      <c r="A8629" s="380"/>
      <c r="D8629" s="393">
        <v>10</v>
      </c>
      <c r="E8629" s="390">
        <v>1</v>
      </c>
      <c r="F8629" s="260">
        <f>+D8629-D8628</f>
        <v>10</v>
      </c>
      <c r="G8629" s="356"/>
      <c r="H8629" s="356"/>
      <c r="I8629" s="356">
        <v>0.24</v>
      </c>
      <c r="J8629" s="414">
        <f>(I8629+I8628)/2*F8629</f>
        <v>2</v>
      </c>
      <c r="K8629" s="364"/>
      <c r="L8629" s="362"/>
    </row>
    <row r="8630" spans="1:12" ht="12.75" customHeight="1">
      <c r="A8630" s="380"/>
      <c r="D8630" s="393">
        <v>20</v>
      </c>
      <c r="E8630" s="390">
        <v>1</v>
      </c>
      <c r="F8630" s="260">
        <f>+D8630-D8629</f>
        <v>10</v>
      </c>
      <c r="G8630" s="356"/>
      <c r="H8630" s="356"/>
      <c r="I8630" s="356">
        <v>0.17</v>
      </c>
      <c r="J8630" s="414">
        <f>(I8630+I8629)/2*F8630</f>
        <v>2.0500000000000003</v>
      </c>
      <c r="K8630" s="364"/>
      <c r="L8630" s="362"/>
    </row>
    <row r="8631" spans="1:12" ht="12.75" customHeight="1">
      <c r="A8631" s="380"/>
      <c r="D8631" s="393">
        <v>29.1</v>
      </c>
      <c r="E8631" s="390">
        <v>1</v>
      </c>
      <c r="F8631" s="260">
        <f>+D8631-D8630</f>
        <v>9.1000000000000014</v>
      </c>
      <c r="G8631" s="356"/>
      <c r="H8631" s="356"/>
      <c r="I8631" s="356">
        <v>0.16</v>
      </c>
      <c r="J8631" s="414">
        <f>(I8631+I8630)/2*F8631</f>
        <v>1.5015000000000003</v>
      </c>
      <c r="K8631" s="364"/>
      <c r="L8631" s="362"/>
    </row>
    <row r="8632" spans="1:12" ht="12.75" customHeight="1">
      <c r="A8632" s="380"/>
      <c r="B8632" s="337"/>
      <c r="C8632" s="366"/>
      <c r="F8632" s="356"/>
      <c r="G8632" s="356"/>
      <c r="H8632" s="356"/>
      <c r="I8632" s="356"/>
      <c r="J8632" s="417"/>
      <c r="K8632" s="432"/>
      <c r="L8632" s="367"/>
    </row>
    <row r="8633" spans="1:12" ht="12.75" customHeight="1">
      <c r="A8633" s="380"/>
      <c r="B8633" s="337" t="s">
        <v>946</v>
      </c>
      <c r="C8633" s="366"/>
      <c r="F8633" s="356"/>
      <c r="G8633" s="356"/>
      <c r="H8633" s="356"/>
      <c r="I8633" s="356"/>
      <c r="J8633" s="417"/>
      <c r="K8633" s="432"/>
      <c r="L8633" s="367"/>
    </row>
    <row r="8634" spans="1:12" ht="12.75" customHeight="1">
      <c r="A8634" s="380"/>
      <c r="C8634" s="352" t="s">
        <v>605</v>
      </c>
      <c r="F8634" s="356"/>
      <c r="G8634" s="356"/>
      <c r="H8634" s="356"/>
      <c r="I8634" s="356"/>
      <c r="J8634" s="411">
        <f>+SUM(J8637:J8639)</f>
        <v>20.948</v>
      </c>
      <c r="K8634" s="364"/>
      <c r="L8634" s="362"/>
    </row>
    <row r="8635" spans="1:12" ht="12.75" customHeight="1">
      <c r="A8635" s="380"/>
      <c r="D8635" s="344" t="s">
        <v>795</v>
      </c>
      <c r="F8635" s="356"/>
      <c r="G8635" s="356"/>
      <c r="H8635" s="356"/>
      <c r="I8635" s="356"/>
      <c r="J8635" s="427"/>
      <c r="K8635" s="364"/>
      <c r="L8635" s="362"/>
    </row>
    <row r="8636" spans="1:12" ht="12.75" customHeight="1">
      <c r="A8636" s="380"/>
      <c r="F8636" s="356"/>
      <c r="G8636" s="356"/>
      <c r="H8636" s="356"/>
      <c r="I8636" s="356"/>
      <c r="J8636" s="411"/>
      <c r="K8636" s="364"/>
      <c r="L8636" s="362"/>
    </row>
    <row r="8637" spans="1:12" ht="12.75" customHeight="1">
      <c r="A8637" s="380"/>
      <c r="D8637" s="393">
        <v>0</v>
      </c>
      <c r="E8637" s="390">
        <v>1</v>
      </c>
      <c r="F8637" s="260">
        <f>+D8637-D8636</f>
        <v>0</v>
      </c>
      <c r="G8637" s="356"/>
      <c r="H8637" s="356"/>
      <c r="I8637" s="356">
        <v>0.36</v>
      </c>
      <c r="J8637" s="414">
        <f>(I8637+I8636)/2*F8637</f>
        <v>0</v>
      </c>
      <c r="K8637" s="364"/>
      <c r="L8637" s="362"/>
    </row>
    <row r="8638" spans="1:12" ht="12.75" customHeight="1">
      <c r="A8638" s="380"/>
      <c r="D8638" s="393">
        <v>10</v>
      </c>
      <c r="E8638" s="390">
        <v>1</v>
      </c>
      <c r="F8638" s="260">
        <f>+D8638-D8637</f>
        <v>10</v>
      </c>
      <c r="G8638" s="356"/>
      <c r="H8638" s="356"/>
      <c r="I8638" s="356">
        <v>1.48</v>
      </c>
      <c r="J8638" s="414">
        <f>(I8638+I8637)/2*F8638</f>
        <v>9.1999999999999993</v>
      </c>
      <c r="K8638" s="364"/>
      <c r="L8638" s="362"/>
    </row>
    <row r="8639" spans="1:12" ht="12.75" customHeight="1">
      <c r="A8639" s="380"/>
      <c r="D8639" s="393">
        <v>18.8</v>
      </c>
      <c r="E8639" s="390">
        <v>1</v>
      </c>
      <c r="F8639" s="260">
        <f>+D8639-D8638</f>
        <v>8.8000000000000007</v>
      </c>
      <c r="G8639" s="356"/>
      <c r="H8639" s="356"/>
      <c r="I8639" s="356">
        <v>1.19</v>
      </c>
      <c r="J8639" s="414">
        <f>(I8639+I8638)/2*F8639</f>
        <v>11.748000000000001</v>
      </c>
      <c r="K8639" s="364"/>
      <c r="L8639" s="362"/>
    </row>
    <row r="8640" spans="1:12" ht="12.75" customHeight="1">
      <c r="A8640" s="380"/>
      <c r="D8640" s="393"/>
      <c r="E8640" s="390"/>
      <c r="F8640" s="260"/>
      <c r="G8640" s="356"/>
      <c r="H8640" s="356"/>
      <c r="I8640" s="356"/>
      <c r="J8640" s="414"/>
      <c r="K8640" s="364"/>
      <c r="L8640" s="362"/>
    </row>
    <row r="8641" spans="1:12" ht="23.25" customHeight="1">
      <c r="A8641" s="380" t="s">
        <v>979</v>
      </c>
      <c r="B8641" s="685" t="s">
        <v>363</v>
      </c>
      <c r="C8641" s="686"/>
      <c r="D8641" s="687"/>
      <c r="F8641" s="356"/>
      <c r="G8641" s="356"/>
      <c r="H8641" s="356"/>
      <c r="I8641" s="356"/>
      <c r="J8641" s="411"/>
      <c r="K8641" s="364">
        <f>+J8643</f>
        <v>43.236874999999998</v>
      </c>
      <c r="L8641" s="258" t="s">
        <v>17</v>
      </c>
    </row>
    <row r="8642" spans="1:12" ht="12.75" customHeight="1">
      <c r="A8642" s="380"/>
      <c r="C8642" s="338" t="s">
        <v>400</v>
      </c>
      <c r="D8642" s="346"/>
      <c r="E8642" s="345">
        <v>1</v>
      </c>
      <c r="F8642" s="356"/>
      <c r="G8642" s="356"/>
      <c r="H8642" s="356"/>
      <c r="I8642" s="356"/>
      <c r="J8642" s="411">
        <f>+K8607</f>
        <v>34.589500000000001</v>
      </c>
      <c r="K8642" s="364"/>
      <c r="L8642" s="258"/>
    </row>
    <row r="8643" spans="1:12" ht="12.75" customHeight="1">
      <c r="A8643" s="380"/>
      <c r="C8643" s="338" t="s">
        <v>401</v>
      </c>
      <c r="D8643" s="346"/>
      <c r="E8643" s="345">
        <v>1</v>
      </c>
      <c r="F8643" s="356"/>
      <c r="G8643" s="356"/>
      <c r="H8643" s="356"/>
      <c r="I8643" s="356"/>
      <c r="J8643" s="411">
        <f>+J8642*1.25</f>
        <v>43.236874999999998</v>
      </c>
      <c r="K8643" s="364"/>
      <c r="L8643" s="258"/>
    </row>
    <row r="8644" spans="1:12" ht="12.75" customHeight="1">
      <c r="A8644" s="380"/>
      <c r="D8644" s="393"/>
      <c r="E8644" s="390"/>
      <c r="F8644" s="260"/>
      <c r="G8644" s="356"/>
      <c r="H8644" s="356"/>
      <c r="I8644" s="356"/>
      <c r="J8644" s="414"/>
      <c r="K8644" s="364"/>
      <c r="L8644" s="362"/>
    </row>
    <row r="8645" spans="1:12" ht="12.75" customHeight="1">
      <c r="A8645" s="380" t="s">
        <v>540</v>
      </c>
      <c r="B8645" s="337" t="s">
        <v>950</v>
      </c>
      <c r="C8645" s="366"/>
      <c r="F8645" s="356"/>
      <c r="G8645" s="356"/>
      <c r="H8645" s="356"/>
      <c r="I8645" s="356"/>
      <c r="J8645" s="417"/>
      <c r="K8645" s="428"/>
      <c r="L8645" s="367"/>
    </row>
    <row r="8646" spans="1:12" ht="12.75" customHeight="1">
      <c r="A8646" s="380"/>
      <c r="B8646" s="337"/>
      <c r="C8646" s="366"/>
      <c r="F8646" s="356"/>
      <c r="G8646" s="356"/>
      <c r="H8646" s="356"/>
      <c r="I8646" s="356"/>
      <c r="J8646" s="417"/>
      <c r="K8646" s="432"/>
      <c r="L8646" s="367"/>
    </row>
    <row r="8647" spans="1:12" ht="12.75" customHeight="1">
      <c r="A8647" s="380" t="s">
        <v>980</v>
      </c>
      <c r="B8647" s="682" t="s">
        <v>951</v>
      </c>
      <c r="C8647" s="683"/>
      <c r="D8647" s="684"/>
      <c r="F8647" s="356"/>
      <c r="G8647" s="356"/>
      <c r="H8647" s="356"/>
      <c r="I8647" s="356"/>
      <c r="J8647" s="417"/>
      <c r="K8647" s="423">
        <f>+J8649+J8655+J8662</f>
        <v>141.78</v>
      </c>
      <c r="L8647" s="367" t="s">
        <v>16</v>
      </c>
    </row>
    <row r="8648" spans="1:12" ht="12.75" customHeight="1">
      <c r="A8648" s="380"/>
      <c r="B8648" s="337"/>
      <c r="C8648" s="366"/>
      <c r="F8648" s="356"/>
      <c r="G8648" s="356"/>
      <c r="H8648" s="356"/>
      <c r="I8648" s="356"/>
      <c r="J8648" s="417"/>
      <c r="K8648" s="432"/>
      <c r="L8648" s="367"/>
    </row>
    <row r="8649" spans="1:12" ht="12.75" customHeight="1">
      <c r="A8649" s="380"/>
      <c r="C8649" s="363" t="s">
        <v>798</v>
      </c>
      <c r="F8649" s="356"/>
      <c r="G8649" s="356"/>
      <c r="H8649" s="356"/>
      <c r="I8649" s="391"/>
      <c r="J8649" s="411">
        <f>+J8651</f>
        <v>34.89</v>
      </c>
      <c r="K8649" s="364"/>
      <c r="L8649" s="362"/>
    </row>
    <row r="8650" spans="1:12" ht="12.75" customHeight="1">
      <c r="A8650" s="380"/>
      <c r="C8650" s="352"/>
      <c r="F8650" s="356"/>
      <c r="G8650" s="356"/>
      <c r="H8650" s="356"/>
      <c r="I8650" s="391"/>
      <c r="J8650" s="411"/>
      <c r="K8650" s="364"/>
      <c r="L8650" s="362"/>
    </row>
    <row r="8651" spans="1:12" ht="12.75" customHeight="1">
      <c r="A8651" s="380"/>
      <c r="C8651" s="352" t="s">
        <v>395</v>
      </c>
      <c r="F8651" s="356"/>
      <c r="G8651" s="356"/>
      <c r="H8651" s="356"/>
      <c r="I8651" s="391"/>
      <c r="J8651" s="414">
        <f>+I8653</f>
        <v>34.89</v>
      </c>
      <c r="K8651" s="364"/>
      <c r="L8651" s="362"/>
    </row>
    <row r="8652" spans="1:12" ht="12.75" customHeight="1">
      <c r="A8652" s="380"/>
      <c r="D8652" s="344" t="s">
        <v>799</v>
      </c>
      <c r="F8652" s="356"/>
      <c r="G8652" s="356"/>
      <c r="H8652" s="356"/>
      <c r="I8652" s="356"/>
      <c r="J8652" s="411"/>
      <c r="K8652" s="364"/>
      <c r="L8652" s="362"/>
    </row>
    <row r="8653" spans="1:12" ht="12.75" customHeight="1">
      <c r="A8653" s="380"/>
      <c r="D8653" s="344" t="s">
        <v>945</v>
      </c>
      <c r="F8653" s="356"/>
      <c r="G8653" s="356"/>
      <c r="H8653" s="356"/>
      <c r="I8653" s="356">
        <f>15.56+19.33</f>
        <v>34.89</v>
      </c>
      <c r="J8653" s="411"/>
      <c r="K8653" s="364"/>
      <c r="L8653" s="362"/>
    </row>
    <row r="8654" spans="1:12" ht="12.75" customHeight="1">
      <c r="A8654" s="380"/>
      <c r="F8654" s="356"/>
      <c r="G8654" s="356"/>
      <c r="H8654" s="356"/>
      <c r="I8654" s="356"/>
      <c r="J8654" s="411"/>
      <c r="K8654" s="364"/>
      <c r="L8654" s="362"/>
    </row>
    <row r="8655" spans="1:12" ht="12.75" customHeight="1">
      <c r="A8655" s="380"/>
      <c r="C8655" s="363" t="s">
        <v>619</v>
      </c>
      <c r="F8655" s="356"/>
      <c r="G8655" s="356"/>
      <c r="H8655" s="356"/>
      <c r="I8655" s="356"/>
      <c r="J8655" s="411">
        <f>+J8657</f>
        <v>44.97</v>
      </c>
      <c r="K8655" s="364"/>
      <c r="L8655" s="362"/>
    </row>
    <row r="8656" spans="1:12" ht="12.75" customHeight="1">
      <c r="A8656" s="380"/>
      <c r="C8656" s="352"/>
      <c r="F8656" s="356"/>
      <c r="G8656" s="356"/>
      <c r="H8656" s="356"/>
      <c r="I8656" s="356"/>
      <c r="J8656" s="411"/>
      <c r="K8656" s="364"/>
      <c r="L8656" s="362"/>
    </row>
    <row r="8657" spans="1:12" ht="12.75" customHeight="1">
      <c r="A8657" s="380"/>
      <c r="C8657" s="352" t="s">
        <v>395</v>
      </c>
      <c r="F8657" s="356"/>
      <c r="G8657" s="356"/>
      <c r="H8657" s="356"/>
      <c r="I8657" s="356"/>
      <c r="J8657" s="411">
        <f>+I8659</f>
        <v>44.97</v>
      </c>
      <c r="K8657" s="364"/>
      <c r="L8657" s="362"/>
    </row>
    <row r="8658" spans="1:12" ht="12.75" customHeight="1">
      <c r="A8658" s="380"/>
      <c r="D8658" s="344" t="s">
        <v>797</v>
      </c>
      <c r="F8658" s="356"/>
      <c r="G8658" s="356"/>
      <c r="H8658" s="356"/>
      <c r="I8658" s="356"/>
      <c r="J8658" s="427"/>
      <c r="K8658" s="364"/>
      <c r="L8658" s="362"/>
    </row>
    <row r="8659" spans="1:12" ht="12.75" customHeight="1">
      <c r="A8659" s="380"/>
      <c r="D8659" s="344" t="s">
        <v>945</v>
      </c>
      <c r="F8659" s="356"/>
      <c r="G8659" s="356"/>
      <c r="H8659" s="356"/>
      <c r="I8659" s="356">
        <f>14.59+30.38</f>
        <v>44.97</v>
      </c>
      <c r="J8659" s="411"/>
      <c r="K8659" s="364"/>
      <c r="L8659" s="362"/>
    </row>
    <row r="8660" spans="1:12" ht="12.75" customHeight="1">
      <c r="A8660" s="380"/>
      <c r="F8660" s="356"/>
      <c r="G8660" s="356"/>
      <c r="H8660" s="356"/>
      <c r="I8660" s="356"/>
      <c r="J8660" s="411"/>
      <c r="K8660" s="364"/>
      <c r="L8660" s="362"/>
    </row>
    <row r="8661" spans="1:12" ht="12.75" customHeight="1">
      <c r="A8661" s="380"/>
      <c r="B8661" s="337" t="s">
        <v>946</v>
      </c>
      <c r="C8661" s="366"/>
      <c r="F8661" s="356"/>
      <c r="G8661" s="356"/>
      <c r="H8661" s="356"/>
      <c r="I8661" s="356"/>
      <c r="J8661" s="417"/>
      <c r="K8661" s="432"/>
      <c r="L8661" s="367"/>
    </row>
    <row r="8662" spans="1:12" ht="12.75" customHeight="1">
      <c r="A8662" s="380"/>
      <c r="C8662" s="352" t="s">
        <v>605</v>
      </c>
      <c r="F8662" s="356"/>
      <c r="G8662" s="356"/>
      <c r="H8662" s="356"/>
      <c r="I8662" s="356"/>
      <c r="J8662" s="411">
        <f>+I8664</f>
        <v>61.92</v>
      </c>
      <c r="K8662" s="364"/>
      <c r="L8662" s="362"/>
    </row>
    <row r="8663" spans="1:12" ht="12.75" customHeight="1">
      <c r="A8663" s="380"/>
      <c r="D8663" s="344" t="s">
        <v>795</v>
      </c>
      <c r="F8663" s="356"/>
      <c r="G8663" s="356"/>
      <c r="H8663" s="356"/>
      <c r="I8663" s="356"/>
      <c r="J8663" s="427"/>
      <c r="K8663" s="364"/>
      <c r="L8663" s="362"/>
    </row>
    <row r="8664" spans="1:12" ht="12.75" customHeight="1">
      <c r="A8664" s="380"/>
      <c r="B8664" s="337"/>
      <c r="C8664" s="366"/>
      <c r="D8664" s="344" t="s">
        <v>945</v>
      </c>
      <c r="F8664" s="356"/>
      <c r="G8664" s="356"/>
      <c r="H8664" s="356"/>
      <c r="I8664" s="356">
        <v>61.92</v>
      </c>
      <c r="J8664" s="417"/>
      <c r="K8664" s="432"/>
      <c r="L8664" s="367"/>
    </row>
    <row r="8665" spans="1:12" ht="12.75" customHeight="1">
      <c r="A8665" s="380"/>
      <c r="B8665" s="337"/>
      <c r="C8665" s="366"/>
      <c r="F8665" s="356"/>
      <c r="G8665" s="356"/>
      <c r="H8665" s="356"/>
      <c r="I8665" s="356"/>
      <c r="J8665" s="417"/>
      <c r="K8665" s="432"/>
      <c r="L8665" s="367"/>
    </row>
    <row r="8666" spans="1:12" ht="12.75" customHeight="1">
      <c r="A8666" s="380"/>
      <c r="B8666" s="337"/>
      <c r="C8666" s="366"/>
      <c r="F8666" s="356"/>
      <c r="G8666" s="356"/>
      <c r="H8666" s="356"/>
      <c r="I8666" s="356"/>
      <c r="J8666" s="417"/>
      <c r="K8666" s="432"/>
      <c r="L8666" s="367"/>
    </row>
    <row r="8667" spans="1:12" ht="12.75" customHeight="1">
      <c r="A8667" s="380" t="s">
        <v>981</v>
      </c>
      <c r="B8667" s="682" t="s">
        <v>952</v>
      </c>
      <c r="C8667" s="683"/>
      <c r="D8667" s="684"/>
      <c r="F8667" s="356"/>
      <c r="G8667" s="356"/>
      <c r="H8667" s="356"/>
      <c r="I8667" s="356"/>
      <c r="J8667" s="417"/>
      <c r="K8667" s="432"/>
      <c r="L8667" s="367"/>
    </row>
    <row r="8668" spans="1:12" ht="12.75" customHeight="1">
      <c r="A8668" s="380" t="s">
        <v>982</v>
      </c>
      <c r="B8668" s="682" t="s">
        <v>953</v>
      </c>
      <c r="C8668" s="683"/>
      <c r="D8668" s="684"/>
      <c r="F8668" s="356"/>
      <c r="G8668" s="356"/>
      <c r="H8668" s="356"/>
      <c r="I8668" s="356"/>
      <c r="J8668" s="417"/>
      <c r="K8668" s="423">
        <f>+J8670+J8676+J8683</f>
        <v>141.78</v>
      </c>
      <c r="L8668" s="367" t="s">
        <v>16</v>
      </c>
    </row>
    <row r="8669" spans="1:12" ht="12.75" customHeight="1">
      <c r="A8669" s="380"/>
      <c r="B8669" s="337"/>
      <c r="C8669" s="366"/>
      <c r="F8669" s="356"/>
      <c r="G8669" s="356"/>
      <c r="H8669" s="356"/>
      <c r="I8669" s="356"/>
      <c r="J8669" s="417"/>
      <c r="K8669" s="432"/>
      <c r="L8669" s="367"/>
    </row>
    <row r="8670" spans="1:12" ht="12.75" customHeight="1">
      <c r="A8670" s="380"/>
      <c r="C8670" s="363" t="s">
        <v>798</v>
      </c>
      <c r="F8670" s="356"/>
      <c r="G8670" s="356"/>
      <c r="H8670" s="356"/>
      <c r="I8670" s="391"/>
      <c r="J8670" s="411">
        <f>+J8672</f>
        <v>34.89</v>
      </c>
      <c r="K8670" s="364"/>
      <c r="L8670" s="362"/>
    </row>
    <row r="8671" spans="1:12" ht="12.75" customHeight="1">
      <c r="A8671" s="380"/>
      <c r="C8671" s="352"/>
      <c r="F8671" s="356"/>
      <c r="G8671" s="356"/>
      <c r="H8671" s="356"/>
      <c r="I8671" s="391"/>
      <c r="J8671" s="411"/>
      <c r="K8671" s="364"/>
      <c r="L8671" s="362"/>
    </row>
    <row r="8672" spans="1:12" ht="12.75" customHeight="1">
      <c r="A8672" s="380"/>
      <c r="C8672" s="352" t="s">
        <v>395</v>
      </c>
      <c r="F8672" s="356"/>
      <c r="G8672" s="356"/>
      <c r="H8672" s="356"/>
      <c r="I8672" s="391"/>
      <c r="J8672" s="414">
        <f>+I8674</f>
        <v>34.89</v>
      </c>
      <c r="K8672" s="364"/>
      <c r="L8672" s="362"/>
    </row>
    <row r="8673" spans="1:12" ht="12.75" customHeight="1">
      <c r="A8673" s="380"/>
      <c r="D8673" s="344" t="s">
        <v>799</v>
      </c>
      <c r="F8673" s="356"/>
      <c r="G8673" s="356"/>
      <c r="H8673" s="356"/>
      <c r="I8673" s="356"/>
      <c r="J8673" s="411"/>
      <c r="K8673" s="364"/>
      <c r="L8673" s="362"/>
    </row>
    <row r="8674" spans="1:12" ht="12.75" customHeight="1">
      <c r="A8674" s="380"/>
      <c r="D8674" s="344" t="s">
        <v>945</v>
      </c>
      <c r="F8674" s="356"/>
      <c r="G8674" s="356"/>
      <c r="H8674" s="356"/>
      <c r="I8674" s="356">
        <f>15.56+19.33</f>
        <v>34.89</v>
      </c>
      <c r="J8674" s="411"/>
      <c r="K8674" s="364"/>
      <c r="L8674" s="362"/>
    </row>
    <row r="8675" spans="1:12" ht="12.75" customHeight="1">
      <c r="A8675" s="380"/>
      <c r="F8675" s="356"/>
      <c r="G8675" s="356"/>
      <c r="H8675" s="356"/>
      <c r="I8675" s="356"/>
      <c r="J8675" s="411"/>
      <c r="K8675" s="364"/>
      <c r="L8675" s="362"/>
    </row>
    <row r="8676" spans="1:12" ht="12.75" customHeight="1">
      <c r="A8676" s="380"/>
      <c r="C8676" s="363" t="s">
        <v>619</v>
      </c>
      <c r="F8676" s="356"/>
      <c r="G8676" s="356"/>
      <c r="H8676" s="356"/>
      <c r="I8676" s="356"/>
      <c r="J8676" s="411">
        <f>+J8678</f>
        <v>44.97</v>
      </c>
      <c r="K8676" s="364"/>
      <c r="L8676" s="362"/>
    </row>
    <row r="8677" spans="1:12" ht="12.75" customHeight="1">
      <c r="A8677" s="380"/>
      <c r="C8677" s="352"/>
      <c r="F8677" s="356"/>
      <c r="G8677" s="356"/>
      <c r="H8677" s="356"/>
      <c r="I8677" s="356"/>
      <c r="J8677" s="411"/>
      <c r="K8677" s="364"/>
      <c r="L8677" s="362"/>
    </row>
    <row r="8678" spans="1:12" ht="12.75" customHeight="1">
      <c r="A8678" s="380"/>
      <c r="C8678" s="352" t="s">
        <v>395</v>
      </c>
      <c r="F8678" s="356"/>
      <c r="G8678" s="356"/>
      <c r="H8678" s="356"/>
      <c r="I8678" s="356"/>
      <c r="J8678" s="411">
        <f>+I8680</f>
        <v>44.97</v>
      </c>
      <c r="K8678" s="364"/>
      <c r="L8678" s="362"/>
    </row>
    <row r="8679" spans="1:12" ht="12.75" customHeight="1">
      <c r="A8679" s="380"/>
      <c r="D8679" s="344" t="s">
        <v>797</v>
      </c>
      <c r="F8679" s="356"/>
      <c r="G8679" s="356"/>
      <c r="H8679" s="356"/>
      <c r="I8679" s="356"/>
      <c r="J8679" s="427"/>
      <c r="K8679" s="364"/>
      <c r="L8679" s="362"/>
    </row>
    <row r="8680" spans="1:12" ht="12.75" customHeight="1">
      <c r="A8680" s="380"/>
      <c r="D8680" s="344" t="s">
        <v>945</v>
      </c>
      <c r="F8680" s="356"/>
      <c r="G8680" s="356"/>
      <c r="H8680" s="356"/>
      <c r="I8680" s="356">
        <f>14.59+30.38</f>
        <v>44.97</v>
      </c>
      <c r="J8680" s="411"/>
      <c r="K8680" s="364"/>
      <c r="L8680" s="362"/>
    </row>
    <row r="8681" spans="1:12" ht="12.75" customHeight="1">
      <c r="A8681" s="380"/>
      <c r="F8681" s="356"/>
      <c r="G8681" s="356"/>
      <c r="H8681" s="356"/>
      <c r="I8681" s="356"/>
      <c r="J8681" s="411"/>
      <c r="K8681" s="364"/>
      <c r="L8681" s="362"/>
    </row>
    <row r="8682" spans="1:12" ht="12.75" customHeight="1">
      <c r="A8682" s="380"/>
      <c r="B8682" s="337" t="s">
        <v>946</v>
      </c>
      <c r="C8682" s="366"/>
      <c r="F8682" s="356"/>
      <c r="G8682" s="356"/>
      <c r="H8682" s="356"/>
      <c r="I8682" s="356"/>
      <c r="J8682" s="417"/>
      <c r="K8682" s="432"/>
      <c r="L8682" s="367"/>
    </row>
    <row r="8683" spans="1:12" ht="12.75" customHeight="1">
      <c r="A8683" s="380"/>
      <c r="C8683" s="352" t="s">
        <v>605</v>
      </c>
      <c r="F8683" s="356"/>
      <c r="G8683" s="356"/>
      <c r="H8683" s="356"/>
      <c r="I8683" s="356"/>
      <c r="J8683" s="411">
        <f>+I8685</f>
        <v>61.92</v>
      </c>
      <c r="K8683" s="364"/>
      <c r="L8683" s="362"/>
    </row>
    <row r="8684" spans="1:12" ht="12.75" customHeight="1">
      <c r="A8684" s="380"/>
      <c r="D8684" s="344" t="s">
        <v>795</v>
      </c>
      <c r="F8684" s="356"/>
      <c r="G8684" s="356"/>
      <c r="H8684" s="356"/>
      <c r="I8684" s="356"/>
      <c r="J8684" s="427"/>
      <c r="K8684" s="364"/>
      <c r="L8684" s="362"/>
    </row>
    <row r="8685" spans="1:12" ht="12.75" customHeight="1">
      <c r="A8685" s="380"/>
      <c r="B8685" s="337"/>
      <c r="C8685" s="366"/>
      <c r="D8685" s="344" t="s">
        <v>945</v>
      </c>
      <c r="F8685" s="356"/>
      <c r="G8685" s="356"/>
      <c r="H8685" s="356"/>
      <c r="I8685" s="356">
        <v>61.92</v>
      </c>
      <c r="J8685" s="417"/>
      <c r="K8685" s="432"/>
      <c r="L8685" s="367"/>
    </row>
    <row r="8686" spans="1:12" ht="12.75" customHeight="1">
      <c r="A8686" s="380"/>
      <c r="B8686" s="337"/>
      <c r="C8686" s="366"/>
      <c r="F8686" s="356"/>
      <c r="G8686" s="356"/>
      <c r="H8686" s="356"/>
      <c r="I8686" s="356"/>
      <c r="J8686" s="417"/>
      <c r="K8686" s="432"/>
      <c r="L8686" s="367"/>
    </row>
    <row r="8687" spans="1:12" ht="12.75" customHeight="1">
      <c r="A8687" s="380" t="s">
        <v>983</v>
      </c>
      <c r="B8687" s="682" t="s">
        <v>277</v>
      </c>
      <c r="C8687" s="683"/>
      <c r="D8687" s="684"/>
      <c r="F8687" s="356"/>
      <c r="G8687" s="356"/>
      <c r="H8687" s="356"/>
      <c r="I8687" s="356"/>
      <c r="J8687" s="417"/>
      <c r="K8687" s="423">
        <f>+J8689+J8695+J8702</f>
        <v>12</v>
      </c>
      <c r="L8687" s="367" t="s">
        <v>954</v>
      </c>
    </row>
    <row r="8688" spans="1:12" ht="12.75" customHeight="1">
      <c r="A8688" s="380"/>
      <c r="B8688" s="337"/>
      <c r="C8688" s="366"/>
      <c r="F8688" s="356"/>
      <c r="G8688" s="356"/>
      <c r="H8688" s="356"/>
      <c r="I8688" s="356"/>
      <c r="J8688" s="417"/>
      <c r="K8688" s="432"/>
      <c r="L8688" s="367"/>
    </row>
    <row r="8689" spans="1:12" ht="12.75" customHeight="1">
      <c r="A8689" s="380"/>
      <c r="C8689" s="363" t="s">
        <v>798</v>
      </c>
      <c r="F8689" s="356"/>
      <c r="G8689" s="356"/>
      <c r="H8689" s="356"/>
      <c r="I8689" s="391"/>
      <c r="J8689" s="411">
        <f>+J8691</f>
        <v>7</v>
      </c>
      <c r="K8689" s="364"/>
      <c r="L8689" s="362"/>
    </row>
    <row r="8690" spans="1:12" ht="12.75" customHeight="1">
      <c r="A8690" s="380"/>
      <c r="C8690" s="352"/>
      <c r="F8690" s="356"/>
      <c r="G8690" s="356"/>
      <c r="H8690" s="356"/>
      <c r="I8690" s="391"/>
      <c r="J8690" s="411"/>
      <c r="K8690" s="364"/>
      <c r="L8690" s="362"/>
    </row>
    <row r="8691" spans="1:12" ht="12.75" customHeight="1">
      <c r="A8691" s="380"/>
      <c r="C8691" s="352" t="s">
        <v>395</v>
      </c>
      <c r="F8691" s="356"/>
      <c r="G8691" s="356"/>
      <c r="H8691" s="356"/>
      <c r="I8691" s="391"/>
      <c r="J8691" s="414">
        <f>+E8693</f>
        <v>7</v>
      </c>
      <c r="K8691" s="364"/>
      <c r="L8691" s="362"/>
    </row>
    <row r="8692" spans="1:12" ht="12.75" customHeight="1">
      <c r="A8692" s="380"/>
      <c r="D8692" s="344" t="s">
        <v>799</v>
      </c>
      <c r="F8692" s="356"/>
      <c r="G8692" s="356"/>
      <c r="H8692" s="356"/>
      <c r="I8692" s="356"/>
      <c r="J8692" s="411"/>
      <c r="K8692" s="364"/>
      <c r="L8692" s="362"/>
    </row>
    <row r="8693" spans="1:12" ht="12.75" customHeight="1">
      <c r="A8693" s="380"/>
      <c r="D8693" s="344" t="s">
        <v>955</v>
      </c>
      <c r="E8693" s="345">
        <v>7</v>
      </c>
      <c r="F8693" s="356"/>
      <c r="G8693" s="356"/>
      <c r="H8693" s="356"/>
      <c r="I8693" s="356"/>
      <c r="J8693" s="411"/>
      <c r="K8693" s="364"/>
      <c r="L8693" s="362"/>
    </row>
    <row r="8694" spans="1:12" ht="12.75" customHeight="1">
      <c r="A8694" s="380"/>
      <c r="F8694" s="356"/>
      <c r="G8694" s="356"/>
      <c r="H8694" s="356"/>
      <c r="I8694" s="356"/>
      <c r="J8694" s="411"/>
      <c r="K8694" s="364"/>
      <c r="L8694" s="362"/>
    </row>
    <row r="8695" spans="1:12" ht="12.75" customHeight="1">
      <c r="A8695" s="380"/>
      <c r="C8695" s="363" t="s">
        <v>619</v>
      </c>
      <c r="F8695" s="356"/>
      <c r="G8695" s="356"/>
      <c r="H8695" s="356"/>
      <c r="I8695" s="356"/>
      <c r="J8695" s="411">
        <f>+J8697</f>
        <v>5</v>
      </c>
      <c r="K8695" s="364"/>
      <c r="L8695" s="362"/>
    </row>
    <row r="8696" spans="1:12" ht="12.75" customHeight="1">
      <c r="A8696" s="380"/>
      <c r="C8696" s="352"/>
      <c r="F8696" s="356"/>
      <c r="G8696" s="356"/>
      <c r="H8696" s="356"/>
      <c r="I8696" s="356"/>
      <c r="J8696" s="411"/>
      <c r="K8696" s="364"/>
      <c r="L8696" s="362"/>
    </row>
    <row r="8697" spans="1:12" ht="12.75" customHeight="1">
      <c r="A8697" s="380"/>
      <c r="C8697" s="352" t="s">
        <v>395</v>
      </c>
      <c r="F8697" s="356"/>
      <c r="G8697" s="356"/>
      <c r="H8697" s="356"/>
      <c r="I8697" s="356"/>
      <c r="J8697" s="411">
        <f>+E8699</f>
        <v>5</v>
      </c>
      <c r="K8697" s="364"/>
      <c r="L8697" s="362"/>
    </row>
    <row r="8698" spans="1:12" ht="12.75" customHeight="1">
      <c r="A8698" s="380"/>
      <c r="D8698" s="344" t="s">
        <v>797</v>
      </c>
      <c r="F8698" s="356"/>
      <c r="G8698" s="356"/>
      <c r="H8698" s="356"/>
      <c r="I8698" s="356"/>
      <c r="J8698" s="427"/>
      <c r="K8698" s="364"/>
      <c r="L8698" s="362"/>
    </row>
    <row r="8699" spans="1:12" ht="12.75" customHeight="1">
      <c r="A8699" s="380"/>
      <c r="D8699" s="344" t="s">
        <v>955</v>
      </c>
      <c r="E8699" s="345">
        <v>5</v>
      </c>
      <c r="F8699" s="356"/>
      <c r="G8699" s="356"/>
      <c r="H8699" s="356"/>
      <c r="I8699" s="356"/>
      <c r="J8699" s="411"/>
      <c r="K8699" s="364"/>
      <c r="L8699" s="362"/>
    </row>
    <row r="8700" spans="1:12" ht="12.75" customHeight="1">
      <c r="A8700" s="380"/>
      <c r="F8700" s="356"/>
      <c r="G8700" s="356"/>
      <c r="H8700" s="356"/>
      <c r="I8700" s="356"/>
      <c r="J8700" s="411"/>
      <c r="K8700" s="364"/>
      <c r="L8700" s="362"/>
    </row>
    <row r="8701" spans="1:12" ht="12.75" customHeight="1">
      <c r="A8701" s="380"/>
      <c r="B8701" s="337" t="s">
        <v>946</v>
      </c>
      <c r="C8701" s="366"/>
      <c r="F8701" s="356"/>
      <c r="G8701" s="356"/>
      <c r="H8701" s="356"/>
      <c r="I8701" s="356"/>
      <c r="J8701" s="417"/>
      <c r="K8701" s="432"/>
      <c r="L8701" s="367"/>
    </row>
    <row r="8702" spans="1:12" ht="12.75" customHeight="1">
      <c r="A8702" s="380"/>
      <c r="C8702" s="352" t="s">
        <v>605</v>
      </c>
      <c r="F8702" s="356"/>
      <c r="G8702" s="356"/>
      <c r="H8702" s="356"/>
      <c r="I8702" s="356"/>
      <c r="J8702" s="411">
        <f>+E8704</f>
        <v>0</v>
      </c>
      <c r="K8702" s="364"/>
      <c r="L8702" s="362"/>
    </row>
    <row r="8703" spans="1:12" ht="12.75" customHeight="1">
      <c r="A8703" s="380"/>
      <c r="D8703" s="344" t="s">
        <v>795</v>
      </c>
      <c r="F8703" s="356"/>
      <c r="G8703" s="356"/>
      <c r="H8703" s="356"/>
      <c r="I8703" s="356"/>
      <c r="J8703" s="427"/>
      <c r="K8703" s="364"/>
      <c r="L8703" s="362"/>
    </row>
    <row r="8704" spans="1:12" ht="12.75" customHeight="1">
      <c r="A8704" s="380"/>
      <c r="B8704" s="337"/>
      <c r="C8704" s="366"/>
      <c r="D8704" s="344" t="s">
        <v>955</v>
      </c>
      <c r="E8704" s="345">
        <v>0</v>
      </c>
      <c r="F8704" s="356"/>
      <c r="G8704" s="356"/>
      <c r="H8704" s="356"/>
      <c r="I8704" s="356"/>
      <c r="J8704" s="417"/>
      <c r="K8704" s="432"/>
      <c r="L8704" s="367"/>
    </row>
    <row r="8705" spans="1:12" ht="12.75" customHeight="1">
      <c r="A8705" s="380"/>
      <c r="B8705" s="337"/>
      <c r="C8705" s="366"/>
      <c r="F8705" s="356"/>
      <c r="G8705" s="356"/>
      <c r="H8705" s="356"/>
      <c r="I8705" s="356"/>
      <c r="J8705" s="417"/>
      <c r="K8705" s="432"/>
      <c r="L8705" s="367"/>
    </row>
    <row r="8706" spans="1:12" ht="12.75" customHeight="1">
      <c r="A8706" s="380" t="s">
        <v>984</v>
      </c>
      <c r="B8706" s="337" t="s">
        <v>40</v>
      </c>
      <c r="C8706" s="366"/>
      <c r="F8706" s="356"/>
      <c r="G8706" s="356"/>
      <c r="H8706" s="356"/>
      <c r="I8706" s="356"/>
      <c r="J8706" s="417"/>
      <c r="K8706" s="428"/>
      <c r="L8706" s="367"/>
    </row>
    <row r="8707" spans="1:12" ht="12.75" customHeight="1">
      <c r="A8707" s="380"/>
      <c r="C8707" s="352"/>
      <c r="F8707" s="356"/>
      <c r="G8707" s="356"/>
      <c r="H8707" s="356"/>
      <c r="I8707" s="391"/>
      <c r="J8707" s="411"/>
      <c r="K8707" s="427"/>
      <c r="L8707" s="367"/>
    </row>
    <row r="8708" spans="1:12" ht="12.75" customHeight="1">
      <c r="A8708" s="380" t="s">
        <v>985</v>
      </c>
      <c r="B8708" s="343" t="s">
        <v>279</v>
      </c>
      <c r="D8708" s="346"/>
      <c r="F8708" s="356"/>
      <c r="G8708" s="356"/>
      <c r="H8708" s="356"/>
      <c r="I8708" s="356"/>
      <c r="J8708" s="411"/>
      <c r="K8708" s="364">
        <f>SUM(J8709:J8709)</f>
        <v>8430.1650000000009</v>
      </c>
      <c r="L8708" s="258" t="s">
        <v>16</v>
      </c>
    </row>
    <row r="8709" spans="1:12" ht="22.5" customHeight="1">
      <c r="A8709" s="380"/>
      <c r="D8709" s="374" t="s">
        <v>497</v>
      </c>
      <c r="F8709" s="356"/>
      <c r="G8709" s="403"/>
      <c r="H8709" s="356"/>
      <c r="I8709" s="391"/>
      <c r="J8709" s="411">
        <f>+I8716</f>
        <v>8430.1650000000009</v>
      </c>
      <c r="K8709" s="364"/>
      <c r="L8709" s="362"/>
    </row>
    <row r="8710" spans="1:12" ht="12.75" customHeight="1">
      <c r="A8710" s="380"/>
      <c r="C8710" s="352"/>
      <c r="F8710" s="356"/>
      <c r="G8710" s="356"/>
      <c r="H8710" s="356"/>
      <c r="I8710" s="391"/>
      <c r="J8710" s="411"/>
      <c r="K8710" s="427"/>
      <c r="L8710" s="367"/>
    </row>
    <row r="8711" spans="1:12" ht="12.75" customHeight="1">
      <c r="A8711" s="380"/>
      <c r="C8711" s="352"/>
      <c r="D8711" s="344" t="s">
        <v>498</v>
      </c>
      <c r="F8711" s="356"/>
      <c r="G8711" s="356"/>
      <c r="H8711" s="356"/>
      <c r="I8711" s="391">
        <f>+K25</f>
        <v>328</v>
      </c>
      <c r="J8711" s="411"/>
      <c r="K8711" s="427"/>
      <c r="L8711" s="367"/>
    </row>
    <row r="8712" spans="1:12" ht="12.75" customHeight="1">
      <c r="A8712" s="380"/>
      <c r="C8712" s="352"/>
      <c r="D8712" s="344" t="s">
        <v>956</v>
      </c>
      <c r="F8712" s="356"/>
      <c r="G8712" s="356"/>
      <c r="H8712" s="356"/>
      <c r="I8712" s="391">
        <f>+K1145</f>
        <v>4379.83</v>
      </c>
      <c r="J8712" s="411"/>
      <c r="K8712" s="427"/>
      <c r="L8712" s="367"/>
    </row>
    <row r="8713" spans="1:12" ht="12.75" customHeight="1">
      <c r="A8713" s="380"/>
      <c r="C8713" s="352"/>
      <c r="D8713" s="344" t="s">
        <v>957</v>
      </c>
      <c r="F8713" s="356"/>
      <c r="G8713" s="356"/>
      <c r="H8713" s="356"/>
      <c r="I8713" s="391">
        <f>+K3317</f>
        <v>489.63499999999999</v>
      </c>
      <c r="J8713" s="411"/>
      <c r="K8713" s="427"/>
      <c r="L8713" s="367"/>
    </row>
    <row r="8714" spans="1:12" ht="12.75" customHeight="1">
      <c r="A8714" s="380"/>
      <c r="C8714" s="352"/>
      <c r="D8714" s="344" t="s">
        <v>958</v>
      </c>
      <c r="F8714" s="356"/>
      <c r="G8714" s="356"/>
      <c r="H8714" s="356"/>
      <c r="I8714" s="391">
        <f>+K5041</f>
        <v>3091.8599999999997</v>
      </c>
      <c r="J8714" s="411"/>
      <c r="K8714" s="427"/>
      <c r="L8714" s="367"/>
    </row>
    <row r="8715" spans="1:12" ht="12.75" customHeight="1">
      <c r="A8715" s="380"/>
      <c r="C8715" s="352"/>
      <c r="D8715" s="344" t="s">
        <v>959</v>
      </c>
      <c r="F8715" s="356"/>
      <c r="G8715" s="356"/>
      <c r="H8715" s="356"/>
      <c r="I8715" s="391">
        <f>+K8582</f>
        <v>140.84</v>
      </c>
      <c r="J8715" s="411"/>
      <c r="K8715" s="427"/>
      <c r="L8715" s="367"/>
    </row>
    <row r="8716" spans="1:12" ht="12.75" customHeight="1">
      <c r="A8716" s="380"/>
      <c r="C8716" s="352"/>
      <c r="D8716" s="264" t="s">
        <v>1000</v>
      </c>
      <c r="F8716" s="356"/>
      <c r="G8716" s="356"/>
      <c r="H8716" s="356"/>
      <c r="I8716" s="410">
        <f>+SUM(I8711:I8715)</f>
        <v>8430.1650000000009</v>
      </c>
      <c r="J8716" s="411"/>
      <c r="K8716" s="427"/>
      <c r="L8716" s="367"/>
    </row>
    <row r="8717" spans="1:12" ht="12.75" customHeight="1">
      <c r="A8717" s="380"/>
      <c r="C8717" s="352"/>
      <c r="D8717" s="264"/>
      <c r="F8717" s="356"/>
      <c r="G8717" s="356"/>
      <c r="H8717" s="356"/>
      <c r="I8717" s="410"/>
      <c r="J8717" s="411"/>
      <c r="K8717" s="364"/>
      <c r="L8717" s="367"/>
    </row>
    <row r="8722" spans="10:17" ht="12.75" customHeight="1">
      <c r="J8722" s="344" t="s">
        <v>997</v>
      </c>
      <c r="K8722" s="339">
        <v>733.2</v>
      </c>
      <c r="L8722" s="338">
        <v>2.6</v>
      </c>
      <c r="M8722" s="253" t="e">
        <f>+Q8711/N8717</f>
        <v>#DIV/0!</v>
      </c>
      <c r="N8722" s="253">
        <v>1000</v>
      </c>
      <c r="Q8722" s="253" t="e">
        <f>+M8722*N8722</f>
        <v>#DIV/0!</v>
      </c>
    </row>
    <row r="8723" spans="10:17" ht="12.75" customHeight="1">
      <c r="J8723" s="344" t="s">
        <v>998</v>
      </c>
      <c r="K8723" s="339">
        <v>1101.5999999999999</v>
      </c>
      <c r="L8723" s="338">
        <v>2.62</v>
      </c>
      <c r="M8723" s="253">
        <f>+K8723/L8723</f>
        <v>420.45801526717554</v>
      </c>
      <c r="N8723" s="253">
        <v>1000</v>
      </c>
      <c r="Q8723" s="253">
        <f>+M8723*N8723</f>
        <v>420458.01526717556</v>
      </c>
    </row>
    <row r="8724" spans="10:17" ht="12.75" customHeight="1">
      <c r="J8724" s="344" t="s">
        <v>999</v>
      </c>
      <c r="K8724" s="339">
        <v>170</v>
      </c>
      <c r="L8724" s="338">
        <v>1000</v>
      </c>
      <c r="M8724" s="253">
        <f>+K8724/L8724</f>
        <v>0.17</v>
      </c>
      <c r="N8724" s="253">
        <v>1000</v>
      </c>
      <c r="Q8724" s="253">
        <f>+M8724*N8724</f>
        <v>170</v>
      </c>
    </row>
  </sheetData>
  <autoFilter ref="A1:L8717"/>
  <mergeCells count="253">
    <mergeCell ref="A1:L1"/>
    <mergeCell ref="C3:L4"/>
    <mergeCell ref="A7:A8"/>
    <mergeCell ref="C7:C8"/>
    <mergeCell ref="B9:D10"/>
    <mergeCell ref="F9:I9"/>
    <mergeCell ref="J9:J10"/>
    <mergeCell ref="K9:K10"/>
    <mergeCell ref="L9:L10"/>
    <mergeCell ref="B25:D25"/>
    <mergeCell ref="B32:D32"/>
    <mergeCell ref="B35:D35"/>
    <mergeCell ref="B37:D37"/>
    <mergeCell ref="B45:D45"/>
    <mergeCell ref="B46:D46"/>
    <mergeCell ref="B12:D12"/>
    <mergeCell ref="B15:D15"/>
    <mergeCell ref="B18:D18"/>
    <mergeCell ref="B21:D21"/>
    <mergeCell ref="B23:D23"/>
    <mergeCell ref="B24:D24"/>
    <mergeCell ref="B161:D161"/>
    <mergeCell ref="B185:D185"/>
    <mergeCell ref="B209:D209"/>
    <mergeCell ref="B211:D211"/>
    <mergeCell ref="B235:D235"/>
    <mergeCell ref="B259:D259"/>
    <mergeCell ref="B74:D74"/>
    <mergeCell ref="B79:D79"/>
    <mergeCell ref="B104:D104"/>
    <mergeCell ref="B111:D111"/>
    <mergeCell ref="B113:D113"/>
    <mergeCell ref="B137:D137"/>
    <mergeCell ref="B286:D286"/>
    <mergeCell ref="B354:D354"/>
    <mergeCell ref="B357:D357"/>
    <mergeCell ref="B360:D360"/>
    <mergeCell ref="B362:D362"/>
    <mergeCell ref="B390:D390"/>
    <mergeCell ref="B260:D260"/>
    <mergeCell ref="B267:D267"/>
    <mergeCell ref="B269:D269"/>
    <mergeCell ref="B276:D276"/>
    <mergeCell ref="B283:D283"/>
    <mergeCell ref="B285:D285"/>
    <mergeCell ref="F654:F655"/>
    <mergeCell ref="I654:I655"/>
    <mergeCell ref="B722:D722"/>
    <mergeCell ref="B911:D911"/>
    <mergeCell ref="B912:D912"/>
    <mergeCell ref="B1037:D1037"/>
    <mergeCell ref="B418:D418"/>
    <mergeCell ref="B423:D423"/>
    <mergeCell ref="B425:D425"/>
    <mergeCell ref="B439:D439"/>
    <mergeCell ref="B491:D491"/>
    <mergeCell ref="B654:D654"/>
    <mergeCell ref="B1421:D1421"/>
    <mergeCell ref="B1424:D1424"/>
    <mergeCell ref="B1629:D1629"/>
    <mergeCell ref="B1634:D1634"/>
    <mergeCell ref="B1635:D1635"/>
    <mergeCell ref="B1702:D1702"/>
    <mergeCell ref="B1143:D1143"/>
    <mergeCell ref="B1144:D1144"/>
    <mergeCell ref="B1145:D1145"/>
    <mergeCell ref="B1212:D1212"/>
    <mergeCell ref="B1215:D1215"/>
    <mergeCell ref="B1216:D1216"/>
    <mergeCell ref="I3041:I3043"/>
    <mergeCell ref="B3127:D3127"/>
    <mergeCell ref="C2121:D2121"/>
    <mergeCell ref="C2125:D2125"/>
    <mergeCell ref="F2126:F2127"/>
    <mergeCell ref="H2126:H2127"/>
    <mergeCell ref="B2200:D2200"/>
    <mergeCell ref="B2202:D2202"/>
    <mergeCell ref="B1837:D1837"/>
    <mergeCell ref="B1905:D1905"/>
    <mergeCell ref="B1908:D1908"/>
    <mergeCell ref="F2043:F2044"/>
    <mergeCell ref="H2043:H2044"/>
    <mergeCell ref="B2119:D2119"/>
    <mergeCell ref="B3129:D3129"/>
    <mergeCell ref="B3130:D3130"/>
    <mergeCell ref="B3317:D3317"/>
    <mergeCell ref="B3320:D3320"/>
    <mergeCell ref="B3322:D3322"/>
    <mergeCell ref="B3334:D3334"/>
    <mergeCell ref="B2451:D2451"/>
    <mergeCell ref="B2496:D2496"/>
    <mergeCell ref="B2779:D2779"/>
    <mergeCell ref="B3041:D3041"/>
    <mergeCell ref="C3844:D3844"/>
    <mergeCell ref="B3979:D3979"/>
    <mergeCell ref="B4159:D4159"/>
    <mergeCell ref="B4340:D4340"/>
    <mergeCell ref="B4630:D4630"/>
    <mergeCell ref="B4631:D4631"/>
    <mergeCell ref="B3336:D3336"/>
    <mergeCell ref="B3339:D3339"/>
    <mergeCell ref="B3340:D3340"/>
    <mergeCell ref="B3341:D3341"/>
    <mergeCell ref="B3521:D3521"/>
    <mergeCell ref="B3522:D3522"/>
    <mergeCell ref="B5165:D5165"/>
    <mergeCell ref="B5168:D5168"/>
    <mergeCell ref="B5170:D5170"/>
    <mergeCell ref="B5204:D5204"/>
    <mergeCell ref="B5260:D5260"/>
    <mergeCell ref="B5262:D5262"/>
    <mergeCell ref="B4810:D4810"/>
    <mergeCell ref="B4858:D4858"/>
    <mergeCell ref="B5038:D5038"/>
    <mergeCell ref="B5040:D5040"/>
    <mergeCell ref="B5041:D5041"/>
    <mergeCell ref="B5162:D5162"/>
    <mergeCell ref="B6210:D6210"/>
    <mergeCell ref="B6372:D6372"/>
    <mergeCell ref="B6493:D6493"/>
    <mergeCell ref="B6614:D6614"/>
    <mergeCell ref="B6952:D6952"/>
    <mergeCell ref="B6954:D6954"/>
    <mergeCell ref="B5502:D5502"/>
    <mergeCell ref="B5742:D5742"/>
    <mergeCell ref="B5745:D5745"/>
    <mergeCell ref="B5750:D5750"/>
    <mergeCell ref="B5751:D5751"/>
    <mergeCell ref="B5872:D5872"/>
    <mergeCell ref="B7789:D7789"/>
    <mergeCell ref="B7911:D7911"/>
    <mergeCell ref="B7913:D7913"/>
    <mergeCell ref="B8033:D8033"/>
    <mergeCell ref="B8153:D8153"/>
    <mergeCell ref="B8155:D8155"/>
    <mergeCell ref="B7296:D7296"/>
    <mergeCell ref="B7298:D7298"/>
    <mergeCell ref="B7420:D7420"/>
    <mergeCell ref="B7423:D7423"/>
    <mergeCell ref="B7545:D7545"/>
    <mergeCell ref="B7667:D7667"/>
    <mergeCell ref="B8188:D8188"/>
    <mergeCell ref="B8191:D8191"/>
    <mergeCell ref="B8194:D8194"/>
    <mergeCell ref="B8200:D8200"/>
    <mergeCell ref="B8203:D8203"/>
    <mergeCell ref="B8206:D8206"/>
    <mergeCell ref="B8157:D8157"/>
    <mergeCell ref="B8166:D8166"/>
    <mergeCell ref="B8176:D8176"/>
    <mergeCell ref="B8179:D8179"/>
    <mergeCell ref="B8182:D8182"/>
    <mergeCell ref="B8185:D8185"/>
    <mergeCell ref="B8226:D8226"/>
    <mergeCell ref="D8227:D8228"/>
    <mergeCell ref="F8227:F8228"/>
    <mergeCell ref="I8227:I8228"/>
    <mergeCell ref="B8236:D8236"/>
    <mergeCell ref="B8246:D8246"/>
    <mergeCell ref="B8209:D8209"/>
    <mergeCell ref="B8212:D8212"/>
    <mergeCell ref="B8215:D8215"/>
    <mergeCell ref="B8218:D8218"/>
    <mergeCell ref="B8221:D8221"/>
    <mergeCell ref="B8224:D8224"/>
    <mergeCell ref="B8270:D8270"/>
    <mergeCell ref="B8273:D8273"/>
    <mergeCell ref="B8276:D8276"/>
    <mergeCell ref="B8279:D8279"/>
    <mergeCell ref="B8282:D8282"/>
    <mergeCell ref="B8285:D8285"/>
    <mergeCell ref="B8249:D8249"/>
    <mergeCell ref="B8252:D8252"/>
    <mergeCell ref="B8255:D8255"/>
    <mergeCell ref="B8258:D8258"/>
    <mergeCell ref="B8261:D8261"/>
    <mergeCell ref="B8264:D8264"/>
    <mergeCell ref="B8327:D8327"/>
    <mergeCell ref="B8332:D8332"/>
    <mergeCell ref="B8337:D8337"/>
    <mergeCell ref="B8342:D8342"/>
    <mergeCell ref="B8347:D8347"/>
    <mergeCell ref="B8354:D8354"/>
    <mergeCell ref="B8288:D8288"/>
    <mergeCell ref="B8293:D8293"/>
    <mergeCell ref="B8297:D8297"/>
    <mergeCell ref="B8306:D8306"/>
    <mergeCell ref="B8317:D8317"/>
    <mergeCell ref="B8322:D8322"/>
    <mergeCell ref="I8390:I8391"/>
    <mergeCell ref="B8398:D8398"/>
    <mergeCell ref="B8408:D8408"/>
    <mergeCell ref="B8359:D8359"/>
    <mergeCell ref="B8364:D8364"/>
    <mergeCell ref="B8369:D8369"/>
    <mergeCell ref="B8374:D8374"/>
    <mergeCell ref="B8379:D8379"/>
    <mergeCell ref="B8384:D8384"/>
    <mergeCell ref="B8411:D8411"/>
    <mergeCell ref="B8414:D8414"/>
    <mergeCell ref="B8417:D8417"/>
    <mergeCell ref="B8420:D8420"/>
    <mergeCell ref="B8423:D8423"/>
    <mergeCell ref="B8426:D8426"/>
    <mergeCell ref="B8389:D8389"/>
    <mergeCell ref="D8390:D8391"/>
    <mergeCell ref="F8390:F8391"/>
    <mergeCell ref="B8450:D8450"/>
    <mergeCell ref="B8453:D8453"/>
    <mergeCell ref="B8461:D8461"/>
    <mergeCell ref="B8470:D8470"/>
    <mergeCell ref="B8473:D8473"/>
    <mergeCell ref="B8476:D8476"/>
    <mergeCell ref="B8432:D8432"/>
    <mergeCell ref="B8435:D8435"/>
    <mergeCell ref="B8438:D8438"/>
    <mergeCell ref="B8441:D8441"/>
    <mergeCell ref="B8444:D8444"/>
    <mergeCell ref="B8447:D8447"/>
    <mergeCell ref="B8500:D8500"/>
    <mergeCell ref="B8503:D8503"/>
    <mergeCell ref="B8506:D8506"/>
    <mergeCell ref="B8509:D8509"/>
    <mergeCell ref="B8512:D8512"/>
    <mergeCell ref="B8515:D8515"/>
    <mergeCell ref="B8479:D8479"/>
    <mergeCell ref="B8482:D8482"/>
    <mergeCell ref="B8485:D8485"/>
    <mergeCell ref="B8488:D8488"/>
    <mergeCell ref="B8494:D8494"/>
    <mergeCell ref="B8497:D8497"/>
    <mergeCell ref="B8547:D8547"/>
    <mergeCell ref="B8550:D8550"/>
    <mergeCell ref="B8556:D8556"/>
    <mergeCell ref="B8559:D8559"/>
    <mergeCell ref="B8562:D8562"/>
    <mergeCell ref="B8565:D8565"/>
    <mergeCell ref="B8523:D8523"/>
    <mergeCell ref="B8532:D8532"/>
    <mergeCell ref="B8535:D8535"/>
    <mergeCell ref="B8538:D8538"/>
    <mergeCell ref="B8541:D8541"/>
    <mergeCell ref="B8544:D8544"/>
    <mergeCell ref="B8647:D8647"/>
    <mergeCell ref="B8667:D8667"/>
    <mergeCell ref="B8668:D8668"/>
    <mergeCell ref="B8687:D8687"/>
    <mergeCell ref="B8568:D8568"/>
    <mergeCell ref="B8571:D8571"/>
    <mergeCell ref="B8574:D8574"/>
    <mergeCell ref="B8582:D8582"/>
    <mergeCell ref="B8601:D8601"/>
    <mergeCell ref="B8641:D8641"/>
  </mergeCells>
  <printOptions horizontalCentered="1"/>
  <pageMargins left="0.62992125984251968" right="0.19685039370078741" top="0.62992125984251968" bottom="0.39370078740157483" header="0" footer="0"/>
  <pageSetup paperSize="9" scale="58" orientation="portrait" horizontalDpi="4294967295" verticalDpi="360" r:id="rId1"/>
  <headerFooter alignWithMargins="0"/>
  <rowBreaks count="89" manualBreakCount="89">
    <brk id="136" max="11" man="1"/>
    <brk id="196" max="11" man="1"/>
    <brk id="266" max="11" man="1"/>
    <brk id="1258" max="11" man="1"/>
    <brk id="1318" max="11" man="1"/>
    <brk id="1388" max="11" man="1"/>
    <brk id="1448" max="11" man="1"/>
    <brk id="1518" max="11" man="1"/>
    <brk id="1583" max="11" man="1"/>
    <brk id="1789" max="11" man="1"/>
    <brk id="1926" max="11" man="1"/>
    <brk id="2066" max="11" man="1"/>
    <brk id="2132" max="11" man="1"/>
    <brk id="2199" max="11" man="1"/>
    <brk id="2267" max="11" man="1"/>
    <brk id="2407" max="11" man="1"/>
    <brk id="2760" max="11" man="1"/>
    <brk id="2824" max="11" man="1"/>
    <brk id="2892" max="11" man="1"/>
    <brk id="2962" max="11" man="1"/>
    <brk id="3031" max="11" man="1"/>
    <brk id="3126" max="11" man="1"/>
    <brk id="3247" max="11" man="1"/>
    <brk id="3319" max="11" man="1"/>
    <brk id="3372" max="11" man="1"/>
    <brk id="3445" max="11" man="1"/>
    <brk id="3514" max="11" man="1"/>
    <brk id="3584" max="11" man="1"/>
    <brk id="3653" max="11" man="1"/>
    <brk id="3719" max="11" man="1"/>
    <brk id="3793" max="11" man="1"/>
    <brk id="3860" max="11" man="1"/>
    <brk id="4361" max="11" man="1"/>
    <brk id="4507" max="11" man="1"/>
    <brk id="4576" max="11" man="1"/>
    <brk id="4645" max="11" man="1"/>
    <brk id="4714" max="11" man="1"/>
    <brk id="4787" max="11" man="1"/>
    <brk id="4926" max="11" man="1"/>
    <brk id="4995" max="11" man="1"/>
    <brk id="5136" max="11" man="1"/>
    <brk id="5202" max="11" man="1"/>
    <brk id="5259" max="11" man="1"/>
    <brk id="5324" max="11" man="1"/>
    <brk id="5387" max="11" man="1"/>
    <brk id="5448" max="11" man="1"/>
    <brk id="5516" max="11" man="1"/>
    <brk id="5576" max="11" man="1"/>
    <brk id="5638" max="11" man="1"/>
    <brk id="5702" max="11" man="1"/>
    <brk id="5770" max="11" man="1"/>
    <brk id="5839" max="11" man="1"/>
    <brk id="5906" max="11" man="1"/>
    <brk id="6046" max="11" man="1"/>
    <brk id="6116" max="11" man="1"/>
    <brk id="6328" max="11" man="1"/>
    <brk id="6398" max="11" man="1"/>
    <brk id="6608" max="11" man="1"/>
    <brk id="6678" max="11" man="1"/>
    <brk id="6748" max="11" man="1"/>
    <brk id="6951" max="11" man="1"/>
    <brk id="7110" max="11" man="1"/>
    <brk id="7267" max="11" man="1"/>
    <brk id="7344" max="11" man="1"/>
    <brk id="7419" max="11" man="1"/>
    <brk id="7478" max="11" man="1"/>
    <brk id="7544" max="11" man="1"/>
    <brk id="7756" max="11" man="1"/>
    <brk id="7894" max="11" man="1"/>
    <brk id="7960" max="11" man="1"/>
    <brk id="8031" max="11" man="1"/>
    <brk id="8101" max="11" man="1"/>
    <brk id="8169" max="11" man="1"/>
    <brk id="8235" max="11" man="1"/>
    <brk id="8373" max="11" man="1"/>
    <brk id="8511" max="11" man="1"/>
    <brk id="282" max="11" man="1"/>
    <brk id="417" max="11" man="1"/>
    <brk id="485" max="11" man="1"/>
    <brk id="621" max="11" man="1"/>
    <brk id="688" max="11" man="1"/>
    <brk id="754" max="11" man="1"/>
    <brk id="819" max="11" man="1"/>
    <brk id="880" max="11" man="1"/>
    <brk id="950" max="11" man="1"/>
    <brk id="1018" max="11" man="1"/>
    <brk id="8577" max="11" man="1"/>
    <brk id="8666" max="11" man="1"/>
    <brk id="872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I22"/>
  <sheetViews>
    <sheetView workbookViewId="0">
      <selection activeCell="D557" sqref="D557"/>
    </sheetView>
  </sheetViews>
  <sheetFormatPr baseColWidth="10" defaultRowHeight="12.75"/>
  <sheetData>
    <row r="1" spans="1:9" ht="60.75" thickBot="1">
      <c r="A1" s="719" t="s">
        <v>1043</v>
      </c>
      <c r="B1" s="720"/>
      <c r="C1" s="460" t="s">
        <v>1044</v>
      </c>
      <c r="D1" s="460" t="s">
        <v>1045</v>
      </c>
      <c r="E1" s="460" t="s">
        <v>1046</v>
      </c>
      <c r="F1" s="460" t="s">
        <v>1047</v>
      </c>
      <c r="G1" s="460" t="s">
        <v>1048</v>
      </c>
      <c r="H1" s="460" t="s">
        <v>1049</v>
      </c>
      <c r="I1" s="460" t="s">
        <v>1050</v>
      </c>
    </row>
    <row r="2" spans="1:9" ht="13.5" thickBot="1">
      <c r="A2" s="721" t="s">
        <v>536</v>
      </c>
      <c r="B2" s="722"/>
      <c r="C2" s="461" t="s">
        <v>16</v>
      </c>
      <c r="D2" s="461" t="s">
        <v>34</v>
      </c>
      <c r="E2" s="461" t="s">
        <v>34</v>
      </c>
      <c r="F2" s="461" t="s">
        <v>16</v>
      </c>
      <c r="G2" s="461" t="s">
        <v>34</v>
      </c>
      <c r="H2" s="461" t="s">
        <v>16</v>
      </c>
      <c r="I2" s="461" t="s">
        <v>16</v>
      </c>
    </row>
    <row r="3" spans="1:9" ht="13.5" thickBot="1">
      <c r="A3" s="714" t="s">
        <v>960</v>
      </c>
      <c r="B3" s="462" t="s">
        <v>349</v>
      </c>
      <c r="C3" s="463">
        <v>212.31</v>
      </c>
      <c r="D3" s="463">
        <v>0</v>
      </c>
      <c r="E3" s="463">
        <v>0</v>
      </c>
      <c r="F3" s="463">
        <v>171.34</v>
      </c>
      <c r="G3" s="463">
        <v>71.94</v>
      </c>
      <c r="H3" s="463">
        <v>0</v>
      </c>
      <c r="I3" s="463">
        <v>0</v>
      </c>
    </row>
    <row r="4" spans="1:9" ht="13.5" thickBot="1">
      <c r="A4" s="716"/>
      <c r="B4" s="462" t="s">
        <v>350</v>
      </c>
      <c r="C4" s="463">
        <v>342.11</v>
      </c>
      <c r="D4" s="463">
        <v>0</v>
      </c>
      <c r="E4" s="463">
        <v>0</v>
      </c>
      <c r="F4" s="463">
        <v>137.61000000000001</v>
      </c>
      <c r="G4" s="463">
        <v>70.25</v>
      </c>
      <c r="H4" s="463">
        <v>0</v>
      </c>
      <c r="I4" s="463">
        <v>0</v>
      </c>
    </row>
    <row r="5" spans="1:9" ht="13.5" thickBot="1">
      <c r="A5" s="715"/>
      <c r="B5" s="462" t="s">
        <v>351</v>
      </c>
      <c r="C5" s="463">
        <v>418.5</v>
      </c>
      <c r="D5" s="463">
        <v>26</v>
      </c>
      <c r="E5" s="463">
        <v>0</v>
      </c>
      <c r="F5" s="463">
        <v>392.74</v>
      </c>
      <c r="G5" s="463">
        <v>115.33000000000004</v>
      </c>
      <c r="H5" s="463">
        <v>0</v>
      </c>
      <c r="I5" s="463">
        <v>0</v>
      </c>
    </row>
    <row r="6" spans="1:9" ht="13.5" thickBot="1">
      <c r="A6" s="714" t="s">
        <v>835</v>
      </c>
      <c r="B6" s="462" t="s">
        <v>349</v>
      </c>
      <c r="C6" s="463">
        <v>361.31</v>
      </c>
      <c r="D6" s="463">
        <v>0</v>
      </c>
      <c r="E6" s="463">
        <v>0</v>
      </c>
      <c r="F6" s="463">
        <v>73.72</v>
      </c>
      <c r="G6" s="463">
        <v>39.04</v>
      </c>
      <c r="H6" s="463">
        <v>0</v>
      </c>
      <c r="I6" s="463">
        <v>0</v>
      </c>
    </row>
    <row r="7" spans="1:9" ht="13.5" thickBot="1">
      <c r="A7" s="715"/>
      <c r="B7" s="462" t="s">
        <v>350</v>
      </c>
      <c r="C7" s="463">
        <v>410.18</v>
      </c>
      <c r="D7" s="463">
        <v>0</v>
      </c>
      <c r="E7" s="463">
        <v>0</v>
      </c>
      <c r="F7" s="463">
        <v>63.84</v>
      </c>
      <c r="G7" s="463">
        <v>39.730000000000004</v>
      </c>
      <c r="H7" s="463">
        <v>0</v>
      </c>
      <c r="I7" s="463">
        <v>0</v>
      </c>
    </row>
    <row r="8" spans="1:9" ht="13.5" thickBot="1">
      <c r="A8" s="714" t="s">
        <v>597</v>
      </c>
      <c r="B8" s="462" t="s">
        <v>349</v>
      </c>
      <c r="C8" s="463">
        <v>275.58999999999997</v>
      </c>
      <c r="D8" s="463">
        <v>0</v>
      </c>
      <c r="E8" s="463">
        <v>0</v>
      </c>
      <c r="F8" s="463">
        <v>96.83</v>
      </c>
      <c r="G8" s="463">
        <v>33.53</v>
      </c>
      <c r="H8" s="463">
        <v>0</v>
      </c>
      <c r="I8" s="463">
        <v>0</v>
      </c>
    </row>
    <row r="9" spans="1:9" ht="13.5" thickBot="1">
      <c r="A9" s="716"/>
      <c r="B9" s="462" t="s">
        <v>350</v>
      </c>
      <c r="C9" s="463">
        <v>528.79</v>
      </c>
      <c r="D9" s="463">
        <v>19</v>
      </c>
      <c r="E9" s="463">
        <v>0</v>
      </c>
      <c r="F9" s="463">
        <v>379.42</v>
      </c>
      <c r="G9" s="463">
        <v>143.16999999999999</v>
      </c>
      <c r="H9" s="463">
        <v>0</v>
      </c>
      <c r="I9" s="463">
        <v>0</v>
      </c>
    </row>
    <row r="10" spans="1:9" ht="13.5" thickBot="1">
      <c r="A10" s="715"/>
      <c r="B10" s="462" t="s">
        <v>351</v>
      </c>
      <c r="C10" s="463">
        <v>120.68</v>
      </c>
      <c r="D10" s="463">
        <v>0</v>
      </c>
      <c r="E10" s="463">
        <v>0</v>
      </c>
      <c r="F10" s="463">
        <v>76.599999999999994</v>
      </c>
      <c r="G10" s="463">
        <v>0</v>
      </c>
      <c r="H10" s="463">
        <v>0</v>
      </c>
      <c r="I10" s="463">
        <v>0</v>
      </c>
    </row>
    <row r="11" spans="1:9" ht="13.5" thickBot="1">
      <c r="A11" s="464" t="s">
        <v>1051</v>
      </c>
      <c r="B11" s="462" t="s">
        <v>349</v>
      </c>
      <c r="C11" s="463">
        <v>361.69</v>
      </c>
      <c r="D11" s="463">
        <v>0</v>
      </c>
      <c r="E11" s="463">
        <v>103.32</v>
      </c>
      <c r="F11" s="463">
        <v>281.81</v>
      </c>
      <c r="G11" s="463">
        <v>95.7</v>
      </c>
      <c r="H11" s="463">
        <v>35.24</v>
      </c>
      <c r="I11" s="463">
        <v>0</v>
      </c>
    </row>
    <row r="12" spans="1:9" ht="13.5" thickBot="1">
      <c r="A12" s="464" t="s">
        <v>615</v>
      </c>
      <c r="B12" s="462" t="s">
        <v>349</v>
      </c>
      <c r="C12" s="463">
        <v>112.63</v>
      </c>
      <c r="D12" s="463">
        <v>0</v>
      </c>
      <c r="E12" s="463">
        <v>0</v>
      </c>
      <c r="F12" s="463">
        <v>111</v>
      </c>
      <c r="G12" s="463">
        <v>0</v>
      </c>
      <c r="H12" s="463">
        <v>0</v>
      </c>
      <c r="I12" s="463">
        <v>0</v>
      </c>
    </row>
    <row r="13" spans="1:9" ht="13.5" thickBot="1">
      <c r="A13" s="714" t="s">
        <v>617</v>
      </c>
      <c r="B13" s="462" t="s">
        <v>349</v>
      </c>
      <c r="C13" s="463">
        <v>267.55</v>
      </c>
      <c r="D13" s="463">
        <v>0</v>
      </c>
      <c r="E13" s="463">
        <v>0</v>
      </c>
      <c r="F13" s="463">
        <v>106.09</v>
      </c>
      <c r="G13" s="463">
        <v>47.37</v>
      </c>
      <c r="H13" s="463">
        <v>0</v>
      </c>
      <c r="I13" s="463">
        <v>0</v>
      </c>
    </row>
    <row r="14" spans="1:9" ht="13.5" thickBot="1">
      <c r="A14" s="715"/>
      <c r="B14" s="462" t="s">
        <v>350</v>
      </c>
      <c r="C14" s="463">
        <v>0</v>
      </c>
      <c r="D14" s="463">
        <v>0</v>
      </c>
      <c r="E14" s="463">
        <v>0</v>
      </c>
      <c r="F14" s="463">
        <v>64.11</v>
      </c>
      <c r="G14" s="463">
        <v>19.82</v>
      </c>
      <c r="H14" s="463">
        <v>0</v>
      </c>
      <c r="I14" s="463">
        <v>61.92</v>
      </c>
    </row>
    <row r="15" spans="1:9" ht="13.5" thickBot="1">
      <c r="A15" s="714" t="s">
        <v>619</v>
      </c>
      <c r="B15" s="462" t="s">
        <v>349</v>
      </c>
      <c r="C15" s="463">
        <v>0</v>
      </c>
      <c r="D15" s="463">
        <v>0</v>
      </c>
      <c r="E15" s="463">
        <v>0</v>
      </c>
      <c r="F15" s="463">
        <v>100.53</v>
      </c>
      <c r="G15" s="463">
        <v>0</v>
      </c>
      <c r="H15" s="463">
        <v>0</v>
      </c>
      <c r="I15" s="463">
        <v>44.97</v>
      </c>
    </row>
    <row r="16" spans="1:9" ht="13.5" thickBot="1">
      <c r="A16" s="715"/>
      <c r="B16" s="462" t="s">
        <v>350</v>
      </c>
      <c r="C16" s="463">
        <v>118.24</v>
      </c>
      <c r="D16" s="463">
        <v>0</v>
      </c>
      <c r="E16" s="463">
        <v>0</v>
      </c>
      <c r="F16" s="463">
        <v>64.350000000000009</v>
      </c>
      <c r="G16" s="463">
        <v>27.09</v>
      </c>
      <c r="H16" s="463">
        <v>0</v>
      </c>
      <c r="I16" s="463">
        <v>0</v>
      </c>
    </row>
    <row r="17" spans="1:9" ht="13.5" thickBot="1">
      <c r="A17" s="464" t="s">
        <v>620</v>
      </c>
      <c r="B17" s="462" t="s">
        <v>349</v>
      </c>
      <c r="C17" s="463">
        <v>216.63</v>
      </c>
      <c r="D17" s="463">
        <v>0</v>
      </c>
      <c r="E17" s="463">
        <v>0</v>
      </c>
      <c r="F17" s="463">
        <v>204.6</v>
      </c>
      <c r="G17" s="463">
        <v>57.839999999999996</v>
      </c>
      <c r="H17" s="463">
        <v>0</v>
      </c>
      <c r="I17" s="463">
        <v>0</v>
      </c>
    </row>
    <row r="18" spans="1:9" ht="13.5" thickBot="1">
      <c r="A18" s="464" t="s">
        <v>798</v>
      </c>
      <c r="B18" s="462" t="s">
        <v>349</v>
      </c>
      <c r="C18" s="463">
        <v>0</v>
      </c>
      <c r="D18" s="463">
        <v>0</v>
      </c>
      <c r="E18" s="463">
        <v>0</v>
      </c>
      <c r="F18" s="463">
        <v>151.13999999999999</v>
      </c>
      <c r="G18" s="463">
        <v>0</v>
      </c>
      <c r="H18" s="463">
        <v>0</v>
      </c>
      <c r="I18" s="463">
        <v>34.89</v>
      </c>
    </row>
    <row r="19" spans="1:9" ht="13.5" thickBot="1">
      <c r="A19" s="714" t="s">
        <v>622</v>
      </c>
      <c r="B19" s="462" t="s">
        <v>349</v>
      </c>
      <c r="C19" s="463">
        <v>459.58</v>
      </c>
      <c r="D19" s="463">
        <v>0</v>
      </c>
      <c r="E19" s="463">
        <v>0</v>
      </c>
      <c r="F19" s="463">
        <v>417.82</v>
      </c>
      <c r="G19" s="463">
        <v>131.05000000000001</v>
      </c>
      <c r="H19" s="463">
        <v>0</v>
      </c>
      <c r="I19" s="463">
        <v>0</v>
      </c>
    </row>
    <row r="20" spans="1:9" ht="13.5" thickBot="1">
      <c r="A20" s="716"/>
      <c r="B20" s="462" t="s">
        <v>350</v>
      </c>
      <c r="C20" s="463">
        <v>0</v>
      </c>
      <c r="D20" s="463">
        <v>0</v>
      </c>
      <c r="E20" s="463">
        <v>0</v>
      </c>
      <c r="F20" s="463">
        <v>41.7</v>
      </c>
      <c r="G20" s="463">
        <v>0</v>
      </c>
      <c r="H20" s="463">
        <v>0</v>
      </c>
      <c r="I20" s="463">
        <v>0</v>
      </c>
    </row>
    <row r="21" spans="1:9" ht="13.5" thickBot="1">
      <c r="A21" s="715"/>
      <c r="B21" s="462" t="s">
        <v>351</v>
      </c>
      <c r="C21" s="463">
        <v>174.04</v>
      </c>
      <c r="D21" s="463">
        <v>0</v>
      </c>
      <c r="E21" s="463">
        <v>0</v>
      </c>
      <c r="F21" s="463">
        <v>156.61000000000001</v>
      </c>
      <c r="G21" s="463">
        <v>48.76</v>
      </c>
      <c r="H21" s="463">
        <v>0</v>
      </c>
      <c r="I21" s="463">
        <v>0</v>
      </c>
    </row>
    <row r="22" spans="1:9" ht="15" thickBot="1">
      <c r="A22" s="717" t="s">
        <v>29</v>
      </c>
      <c r="B22" s="718"/>
      <c r="C22" s="465">
        <f t="shared" ref="C22:H22" si="0">+SUM(C3:C21)</f>
        <v>4379.83</v>
      </c>
      <c r="D22" s="465">
        <f t="shared" si="0"/>
        <v>45</v>
      </c>
      <c r="E22" s="465">
        <f t="shared" si="0"/>
        <v>103.32</v>
      </c>
      <c r="F22" s="465">
        <f t="shared" si="0"/>
        <v>3091.8599999999997</v>
      </c>
      <c r="G22" s="465">
        <f t="shared" si="0"/>
        <v>940.62000000000012</v>
      </c>
      <c r="H22" s="465">
        <f t="shared" si="0"/>
        <v>35.24</v>
      </c>
      <c r="I22" s="465">
        <v>141.78</v>
      </c>
    </row>
  </sheetData>
  <mergeCells count="9">
    <mergeCell ref="A15:A16"/>
    <mergeCell ref="A19:A21"/>
    <mergeCell ref="A22:B22"/>
    <mergeCell ref="A1:B1"/>
    <mergeCell ref="A2:B2"/>
    <mergeCell ref="A3:A5"/>
    <mergeCell ref="A6:A7"/>
    <mergeCell ref="A8:A10"/>
    <mergeCell ref="A13:A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292"/>
  <sheetViews>
    <sheetView tabSelected="1" view="pageBreakPreview" zoomScale="150" zoomScaleNormal="100" zoomScaleSheetLayoutView="150" workbookViewId="0">
      <selection activeCell="A6" sqref="A6:D292"/>
    </sheetView>
  </sheetViews>
  <sheetFormatPr baseColWidth="10" defaultColWidth="11.42578125" defaultRowHeight="14.25"/>
  <cols>
    <col min="1" max="1" width="14.140625" style="654" customWidth="1"/>
    <col min="2" max="2" width="52.5703125" style="655" customWidth="1"/>
    <col min="3" max="3" width="7.42578125" style="652" customWidth="1"/>
    <col min="4" max="4" width="10.28515625" style="499" customWidth="1"/>
    <col min="5" max="5" width="13.85546875" style="586" bestFit="1" customWidth="1"/>
    <col min="6" max="6" width="14.85546875" style="586" customWidth="1"/>
    <col min="7" max="14" width="11.42578125" style="586"/>
    <col min="15" max="15" width="12.7109375" style="586" bestFit="1" customWidth="1"/>
    <col min="16" max="16" width="21" style="586" bestFit="1" customWidth="1"/>
    <col min="17" max="16384" width="11.42578125" style="586"/>
  </cols>
  <sheetData>
    <row r="1" spans="1:13" ht="15.6" customHeight="1">
      <c r="A1" s="724" t="s">
        <v>532</v>
      </c>
      <c r="B1" s="724"/>
      <c r="C1" s="724"/>
      <c r="D1" s="724"/>
      <c r="E1" s="646"/>
    </row>
    <row r="2" spans="1:13" ht="9" customHeight="1">
      <c r="A2" s="647"/>
      <c r="B2" s="648"/>
      <c r="C2" s="649"/>
      <c r="D2" s="498"/>
      <c r="E2" s="650"/>
    </row>
    <row r="3" spans="1:13" s="651" customFormat="1" ht="46.5" customHeight="1">
      <c r="A3" s="656" t="s">
        <v>1068</v>
      </c>
      <c r="B3" s="723" t="s">
        <v>1258</v>
      </c>
      <c r="C3" s="723"/>
      <c r="D3" s="723"/>
      <c r="E3" s="657"/>
    </row>
    <row r="4" spans="1:13" s="574" customFormat="1" ht="12.6" customHeight="1">
      <c r="A4" s="658" t="s">
        <v>1077</v>
      </c>
      <c r="B4" s="659" t="s">
        <v>1257</v>
      </c>
      <c r="C4" s="652"/>
      <c r="D4" s="660"/>
    </row>
    <row r="5" spans="1:13" ht="7.5" customHeight="1">
      <c r="A5" s="647"/>
      <c r="B5" s="648"/>
      <c r="C5" s="649"/>
      <c r="D5" s="498"/>
      <c r="E5" s="646"/>
    </row>
    <row r="6" spans="1:13" ht="12.75" customHeight="1">
      <c r="A6" s="661" t="s">
        <v>1</v>
      </c>
      <c r="B6" s="662" t="s">
        <v>21</v>
      </c>
      <c r="C6" s="653" t="s">
        <v>2</v>
      </c>
      <c r="D6" s="663" t="s">
        <v>3</v>
      </c>
      <c r="E6" s="575"/>
      <c r="F6" s="574"/>
      <c r="G6" s="574"/>
      <c r="H6" s="574"/>
      <c r="I6" s="574"/>
      <c r="J6" s="574"/>
      <c r="K6" s="574"/>
      <c r="L6" s="574"/>
      <c r="M6" s="574"/>
    </row>
    <row r="7" spans="1:13" ht="25.5">
      <c r="A7" s="504" t="s">
        <v>221</v>
      </c>
      <c r="B7" s="556" t="s">
        <v>1810</v>
      </c>
      <c r="C7" s="569"/>
      <c r="D7" s="579"/>
      <c r="E7" s="575"/>
      <c r="F7" s="574"/>
      <c r="G7" s="574"/>
      <c r="H7" s="574"/>
      <c r="I7" s="574"/>
      <c r="J7" s="574"/>
      <c r="K7" s="574"/>
      <c r="L7" s="574"/>
      <c r="M7" s="574"/>
    </row>
    <row r="8" spans="1:13" ht="12.75" customHeight="1">
      <c r="A8" s="565" t="s">
        <v>5</v>
      </c>
      <c r="B8" s="504" t="s">
        <v>1811</v>
      </c>
      <c r="C8" s="569"/>
      <c r="D8" s="579"/>
      <c r="E8" s="575"/>
      <c r="F8" s="574"/>
      <c r="G8" s="574"/>
      <c r="H8" s="574"/>
      <c r="I8" s="574"/>
      <c r="J8" s="574"/>
      <c r="K8" s="574"/>
      <c r="L8" s="574"/>
      <c r="M8" s="574"/>
    </row>
    <row r="9" spans="1:13" ht="12.75" customHeight="1">
      <c r="A9" s="565" t="s">
        <v>223</v>
      </c>
      <c r="B9" s="573" t="s">
        <v>1074</v>
      </c>
      <c r="C9" s="569" t="s">
        <v>24</v>
      </c>
      <c r="D9" s="579">
        <f>+'PLANILLA DE METRADO'!I10</f>
        <v>1</v>
      </c>
      <c r="E9" s="575"/>
      <c r="F9" s="574"/>
      <c r="G9" s="574"/>
      <c r="H9" s="574"/>
      <c r="I9" s="574"/>
      <c r="J9" s="574"/>
      <c r="K9" s="574"/>
      <c r="L9" s="574"/>
      <c r="M9" s="574"/>
    </row>
    <row r="10" spans="1:13" ht="12.75" customHeight="1">
      <c r="A10" s="565" t="s">
        <v>225</v>
      </c>
      <c r="B10" s="573" t="s">
        <v>1824</v>
      </c>
      <c r="C10" s="569" t="s">
        <v>33</v>
      </c>
      <c r="D10" s="579">
        <f>+'PLANILLA DE METRADO'!I13</f>
        <v>25</v>
      </c>
      <c r="E10" s="575"/>
      <c r="F10" s="574"/>
      <c r="G10" s="574"/>
      <c r="H10" s="574"/>
      <c r="I10" s="574"/>
      <c r="J10" s="574"/>
      <c r="K10" s="574"/>
      <c r="L10" s="574"/>
      <c r="M10" s="574"/>
    </row>
    <row r="11" spans="1:13" ht="12.75" customHeight="1">
      <c r="A11" s="565" t="s">
        <v>32</v>
      </c>
      <c r="B11" s="504" t="s">
        <v>1812</v>
      </c>
      <c r="C11" s="569"/>
      <c r="D11" s="579"/>
      <c r="E11" s="575"/>
      <c r="F11" s="574"/>
      <c r="G11" s="574"/>
      <c r="H11" s="574"/>
      <c r="I11" s="574"/>
      <c r="J11" s="574"/>
      <c r="K11" s="574"/>
      <c r="L11" s="574"/>
      <c r="M11" s="574"/>
    </row>
    <row r="12" spans="1:13" ht="12.75" customHeight="1">
      <c r="A12" s="565" t="s">
        <v>235</v>
      </c>
      <c r="B12" s="573" t="s">
        <v>1075</v>
      </c>
      <c r="C12" s="569" t="s">
        <v>25</v>
      </c>
      <c r="D12" s="579">
        <f>+'PLANILLA DE METRADO'!I17</f>
        <v>6</v>
      </c>
      <c r="E12" s="575"/>
      <c r="F12" s="574"/>
      <c r="G12" s="574"/>
      <c r="H12" s="574"/>
      <c r="I12" s="574"/>
      <c r="J12" s="574"/>
      <c r="K12" s="574"/>
      <c r="L12" s="574"/>
      <c r="M12" s="574"/>
    </row>
    <row r="13" spans="1:13" ht="12.75" customHeight="1">
      <c r="A13" s="565" t="s">
        <v>238</v>
      </c>
      <c r="B13" s="573" t="s">
        <v>1255</v>
      </c>
      <c r="C13" s="569" t="s">
        <v>25</v>
      </c>
      <c r="D13" s="579">
        <f>+'PLANILLA DE METRADO'!I20</f>
        <v>6</v>
      </c>
      <c r="E13" s="575"/>
      <c r="F13" s="574"/>
      <c r="G13" s="574"/>
      <c r="H13" s="574"/>
      <c r="I13" s="574"/>
      <c r="J13" s="574"/>
      <c r="K13" s="574"/>
      <c r="L13" s="574"/>
      <c r="M13" s="574"/>
    </row>
    <row r="14" spans="1:13" ht="12.75" customHeight="1">
      <c r="A14" s="504" t="s">
        <v>240</v>
      </c>
      <c r="B14" s="555" t="s">
        <v>1813</v>
      </c>
      <c r="C14" s="569"/>
      <c r="D14" s="579"/>
      <c r="E14" s="575"/>
      <c r="F14" s="574"/>
      <c r="G14" s="574"/>
      <c r="H14" s="574"/>
      <c r="I14" s="574"/>
      <c r="J14" s="574"/>
      <c r="K14" s="574"/>
      <c r="L14" s="574"/>
      <c r="M14" s="574"/>
    </row>
    <row r="15" spans="1:13" ht="12.75" customHeight="1">
      <c r="A15" s="565" t="s">
        <v>241</v>
      </c>
      <c r="B15" s="578" t="s">
        <v>1814</v>
      </c>
      <c r="C15" s="578" t="s">
        <v>1067</v>
      </c>
      <c r="D15" s="579">
        <f>+'PLANILLA DE METRADO'!I24</f>
        <v>1</v>
      </c>
      <c r="E15" s="575"/>
      <c r="F15" s="574"/>
      <c r="G15" s="574"/>
      <c r="H15" s="574"/>
      <c r="I15" s="574"/>
      <c r="J15" s="574"/>
      <c r="K15" s="574"/>
      <c r="L15" s="574"/>
      <c r="M15" s="574"/>
    </row>
    <row r="16" spans="1:13" ht="12.75" customHeight="1">
      <c r="A16" s="565" t="s">
        <v>243</v>
      </c>
      <c r="B16" s="578" t="s">
        <v>1815</v>
      </c>
      <c r="C16" s="578" t="s">
        <v>1067</v>
      </c>
      <c r="D16" s="579">
        <f>+'PLANILLA DE METRADO'!I27</f>
        <v>1</v>
      </c>
      <c r="E16" s="575"/>
      <c r="F16" s="574"/>
      <c r="G16" s="574"/>
      <c r="H16" s="574"/>
      <c r="I16" s="574"/>
      <c r="J16" s="574"/>
      <c r="K16" s="574"/>
      <c r="L16" s="574"/>
      <c r="M16" s="574"/>
    </row>
    <row r="17" spans="1:254" ht="12.75" customHeight="1">
      <c r="A17" s="565" t="s">
        <v>245</v>
      </c>
      <c r="B17" s="578" t="s">
        <v>1816</v>
      </c>
      <c r="C17" s="578" t="s">
        <v>1067</v>
      </c>
      <c r="D17" s="579">
        <f>+'PLANILLA DE METRADO'!I30</f>
        <v>1</v>
      </c>
      <c r="E17" s="575"/>
      <c r="F17" s="574"/>
      <c r="G17" s="574"/>
      <c r="H17" s="574"/>
      <c r="I17" s="574"/>
      <c r="J17" s="574"/>
      <c r="K17" s="574"/>
      <c r="L17" s="574"/>
      <c r="M17" s="574"/>
    </row>
    <row r="18" spans="1:254" ht="12.75" customHeight="1">
      <c r="A18" s="565" t="s">
        <v>1817</v>
      </c>
      <c r="B18" s="578" t="s">
        <v>1818</v>
      </c>
      <c r="C18" s="578" t="s">
        <v>1067</v>
      </c>
      <c r="D18" s="579">
        <f>+'PLANILLA DE METRADO'!I33</f>
        <v>1</v>
      </c>
      <c r="E18" s="575"/>
      <c r="F18" s="574"/>
      <c r="G18" s="574"/>
      <c r="H18" s="574"/>
      <c r="I18" s="574"/>
      <c r="J18" s="574"/>
      <c r="K18" s="574"/>
      <c r="L18" s="574"/>
      <c r="M18" s="574"/>
    </row>
    <row r="19" spans="1:254" ht="12.75" customHeight="1">
      <c r="A19" s="504" t="s">
        <v>247</v>
      </c>
      <c r="B19" s="504" t="s">
        <v>1819</v>
      </c>
      <c r="C19" s="569"/>
      <c r="D19" s="579"/>
      <c r="E19" s="575"/>
      <c r="F19" s="574"/>
      <c r="G19" s="574"/>
      <c r="H19" s="574"/>
      <c r="I19" s="574"/>
      <c r="J19" s="574"/>
      <c r="K19" s="574"/>
      <c r="L19" s="574"/>
      <c r="M19" s="574"/>
    </row>
    <row r="20" spans="1:254" ht="12.75" customHeight="1">
      <c r="A20" s="565" t="s">
        <v>249</v>
      </c>
      <c r="B20" s="573" t="s">
        <v>1070</v>
      </c>
      <c r="C20" s="569" t="s">
        <v>1067</v>
      </c>
      <c r="D20" s="579">
        <f>+'PLANILLA DE METRADO'!I37</f>
        <v>1</v>
      </c>
      <c r="E20" s="575"/>
      <c r="F20" s="574"/>
      <c r="G20" s="574"/>
      <c r="H20" s="574"/>
      <c r="I20" s="574"/>
      <c r="J20" s="574"/>
      <c r="K20" s="574"/>
      <c r="L20" s="574"/>
      <c r="M20" s="574"/>
    </row>
    <row r="21" spans="1:254" ht="12.75" customHeight="1">
      <c r="A21" s="504" t="s">
        <v>256</v>
      </c>
      <c r="B21" s="504" t="s">
        <v>1825</v>
      </c>
      <c r="C21" s="569"/>
      <c r="D21" s="579"/>
      <c r="E21" s="575"/>
      <c r="F21" s="574"/>
      <c r="G21" s="574"/>
      <c r="H21" s="574"/>
      <c r="I21" s="574"/>
      <c r="J21" s="574"/>
      <c r="K21" s="574"/>
      <c r="L21" s="574"/>
      <c r="M21" s="574"/>
    </row>
    <row r="22" spans="1:254" ht="12.75" customHeight="1">
      <c r="A22" s="565" t="s">
        <v>258</v>
      </c>
      <c r="B22" s="573" t="s">
        <v>1826</v>
      </c>
      <c r="C22" s="569" t="s">
        <v>1067</v>
      </c>
      <c r="D22" s="579">
        <f>+'PLANILLA DE METRADO'!I40</f>
        <v>1</v>
      </c>
      <c r="E22" s="575"/>
      <c r="F22" s="574"/>
      <c r="G22" s="574"/>
      <c r="H22" s="574"/>
      <c r="I22" s="574"/>
      <c r="J22" s="574"/>
      <c r="K22" s="574"/>
      <c r="L22" s="574"/>
      <c r="M22" s="574"/>
    </row>
    <row r="23" spans="1:254" s="587" customFormat="1" ht="13.5">
      <c r="A23" s="504" t="s">
        <v>345</v>
      </c>
      <c r="B23" s="570" t="s">
        <v>1081</v>
      </c>
      <c r="C23" s="569"/>
      <c r="D23" s="579"/>
      <c r="E23" s="575"/>
      <c r="F23" s="574"/>
      <c r="G23" s="574"/>
      <c r="H23" s="574"/>
      <c r="I23" s="574"/>
      <c r="J23" s="574"/>
      <c r="K23" s="574"/>
      <c r="L23" s="574"/>
      <c r="M23" s="586"/>
      <c r="N23" s="586"/>
      <c r="O23" s="586"/>
      <c r="P23" s="586"/>
      <c r="Q23" s="586"/>
      <c r="R23" s="586"/>
      <c r="S23" s="586"/>
      <c r="T23" s="586"/>
      <c r="U23" s="586"/>
      <c r="V23" s="586"/>
      <c r="W23" s="586"/>
      <c r="X23" s="586"/>
      <c r="Y23" s="586"/>
      <c r="Z23" s="586"/>
      <c r="AA23" s="586"/>
      <c r="AB23" s="586"/>
      <c r="AC23" s="586"/>
      <c r="AD23" s="586"/>
      <c r="AE23" s="586"/>
      <c r="AF23" s="586"/>
      <c r="AG23" s="586"/>
      <c r="AH23" s="586"/>
      <c r="AI23" s="586"/>
      <c r="AJ23" s="586"/>
      <c r="AK23" s="586"/>
      <c r="AL23" s="586"/>
      <c r="AM23" s="586"/>
      <c r="AN23" s="586"/>
      <c r="AO23" s="586"/>
      <c r="AP23" s="586"/>
      <c r="AQ23" s="586"/>
      <c r="AR23" s="586"/>
      <c r="AS23" s="586"/>
      <c r="AT23" s="586"/>
      <c r="AU23" s="586"/>
      <c r="AV23" s="586"/>
      <c r="AW23" s="586"/>
      <c r="AX23" s="586"/>
      <c r="AY23" s="586"/>
      <c r="AZ23" s="586"/>
      <c r="BA23" s="586"/>
      <c r="BB23" s="586"/>
      <c r="BC23" s="586"/>
      <c r="BD23" s="586"/>
      <c r="BE23" s="586"/>
      <c r="BF23" s="586"/>
      <c r="BG23" s="586"/>
      <c r="BH23" s="586"/>
      <c r="BI23" s="586"/>
      <c r="BJ23" s="586"/>
      <c r="BK23" s="586"/>
      <c r="BL23" s="586"/>
      <c r="BM23" s="586"/>
      <c r="BN23" s="586"/>
      <c r="BO23" s="586"/>
      <c r="BP23" s="586"/>
      <c r="BQ23" s="586"/>
      <c r="BR23" s="586"/>
      <c r="BS23" s="586"/>
      <c r="BT23" s="586"/>
      <c r="BU23" s="586"/>
      <c r="BV23" s="586"/>
      <c r="BW23" s="586"/>
      <c r="BX23" s="586"/>
      <c r="BY23" s="586"/>
      <c r="BZ23" s="586"/>
      <c r="CA23" s="586"/>
      <c r="CB23" s="586"/>
      <c r="CC23" s="586"/>
      <c r="CD23" s="586"/>
      <c r="CE23" s="586"/>
      <c r="CF23" s="586"/>
      <c r="CG23" s="586"/>
      <c r="CH23" s="586"/>
      <c r="CI23" s="586"/>
      <c r="CJ23" s="586"/>
      <c r="CK23" s="586"/>
      <c r="CL23" s="586"/>
      <c r="CM23" s="586"/>
      <c r="CN23" s="586"/>
      <c r="CO23" s="586"/>
      <c r="CP23" s="586"/>
      <c r="CQ23" s="586"/>
      <c r="CR23" s="586"/>
      <c r="CS23" s="586"/>
      <c r="CT23" s="586"/>
      <c r="CU23" s="586"/>
      <c r="CV23" s="586"/>
      <c r="CW23" s="586"/>
      <c r="CX23" s="586"/>
      <c r="CY23" s="586"/>
      <c r="CZ23" s="586"/>
      <c r="DA23" s="586"/>
      <c r="DB23" s="586"/>
      <c r="DC23" s="586"/>
      <c r="DD23" s="586"/>
      <c r="DE23" s="586"/>
      <c r="DF23" s="586"/>
      <c r="DG23" s="586"/>
      <c r="DH23" s="586"/>
      <c r="DI23" s="586"/>
      <c r="DJ23" s="586"/>
      <c r="DK23" s="586"/>
      <c r="DL23" s="586"/>
      <c r="DM23" s="586"/>
      <c r="DN23" s="586"/>
      <c r="DO23" s="586"/>
      <c r="DP23" s="586"/>
      <c r="DQ23" s="586"/>
      <c r="DR23" s="586"/>
      <c r="DS23" s="586"/>
      <c r="DT23" s="586"/>
      <c r="DU23" s="586"/>
      <c r="DV23" s="586"/>
      <c r="DW23" s="586"/>
      <c r="DX23" s="586"/>
      <c r="DY23" s="586"/>
      <c r="DZ23" s="586"/>
      <c r="EA23" s="586"/>
      <c r="EB23" s="586"/>
      <c r="EC23" s="586"/>
      <c r="ED23" s="586"/>
      <c r="EE23" s="586"/>
      <c r="EF23" s="586"/>
      <c r="EG23" s="586"/>
      <c r="EH23" s="586"/>
      <c r="EI23" s="586"/>
      <c r="EJ23" s="586"/>
      <c r="EK23" s="586"/>
      <c r="EL23" s="586"/>
      <c r="EM23" s="586"/>
      <c r="EN23" s="586"/>
      <c r="EO23" s="586"/>
      <c r="EP23" s="586"/>
      <c r="EQ23" s="586"/>
      <c r="ER23" s="586"/>
      <c r="ES23" s="586"/>
      <c r="ET23" s="586"/>
      <c r="EU23" s="586"/>
      <c r="EV23" s="586"/>
      <c r="EW23" s="586"/>
      <c r="EX23" s="586"/>
      <c r="EY23" s="586"/>
      <c r="EZ23" s="586"/>
      <c r="FA23" s="586"/>
      <c r="FB23" s="586"/>
      <c r="FC23" s="586"/>
      <c r="FD23" s="586"/>
      <c r="FE23" s="586"/>
      <c r="FF23" s="586"/>
      <c r="FG23" s="586"/>
      <c r="FH23" s="586"/>
      <c r="FI23" s="586"/>
      <c r="FJ23" s="586"/>
      <c r="FK23" s="586"/>
      <c r="FL23" s="586"/>
      <c r="FM23" s="586"/>
      <c r="FN23" s="586"/>
      <c r="FO23" s="586"/>
      <c r="FP23" s="586"/>
      <c r="FQ23" s="586"/>
      <c r="FR23" s="586"/>
      <c r="FS23" s="586"/>
      <c r="FT23" s="586"/>
      <c r="FU23" s="586"/>
      <c r="FV23" s="586"/>
      <c r="FW23" s="586"/>
      <c r="FX23" s="586"/>
      <c r="FY23" s="586"/>
      <c r="FZ23" s="586"/>
      <c r="GA23" s="586"/>
      <c r="GB23" s="586"/>
      <c r="GC23" s="586"/>
      <c r="GD23" s="586"/>
      <c r="GE23" s="586"/>
      <c r="GF23" s="586"/>
      <c r="GG23" s="586"/>
      <c r="GH23" s="586"/>
      <c r="GI23" s="586"/>
      <c r="GJ23" s="586"/>
      <c r="GK23" s="586"/>
      <c r="GL23" s="586"/>
      <c r="GM23" s="586"/>
      <c r="GN23" s="586"/>
      <c r="GO23" s="586"/>
      <c r="GP23" s="586"/>
      <c r="GQ23" s="586"/>
      <c r="GR23" s="586"/>
      <c r="GS23" s="586"/>
      <c r="GT23" s="586"/>
      <c r="GU23" s="586"/>
      <c r="GV23" s="586"/>
      <c r="GW23" s="586"/>
      <c r="GX23" s="586"/>
      <c r="GY23" s="586"/>
      <c r="GZ23" s="586"/>
      <c r="HA23" s="586"/>
      <c r="HB23" s="586"/>
      <c r="HC23" s="586"/>
      <c r="HD23" s="586"/>
      <c r="HE23" s="586"/>
      <c r="HF23" s="586"/>
      <c r="HG23" s="586"/>
      <c r="HH23" s="586"/>
      <c r="HI23" s="586"/>
      <c r="HJ23" s="586"/>
      <c r="HK23" s="586"/>
      <c r="HL23" s="586"/>
      <c r="HM23" s="586"/>
      <c r="HN23" s="586"/>
      <c r="HO23" s="586"/>
      <c r="HP23" s="586"/>
      <c r="HQ23" s="586"/>
      <c r="HR23" s="586"/>
      <c r="HS23" s="586"/>
      <c r="HT23" s="586"/>
      <c r="HU23" s="586"/>
      <c r="HV23" s="586"/>
      <c r="HW23" s="586"/>
      <c r="HX23" s="586"/>
      <c r="HY23" s="586"/>
      <c r="HZ23" s="586"/>
      <c r="IA23" s="586"/>
      <c r="IB23" s="586"/>
      <c r="IC23" s="586"/>
      <c r="ID23" s="586"/>
      <c r="IE23" s="586"/>
      <c r="IF23" s="586"/>
      <c r="IG23" s="586"/>
      <c r="IH23" s="586"/>
      <c r="II23" s="586"/>
      <c r="IJ23" s="586"/>
      <c r="IK23" s="586"/>
      <c r="IL23" s="586"/>
      <c r="IM23" s="586"/>
      <c r="IN23" s="586"/>
      <c r="IO23" s="586"/>
      <c r="IP23" s="586"/>
      <c r="IQ23" s="586"/>
      <c r="IR23" s="586"/>
      <c r="IS23" s="586"/>
      <c r="IT23" s="586"/>
    </row>
    <row r="24" spans="1:254" s="587" customFormat="1" ht="13.5">
      <c r="A24" s="504" t="s">
        <v>7</v>
      </c>
      <c r="B24" s="570" t="s">
        <v>1609</v>
      </c>
      <c r="C24" s="569"/>
      <c r="D24" s="579"/>
      <c r="E24" s="575"/>
      <c r="F24" s="574"/>
      <c r="G24" s="574"/>
      <c r="H24" s="574"/>
      <c r="I24" s="574"/>
      <c r="J24" s="574"/>
      <c r="K24" s="574"/>
      <c r="L24" s="574"/>
      <c r="M24" s="586"/>
      <c r="N24" s="586"/>
      <c r="O24" s="586"/>
      <c r="P24" s="586"/>
      <c r="Q24" s="586"/>
      <c r="R24" s="586"/>
      <c r="S24" s="586"/>
      <c r="T24" s="586"/>
      <c r="U24" s="586"/>
      <c r="V24" s="586"/>
      <c r="W24" s="586"/>
      <c r="X24" s="586"/>
      <c r="Y24" s="586"/>
      <c r="Z24" s="586"/>
      <c r="AA24" s="586"/>
      <c r="AB24" s="586"/>
      <c r="AC24" s="586"/>
      <c r="AD24" s="586"/>
      <c r="AE24" s="586"/>
      <c r="AF24" s="586"/>
      <c r="AG24" s="586"/>
      <c r="AH24" s="586"/>
      <c r="AI24" s="586"/>
      <c r="AJ24" s="586"/>
      <c r="AK24" s="586"/>
      <c r="AL24" s="586"/>
      <c r="AM24" s="586"/>
      <c r="AN24" s="586"/>
      <c r="AO24" s="586"/>
      <c r="AP24" s="586"/>
      <c r="AQ24" s="586"/>
      <c r="AR24" s="586"/>
      <c r="AS24" s="586"/>
      <c r="AT24" s="586"/>
      <c r="AU24" s="586"/>
      <c r="AV24" s="586"/>
      <c r="AW24" s="586"/>
      <c r="AX24" s="586"/>
      <c r="AY24" s="586"/>
      <c r="AZ24" s="586"/>
      <c r="BA24" s="586"/>
      <c r="BB24" s="586"/>
      <c r="BC24" s="586"/>
      <c r="BD24" s="586"/>
      <c r="BE24" s="586"/>
      <c r="BF24" s="586"/>
      <c r="BG24" s="586"/>
      <c r="BH24" s="586"/>
      <c r="BI24" s="586"/>
      <c r="BJ24" s="586"/>
      <c r="BK24" s="586"/>
      <c r="BL24" s="586"/>
      <c r="BM24" s="586"/>
      <c r="BN24" s="586"/>
      <c r="BO24" s="586"/>
      <c r="BP24" s="586"/>
      <c r="BQ24" s="586"/>
      <c r="BR24" s="586"/>
      <c r="BS24" s="586"/>
      <c r="BT24" s="586"/>
      <c r="BU24" s="586"/>
      <c r="BV24" s="586"/>
      <c r="BW24" s="586"/>
      <c r="BX24" s="586"/>
      <c r="BY24" s="586"/>
      <c r="BZ24" s="586"/>
      <c r="CA24" s="586"/>
      <c r="CB24" s="586"/>
      <c r="CC24" s="586"/>
      <c r="CD24" s="586"/>
      <c r="CE24" s="586"/>
      <c r="CF24" s="586"/>
      <c r="CG24" s="586"/>
      <c r="CH24" s="586"/>
      <c r="CI24" s="586"/>
      <c r="CJ24" s="586"/>
      <c r="CK24" s="586"/>
      <c r="CL24" s="586"/>
      <c r="CM24" s="586"/>
      <c r="CN24" s="586"/>
      <c r="CO24" s="586"/>
      <c r="CP24" s="586"/>
      <c r="CQ24" s="586"/>
      <c r="CR24" s="586"/>
      <c r="CS24" s="586"/>
      <c r="CT24" s="586"/>
      <c r="CU24" s="586"/>
      <c r="CV24" s="586"/>
      <c r="CW24" s="586"/>
      <c r="CX24" s="586"/>
      <c r="CY24" s="586"/>
      <c r="CZ24" s="586"/>
      <c r="DA24" s="586"/>
      <c r="DB24" s="586"/>
      <c r="DC24" s="586"/>
      <c r="DD24" s="586"/>
      <c r="DE24" s="586"/>
      <c r="DF24" s="586"/>
      <c r="DG24" s="586"/>
      <c r="DH24" s="586"/>
      <c r="DI24" s="586"/>
      <c r="DJ24" s="586"/>
      <c r="DK24" s="586"/>
      <c r="DL24" s="586"/>
      <c r="DM24" s="586"/>
      <c r="DN24" s="586"/>
      <c r="DO24" s="586"/>
      <c r="DP24" s="586"/>
      <c r="DQ24" s="586"/>
      <c r="DR24" s="586"/>
      <c r="DS24" s="586"/>
      <c r="DT24" s="586"/>
      <c r="DU24" s="586"/>
      <c r="DV24" s="586"/>
      <c r="DW24" s="586"/>
      <c r="DX24" s="586"/>
      <c r="DY24" s="586"/>
      <c r="DZ24" s="586"/>
      <c r="EA24" s="586"/>
      <c r="EB24" s="586"/>
      <c r="EC24" s="586"/>
      <c r="ED24" s="586"/>
      <c r="EE24" s="586"/>
      <c r="EF24" s="586"/>
      <c r="EG24" s="586"/>
      <c r="EH24" s="586"/>
      <c r="EI24" s="586"/>
      <c r="EJ24" s="586"/>
      <c r="EK24" s="586"/>
      <c r="EL24" s="586"/>
      <c r="EM24" s="586"/>
      <c r="EN24" s="586"/>
      <c r="EO24" s="586"/>
      <c r="EP24" s="586"/>
      <c r="EQ24" s="586"/>
      <c r="ER24" s="586"/>
      <c r="ES24" s="586"/>
      <c r="ET24" s="586"/>
      <c r="EU24" s="586"/>
      <c r="EV24" s="586"/>
      <c r="EW24" s="586"/>
      <c r="EX24" s="586"/>
      <c r="EY24" s="586"/>
      <c r="EZ24" s="586"/>
      <c r="FA24" s="586"/>
      <c r="FB24" s="586"/>
      <c r="FC24" s="586"/>
      <c r="FD24" s="586"/>
      <c r="FE24" s="586"/>
      <c r="FF24" s="586"/>
      <c r="FG24" s="586"/>
      <c r="FH24" s="586"/>
      <c r="FI24" s="586"/>
      <c r="FJ24" s="586"/>
      <c r="FK24" s="586"/>
      <c r="FL24" s="586"/>
      <c r="FM24" s="586"/>
      <c r="FN24" s="586"/>
      <c r="FO24" s="586"/>
      <c r="FP24" s="586"/>
      <c r="FQ24" s="586"/>
      <c r="FR24" s="586"/>
      <c r="FS24" s="586"/>
      <c r="FT24" s="586"/>
      <c r="FU24" s="586"/>
      <c r="FV24" s="586"/>
      <c r="FW24" s="586"/>
      <c r="FX24" s="586"/>
      <c r="FY24" s="586"/>
      <c r="FZ24" s="586"/>
      <c r="GA24" s="586"/>
      <c r="GB24" s="586"/>
      <c r="GC24" s="586"/>
      <c r="GD24" s="586"/>
      <c r="GE24" s="586"/>
      <c r="GF24" s="586"/>
      <c r="GG24" s="586"/>
      <c r="GH24" s="586"/>
      <c r="GI24" s="586"/>
      <c r="GJ24" s="586"/>
      <c r="GK24" s="586"/>
      <c r="GL24" s="586"/>
      <c r="GM24" s="586"/>
      <c r="GN24" s="586"/>
      <c r="GO24" s="586"/>
      <c r="GP24" s="586"/>
      <c r="GQ24" s="586"/>
      <c r="GR24" s="586"/>
      <c r="GS24" s="586"/>
      <c r="GT24" s="586"/>
      <c r="GU24" s="586"/>
      <c r="GV24" s="586"/>
      <c r="GW24" s="586"/>
      <c r="GX24" s="586"/>
      <c r="GY24" s="586"/>
      <c r="GZ24" s="586"/>
      <c r="HA24" s="586"/>
      <c r="HB24" s="586"/>
      <c r="HC24" s="586"/>
      <c r="HD24" s="586"/>
      <c r="HE24" s="586"/>
      <c r="HF24" s="586"/>
      <c r="HG24" s="586"/>
      <c r="HH24" s="586"/>
      <c r="HI24" s="586"/>
      <c r="HJ24" s="586"/>
      <c r="HK24" s="586"/>
      <c r="HL24" s="586"/>
      <c r="HM24" s="586"/>
      <c r="HN24" s="586"/>
      <c r="HO24" s="586"/>
      <c r="HP24" s="586"/>
      <c r="HQ24" s="586"/>
      <c r="HR24" s="586"/>
      <c r="HS24" s="586"/>
      <c r="HT24" s="586"/>
      <c r="HU24" s="586"/>
      <c r="HV24" s="586"/>
      <c r="HW24" s="586"/>
      <c r="HX24" s="586"/>
      <c r="HY24" s="586"/>
      <c r="HZ24" s="586"/>
      <c r="IA24" s="586"/>
      <c r="IB24" s="586"/>
      <c r="IC24" s="586"/>
      <c r="ID24" s="586"/>
      <c r="IE24" s="586"/>
      <c r="IF24" s="586"/>
      <c r="IG24" s="586"/>
      <c r="IH24" s="586"/>
      <c r="II24" s="586"/>
      <c r="IJ24" s="586"/>
      <c r="IK24" s="586"/>
      <c r="IL24" s="586"/>
      <c r="IM24" s="586"/>
      <c r="IN24" s="586"/>
      <c r="IO24" s="586"/>
      <c r="IP24" s="586"/>
      <c r="IQ24" s="586"/>
      <c r="IR24" s="586"/>
      <c r="IS24" s="586"/>
      <c r="IT24" s="586"/>
    </row>
    <row r="25" spans="1:254" s="587" customFormat="1" ht="13.5">
      <c r="A25" s="565" t="s">
        <v>114</v>
      </c>
      <c r="B25" s="578" t="s">
        <v>1246</v>
      </c>
      <c r="C25" s="569" t="s">
        <v>36</v>
      </c>
      <c r="D25" s="579">
        <f>+'PLANILLA DE METRADO'!I45</f>
        <v>292.54000000000002</v>
      </c>
      <c r="E25" s="575"/>
      <c r="F25" s="574"/>
      <c r="G25" s="574"/>
      <c r="H25" s="574"/>
      <c r="I25" s="574"/>
      <c r="J25" s="574"/>
      <c r="K25" s="574"/>
      <c r="L25" s="574"/>
      <c r="M25" s="586"/>
      <c r="N25" s="586"/>
      <c r="O25" s="586"/>
      <c r="P25" s="586"/>
      <c r="Q25" s="586"/>
      <c r="R25" s="586"/>
      <c r="S25" s="586"/>
      <c r="T25" s="586"/>
      <c r="U25" s="586"/>
      <c r="V25" s="586"/>
      <c r="W25" s="586"/>
      <c r="X25" s="586"/>
      <c r="Y25" s="586"/>
      <c r="Z25" s="586"/>
      <c r="AA25" s="586"/>
      <c r="AB25" s="586"/>
      <c r="AC25" s="586"/>
      <c r="AD25" s="586"/>
      <c r="AE25" s="586"/>
      <c r="AF25" s="586"/>
      <c r="AG25" s="586"/>
      <c r="AH25" s="586"/>
      <c r="AI25" s="586"/>
      <c r="AJ25" s="586"/>
      <c r="AK25" s="586"/>
      <c r="AL25" s="586"/>
      <c r="AM25" s="586"/>
      <c r="AN25" s="586"/>
      <c r="AO25" s="586"/>
      <c r="AP25" s="586"/>
      <c r="AQ25" s="586"/>
      <c r="AR25" s="586"/>
      <c r="AS25" s="586"/>
      <c r="AT25" s="586"/>
      <c r="AU25" s="586"/>
      <c r="AV25" s="586"/>
      <c r="AW25" s="586"/>
      <c r="AX25" s="586"/>
      <c r="AY25" s="586"/>
      <c r="AZ25" s="586"/>
      <c r="BA25" s="586"/>
      <c r="BB25" s="586"/>
      <c r="BC25" s="586"/>
      <c r="BD25" s="586"/>
      <c r="BE25" s="586"/>
      <c r="BF25" s="586"/>
      <c r="BG25" s="586"/>
      <c r="BH25" s="586"/>
      <c r="BI25" s="586"/>
      <c r="BJ25" s="586"/>
      <c r="BK25" s="586"/>
      <c r="BL25" s="586"/>
      <c r="BM25" s="586"/>
      <c r="BN25" s="586"/>
      <c r="BO25" s="586"/>
      <c r="BP25" s="586"/>
      <c r="BQ25" s="586"/>
      <c r="BR25" s="586"/>
      <c r="BS25" s="586"/>
      <c r="BT25" s="586"/>
      <c r="BU25" s="586"/>
      <c r="BV25" s="586"/>
      <c r="BW25" s="586"/>
      <c r="BX25" s="586"/>
      <c r="BY25" s="586"/>
      <c r="BZ25" s="586"/>
      <c r="CA25" s="586"/>
      <c r="CB25" s="586"/>
      <c r="CC25" s="586"/>
      <c r="CD25" s="586"/>
      <c r="CE25" s="586"/>
      <c r="CF25" s="586"/>
      <c r="CG25" s="586"/>
      <c r="CH25" s="586"/>
      <c r="CI25" s="586"/>
      <c r="CJ25" s="586"/>
      <c r="CK25" s="586"/>
      <c r="CL25" s="586"/>
      <c r="CM25" s="586"/>
      <c r="CN25" s="586"/>
      <c r="CO25" s="586"/>
      <c r="CP25" s="586"/>
      <c r="CQ25" s="586"/>
      <c r="CR25" s="586"/>
      <c r="CS25" s="586"/>
      <c r="CT25" s="586"/>
      <c r="CU25" s="586"/>
      <c r="CV25" s="586"/>
      <c r="CW25" s="586"/>
      <c r="CX25" s="586"/>
      <c r="CY25" s="586"/>
      <c r="CZ25" s="586"/>
      <c r="DA25" s="586"/>
      <c r="DB25" s="586"/>
      <c r="DC25" s="586"/>
      <c r="DD25" s="586"/>
      <c r="DE25" s="586"/>
      <c r="DF25" s="586"/>
      <c r="DG25" s="586"/>
      <c r="DH25" s="586"/>
      <c r="DI25" s="586"/>
      <c r="DJ25" s="586"/>
      <c r="DK25" s="586"/>
      <c r="DL25" s="586"/>
      <c r="DM25" s="586"/>
      <c r="DN25" s="586"/>
      <c r="DO25" s="586"/>
      <c r="DP25" s="586"/>
      <c r="DQ25" s="586"/>
      <c r="DR25" s="586"/>
      <c r="DS25" s="586"/>
      <c r="DT25" s="586"/>
      <c r="DU25" s="586"/>
      <c r="DV25" s="586"/>
      <c r="DW25" s="586"/>
      <c r="DX25" s="586"/>
      <c r="DY25" s="586"/>
      <c r="DZ25" s="586"/>
      <c r="EA25" s="586"/>
      <c r="EB25" s="586"/>
      <c r="EC25" s="586"/>
      <c r="ED25" s="586"/>
      <c r="EE25" s="586"/>
      <c r="EF25" s="586"/>
      <c r="EG25" s="586"/>
      <c r="EH25" s="586"/>
      <c r="EI25" s="586"/>
      <c r="EJ25" s="586"/>
      <c r="EK25" s="586"/>
      <c r="EL25" s="586"/>
      <c r="EM25" s="586"/>
      <c r="EN25" s="586"/>
      <c r="EO25" s="586"/>
      <c r="EP25" s="586"/>
      <c r="EQ25" s="586"/>
      <c r="ER25" s="586"/>
      <c r="ES25" s="586"/>
      <c r="ET25" s="586"/>
      <c r="EU25" s="586"/>
      <c r="EV25" s="586"/>
      <c r="EW25" s="586"/>
      <c r="EX25" s="586"/>
      <c r="EY25" s="586"/>
      <c r="EZ25" s="586"/>
      <c r="FA25" s="586"/>
      <c r="FB25" s="586"/>
      <c r="FC25" s="586"/>
      <c r="FD25" s="586"/>
      <c r="FE25" s="586"/>
      <c r="FF25" s="586"/>
      <c r="FG25" s="586"/>
      <c r="FH25" s="586"/>
      <c r="FI25" s="586"/>
      <c r="FJ25" s="586"/>
      <c r="FK25" s="586"/>
      <c r="FL25" s="586"/>
      <c r="FM25" s="586"/>
      <c r="FN25" s="586"/>
      <c r="FO25" s="586"/>
      <c r="FP25" s="586"/>
      <c r="FQ25" s="586"/>
      <c r="FR25" s="586"/>
      <c r="FS25" s="586"/>
      <c r="FT25" s="586"/>
      <c r="FU25" s="586"/>
      <c r="FV25" s="586"/>
      <c r="FW25" s="586"/>
      <c r="FX25" s="586"/>
      <c r="FY25" s="586"/>
      <c r="FZ25" s="586"/>
      <c r="GA25" s="586"/>
      <c r="GB25" s="586"/>
      <c r="GC25" s="586"/>
      <c r="GD25" s="586"/>
      <c r="GE25" s="586"/>
      <c r="GF25" s="586"/>
      <c r="GG25" s="586"/>
      <c r="GH25" s="586"/>
      <c r="GI25" s="586"/>
      <c r="GJ25" s="586"/>
      <c r="GK25" s="586"/>
      <c r="GL25" s="586"/>
      <c r="GM25" s="586"/>
      <c r="GN25" s="586"/>
      <c r="GO25" s="586"/>
      <c r="GP25" s="586"/>
      <c r="GQ25" s="586"/>
      <c r="GR25" s="586"/>
      <c r="GS25" s="586"/>
      <c r="GT25" s="586"/>
      <c r="GU25" s="586"/>
      <c r="GV25" s="586"/>
      <c r="GW25" s="586"/>
      <c r="GX25" s="586"/>
      <c r="GY25" s="586"/>
      <c r="GZ25" s="586"/>
      <c r="HA25" s="586"/>
      <c r="HB25" s="586"/>
      <c r="HC25" s="586"/>
      <c r="HD25" s="586"/>
      <c r="HE25" s="586"/>
      <c r="HF25" s="586"/>
      <c r="HG25" s="586"/>
      <c r="HH25" s="586"/>
      <c r="HI25" s="586"/>
      <c r="HJ25" s="586"/>
      <c r="HK25" s="586"/>
      <c r="HL25" s="586"/>
      <c r="HM25" s="586"/>
      <c r="HN25" s="586"/>
      <c r="HO25" s="586"/>
      <c r="HP25" s="586"/>
      <c r="HQ25" s="586"/>
      <c r="HR25" s="586"/>
      <c r="HS25" s="586"/>
      <c r="HT25" s="586"/>
      <c r="HU25" s="586"/>
      <c r="HV25" s="586"/>
      <c r="HW25" s="586"/>
      <c r="HX25" s="586"/>
      <c r="HY25" s="586"/>
      <c r="HZ25" s="586"/>
      <c r="IA25" s="586"/>
      <c r="IB25" s="586"/>
      <c r="IC25" s="586"/>
      <c r="ID25" s="586"/>
      <c r="IE25" s="586"/>
      <c r="IF25" s="586"/>
      <c r="IG25" s="586"/>
      <c r="IH25" s="586"/>
      <c r="II25" s="586"/>
      <c r="IJ25" s="586"/>
      <c r="IK25" s="586"/>
      <c r="IL25" s="586"/>
      <c r="IM25" s="586"/>
      <c r="IN25" s="586"/>
      <c r="IO25" s="586"/>
      <c r="IP25" s="586"/>
      <c r="IQ25" s="586"/>
      <c r="IR25" s="586"/>
      <c r="IS25" s="586"/>
      <c r="IT25" s="586"/>
    </row>
    <row r="26" spans="1:254" s="587" customFormat="1" ht="13.5">
      <c r="A26" s="504" t="s">
        <v>8</v>
      </c>
      <c r="B26" s="570" t="s">
        <v>10</v>
      </c>
      <c r="C26" s="569"/>
      <c r="D26" s="579"/>
      <c r="E26" s="575"/>
      <c r="F26" s="574"/>
      <c r="G26" s="574"/>
      <c r="H26" s="574"/>
      <c r="I26" s="574"/>
      <c r="J26" s="574"/>
      <c r="K26" s="574"/>
      <c r="L26" s="574"/>
      <c r="M26" s="586"/>
      <c r="N26" s="586"/>
      <c r="O26" s="586"/>
      <c r="P26" s="586"/>
      <c r="Q26" s="586"/>
      <c r="R26" s="586"/>
      <c r="S26" s="586"/>
      <c r="T26" s="586"/>
      <c r="U26" s="586"/>
      <c r="V26" s="586"/>
      <c r="W26" s="586"/>
      <c r="X26" s="586"/>
      <c r="Y26" s="586"/>
      <c r="Z26" s="586"/>
      <c r="AA26" s="586"/>
      <c r="AB26" s="586"/>
      <c r="AC26" s="586"/>
      <c r="AD26" s="586"/>
      <c r="AE26" s="586"/>
      <c r="AF26" s="586"/>
      <c r="AG26" s="586"/>
      <c r="AH26" s="586"/>
      <c r="AI26" s="586"/>
      <c r="AJ26" s="586"/>
      <c r="AK26" s="586"/>
      <c r="AL26" s="586"/>
      <c r="AM26" s="586"/>
      <c r="AN26" s="586"/>
      <c r="AO26" s="586"/>
      <c r="AP26" s="586"/>
      <c r="AQ26" s="586"/>
      <c r="AR26" s="586"/>
      <c r="AS26" s="586"/>
      <c r="AT26" s="586"/>
      <c r="AU26" s="586"/>
      <c r="AV26" s="586"/>
      <c r="AW26" s="586"/>
      <c r="AX26" s="586"/>
      <c r="AY26" s="586"/>
      <c r="AZ26" s="586"/>
      <c r="BA26" s="586"/>
      <c r="BB26" s="586"/>
      <c r="BC26" s="586"/>
      <c r="BD26" s="586"/>
      <c r="BE26" s="586"/>
      <c r="BF26" s="586"/>
      <c r="BG26" s="586"/>
      <c r="BH26" s="586"/>
      <c r="BI26" s="586"/>
      <c r="BJ26" s="586"/>
      <c r="BK26" s="586"/>
      <c r="BL26" s="586"/>
      <c r="BM26" s="586"/>
      <c r="BN26" s="586"/>
      <c r="BO26" s="586"/>
      <c r="BP26" s="586"/>
      <c r="BQ26" s="586"/>
      <c r="BR26" s="586"/>
      <c r="BS26" s="586"/>
      <c r="BT26" s="586"/>
      <c r="BU26" s="586"/>
      <c r="BV26" s="586"/>
      <c r="BW26" s="586"/>
      <c r="BX26" s="586"/>
      <c r="BY26" s="586"/>
      <c r="BZ26" s="586"/>
      <c r="CA26" s="586"/>
      <c r="CB26" s="586"/>
      <c r="CC26" s="586"/>
      <c r="CD26" s="586"/>
      <c r="CE26" s="586"/>
      <c r="CF26" s="586"/>
      <c r="CG26" s="586"/>
      <c r="CH26" s="586"/>
      <c r="CI26" s="586"/>
      <c r="CJ26" s="586"/>
      <c r="CK26" s="586"/>
      <c r="CL26" s="586"/>
      <c r="CM26" s="586"/>
      <c r="CN26" s="586"/>
      <c r="CO26" s="586"/>
      <c r="CP26" s="586"/>
      <c r="CQ26" s="586"/>
      <c r="CR26" s="586"/>
      <c r="CS26" s="586"/>
      <c r="CT26" s="586"/>
      <c r="CU26" s="586"/>
      <c r="CV26" s="586"/>
      <c r="CW26" s="586"/>
      <c r="CX26" s="586"/>
      <c r="CY26" s="586"/>
      <c r="CZ26" s="586"/>
      <c r="DA26" s="586"/>
      <c r="DB26" s="586"/>
      <c r="DC26" s="586"/>
      <c r="DD26" s="586"/>
      <c r="DE26" s="586"/>
      <c r="DF26" s="586"/>
      <c r="DG26" s="586"/>
      <c r="DH26" s="586"/>
      <c r="DI26" s="586"/>
      <c r="DJ26" s="586"/>
      <c r="DK26" s="586"/>
      <c r="DL26" s="586"/>
      <c r="DM26" s="586"/>
      <c r="DN26" s="586"/>
      <c r="DO26" s="586"/>
      <c r="DP26" s="586"/>
      <c r="DQ26" s="586"/>
      <c r="DR26" s="586"/>
      <c r="DS26" s="586"/>
      <c r="DT26" s="586"/>
      <c r="DU26" s="586"/>
      <c r="DV26" s="586"/>
      <c r="DW26" s="586"/>
      <c r="DX26" s="586"/>
      <c r="DY26" s="586"/>
      <c r="DZ26" s="586"/>
      <c r="EA26" s="586"/>
      <c r="EB26" s="586"/>
      <c r="EC26" s="586"/>
      <c r="ED26" s="586"/>
      <c r="EE26" s="586"/>
      <c r="EF26" s="586"/>
      <c r="EG26" s="586"/>
      <c r="EH26" s="586"/>
      <c r="EI26" s="586"/>
      <c r="EJ26" s="586"/>
      <c r="EK26" s="586"/>
      <c r="EL26" s="586"/>
      <c r="EM26" s="586"/>
      <c r="EN26" s="586"/>
      <c r="EO26" s="586"/>
      <c r="EP26" s="586"/>
      <c r="EQ26" s="586"/>
      <c r="ER26" s="586"/>
      <c r="ES26" s="586"/>
      <c r="ET26" s="586"/>
      <c r="EU26" s="586"/>
      <c r="EV26" s="586"/>
      <c r="EW26" s="586"/>
      <c r="EX26" s="586"/>
      <c r="EY26" s="586"/>
      <c r="EZ26" s="586"/>
      <c r="FA26" s="586"/>
      <c r="FB26" s="586"/>
      <c r="FC26" s="586"/>
      <c r="FD26" s="586"/>
      <c r="FE26" s="586"/>
      <c r="FF26" s="586"/>
      <c r="FG26" s="586"/>
      <c r="FH26" s="586"/>
      <c r="FI26" s="586"/>
      <c r="FJ26" s="586"/>
      <c r="FK26" s="586"/>
      <c r="FL26" s="586"/>
      <c r="FM26" s="586"/>
      <c r="FN26" s="586"/>
      <c r="FO26" s="586"/>
      <c r="FP26" s="586"/>
      <c r="FQ26" s="586"/>
      <c r="FR26" s="586"/>
      <c r="FS26" s="586"/>
      <c r="FT26" s="586"/>
      <c r="FU26" s="586"/>
      <c r="FV26" s="586"/>
      <c r="FW26" s="586"/>
      <c r="FX26" s="586"/>
      <c r="FY26" s="586"/>
      <c r="FZ26" s="586"/>
      <c r="GA26" s="586"/>
      <c r="GB26" s="586"/>
      <c r="GC26" s="586"/>
      <c r="GD26" s="586"/>
      <c r="GE26" s="586"/>
      <c r="GF26" s="586"/>
      <c r="GG26" s="586"/>
      <c r="GH26" s="586"/>
      <c r="GI26" s="586"/>
      <c r="GJ26" s="586"/>
      <c r="GK26" s="586"/>
      <c r="GL26" s="586"/>
      <c r="GM26" s="586"/>
      <c r="GN26" s="586"/>
      <c r="GO26" s="586"/>
      <c r="GP26" s="586"/>
      <c r="GQ26" s="586"/>
      <c r="GR26" s="586"/>
      <c r="GS26" s="586"/>
      <c r="GT26" s="586"/>
      <c r="GU26" s="586"/>
      <c r="GV26" s="586"/>
      <c r="GW26" s="586"/>
      <c r="GX26" s="586"/>
      <c r="GY26" s="586"/>
      <c r="GZ26" s="586"/>
      <c r="HA26" s="586"/>
      <c r="HB26" s="586"/>
      <c r="HC26" s="586"/>
      <c r="HD26" s="586"/>
      <c r="HE26" s="586"/>
      <c r="HF26" s="586"/>
      <c r="HG26" s="586"/>
      <c r="HH26" s="586"/>
      <c r="HI26" s="586"/>
      <c r="HJ26" s="586"/>
      <c r="HK26" s="586"/>
      <c r="HL26" s="586"/>
      <c r="HM26" s="586"/>
      <c r="HN26" s="586"/>
      <c r="HO26" s="586"/>
      <c r="HP26" s="586"/>
      <c r="HQ26" s="586"/>
      <c r="HR26" s="586"/>
      <c r="HS26" s="586"/>
      <c r="HT26" s="586"/>
      <c r="HU26" s="586"/>
      <c r="HV26" s="586"/>
      <c r="HW26" s="586"/>
      <c r="HX26" s="586"/>
      <c r="HY26" s="586"/>
      <c r="HZ26" s="586"/>
      <c r="IA26" s="586"/>
      <c r="IB26" s="586"/>
      <c r="IC26" s="586"/>
      <c r="ID26" s="586"/>
      <c r="IE26" s="586"/>
      <c r="IF26" s="586"/>
      <c r="IG26" s="586"/>
      <c r="IH26" s="586"/>
      <c r="II26" s="586"/>
      <c r="IJ26" s="586"/>
      <c r="IK26" s="586"/>
      <c r="IL26" s="586"/>
      <c r="IM26" s="586"/>
      <c r="IN26" s="586"/>
      <c r="IO26" s="586"/>
      <c r="IP26" s="586"/>
      <c r="IQ26" s="586"/>
      <c r="IR26" s="586"/>
      <c r="IS26" s="586"/>
      <c r="IT26" s="586"/>
    </row>
    <row r="27" spans="1:254" s="587" customFormat="1" ht="25.5">
      <c r="A27" s="565" t="s">
        <v>116</v>
      </c>
      <c r="B27" s="568" t="s">
        <v>1827</v>
      </c>
      <c r="C27" s="569" t="s">
        <v>23</v>
      </c>
      <c r="D27" s="579">
        <f>+'PLANILLA DE METRADO'!I49</f>
        <v>178.79</v>
      </c>
      <c r="E27" s="575"/>
      <c r="F27" s="574"/>
      <c r="G27" s="574"/>
      <c r="H27" s="574"/>
      <c r="I27" s="574"/>
      <c r="J27" s="574"/>
      <c r="K27" s="574"/>
      <c r="L27" s="574"/>
      <c r="M27" s="586"/>
      <c r="N27" s="586"/>
      <c r="O27" s="586"/>
      <c r="P27" s="586"/>
      <c r="Q27" s="586"/>
      <c r="R27" s="586"/>
      <c r="S27" s="586"/>
      <c r="T27" s="586"/>
      <c r="U27" s="586"/>
      <c r="V27" s="586"/>
      <c r="W27" s="586"/>
      <c r="X27" s="586"/>
      <c r="Y27" s="586"/>
      <c r="Z27" s="586"/>
      <c r="AA27" s="586"/>
      <c r="AB27" s="586"/>
      <c r="AC27" s="586"/>
      <c r="AD27" s="586"/>
      <c r="AE27" s="586"/>
      <c r="AF27" s="586"/>
      <c r="AG27" s="586"/>
      <c r="AH27" s="586"/>
      <c r="AI27" s="586"/>
      <c r="AJ27" s="586"/>
      <c r="AK27" s="586"/>
      <c r="AL27" s="586"/>
      <c r="AM27" s="586"/>
      <c r="AN27" s="586"/>
      <c r="AO27" s="586"/>
      <c r="AP27" s="586"/>
      <c r="AQ27" s="586"/>
      <c r="AR27" s="586"/>
      <c r="AS27" s="586"/>
      <c r="AT27" s="586"/>
      <c r="AU27" s="586"/>
      <c r="AV27" s="586"/>
      <c r="AW27" s="586"/>
      <c r="AX27" s="586"/>
      <c r="AY27" s="586"/>
      <c r="AZ27" s="586"/>
      <c r="BA27" s="586"/>
      <c r="BB27" s="586"/>
      <c r="BC27" s="586"/>
      <c r="BD27" s="586"/>
      <c r="BE27" s="586"/>
      <c r="BF27" s="586"/>
      <c r="BG27" s="586"/>
      <c r="BH27" s="586"/>
      <c r="BI27" s="586"/>
      <c r="BJ27" s="586"/>
      <c r="BK27" s="586"/>
      <c r="BL27" s="586"/>
      <c r="BM27" s="586"/>
      <c r="BN27" s="586"/>
      <c r="BO27" s="586"/>
      <c r="BP27" s="586"/>
      <c r="BQ27" s="586"/>
      <c r="BR27" s="586"/>
      <c r="BS27" s="586"/>
      <c r="BT27" s="586"/>
      <c r="BU27" s="586"/>
      <c r="BV27" s="586"/>
      <c r="BW27" s="586"/>
      <c r="BX27" s="586"/>
      <c r="BY27" s="586"/>
      <c r="BZ27" s="586"/>
      <c r="CA27" s="586"/>
      <c r="CB27" s="586"/>
      <c r="CC27" s="586"/>
      <c r="CD27" s="586"/>
      <c r="CE27" s="586"/>
      <c r="CF27" s="586"/>
      <c r="CG27" s="586"/>
      <c r="CH27" s="586"/>
      <c r="CI27" s="586"/>
      <c r="CJ27" s="586"/>
      <c r="CK27" s="586"/>
      <c r="CL27" s="586"/>
      <c r="CM27" s="586"/>
      <c r="CN27" s="586"/>
      <c r="CO27" s="586"/>
      <c r="CP27" s="586"/>
      <c r="CQ27" s="586"/>
      <c r="CR27" s="586"/>
      <c r="CS27" s="586"/>
      <c r="CT27" s="586"/>
      <c r="CU27" s="586"/>
      <c r="CV27" s="586"/>
      <c r="CW27" s="586"/>
      <c r="CX27" s="586"/>
      <c r="CY27" s="586"/>
      <c r="CZ27" s="586"/>
      <c r="DA27" s="586"/>
      <c r="DB27" s="586"/>
      <c r="DC27" s="586"/>
      <c r="DD27" s="586"/>
      <c r="DE27" s="586"/>
      <c r="DF27" s="586"/>
      <c r="DG27" s="586"/>
      <c r="DH27" s="586"/>
      <c r="DI27" s="586"/>
      <c r="DJ27" s="586"/>
      <c r="DK27" s="586"/>
      <c r="DL27" s="586"/>
      <c r="DM27" s="586"/>
      <c r="DN27" s="586"/>
      <c r="DO27" s="586"/>
      <c r="DP27" s="586"/>
      <c r="DQ27" s="586"/>
      <c r="DR27" s="586"/>
      <c r="DS27" s="586"/>
      <c r="DT27" s="586"/>
      <c r="DU27" s="586"/>
      <c r="DV27" s="586"/>
      <c r="DW27" s="586"/>
      <c r="DX27" s="586"/>
      <c r="DY27" s="586"/>
      <c r="DZ27" s="586"/>
      <c r="EA27" s="586"/>
      <c r="EB27" s="586"/>
      <c r="EC27" s="586"/>
      <c r="ED27" s="586"/>
      <c r="EE27" s="586"/>
      <c r="EF27" s="586"/>
      <c r="EG27" s="586"/>
      <c r="EH27" s="586"/>
      <c r="EI27" s="586"/>
      <c r="EJ27" s="586"/>
      <c r="EK27" s="586"/>
      <c r="EL27" s="586"/>
      <c r="EM27" s="586"/>
      <c r="EN27" s="586"/>
      <c r="EO27" s="586"/>
      <c r="EP27" s="586"/>
      <c r="EQ27" s="586"/>
      <c r="ER27" s="586"/>
      <c r="ES27" s="586"/>
      <c r="ET27" s="586"/>
      <c r="EU27" s="586"/>
      <c r="EV27" s="586"/>
      <c r="EW27" s="586"/>
      <c r="EX27" s="586"/>
      <c r="EY27" s="586"/>
      <c r="EZ27" s="586"/>
      <c r="FA27" s="586"/>
      <c r="FB27" s="586"/>
      <c r="FC27" s="586"/>
      <c r="FD27" s="586"/>
      <c r="FE27" s="586"/>
      <c r="FF27" s="586"/>
      <c r="FG27" s="586"/>
      <c r="FH27" s="586"/>
      <c r="FI27" s="586"/>
      <c r="FJ27" s="586"/>
      <c r="FK27" s="586"/>
      <c r="FL27" s="586"/>
      <c r="FM27" s="586"/>
      <c r="FN27" s="586"/>
      <c r="FO27" s="586"/>
      <c r="FP27" s="586"/>
      <c r="FQ27" s="586"/>
      <c r="FR27" s="586"/>
      <c r="FS27" s="586"/>
      <c r="FT27" s="586"/>
      <c r="FU27" s="586"/>
      <c r="FV27" s="586"/>
      <c r="FW27" s="586"/>
      <c r="FX27" s="586"/>
      <c r="FY27" s="586"/>
      <c r="FZ27" s="586"/>
      <c r="GA27" s="586"/>
      <c r="GB27" s="586"/>
      <c r="GC27" s="586"/>
      <c r="GD27" s="586"/>
      <c r="GE27" s="586"/>
      <c r="GF27" s="586"/>
      <c r="GG27" s="586"/>
      <c r="GH27" s="586"/>
      <c r="GI27" s="586"/>
      <c r="GJ27" s="586"/>
      <c r="GK27" s="586"/>
      <c r="GL27" s="586"/>
      <c r="GM27" s="586"/>
      <c r="GN27" s="586"/>
      <c r="GO27" s="586"/>
      <c r="GP27" s="586"/>
      <c r="GQ27" s="586"/>
      <c r="GR27" s="586"/>
      <c r="GS27" s="586"/>
      <c r="GT27" s="586"/>
      <c r="GU27" s="586"/>
      <c r="GV27" s="586"/>
      <c r="GW27" s="586"/>
      <c r="GX27" s="586"/>
      <c r="GY27" s="586"/>
      <c r="GZ27" s="586"/>
      <c r="HA27" s="586"/>
      <c r="HB27" s="586"/>
      <c r="HC27" s="586"/>
      <c r="HD27" s="586"/>
      <c r="HE27" s="586"/>
      <c r="HF27" s="586"/>
      <c r="HG27" s="586"/>
      <c r="HH27" s="586"/>
      <c r="HI27" s="586"/>
      <c r="HJ27" s="586"/>
      <c r="HK27" s="586"/>
      <c r="HL27" s="586"/>
      <c r="HM27" s="586"/>
      <c r="HN27" s="586"/>
      <c r="HO27" s="586"/>
      <c r="HP27" s="586"/>
      <c r="HQ27" s="586"/>
      <c r="HR27" s="586"/>
      <c r="HS27" s="586"/>
      <c r="HT27" s="586"/>
      <c r="HU27" s="586"/>
      <c r="HV27" s="586"/>
      <c r="HW27" s="586"/>
      <c r="HX27" s="586"/>
      <c r="HY27" s="586"/>
      <c r="HZ27" s="586"/>
      <c r="IA27" s="586"/>
      <c r="IB27" s="586"/>
      <c r="IC27" s="586"/>
      <c r="ID27" s="586"/>
      <c r="IE27" s="586"/>
      <c r="IF27" s="586"/>
      <c r="IG27" s="586"/>
      <c r="IH27" s="586"/>
      <c r="II27" s="586"/>
      <c r="IJ27" s="586"/>
      <c r="IK27" s="586"/>
      <c r="IL27" s="586"/>
      <c r="IM27" s="586"/>
      <c r="IN27" s="586"/>
      <c r="IO27" s="586"/>
      <c r="IP27" s="586"/>
      <c r="IQ27" s="586"/>
      <c r="IR27" s="586"/>
      <c r="IS27" s="586"/>
      <c r="IT27" s="586"/>
    </row>
    <row r="28" spans="1:254" s="629" customFormat="1" ht="25.5">
      <c r="A28" s="565" t="s">
        <v>117</v>
      </c>
      <c r="B28" s="568" t="s">
        <v>1082</v>
      </c>
      <c r="C28" s="569" t="s">
        <v>23</v>
      </c>
      <c r="D28" s="579">
        <f>+'PLANILLA DE METRADO'!I142</f>
        <v>57.705935000000039</v>
      </c>
      <c r="E28" s="567"/>
      <c r="F28" s="566"/>
      <c r="G28" s="566"/>
      <c r="H28" s="566"/>
      <c r="I28" s="566"/>
      <c r="J28" s="566"/>
      <c r="K28" s="566"/>
      <c r="L28" s="566"/>
      <c r="M28" s="628"/>
      <c r="N28" s="628"/>
      <c r="O28" s="628"/>
      <c r="P28" s="628"/>
      <c r="Q28" s="628"/>
      <c r="R28" s="628"/>
      <c r="S28" s="628"/>
      <c r="T28" s="628"/>
      <c r="U28" s="628"/>
      <c r="V28" s="628"/>
      <c r="W28" s="628"/>
      <c r="X28" s="628"/>
      <c r="Y28" s="628"/>
      <c r="Z28" s="628"/>
      <c r="AA28" s="628"/>
      <c r="AB28" s="628"/>
      <c r="AC28" s="628"/>
      <c r="AD28" s="628"/>
      <c r="AE28" s="628"/>
      <c r="AF28" s="628"/>
      <c r="AG28" s="628"/>
      <c r="AH28" s="628"/>
      <c r="AI28" s="628"/>
      <c r="AJ28" s="628"/>
      <c r="AK28" s="628"/>
      <c r="AL28" s="628"/>
      <c r="AM28" s="628"/>
      <c r="AN28" s="628"/>
      <c r="AO28" s="628"/>
      <c r="AP28" s="628"/>
      <c r="AQ28" s="628"/>
      <c r="AR28" s="628"/>
      <c r="AS28" s="628"/>
      <c r="AT28" s="628"/>
      <c r="AU28" s="628"/>
      <c r="AV28" s="628"/>
      <c r="AW28" s="628"/>
      <c r="AX28" s="628"/>
      <c r="AY28" s="628"/>
      <c r="AZ28" s="628"/>
      <c r="BA28" s="628"/>
      <c r="BB28" s="628"/>
      <c r="BC28" s="628"/>
      <c r="BD28" s="628"/>
      <c r="BE28" s="628"/>
      <c r="BF28" s="628"/>
      <c r="BG28" s="628"/>
      <c r="BH28" s="628"/>
      <c r="BI28" s="628"/>
      <c r="BJ28" s="628"/>
      <c r="BK28" s="628"/>
      <c r="BL28" s="628"/>
      <c r="BM28" s="628"/>
      <c r="BN28" s="628"/>
      <c r="BO28" s="628"/>
      <c r="BP28" s="628"/>
      <c r="BQ28" s="628"/>
      <c r="BR28" s="628"/>
      <c r="BS28" s="628"/>
      <c r="BT28" s="628"/>
      <c r="BU28" s="628"/>
      <c r="BV28" s="628"/>
      <c r="BW28" s="628"/>
      <c r="BX28" s="628"/>
      <c r="BY28" s="628"/>
      <c r="BZ28" s="628"/>
      <c r="CA28" s="628"/>
      <c r="CB28" s="628"/>
      <c r="CC28" s="628"/>
      <c r="CD28" s="628"/>
      <c r="CE28" s="628"/>
      <c r="CF28" s="628"/>
      <c r="CG28" s="628"/>
      <c r="CH28" s="628"/>
      <c r="CI28" s="628"/>
      <c r="CJ28" s="628"/>
      <c r="CK28" s="628"/>
      <c r="CL28" s="628"/>
      <c r="CM28" s="628"/>
      <c r="CN28" s="628"/>
      <c r="CO28" s="628"/>
      <c r="CP28" s="628"/>
      <c r="CQ28" s="628"/>
      <c r="CR28" s="628"/>
      <c r="CS28" s="628"/>
      <c r="CT28" s="628"/>
      <c r="CU28" s="628"/>
      <c r="CV28" s="628"/>
      <c r="CW28" s="628"/>
      <c r="CX28" s="628"/>
      <c r="CY28" s="628"/>
      <c r="CZ28" s="628"/>
      <c r="DA28" s="628"/>
      <c r="DB28" s="628"/>
      <c r="DC28" s="628"/>
      <c r="DD28" s="628"/>
      <c r="DE28" s="628"/>
      <c r="DF28" s="628"/>
      <c r="DG28" s="628"/>
      <c r="DH28" s="628"/>
      <c r="DI28" s="628"/>
      <c r="DJ28" s="628"/>
      <c r="DK28" s="628"/>
      <c r="DL28" s="628"/>
      <c r="DM28" s="628"/>
      <c r="DN28" s="628"/>
      <c r="DO28" s="628"/>
      <c r="DP28" s="628"/>
      <c r="DQ28" s="628"/>
      <c r="DR28" s="628"/>
      <c r="DS28" s="628"/>
      <c r="DT28" s="628"/>
      <c r="DU28" s="628"/>
      <c r="DV28" s="628"/>
      <c r="DW28" s="628"/>
      <c r="DX28" s="628"/>
      <c r="DY28" s="628"/>
      <c r="DZ28" s="628"/>
      <c r="EA28" s="628"/>
      <c r="EB28" s="628"/>
      <c r="EC28" s="628"/>
      <c r="ED28" s="628"/>
      <c r="EE28" s="628"/>
      <c r="EF28" s="628"/>
      <c r="EG28" s="628"/>
      <c r="EH28" s="628"/>
      <c r="EI28" s="628"/>
      <c r="EJ28" s="628"/>
      <c r="EK28" s="628"/>
      <c r="EL28" s="628"/>
      <c r="EM28" s="628"/>
      <c r="EN28" s="628"/>
      <c r="EO28" s="628"/>
      <c r="EP28" s="628"/>
      <c r="EQ28" s="628"/>
      <c r="ER28" s="628"/>
      <c r="ES28" s="628"/>
      <c r="ET28" s="628"/>
      <c r="EU28" s="628"/>
      <c r="EV28" s="628"/>
      <c r="EW28" s="628"/>
      <c r="EX28" s="628"/>
      <c r="EY28" s="628"/>
      <c r="EZ28" s="628"/>
      <c r="FA28" s="628"/>
      <c r="FB28" s="628"/>
      <c r="FC28" s="628"/>
      <c r="FD28" s="628"/>
      <c r="FE28" s="628"/>
      <c r="FF28" s="628"/>
      <c r="FG28" s="628"/>
      <c r="FH28" s="628"/>
      <c r="FI28" s="628"/>
      <c r="FJ28" s="628"/>
      <c r="FK28" s="628"/>
      <c r="FL28" s="628"/>
      <c r="FM28" s="628"/>
      <c r="FN28" s="628"/>
      <c r="FO28" s="628"/>
      <c r="FP28" s="628"/>
      <c r="FQ28" s="628"/>
      <c r="FR28" s="628"/>
      <c r="FS28" s="628"/>
      <c r="FT28" s="628"/>
      <c r="FU28" s="628"/>
      <c r="FV28" s="628"/>
      <c r="FW28" s="628"/>
      <c r="FX28" s="628"/>
      <c r="FY28" s="628"/>
      <c r="FZ28" s="628"/>
      <c r="GA28" s="628"/>
      <c r="GB28" s="628"/>
      <c r="GC28" s="628"/>
      <c r="GD28" s="628"/>
      <c r="GE28" s="628"/>
      <c r="GF28" s="628"/>
      <c r="GG28" s="628"/>
      <c r="GH28" s="628"/>
      <c r="GI28" s="628"/>
      <c r="GJ28" s="628"/>
      <c r="GK28" s="628"/>
      <c r="GL28" s="628"/>
      <c r="GM28" s="628"/>
      <c r="GN28" s="628"/>
      <c r="GO28" s="628"/>
      <c r="GP28" s="628"/>
      <c r="GQ28" s="628"/>
      <c r="GR28" s="628"/>
      <c r="GS28" s="628"/>
      <c r="GT28" s="628"/>
      <c r="GU28" s="628"/>
      <c r="GV28" s="628"/>
      <c r="GW28" s="628"/>
      <c r="GX28" s="628"/>
      <c r="GY28" s="628"/>
      <c r="GZ28" s="628"/>
      <c r="HA28" s="628"/>
      <c r="HB28" s="628"/>
      <c r="HC28" s="628"/>
      <c r="HD28" s="628"/>
      <c r="HE28" s="628"/>
      <c r="HF28" s="628"/>
      <c r="HG28" s="628"/>
      <c r="HH28" s="628"/>
      <c r="HI28" s="628"/>
      <c r="HJ28" s="628"/>
      <c r="HK28" s="628"/>
      <c r="HL28" s="628"/>
      <c r="HM28" s="628"/>
      <c r="HN28" s="628"/>
      <c r="HO28" s="628"/>
      <c r="HP28" s="628"/>
      <c r="HQ28" s="628"/>
      <c r="HR28" s="628"/>
      <c r="HS28" s="628"/>
      <c r="HT28" s="628"/>
      <c r="HU28" s="628"/>
      <c r="HV28" s="628"/>
      <c r="HW28" s="628"/>
      <c r="HX28" s="628"/>
      <c r="HY28" s="628"/>
      <c r="HZ28" s="628"/>
      <c r="IA28" s="628"/>
      <c r="IB28" s="628"/>
      <c r="IC28" s="628"/>
      <c r="ID28" s="628"/>
      <c r="IE28" s="628"/>
      <c r="IF28" s="628"/>
      <c r="IG28" s="628"/>
      <c r="IH28" s="628"/>
      <c r="II28" s="628"/>
      <c r="IJ28" s="628"/>
      <c r="IK28" s="628"/>
      <c r="IL28" s="628"/>
      <c r="IM28" s="628"/>
      <c r="IN28" s="628"/>
      <c r="IO28" s="628"/>
      <c r="IP28" s="628"/>
      <c r="IQ28" s="628"/>
      <c r="IR28" s="628"/>
      <c r="IS28" s="628"/>
      <c r="IT28" s="628"/>
    </row>
    <row r="29" spans="1:254" s="629" customFormat="1" ht="13.5">
      <c r="A29" s="565" t="s">
        <v>118</v>
      </c>
      <c r="B29" s="568" t="s">
        <v>1083</v>
      </c>
      <c r="C29" s="569" t="s">
        <v>23</v>
      </c>
      <c r="D29" s="579">
        <f>+'PLANILLA DE METRADO'!I229</f>
        <v>145.30087799999993</v>
      </c>
      <c r="E29" s="567"/>
      <c r="F29" s="566"/>
      <c r="G29" s="566"/>
      <c r="H29" s="566"/>
      <c r="I29" s="566"/>
      <c r="J29" s="566"/>
      <c r="K29" s="566"/>
      <c r="L29" s="566"/>
      <c r="M29" s="628"/>
      <c r="N29" s="628"/>
      <c r="O29" s="628"/>
      <c r="P29" s="628"/>
      <c r="Q29" s="628"/>
      <c r="R29" s="628"/>
      <c r="S29" s="628"/>
      <c r="T29" s="628"/>
      <c r="U29" s="628"/>
      <c r="V29" s="628"/>
      <c r="W29" s="628"/>
      <c r="X29" s="628"/>
      <c r="Y29" s="628"/>
      <c r="Z29" s="628"/>
      <c r="AA29" s="628"/>
      <c r="AB29" s="628"/>
      <c r="AC29" s="628"/>
      <c r="AD29" s="628"/>
      <c r="AE29" s="628"/>
      <c r="AF29" s="628"/>
      <c r="AG29" s="628"/>
      <c r="AH29" s="628"/>
      <c r="AI29" s="628"/>
      <c r="AJ29" s="628"/>
      <c r="AK29" s="628"/>
      <c r="AL29" s="628"/>
      <c r="AM29" s="628"/>
      <c r="AN29" s="628"/>
      <c r="AO29" s="628"/>
      <c r="AP29" s="628"/>
      <c r="AQ29" s="628"/>
      <c r="AR29" s="628"/>
      <c r="AS29" s="628"/>
      <c r="AT29" s="628"/>
      <c r="AU29" s="628"/>
      <c r="AV29" s="628"/>
      <c r="AW29" s="628"/>
      <c r="AX29" s="628"/>
      <c r="AY29" s="628"/>
      <c r="AZ29" s="628"/>
      <c r="BA29" s="628"/>
      <c r="BB29" s="628"/>
      <c r="BC29" s="628"/>
      <c r="BD29" s="628"/>
      <c r="BE29" s="628"/>
      <c r="BF29" s="628"/>
      <c r="BG29" s="628"/>
      <c r="BH29" s="628"/>
      <c r="BI29" s="628"/>
      <c r="BJ29" s="628"/>
      <c r="BK29" s="628"/>
      <c r="BL29" s="628"/>
      <c r="BM29" s="628"/>
      <c r="BN29" s="628"/>
      <c r="BO29" s="628"/>
      <c r="BP29" s="628"/>
      <c r="BQ29" s="628"/>
      <c r="BR29" s="628"/>
      <c r="BS29" s="628"/>
      <c r="BT29" s="628"/>
      <c r="BU29" s="628"/>
      <c r="BV29" s="628"/>
      <c r="BW29" s="628"/>
      <c r="BX29" s="628"/>
      <c r="BY29" s="628"/>
      <c r="BZ29" s="628"/>
      <c r="CA29" s="628"/>
      <c r="CB29" s="628"/>
      <c r="CC29" s="628"/>
      <c r="CD29" s="628"/>
      <c r="CE29" s="628"/>
      <c r="CF29" s="628"/>
      <c r="CG29" s="628"/>
      <c r="CH29" s="628"/>
      <c r="CI29" s="628"/>
      <c r="CJ29" s="628"/>
      <c r="CK29" s="628"/>
      <c r="CL29" s="628"/>
      <c r="CM29" s="628"/>
      <c r="CN29" s="628"/>
      <c r="CO29" s="628"/>
      <c r="CP29" s="628"/>
      <c r="CQ29" s="628"/>
      <c r="CR29" s="628"/>
      <c r="CS29" s="628"/>
      <c r="CT29" s="628"/>
      <c r="CU29" s="628"/>
      <c r="CV29" s="628"/>
      <c r="CW29" s="628"/>
      <c r="CX29" s="628"/>
      <c r="CY29" s="628"/>
      <c r="CZ29" s="628"/>
      <c r="DA29" s="628"/>
      <c r="DB29" s="628"/>
      <c r="DC29" s="628"/>
      <c r="DD29" s="628"/>
      <c r="DE29" s="628"/>
      <c r="DF29" s="628"/>
      <c r="DG29" s="628"/>
      <c r="DH29" s="628"/>
      <c r="DI29" s="628"/>
      <c r="DJ29" s="628"/>
      <c r="DK29" s="628"/>
      <c r="DL29" s="628"/>
      <c r="DM29" s="628"/>
      <c r="DN29" s="628"/>
      <c r="DO29" s="628"/>
      <c r="DP29" s="628"/>
      <c r="DQ29" s="628"/>
      <c r="DR29" s="628"/>
      <c r="DS29" s="628"/>
      <c r="DT29" s="628"/>
      <c r="DU29" s="628"/>
      <c r="DV29" s="628"/>
      <c r="DW29" s="628"/>
      <c r="DX29" s="628"/>
      <c r="DY29" s="628"/>
      <c r="DZ29" s="628"/>
      <c r="EA29" s="628"/>
      <c r="EB29" s="628"/>
      <c r="EC29" s="628"/>
      <c r="ED29" s="628"/>
      <c r="EE29" s="628"/>
      <c r="EF29" s="628"/>
      <c r="EG29" s="628"/>
      <c r="EH29" s="628"/>
      <c r="EI29" s="628"/>
      <c r="EJ29" s="628"/>
      <c r="EK29" s="628"/>
      <c r="EL29" s="628"/>
      <c r="EM29" s="628"/>
      <c r="EN29" s="628"/>
      <c r="EO29" s="628"/>
      <c r="EP29" s="628"/>
      <c r="EQ29" s="628"/>
      <c r="ER29" s="628"/>
      <c r="ES29" s="628"/>
      <c r="ET29" s="628"/>
      <c r="EU29" s="628"/>
      <c r="EV29" s="628"/>
      <c r="EW29" s="628"/>
      <c r="EX29" s="628"/>
      <c r="EY29" s="628"/>
      <c r="EZ29" s="628"/>
      <c r="FA29" s="628"/>
      <c r="FB29" s="628"/>
      <c r="FC29" s="628"/>
      <c r="FD29" s="628"/>
      <c r="FE29" s="628"/>
      <c r="FF29" s="628"/>
      <c r="FG29" s="628"/>
      <c r="FH29" s="628"/>
      <c r="FI29" s="628"/>
      <c r="FJ29" s="628"/>
      <c r="FK29" s="628"/>
      <c r="FL29" s="628"/>
      <c r="FM29" s="628"/>
      <c r="FN29" s="628"/>
      <c r="FO29" s="628"/>
      <c r="FP29" s="628"/>
      <c r="FQ29" s="628"/>
      <c r="FR29" s="628"/>
      <c r="FS29" s="628"/>
      <c r="FT29" s="628"/>
      <c r="FU29" s="628"/>
      <c r="FV29" s="628"/>
      <c r="FW29" s="628"/>
      <c r="FX29" s="628"/>
      <c r="FY29" s="628"/>
      <c r="FZ29" s="628"/>
      <c r="GA29" s="628"/>
      <c r="GB29" s="628"/>
      <c r="GC29" s="628"/>
      <c r="GD29" s="628"/>
      <c r="GE29" s="628"/>
      <c r="GF29" s="628"/>
      <c r="GG29" s="628"/>
      <c r="GH29" s="628"/>
      <c r="GI29" s="628"/>
      <c r="GJ29" s="628"/>
      <c r="GK29" s="628"/>
      <c r="GL29" s="628"/>
      <c r="GM29" s="628"/>
      <c r="GN29" s="628"/>
      <c r="GO29" s="628"/>
      <c r="GP29" s="628"/>
      <c r="GQ29" s="628"/>
      <c r="GR29" s="628"/>
      <c r="GS29" s="628"/>
      <c r="GT29" s="628"/>
      <c r="GU29" s="628"/>
      <c r="GV29" s="628"/>
      <c r="GW29" s="628"/>
      <c r="GX29" s="628"/>
      <c r="GY29" s="628"/>
      <c r="GZ29" s="628"/>
      <c r="HA29" s="628"/>
      <c r="HB29" s="628"/>
      <c r="HC29" s="628"/>
      <c r="HD29" s="628"/>
      <c r="HE29" s="628"/>
      <c r="HF29" s="628"/>
      <c r="HG29" s="628"/>
      <c r="HH29" s="628"/>
      <c r="HI29" s="628"/>
      <c r="HJ29" s="628"/>
      <c r="HK29" s="628"/>
      <c r="HL29" s="628"/>
      <c r="HM29" s="628"/>
      <c r="HN29" s="628"/>
      <c r="HO29" s="628"/>
      <c r="HP29" s="628"/>
      <c r="HQ29" s="628"/>
      <c r="HR29" s="628"/>
      <c r="HS29" s="628"/>
      <c r="HT29" s="628"/>
      <c r="HU29" s="628"/>
      <c r="HV29" s="628"/>
      <c r="HW29" s="628"/>
      <c r="HX29" s="628"/>
      <c r="HY29" s="628"/>
      <c r="HZ29" s="628"/>
      <c r="IA29" s="628"/>
      <c r="IB29" s="628"/>
      <c r="IC29" s="628"/>
      <c r="ID29" s="628"/>
      <c r="IE29" s="628"/>
      <c r="IF29" s="628"/>
      <c r="IG29" s="628"/>
      <c r="IH29" s="628"/>
      <c r="II29" s="628"/>
      <c r="IJ29" s="628"/>
      <c r="IK29" s="628"/>
      <c r="IL29" s="628"/>
      <c r="IM29" s="628"/>
      <c r="IN29" s="628"/>
      <c r="IO29" s="628"/>
      <c r="IP29" s="628"/>
      <c r="IQ29" s="628"/>
      <c r="IR29" s="628"/>
      <c r="IS29" s="628"/>
      <c r="IT29" s="628"/>
    </row>
    <row r="30" spans="1:254" s="629" customFormat="1" ht="13.5">
      <c r="A30" s="504" t="s">
        <v>120</v>
      </c>
      <c r="B30" s="570" t="s">
        <v>1084</v>
      </c>
      <c r="C30" s="569"/>
      <c r="D30" s="579"/>
      <c r="E30" s="567"/>
      <c r="F30" s="566"/>
      <c r="G30" s="566"/>
      <c r="H30" s="628"/>
      <c r="I30" s="628"/>
      <c r="J30" s="628"/>
      <c r="K30" s="628"/>
      <c r="L30" s="628"/>
      <c r="M30" s="628"/>
      <c r="N30" s="628"/>
      <c r="O30" s="628"/>
      <c r="P30" s="628"/>
      <c r="Q30" s="628"/>
      <c r="R30" s="628"/>
      <c r="S30" s="628"/>
      <c r="T30" s="628"/>
      <c r="U30" s="628"/>
      <c r="V30" s="628"/>
      <c r="W30" s="628"/>
      <c r="X30" s="628"/>
      <c r="Y30" s="628"/>
      <c r="Z30" s="628"/>
      <c r="AA30" s="628"/>
      <c r="AB30" s="628"/>
      <c r="AC30" s="628"/>
      <c r="AD30" s="628"/>
      <c r="AE30" s="628"/>
      <c r="AF30" s="628"/>
      <c r="AG30" s="628"/>
      <c r="AH30" s="628"/>
      <c r="AI30" s="628"/>
      <c r="AJ30" s="628"/>
      <c r="AK30" s="628"/>
      <c r="AL30" s="628"/>
      <c r="AM30" s="628"/>
      <c r="AN30" s="628"/>
      <c r="AO30" s="628"/>
      <c r="AP30" s="628"/>
      <c r="AQ30" s="628"/>
      <c r="AR30" s="628"/>
      <c r="AS30" s="628"/>
      <c r="AT30" s="628"/>
      <c r="AU30" s="628"/>
      <c r="AV30" s="628"/>
      <c r="AW30" s="628"/>
      <c r="AX30" s="628"/>
      <c r="AY30" s="628"/>
      <c r="AZ30" s="628"/>
      <c r="BA30" s="628"/>
      <c r="BB30" s="628"/>
      <c r="BC30" s="628"/>
      <c r="BD30" s="628"/>
      <c r="BE30" s="628"/>
      <c r="BF30" s="628"/>
      <c r="BG30" s="628"/>
      <c r="BH30" s="628"/>
      <c r="BI30" s="628"/>
      <c r="BJ30" s="628"/>
      <c r="BK30" s="628"/>
      <c r="BL30" s="628"/>
      <c r="BM30" s="628"/>
      <c r="BN30" s="628"/>
      <c r="BO30" s="628"/>
      <c r="BP30" s="628"/>
      <c r="BQ30" s="628"/>
      <c r="BR30" s="628"/>
      <c r="BS30" s="628"/>
      <c r="BT30" s="628"/>
      <c r="BU30" s="628"/>
      <c r="BV30" s="628"/>
      <c r="BW30" s="628"/>
      <c r="BX30" s="628"/>
      <c r="BY30" s="628"/>
      <c r="BZ30" s="628"/>
      <c r="CA30" s="628"/>
      <c r="CB30" s="628"/>
      <c r="CC30" s="628"/>
      <c r="CD30" s="628"/>
      <c r="CE30" s="628"/>
      <c r="CF30" s="628"/>
      <c r="CG30" s="628"/>
      <c r="CH30" s="628"/>
      <c r="CI30" s="628"/>
      <c r="CJ30" s="628"/>
      <c r="CK30" s="628"/>
      <c r="CL30" s="628"/>
      <c r="CM30" s="628"/>
      <c r="CN30" s="628"/>
      <c r="CO30" s="628"/>
      <c r="CP30" s="628"/>
      <c r="CQ30" s="628"/>
      <c r="CR30" s="628"/>
      <c r="CS30" s="628"/>
      <c r="CT30" s="628"/>
      <c r="CU30" s="628"/>
      <c r="CV30" s="628"/>
      <c r="CW30" s="628"/>
      <c r="CX30" s="628"/>
      <c r="CY30" s="628"/>
      <c r="CZ30" s="628"/>
      <c r="DA30" s="628"/>
      <c r="DB30" s="628"/>
      <c r="DC30" s="628"/>
      <c r="DD30" s="628"/>
      <c r="DE30" s="628"/>
      <c r="DF30" s="628"/>
      <c r="DG30" s="628"/>
      <c r="DH30" s="628"/>
      <c r="DI30" s="628"/>
      <c r="DJ30" s="628"/>
      <c r="DK30" s="628"/>
      <c r="DL30" s="628"/>
      <c r="DM30" s="628"/>
      <c r="DN30" s="628"/>
      <c r="DO30" s="628"/>
      <c r="DP30" s="628"/>
      <c r="DQ30" s="628"/>
      <c r="DR30" s="628"/>
      <c r="DS30" s="628"/>
      <c r="DT30" s="628"/>
      <c r="DU30" s="628"/>
      <c r="DV30" s="628"/>
      <c r="DW30" s="628"/>
      <c r="DX30" s="628"/>
      <c r="DY30" s="628"/>
      <c r="DZ30" s="628"/>
      <c r="EA30" s="628"/>
      <c r="EB30" s="628"/>
      <c r="EC30" s="628"/>
      <c r="ED30" s="628"/>
      <c r="EE30" s="628"/>
      <c r="EF30" s="628"/>
      <c r="EG30" s="628"/>
      <c r="EH30" s="628"/>
      <c r="EI30" s="628"/>
      <c r="EJ30" s="628"/>
      <c r="EK30" s="628"/>
      <c r="EL30" s="628"/>
      <c r="EM30" s="628"/>
      <c r="EN30" s="628"/>
      <c r="EO30" s="628"/>
      <c r="EP30" s="628"/>
      <c r="EQ30" s="628"/>
      <c r="ER30" s="628"/>
      <c r="ES30" s="628"/>
      <c r="ET30" s="628"/>
      <c r="EU30" s="628"/>
      <c r="EV30" s="628"/>
      <c r="EW30" s="628"/>
      <c r="EX30" s="628"/>
      <c r="EY30" s="628"/>
      <c r="EZ30" s="628"/>
      <c r="FA30" s="628"/>
      <c r="FB30" s="628"/>
      <c r="FC30" s="628"/>
      <c r="FD30" s="628"/>
      <c r="FE30" s="628"/>
      <c r="FF30" s="628"/>
      <c r="FG30" s="628"/>
      <c r="FH30" s="628"/>
      <c r="FI30" s="628"/>
      <c r="FJ30" s="628"/>
      <c r="FK30" s="628"/>
      <c r="FL30" s="628"/>
      <c r="FM30" s="628"/>
      <c r="FN30" s="628"/>
      <c r="FO30" s="628"/>
      <c r="FP30" s="628"/>
      <c r="FQ30" s="628"/>
      <c r="FR30" s="628"/>
      <c r="FS30" s="628"/>
      <c r="FT30" s="628"/>
      <c r="FU30" s="628"/>
      <c r="FV30" s="628"/>
      <c r="FW30" s="628"/>
      <c r="FX30" s="628"/>
      <c r="FY30" s="628"/>
      <c r="FZ30" s="628"/>
      <c r="GA30" s="628"/>
      <c r="GB30" s="628"/>
      <c r="GC30" s="628"/>
      <c r="GD30" s="628"/>
      <c r="GE30" s="628"/>
      <c r="GF30" s="628"/>
      <c r="GG30" s="628"/>
      <c r="GH30" s="628"/>
      <c r="GI30" s="628"/>
      <c r="GJ30" s="628"/>
      <c r="GK30" s="628"/>
      <c r="GL30" s="628"/>
      <c r="GM30" s="628"/>
      <c r="GN30" s="628"/>
      <c r="GO30" s="628"/>
      <c r="GP30" s="628"/>
      <c r="GQ30" s="628"/>
      <c r="GR30" s="628"/>
      <c r="GS30" s="628"/>
      <c r="GT30" s="628"/>
      <c r="GU30" s="628"/>
      <c r="GV30" s="628"/>
      <c r="GW30" s="628"/>
      <c r="GX30" s="628"/>
      <c r="GY30" s="628"/>
      <c r="GZ30" s="628"/>
      <c r="HA30" s="628"/>
      <c r="HB30" s="628"/>
      <c r="HC30" s="628"/>
      <c r="HD30" s="628"/>
      <c r="HE30" s="628"/>
      <c r="HF30" s="628"/>
      <c r="HG30" s="628"/>
      <c r="HH30" s="628"/>
      <c r="HI30" s="628"/>
      <c r="HJ30" s="628"/>
      <c r="HK30" s="628"/>
      <c r="HL30" s="628"/>
      <c r="HM30" s="628"/>
      <c r="HN30" s="628"/>
      <c r="HO30" s="628"/>
      <c r="HP30" s="628"/>
      <c r="HQ30" s="628"/>
      <c r="HR30" s="628"/>
      <c r="HS30" s="628"/>
      <c r="HT30" s="628"/>
      <c r="HU30" s="628"/>
      <c r="HV30" s="628"/>
      <c r="HW30" s="628"/>
      <c r="HX30" s="628"/>
      <c r="HY30" s="628"/>
      <c r="HZ30" s="628"/>
      <c r="IA30" s="628"/>
      <c r="IB30" s="628"/>
      <c r="IC30" s="628"/>
      <c r="ID30" s="628"/>
      <c r="IE30" s="628"/>
      <c r="IF30" s="628"/>
      <c r="IG30" s="628"/>
      <c r="IH30" s="628"/>
      <c r="II30" s="628"/>
      <c r="IJ30" s="628"/>
      <c r="IK30" s="628"/>
      <c r="IL30" s="628"/>
      <c r="IM30" s="628"/>
      <c r="IN30" s="628"/>
      <c r="IO30" s="628"/>
      <c r="IP30" s="628"/>
      <c r="IQ30" s="628"/>
      <c r="IR30" s="628"/>
      <c r="IS30" s="628"/>
      <c r="IT30" s="628"/>
    </row>
    <row r="31" spans="1:254" s="587" customFormat="1" ht="13.5">
      <c r="A31" s="555" t="s">
        <v>121</v>
      </c>
      <c r="B31" s="556" t="s">
        <v>1085</v>
      </c>
      <c r="C31" s="583"/>
      <c r="D31" s="579"/>
      <c r="E31" s="575"/>
      <c r="F31" s="574"/>
      <c r="G31" s="574"/>
      <c r="H31" s="586"/>
      <c r="I31" s="586"/>
      <c r="J31" s="586"/>
      <c r="K31" s="586"/>
      <c r="L31" s="586"/>
      <c r="M31" s="586"/>
      <c r="N31" s="586"/>
      <c r="O31" s="586"/>
      <c r="P31" s="586"/>
      <c r="Q31" s="586"/>
      <c r="R31" s="586"/>
      <c r="S31" s="586"/>
      <c r="T31" s="586"/>
      <c r="U31" s="586"/>
      <c r="V31" s="586"/>
      <c r="W31" s="586"/>
      <c r="X31" s="586"/>
      <c r="Y31" s="586"/>
      <c r="Z31" s="586"/>
      <c r="AA31" s="586"/>
      <c r="AB31" s="586"/>
      <c r="AC31" s="586"/>
      <c r="AD31" s="586"/>
      <c r="AE31" s="586"/>
      <c r="AF31" s="586"/>
      <c r="AG31" s="586"/>
      <c r="AH31" s="586"/>
      <c r="AI31" s="586"/>
      <c r="AJ31" s="586"/>
      <c r="AK31" s="586"/>
      <c r="AL31" s="586"/>
      <c r="AM31" s="586"/>
      <c r="AN31" s="586"/>
      <c r="AO31" s="586"/>
      <c r="AP31" s="586"/>
      <c r="AQ31" s="586"/>
      <c r="AR31" s="586"/>
      <c r="AS31" s="586"/>
      <c r="AT31" s="586"/>
      <c r="AU31" s="586"/>
      <c r="AV31" s="586"/>
      <c r="AW31" s="586"/>
      <c r="AX31" s="586"/>
      <c r="AY31" s="586"/>
      <c r="AZ31" s="586"/>
      <c r="BA31" s="586"/>
      <c r="BB31" s="586"/>
      <c r="BC31" s="586"/>
      <c r="BD31" s="586"/>
      <c r="BE31" s="586"/>
      <c r="BF31" s="586"/>
      <c r="BG31" s="586"/>
      <c r="BH31" s="586"/>
      <c r="BI31" s="586"/>
      <c r="BJ31" s="586"/>
      <c r="BK31" s="586"/>
      <c r="BL31" s="586"/>
      <c r="BM31" s="586"/>
      <c r="BN31" s="586"/>
      <c r="BO31" s="586"/>
      <c r="BP31" s="586"/>
      <c r="BQ31" s="586"/>
      <c r="BR31" s="586"/>
      <c r="BS31" s="586"/>
      <c r="BT31" s="586"/>
      <c r="BU31" s="586"/>
      <c r="BV31" s="586"/>
      <c r="BW31" s="586"/>
      <c r="BX31" s="586"/>
      <c r="BY31" s="586"/>
      <c r="BZ31" s="586"/>
      <c r="CA31" s="586"/>
      <c r="CB31" s="586"/>
      <c r="CC31" s="586"/>
      <c r="CD31" s="586"/>
      <c r="CE31" s="586"/>
      <c r="CF31" s="586"/>
      <c r="CG31" s="586"/>
      <c r="CH31" s="586"/>
      <c r="CI31" s="586"/>
      <c r="CJ31" s="586"/>
      <c r="CK31" s="586"/>
      <c r="CL31" s="586"/>
      <c r="CM31" s="586"/>
      <c r="CN31" s="586"/>
      <c r="CO31" s="586"/>
      <c r="CP31" s="586"/>
      <c r="CQ31" s="586"/>
      <c r="CR31" s="586"/>
      <c r="CS31" s="586"/>
      <c r="CT31" s="586"/>
      <c r="CU31" s="586"/>
      <c r="CV31" s="586"/>
      <c r="CW31" s="586"/>
      <c r="CX31" s="586"/>
      <c r="CY31" s="586"/>
      <c r="CZ31" s="586"/>
      <c r="DA31" s="586"/>
      <c r="DB31" s="586"/>
      <c r="DC31" s="586"/>
      <c r="DD31" s="586"/>
      <c r="DE31" s="586"/>
      <c r="DF31" s="586"/>
      <c r="DG31" s="586"/>
      <c r="DH31" s="586"/>
      <c r="DI31" s="586"/>
      <c r="DJ31" s="586"/>
      <c r="DK31" s="586"/>
      <c r="DL31" s="586"/>
      <c r="DM31" s="586"/>
      <c r="DN31" s="586"/>
      <c r="DO31" s="586"/>
      <c r="DP31" s="586"/>
      <c r="DQ31" s="586"/>
      <c r="DR31" s="586"/>
      <c r="DS31" s="586"/>
      <c r="DT31" s="586"/>
      <c r="DU31" s="586"/>
      <c r="DV31" s="586"/>
      <c r="DW31" s="586"/>
      <c r="DX31" s="586"/>
      <c r="DY31" s="586"/>
      <c r="DZ31" s="586"/>
      <c r="EA31" s="586"/>
      <c r="EB31" s="586"/>
      <c r="EC31" s="586"/>
      <c r="ED31" s="586"/>
      <c r="EE31" s="586"/>
      <c r="EF31" s="586"/>
      <c r="EG31" s="586"/>
      <c r="EH31" s="586"/>
      <c r="EI31" s="586"/>
      <c r="EJ31" s="586"/>
      <c r="EK31" s="586"/>
      <c r="EL31" s="586"/>
      <c r="EM31" s="586"/>
      <c r="EN31" s="586"/>
      <c r="EO31" s="586"/>
      <c r="EP31" s="586"/>
      <c r="EQ31" s="586"/>
      <c r="ER31" s="586"/>
      <c r="ES31" s="586"/>
      <c r="ET31" s="586"/>
      <c r="EU31" s="586"/>
      <c r="EV31" s="586"/>
      <c r="EW31" s="586"/>
      <c r="EX31" s="586"/>
      <c r="EY31" s="586"/>
      <c r="EZ31" s="586"/>
      <c r="FA31" s="586"/>
      <c r="FB31" s="586"/>
      <c r="FC31" s="586"/>
      <c r="FD31" s="586"/>
      <c r="FE31" s="586"/>
      <c r="FF31" s="586"/>
      <c r="FG31" s="586"/>
      <c r="FH31" s="586"/>
      <c r="FI31" s="586"/>
      <c r="FJ31" s="586"/>
      <c r="FK31" s="586"/>
      <c r="FL31" s="586"/>
      <c r="FM31" s="586"/>
      <c r="FN31" s="586"/>
      <c r="FO31" s="586"/>
      <c r="FP31" s="586"/>
      <c r="FQ31" s="586"/>
      <c r="FR31" s="586"/>
      <c r="FS31" s="586"/>
      <c r="FT31" s="586"/>
      <c r="FU31" s="586"/>
      <c r="FV31" s="586"/>
      <c r="FW31" s="586"/>
      <c r="FX31" s="586"/>
      <c r="FY31" s="586"/>
      <c r="FZ31" s="586"/>
      <c r="GA31" s="586"/>
      <c r="GB31" s="586"/>
      <c r="GC31" s="586"/>
      <c r="GD31" s="586"/>
      <c r="GE31" s="586"/>
      <c r="GF31" s="586"/>
      <c r="GG31" s="586"/>
      <c r="GH31" s="586"/>
      <c r="GI31" s="586"/>
      <c r="GJ31" s="586"/>
      <c r="GK31" s="586"/>
      <c r="GL31" s="586"/>
      <c r="GM31" s="586"/>
      <c r="GN31" s="586"/>
      <c r="GO31" s="586"/>
      <c r="GP31" s="586"/>
      <c r="GQ31" s="586"/>
      <c r="GR31" s="586"/>
      <c r="GS31" s="586"/>
      <c r="GT31" s="586"/>
      <c r="GU31" s="586"/>
      <c r="GV31" s="586"/>
      <c r="GW31" s="586"/>
      <c r="GX31" s="586"/>
      <c r="GY31" s="586"/>
      <c r="GZ31" s="586"/>
      <c r="HA31" s="586"/>
      <c r="HB31" s="586"/>
      <c r="HC31" s="586"/>
      <c r="HD31" s="586"/>
      <c r="HE31" s="586"/>
      <c r="HF31" s="586"/>
      <c r="HG31" s="586"/>
      <c r="HH31" s="586"/>
      <c r="HI31" s="586"/>
      <c r="HJ31" s="586"/>
      <c r="HK31" s="586"/>
      <c r="HL31" s="586"/>
      <c r="HM31" s="586"/>
      <c r="HN31" s="586"/>
      <c r="HO31" s="586"/>
      <c r="HP31" s="586"/>
      <c r="HQ31" s="586"/>
      <c r="HR31" s="586"/>
      <c r="HS31" s="586"/>
      <c r="HT31" s="586"/>
      <c r="HU31" s="586"/>
      <c r="HV31" s="586"/>
      <c r="HW31" s="586"/>
      <c r="HX31" s="586"/>
      <c r="HY31" s="586"/>
      <c r="HZ31" s="586"/>
      <c r="IA31" s="586"/>
      <c r="IB31" s="586"/>
      <c r="IC31" s="586"/>
      <c r="ID31" s="586"/>
      <c r="IE31" s="586"/>
      <c r="IF31" s="586"/>
      <c r="IG31" s="586"/>
      <c r="IH31" s="586"/>
      <c r="II31" s="586"/>
      <c r="IJ31" s="586"/>
      <c r="IK31" s="586"/>
      <c r="IL31" s="586"/>
      <c r="IM31" s="586"/>
      <c r="IN31" s="586"/>
      <c r="IO31" s="586"/>
      <c r="IP31" s="586"/>
      <c r="IQ31" s="586"/>
      <c r="IR31" s="586"/>
      <c r="IS31" s="586"/>
      <c r="IT31" s="586"/>
    </row>
    <row r="32" spans="1:254" s="587" customFormat="1" ht="25.5">
      <c r="A32" s="565" t="s">
        <v>1610</v>
      </c>
      <c r="B32" s="568" t="s">
        <v>1875</v>
      </c>
      <c r="C32" s="569" t="s">
        <v>36</v>
      </c>
      <c r="D32" s="579">
        <f>+'PLANILLA DE METRADO'!I236</f>
        <v>4.34</v>
      </c>
      <c r="E32" s="575"/>
      <c r="F32" s="574"/>
      <c r="G32" s="574"/>
      <c r="H32" s="586"/>
      <c r="I32" s="586"/>
      <c r="J32" s="586"/>
      <c r="K32" s="586"/>
      <c r="L32" s="586"/>
      <c r="M32" s="586"/>
      <c r="N32" s="586"/>
      <c r="O32" s="586"/>
      <c r="P32" s="586"/>
      <c r="Q32" s="586"/>
      <c r="R32" s="586"/>
      <c r="S32" s="586"/>
      <c r="T32" s="586"/>
      <c r="U32" s="586"/>
      <c r="V32" s="586"/>
      <c r="W32" s="586"/>
      <c r="X32" s="586"/>
      <c r="Y32" s="586"/>
      <c r="Z32" s="586"/>
      <c r="AA32" s="586"/>
      <c r="AB32" s="586"/>
      <c r="AC32" s="586"/>
      <c r="AD32" s="586"/>
      <c r="AE32" s="586"/>
      <c r="AF32" s="586"/>
      <c r="AG32" s="586"/>
      <c r="AH32" s="586"/>
      <c r="AI32" s="586"/>
      <c r="AJ32" s="586"/>
      <c r="AK32" s="586"/>
      <c r="AL32" s="586"/>
      <c r="AM32" s="586"/>
      <c r="AN32" s="586"/>
      <c r="AO32" s="586"/>
      <c r="AP32" s="586"/>
      <c r="AQ32" s="586"/>
      <c r="AR32" s="586"/>
      <c r="AS32" s="586"/>
      <c r="AT32" s="586"/>
      <c r="AU32" s="586"/>
      <c r="AV32" s="586"/>
      <c r="AW32" s="586"/>
      <c r="AX32" s="586"/>
      <c r="AY32" s="586"/>
      <c r="AZ32" s="586"/>
      <c r="BA32" s="586"/>
      <c r="BB32" s="586"/>
      <c r="BC32" s="586"/>
      <c r="BD32" s="586"/>
      <c r="BE32" s="586"/>
      <c r="BF32" s="586"/>
      <c r="BG32" s="586"/>
      <c r="BH32" s="586"/>
      <c r="BI32" s="586"/>
      <c r="BJ32" s="586"/>
      <c r="BK32" s="586"/>
      <c r="BL32" s="586"/>
      <c r="BM32" s="586"/>
      <c r="BN32" s="586"/>
      <c r="BO32" s="586"/>
      <c r="BP32" s="586"/>
      <c r="BQ32" s="586"/>
      <c r="BR32" s="586"/>
      <c r="BS32" s="586"/>
      <c r="BT32" s="586"/>
      <c r="BU32" s="586"/>
      <c r="BV32" s="586"/>
      <c r="BW32" s="586"/>
      <c r="BX32" s="586"/>
      <c r="BY32" s="586"/>
      <c r="BZ32" s="586"/>
      <c r="CA32" s="586"/>
      <c r="CB32" s="586"/>
      <c r="CC32" s="586"/>
      <c r="CD32" s="586"/>
      <c r="CE32" s="586"/>
      <c r="CF32" s="586"/>
      <c r="CG32" s="586"/>
      <c r="CH32" s="586"/>
      <c r="CI32" s="586"/>
      <c r="CJ32" s="586"/>
      <c r="CK32" s="586"/>
      <c r="CL32" s="586"/>
      <c r="CM32" s="586"/>
      <c r="CN32" s="586"/>
      <c r="CO32" s="586"/>
      <c r="CP32" s="586"/>
      <c r="CQ32" s="586"/>
      <c r="CR32" s="586"/>
      <c r="CS32" s="586"/>
      <c r="CT32" s="586"/>
      <c r="CU32" s="586"/>
      <c r="CV32" s="586"/>
      <c r="CW32" s="586"/>
      <c r="CX32" s="586"/>
      <c r="CY32" s="586"/>
      <c r="CZ32" s="586"/>
      <c r="DA32" s="586"/>
      <c r="DB32" s="586"/>
      <c r="DC32" s="586"/>
      <c r="DD32" s="586"/>
      <c r="DE32" s="586"/>
      <c r="DF32" s="586"/>
      <c r="DG32" s="586"/>
      <c r="DH32" s="586"/>
      <c r="DI32" s="586"/>
      <c r="DJ32" s="586"/>
      <c r="DK32" s="586"/>
      <c r="DL32" s="586"/>
      <c r="DM32" s="586"/>
      <c r="DN32" s="586"/>
      <c r="DO32" s="586"/>
      <c r="DP32" s="586"/>
      <c r="DQ32" s="586"/>
      <c r="DR32" s="586"/>
      <c r="DS32" s="586"/>
      <c r="DT32" s="586"/>
      <c r="DU32" s="586"/>
      <c r="DV32" s="586"/>
      <c r="DW32" s="586"/>
      <c r="DX32" s="586"/>
      <c r="DY32" s="586"/>
      <c r="DZ32" s="586"/>
      <c r="EA32" s="586"/>
      <c r="EB32" s="586"/>
      <c r="EC32" s="586"/>
      <c r="ED32" s="586"/>
      <c r="EE32" s="586"/>
      <c r="EF32" s="586"/>
      <c r="EG32" s="586"/>
      <c r="EH32" s="586"/>
      <c r="EI32" s="586"/>
      <c r="EJ32" s="586"/>
      <c r="EK32" s="586"/>
      <c r="EL32" s="586"/>
      <c r="EM32" s="586"/>
      <c r="EN32" s="586"/>
      <c r="EO32" s="586"/>
      <c r="EP32" s="586"/>
      <c r="EQ32" s="586"/>
      <c r="ER32" s="586"/>
      <c r="ES32" s="586"/>
      <c r="ET32" s="586"/>
      <c r="EU32" s="586"/>
      <c r="EV32" s="586"/>
      <c r="EW32" s="586"/>
      <c r="EX32" s="586"/>
      <c r="EY32" s="586"/>
      <c r="EZ32" s="586"/>
      <c r="FA32" s="586"/>
      <c r="FB32" s="586"/>
      <c r="FC32" s="586"/>
      <c r="FD32" s="586"/>
      <c r="FE32" s="586"/>
      <c r="FF32" s="586"/>
      <c r="FG32" s="586"/>
      <c r="FH32" s="586"/>
      <c r="FI32" s="586"/>
      <c r="FJ32" s="586"/>
      <c r="FK32" s="586"/>
      <c r="FL32" s="586"/>
      <c r="FM32" s="586"/>
      <c r="FN32" s="586"/>
      <c r="FO32" s="586"/>
      <c r="FP32" s="586"/>
      <c r="FQ32" s="586"/>
      <c r="FR32" s="586"/>
      <c r="FS32" s="586"/>
      <c r="FT32" s="586"/>
      <c r="FU32" s="586"/>
      <c r="FV32" s="586"/>
      <c r="FW32" s="586"/>
      <c r="FX32" s="586"/>
      <c r="FY32" s="586"/>
      <c r="FZ32" s="586"/>
      <c r="GA32" s="586"/>
      <c r="GB32" s="586"/>
      <c r="GC32" s="586"/>
      <c r="GD32" s="586"/>
      <c r="GE32" s="586"/>
      <c r="GF32" s="586"/>
      <c r="GG32" s="586"/>
      <c r="GH32" s="586"/>
      <c r="GI32" s="586"/>
      <c r="GJ32" s="586"/>
      <c r="GK32" s="586"/>
      <c r="GL32" s="586"/>
      <c r="GM32" s="586"/>
      <c r="GN32" s="586"/>
      <c r="GO32" s="586"/>
      <c r="GP32" s="586"/>
      <c r="GQ32" s="586"/>
      <c r="GR32" s="586"/>
      <c r="GS32" s="586"/>
      <c r="GT32" s="586"/>
      <c r="GU32" s="586"/>
      <c r="GV32" s="586"/>
      <c r="GW32" s="586"/>
      <c r="GX32" s="586"/>
      <c r="GY32" s="586"/>
      <c r="GZ32" s="586"/>
      <c r="HA32" s="586"/>
      <c r="HB32" s="586"/>
      <c r="HC32" s="586"/>
      <c r="HD32" s="586"/>
      <c r="HE32" s="586"/>
      <c r="HF32" s="586"/>
      <c r="HG32" s="586"/>
      <c r="HH32" s="586"/>
      <c r="HI32" s="586"/>
      <c r="HJ32" s="586"/>
      <c r="HK32" s="586"/>
      <c r="HL32" s="586"/>
      <c r="HM32" s="586"/>
      <c r="HN32" s="586"/>
      <c r="HO32" s="586"/>
      <c r="HP32" s="586"/>
      <c r="HQ32" s="586"/>
      <c r="HR32" s="586"/>
      <c r="HS32" s="586"/>
      <c r="HT32" s="586"/>
      <c r="HU32" s="586"/>
      <c r="HV32" s="586"/>
      <c r="HW32" s="586"/>
      <c r="HX32" s="586"/>
      <c r="HY32" s="586"/>
      <c r="HZ32" s="586"/>
      <c r="IA32" s="586"/>
      <c r="IB32" s="586"/>
      <c r="IC32" s="586"/>
      <c r="ID32" s="586"/>
      <c r="IE32" s="586"/>
      <c r="IF32" s="586"/>
      <c r="IG32" s="586"/>
      <c r="IH32" s="586"/>
      <c r="II32" s="586"/>
      <c r="IJ32" s="586"/>
      <c r="IK32" s="586"/>
      <c r="IL32" s="586"/>
      <c r="IM32" s="586"/>
      <c r="IN32" s="586"/>
      <c r="IO32" s="586"/>
      <c r="IP32" s="586"/>
      <c r="IQ32" s="586"/>
      <c r="IR32" s="586"/>
      <c r="IS32" s="586"/>
      <c r="IT32" s="586"/>
    </row>
    <row r="33" spans="1:254" s="587" customFormat="1" ht="25.5">
      <c r="A33" s="565" t="s">
        <v>1611</v>
      </c>
      <c r="B33" s="568" t="s">
        <v>1876</v>
      </c>
      <c r="C33" s="569" t="s">
        <v>23</v>
      </c>
      <c r="D33" s="579">
        <f>+'PLANILLA DE METRADO'!I243</f>
        <v>28.44</v>
      </c>
      <c r="E33" s="575"/>
      <c r="F33" s="574"/>
      <c r="G33" s="574"/>
      <c r="H33" s="586"/>
      <c r="I33" s="586"/>
      <c r="J33" s="586"/>
      <c r="K33" s="586"/>
      <c r="L33" s="586"/>
      <c r="M33" s="586"/>
      <c r="N33" s="586"/>
      <c r="O33" s="586"/>
      <c r="P33" s="586"/>
      <c r="Q33" s="586"/>
      <c r="R33" s="586"/>
      <c r="S33" s="586"/>
      <c r="T33" s="586"/>
      <c r="U33" s="586"/>
      <c r="V33" s="586"/>
      <c r="W33" s="586"/>
      <c r="X33" s="586"/>
      <c r="Y33" s="586"/>
      <c r="Z33" s="586"/>
      <c r="AA33" s="586"/>
      <c r="AB33" s="586"/>
      <c r="AC33" s="586"/>
      <c r="AD33" s="586"/>
      <c r="AE33" s="586"/>
      <c r="AF33" s="586"/>
      <c r="AG33" s="586"/>
      <c r="AH33" s="586"/>
      <c r="AI33" s="586"/>
      <c r="AJ33" s="586"/>
      <c r="AK33" s="586"/>
      <c r="AL33" s="586"/>
      <c r="AM33" s="586"/>
      <c r="AN33" s="586"/>
      <c r="AO33" s="586"/>
      <c r="AP33" s="586"/>
      <c r="AQ33" s="586"/>
      <c r="AR33" s="586"/>
      <c r="AS33" s="586"/>
      <c r="AT33" s="586"/>
      <c r="AU33" s="586"/>
      <c r="AV33" s="586"/>
      <c r="AW33" s="586"/>
      <c r="AX33" s="586"/>
      <c r="AY33" s="586"/>
      <c r="AZ33" s="586"/>
      <c r="BA33" s="586"/>
      <c r="BB33" s="586"/>
      <c r="BC33" s="586"/>
      <c r="BD33" s="586"/>
      <c r="BE33" s="586"/>
      <c r="BF33" s="586"/>
      <c r="BG33" s="586"/>
      <c r="BH33" s="586"/>
      <c r="BI33" s="586"/>
      <c r="BJ33" s="586"/>
      <c r="BK33" s="586"/>
      <c r="BL33" s="586"/>
      <c r="BM33" s="586"/>
      <c r="BN33" s="586"/>
      <c r="BO33" s="586"/>
      <c r="BP33" s="586"/>
      <c r="BQ33" s="586"/>
      <c r="BR33" s="586"/>
      <c r="BS33" s="586"/>
      <c r="BT33" s="586"/>
      <c r="BU33" s="586"/>
      <c r="BV33" s="586"/>
      <c r="BW33" s="586"/>
      <c r="BX33" s="586"/>
      <c r="BY33" s="586"/>
      <c r="BZ33" s="586"/>
      <c r="CA33" s="586"/>
      <c r="CB33" s="586"/>
      <c r="CC33" s="586"/>
      <c r="CD33" s="586"/>
      <c r="CE33" s="586"/>
      <c r="CF33" s="586"/>
      <c r="CG33" s="586"/>
      <c r="CH33" s="586"/>
      <c r="CI33" s="586"/>
      <c r="CJ33" s="586"/>
      <c r="CK33" s="586"/>
      <c r="CL33" s="586"/>
      <c r="CM33" s="586"/>
      <c r="CN33" s="586"/>
      <c r="CO33" s="586"/>
      <c r="CP33" s="586"/>
      <c r="CQ33" s="586"/>
      <c r="CR33" s="586"/>
      <c r="CS33" s="586"/>
      <c r="CT33" s="586"/>
      <c r="CU33" s="586"/>
      <c r="CV33" s="586"/>
      <c r="CW33" s="586"/>
      <c r="CX33" s="586"/>
      <c r="CY33" s="586"/>
      <c r="CZ33" s="586"/>
      <c r="DA33" s="586"/>
      <c r="DB33" s="586"/>
      <c r="DC33" s="586"/>
      <c r="DD33" s="586"/>
      <c r="DE33" s="586"/>
      <c r="DF33" s="586"/>
      <c r="DG33" s="586"/>
      <c r="DH33" s="586"/>
      <c r="DI33" s="586"/>
      <c r="DJ33" s="586"/>
      <c r="DK33" s="586"/>
      <c r="DL33" s="586"/>
      <c r="DM33" s="586"/>
      <c r="DN33" s="586"/>
      <c r="DO33" s="586"/>
      <c r="DP33" s="586"/>
      <c r="DQ33" s="586"/>
      <c r="DR33" s="586"/>
      <c r="DS33" s="586"/>
      <c r="DT33" s="586"/>
      <c r="DU33" s="586"/>
      <c r="DV33" s="586"/>
      <c r="DW33" s="586"/>
      <c r="DX33" s="586"/>
      <c r="DY33" s="586"/>
      <c r="DZ33" s="586"/>
      <c r="EA33" s="586"/>
      <c r="EB33" s="586"/>
      <c r="EC33" s="586"/>
      <c r="ED33" s="586"/>
      <c r="EE33" s="586"/>
      <c r="EF33" s="586"/>
      <c r="EG33" s="586"/>
      <c r="EH33" s="586"/>
      <c r="EI33" s="586"/>
      <c r="EJ33" s="586"/>
      <c r="EK33" s="586"/>
      <c r="EL33" s="586"/>
      <c r="EM33" s="586"/>
      <c r="EN33" s="586"/>
      <c r="EO33" s="586"/>
      <c r="EP33" s="586"/>
      <c r="EQ33" s="586"/>
      <c r="ER33" s="586"/>
      <c r="ES33" s="586"/>
      <c r="ET33" s="586"/>
      <c r="EU33" s="586"/>
      <c r="EV33" s="586"/>
      <c r="EW33" s="586"/>
      <c r="EX33" s="586"/>
      <c r="EY33" s="586"/>
      <c r="EZ33" s="586"/>
      <c r="FA33" s="586"/>
      <c r="FB33" s="586"/>
      <c r="FC33" s="586"/>
      <c r="FD33" s="586"/>
      <c r="FE33" s="586"/>
      <c r="FF33" s="586"/>
      <c r="FG33" s="586"/>
      <c r="FH33" s="586"/>
      <c r="FI33" s="586"/>
      <c r="FJ33" s="586"/>
      <c r="FK33" s="586"/>
      <c r="FL33" s="586"/>
      <c r="FM33" s="586"/>
      <c r="FN33" s="586"/>
      <c r="FO33" s="586"/>
      <c r="FP33" s="586"/>
      <c r="FQ33" s="586"/>
      <c r="FR33" s="586"/>
      <c r="FS33" s="586"/>
      <c r="FT33" s="586"/>
      <c r="FU33" s="586"/>
      <c r="FV33" s="586"/>
      <c r="FW33" s="586"/>
      <c r="FX33" s="586"/>
      <c r="FY33" s="586"/>
      <c r="FZ33" s="586"/>
      <c r="GA33" s="586"/>
      <c r="GB33" s="586"/>
      <c r="GC33" s="586"/>
      <c r="GD33" s="586"/>
      <c r="GE33" s="586"/>
      <c r="GF33" s="586"/>
      <c r="GG33" s="586"/>
      <c r="GH33" s="586"/>
      <c r="GI33" s="586"/>
      <c r="GJ33" s="586"/>
      <c r="GK33" s="586"/>
      <c r="GL33" s="586"/>
      <c r="GM33" s="586"/>
      <c r="GN33" s="586"/>
      <c r="GO33" s="586"/>
      <c r="GP33" s="586"/>
      <c r="GQ33" s="586"/>
      <c r="GR33" s="586"/>
      <c r="GS33" s="586"/>
      <c r="GT33" s="586"/>
      <c r="GU33" s="586"/>
      <c r="GV33" s="586"/>
      <c r="GW33" s="586"/>
      <c r="GX33" s="586"/>
      <c r="GY33" s="586"/>
      <c r="GZ33" s="586"/>
      <c r="HA33" s="586"/>
      <c r="HB33" s="586"/>
      <c r="HC33" s="586"/>
      <c r="HD33" s="586"/>
      <c r="HE33" s="586"/>
      <c r="HF33" s="586"/>
      <c r="HG33" s="586"/>
      <c r="HH33" s="586"/>
      <c r="HI33" s="586"/>
      <c r="HJ33" s="586"/>
      <c r="HK33" s="586"/>
      <c r="HL33" s="586"/>
      <c r="HM33" s="586"/>
      <c r="HN33" s="586"/>
      <c r="HO33" s="586"/>
      <c r="HP33" s="586"/>
      <c r="HQ33" s="586"/>
      <c r="HR33" s="586"/>
      <c r="HS33" s="586"/>
      <c r="HT33" s="586"/>
      <c r="HU33" s="586"/>
      <c r="HV33" s="586"/>
      <c r="HW33" s="586"/>
      <c r="HX33" s="586"/>
      <c r="HY33" s="586"/>
      <c r="HZ33" s="586"/>
      <c r="IA33" s="586"/>
      <c r="IB33" s="586"/>
      <c r="IC33" s="586"/>
      <c r="ID33" s="586"/>
      <c r="IE33" s="586"/>
      <c r="IF33" s="586"/>
      <c r="IG33" s="586"/>
      <c r="IH33" s="586"/>
      <c r="II33" s="586"/>
      <c r="IJ33" s="586"/>
      <c r="IK33" s="586"/>
      <c r="IL33" s="586"/>
      <c r="IM33" s="586"/>
      <c r="IN33" s="586"/>
      <c r="IO33" s="586"/>
      <c r="IP33" s="586"/>
      <c r="IQ33" s="586"/>
      <c r="IR33" s="586"/>
      <c r="IS33" s="586"/>
      <c r="IT33" s="586"/>
    </row>
    <row r="34" spans="1:254" s="587" customFormat="1" ht="13.5">
      <c r="A34" s="565" t="s">
        <v>1612</v>
      </c>
      <c r="B34" s="568" t="s">
        <v>1244</v>
      </c>
      <c r="C34" s="569" t="s">
        <v>36</v>
      </c>
      <c r="D34" s="579">
        <f>+'PLANILLA DE METRADO'!I300</f>
        <v>47.24</v>
      </c>
      <c r="E34" s="575"/>
      <c r="F34" s="574"/>
      <c r="G34" s="574"/>
      <c r="H34" s="586"/>
      <c r="I34" s="586"/>
      <c r="J34" s="586"/>
      <c r="K34" s="586"/>
      <c r="L34" s="586"/>
      <c r="M34" s="586"/>
      <c r="N34" s="586"/>
      <c r="O34" s="586"/>
      <c r="P34" s="586"/>
      <c r="Q34" s="586"/>
      <c r="R34" s="586"/>
      <c r="S34" s="586"/>
      <c r="T34" s="586"/>
      <c r="U34" s="586"/>
      <c r="V34" s="586"/>
      <c r="W34" s="586"/>
      <c r="X34" s="586"/>
      <c r="Y34" s="586"/>
      <c r="Z34" s="586"/>
      <c r="AA34" s="586"/>
      <c r="AB34" s="586"/>
      <c r="AC34" s="586"/>
      <c r="AD34" s="586"/>
      <c r="AE34" s="586"/>
      <c r="AF34" s="586"/>
      <c r="AG34" s="586"/>
      <c r="AH34" s="586"/>
      <c r="AI34" s="586"/>
      <c r="AJ34" s="586"/>
      <c r="AK34" s="586"/>
      <c r="AL34" s="586"/>
      <c r="AM34" s="586"/>
      <c r="AN34" s="586"/>
      <c r="AO34" s="586"/>
      <c r="AP34" s="586"/>
      <c r="AQ34" s="586"/>
      <c r="AR34" s="586"/>
      <c r="AS34" s="586"/>
      <c r="AT34" s="586"/>
      <c r="AU34" s="586"/>
      <c r="AV34" s="586"/>
      <c r="AW34" s="586"/>
      <c r="AX34" s="586"/>
      <c r="AY34" s="586"/>
      <c r="AZ34" s="586"/>
      <c r="BA34" s="586"/>
      <c r="BB34" s="586"/>
      <c r="BC34" s="586"/>
      <c r="BD34" s="586"/>
      <c r="BE34" s="586"/>
      <c r="BF34" s="586"/>
      <c r="BG34" s="586"/>
      <c r="BH34" s="586"/>
      <c r="BI34" s="586"/>
      <c r="BJ34" s="586"/>
      <c r="BK34" s="586"/>
      <c r="BL34" s="586"/>
      <c r="BM34" s="586"/>
      <c r="BN34" s="586"/>
      <c r="BO34" s="586"/>
      <c r="BP34" s="586"/>
      <c r="BQ34" s="586"/>
      <c r="BR34" s="586"/>
      <c r="BS34" s="586"/>
      <c r="BT34" s="586"/>
      <c r="BU34" s="586"/>
      <c r="BV34" s="586"/>
      <c r="BW34" s="586"/>
      <c r="BX34" s="586"/>
      <c r="BY34" s="586"/>
      <c r="BZ34" s="586"/>
      <c r="CA34" s="586"/>
      <c r="CB34" s="586"/>
      <c r="CC34" s="586"/>
      <c r="CD34" s="586"/>
      <c r="CE34" s="586"/>
      <c r="CF34" s="586"/>
      <c r="CG34" s="586"/>
      <c r="CH34" s="586"/>
      <c r="CI34" s="586"/>
      <c r="CJ34" s="586"/>
      <c r="CK34" s="586"/>
      <c r="CL34" s="586"/>
      <c r="CM34" s="586"/>
      <c r="CN34" s="586"/>
      <c r="CO34" s="586"/>
      <c r="CP34" s="586"/>
      <c r="CQ34" s="586"/>
      <c r="CR34" s="586"/>
      <c r="CS34" s="586"/>
      <c r="CT34" s="586"/>
      <c r="CU34" s="586"/>
      <c r="CV34" s="586"/>
      <c r="CW34" s="586"/>
      <c r="CX34" s="586"/>
      <c r="CY34" s="586"/>
      <c r="CZ34" s="586"/>
      <c r="DA34" s="586"/>
      <c r="DB34" s="586"/>
      <c r="DC34" s="586"/>
      <c r="DD34" s="586"/>
      <c r="DE34" s="586"/>
      <c r="DF34" s="586"/>
      <c r="DG34" s="586"/>
      <c r="DH34" s="586"/>
      <c r="DI34" s="586"/>
      <c r="DJ34" s="586"/>
      <c r="DK34" s="586"/>
      <c r="DL34" s="586"/>
      <c r="DM34" s="586"/>
      <c r="DN34" s="586"/>
      <c r="DO34" s="586"/>
      <c r="DP34" s="586"/>
      <c r="DQ34" s="586"/>
      <c r="DR34" s="586"/>
      <c r="DS34" s="586"/>
      <c r="DT34" s="586"/>
      <c r="DU34" s="586"/>
      <c r="DV34" s="586"/>
      <c r="DW34" s="586"/>
      <c r="DX34" s="586"/>
      <c r="DY34" s="586"/>
      <c r="DZ34" s="586"/>
      <c r="EA34" s="586"/>
      <c r="EB34" s="586"/>
      <c r="EC34" s="586"/>
      <c r="ED34" s="586"/>
      <c r="EE34" s="586"/>
      <c r="EF34" s="586"/>
      <c r="EG34" s="586"/>
      <c r="EH34" s="586"/>
      <c r="EI34" s="586"/>
      <c r="EJ34" s="586"/>
      <c r="EK34" s="586"/>
      <c r="EL34" s="586"/>
      <c r="EM34" s="586"/>
      <c r="EN34" s="586"/>
      <c r="EO34" s="586"/>
      <c r="EP34" s="586"/>
      <c r="EQ34" s="586"/>
      <c r="ER34" s="586"/>
      <c r="ES34" s="586"/>
      <c r="ET34" s="586"/>
      <c r="EU34" s="586"/>
      <c r="EV34" s="586"/>
      <c r="EW34" s="586"/>
      <c r="EX34" s="586"/>
      <c r="EY34" s="586"/>
      <c r="EZ34" s="586"/>
      <c r="FA34" s="586"/>
      <c r="FB34" s="586"/>
      <c r="FC34" s="586"/>
      <c r="FD34" s="586"/>
      <c r="FE34" s="586"/>
      <c r="FF34" s="586"/>
      <c r="FG34" s="586"/>
      <c r="FH34" s="586"/>
      <c r="FI34" s="586"/>
      <c r="FJ34" s="586"/>
      <c r="FK34" s="586"/>
      <c r="FL34" s="586"/>
      <c r="FM34" s="586"/>
      <c r="FN34" s="586"/>
      <c r="FO34" s="586"/>
      <c r="FP34" s="586"/>
      <c r="FQ34" s="586"/>
      <c r="FR34" s="586"/>
      <c r="FS34" s="586"/>
      <c r="FT34" s="586"/>
      <c r="FU34" s="586"/>
      <c r="FV34" s="586"/>
      <c r="FW34" s="586"/>
      <c r="FX34" s="586"/>
      <c r="FY34" s="586"/>
      <c r="FZ34" s="586"/>
      <c r="GA34" s="586"/>
      <c r="GB34" s="586"/>
      <c r="GC34" s="586"/>
      <c r="GD34" s="586"/>
      <c r="GE34" s="586"/>
      <c r="GF34" s="586"/>
      <c r="GG34" s="586"/>
      <c r="GH34" s="586"/>
      <c r="GI34" s="586"/>
      <c r="GJ34" s="586"/>
      <c r="GK34" s="586"/>
      <c r="GL34" s="586"/>
      <c r="GM34" s="586"/>
      <c r="GN34" s="586"/>
      <c r="GO34" s="586"/>
      <c r="GP34" s="586"/>
      <c r="GQ34" s="586"/>
      <c r="GR34" s="586"/>
      <c r="GS34" s="586"/>
      <c r="GT34" s="586"/>
      <c r="GU34" s="586"/>
      <c r="GV34" s="586"/>
      <c r="GW34" s="586"/>
      <c r="GX34" s="586"/>
      <c r="GY34" s="586"/>
      <c r="GZ34" s="586"/>
      <c r="HA34" s="586"/>
      <c r="HB34" s="586"/>
      <c r="HC34" s="586"/>
      <c r="HD34" s="586"/>
      <c r="HE34" s="586"/>
      <c r="HF34" s="586"/>
      <c r="HG34" s="586"/>
      <c r="HH34" s="586"/>
      <c r="HI34" s="586"/>
      <c r="HJ34" s="586"/>
      <c r="HK34" s="586"/>
      <c r="HL34" s="586"/>
      <c r="HM34" s="586"/>
      <c r="HN34" s="586"/>
      <c r="HO34" s="586"/>
      <c r="HP34" s="586"/>
      <c r="HQ34" s="586"/>
      <c r="HR34" s="586"/>
      <c r="HS34" s="586"/>
      <c r="HT34" s="586"/>
      <c r="HU34" s="586"/>
      <c r="HV34" s="586"/>
      <c r="HW34" s="586"/>
      <c r="HX34" s="586"/>
      <c r="HY34" s="586"/>
      <c r="HZ34" s="586"/>
      <c r="IA34" s="586"/>
      <c r="IB34" s="586"/>
      <c r="IC34" s="586"/>
      <c r="ID34" s="586"/>
      <c r="IE34" s="586"/>
      <c r="IF34" s="586"/>
      <c r="IG34" s="586"/>
      <c r="IH34" s="586"/>
      <c r="II34" s="586"/>
      <c r="IJ34" s="586"/>
      <c r="IK34" s="586"/>
      <c r="IL34" s="586"/>
      <c r="IM34" s="586"/>
      <c r="IN34" s="586"/>
      <c r="IO34" s="586"/>
      <c r="IP34" s="586"/>
      <c r="IQ34" s="586"/>
      <c r="IR34" s="586"/>
      <c r="IS34" s="586"/>
      <c r="IT34" s="586"/>
    </row>
    <row r="35" spans="1:254" s="587" customFormat="1" ht="13.5">
      <c r="A35" s="555" t="s">
        <v>288</v>
      </c>
      <c r="B35" s="556" t="s">
        <v>1088</v>
      </c>
      <c r="C35" s="583"/>
      <c r="D35" s="579"/>
      <c r="E35" s="575"/>
      <c r="F35" s="574"/>
      <c r="G35" s="574"/>
      <c r="H35" s="586"/>
      <c r="I35" s="586"/>
      <c r="J35" s="586"/>
      <c r="K35" s="586"/>
      <c r="L35" s="586"/>
      <c r="M35" s="586"/>
      <c r="N35" s="586"/>
      <c r="O35" s="586"/>
      <c r="P35" s="586"/>
      <c r="Q35" s="586"/>
      <c r="R35" s="586"/>
      <c r="S35" s="586"/>
      <c r="T35" s="586"/>
      <c r="U35" s="586"/>
      <c r="V35" s="586"/>
      <c r="W35" s="586"/>
      <c r="X35" s="586"/>
      <c r="Y35" s="586"/>
      <c r="Z35" s="586"/>
      <c r="AA35" s="586"/>
      <c r="AB35" s="586"/>
      <c r="AC35" s="586"/>
      <c r="AD35" s="586"/>
      <c r="AE35" s="586"/>
      <c r="AF35" s="586"/>
      <c r="AG35" s="586"/>
      <c r="AH35" s="586"/>
      <c r="AI35" s="586"/>
      <c r="AJ35" s="586"/>
      <c r="AK35" s="586"/>
      <c r="AL35" s="586"/>
      <c r="AM35" s="586"/>
      <c r="AN35" s="586"/>
      <c r="AO35" s="586"/>
      <c r="AP35" s="586"/>
      <c r="AQ35" s="586"/>
      <c r="AR35" s="586"/>
      <c r="AS35" s="586"/>
      <c r="AT35" s="586"/>
      <c r="AU35" s="586"/>
      <c r="AV35" s="586"/>
      <c r="AW35" s="586"/>
      <c r="AX35" s="586"/>
      <c r="AY35" s="586"/>
      <c r="AZ35" s="586"/>
      <c r="BA35" s="586"/>
      <c r="BB35" s="586"/>
      <c r="BC35" s="586"/>
      <c r="BD35" s="586"/>
      <c r="BE35" s="586"/>
      <c r="BF35" s="586"/>
      <c r="BG35" s="586"/>
      <c r="BH35" s="586"/>
      <c r="BI35" s="586"/>
      <c r="BJ35" s="586"/>
      <c r="BK35" s="586"/>
      <c r="BL35" s="586"/>
      <c r="BM35" s="586"/>
      <c r="BN35" s="586"/>
      <c r="BO35" s="586"/>
      <c r="BP35" s="586"/>
      <c r="BQ35" s="586"/>
      <c r="BR35" s="586"/>
      <c r="BS35" s="586"/>
      <c r="BT35" s="586"/>
      <c r="BU35" s="586"/>
      <c r="BV35" s="586"/>
      <c r="BW35" s="586"/>
      <c r="BX35" s="586"/>
      <c r="BY35" s="586"/>
      <c r="BZ35" s="586"/>
      <c r="CA35" s="586"/>
      <c r="CB35" s="586"/>
      <c r="CC35" s="586"/>
      <c r="CD35" s="586"/>
      <c r="CE35" s="586"/>
      <c r="CF35" s="586"/>
      <c r="CG35" s="586"/>
      <c r="CH35" s="586"/>
      <c r="CI35" s="586"/>
      <c r="CJ35" s="586"/>
      <c r="CK35" s="586"/>
      <c r="CL35" s="586"/>
      <c r="CM35" s="586"/>
      <c r="CN35" s="586"/>
      <c r="CO35" s="586"/>
      <c r="CP35" s="586"/>
      <c r="CQ35" s="586"/>
      <c r="CR35" s="586"/>
      <c r="CS35" s="586"/>
      <c r="CT35" s="586"/>
      <c r="CU35" s="586"/>
      <c r="CV35" s="586"/>
      <c r="CW35" s="586"/>
      <c r="CX35" s="586"/>
      <c r="CY35" s="586"/>
      <c r="CZ35" s="586"/>
      <c r="DA35" s="586"/>
      <c r="DB35" s="586"/>
      <c r="DC35" s="586"/>
      <c r="DD35" s="586"/>
      <c r="DE35" s="586"/>
      <c r="DF35" s="586"/>
      <c r="DG35" s="586"/>
      <c r="DH35" s="586"/>
      <c r="DI35" s="586"/>
      <c r="DJ35" s="586"/>
      <c r="DK35" s="586"/>
      <c r="DL35" s="586"/>
      <c r="DM35" s="586"/>
      <c r="DN35" s="586"/>
      <c r="DO35" s="586"/>
      <c r="DP35" s="586"/>
      <c r="DQ35" s="586"/>
      <c r="DR35" s="586"/>
      <c r="DS35" s="586"/>
      <c r="DT35" s="586"/>
      <c r="DU35" s="586"/>
      <c r="DV35" s="586"/>
      <c r="DW35" s="586"/>
      <c r="DX35" s="586"/>
      <c r="DY35" s="586"/>
      <c r="DZ35" s="586"/>
      <c r="EA35" s="586"/>
      <c r="EB35" s="586"/>
      <c r="EC35" s="586"/>
      <c r="ED35" s="586"/>
      <c r="EE35" s="586"/>
      <c r="EF35" s="586"/>
      <c r="EG35" s="586"/>
      <c r="EH35" s="586"/>
      <c r="EI35" s="586"/>
      <c r="EJ35" s="586"/>
      <c r="EK35" s="586"/>
      <c r="EL35" s="586"/>
      <c r="EM35" s="586"/>
      <c r="EN35" s="586"/>
      <c r="EO35" s="586"/>
      <c r="EP35" s="586"/>
      <c r="EQ35" s="586"/>
      <c r="ER35" s="586"/>
      <c r="ES35" s="586"/>
      <c r="ET35" s="586"/>
      <c r="EU35" s="586"/>
      <c r="EV35" s="586"/>
      <c r="EW35" s="586"/>
      <c r="EX35" s="586"/>
      <c r="EY35" s="586"/>
      <c r="EZ35" s="586"/>
      <c r="FA35" s="586"/>
      <c r="FB35" s="586"/>
      <c r="FC35" s="586"/>
      <c r="FD35" s="586"/>
      <c r="FE35" s="586"/>
      <c r="FF35" s="586"/>
      <c r="FG35" s="586"/>
      <c r="FH35" s="586"/>
      <c r="FI35" s="586"/>
      <c r="FJ35" s="586"/>
      <c r="FK35" s="586"/>
      <c r="FL35" s="586"/>
      <c r="FM35" s="586"/>
      <c r="FN35" s="586"/>
      <c r="FO35" s="586"/>
      <c r="FP35" s="586"/>
      <c r="FQ35" s="586"/>
      <c r="FR35" s="586"/>
      <c r="FS35" s="586"/>
      <c r="FT35" s="586"/>
      <c r="FU35" s="586"/>
      <c r="FV35" s="586"/>
      <c r="FW35" s="586"/>
      <c r="FX35" s="586"/>
      <c r="FY35" s="586"/>
      <c r="FZ35" s="586"/>
      <c r="GA35" s="586"/>
      <c r="GB35" s="586"/>
      <c r="GC35" s="586"/>
      <c r="GD35" s="586"/>
      <c r="GE35" s="586"/>
      <c r="GF35" s="586"/>
      <c r="GG35" s="586"/>
      <c r="GH35" s="586"/>
      <c r="GI35" s="586"/>
      <c r="GJ35" s="586"/>
      <c r="GK35" s="586"/>
      <c r="GL35" s="586"/>
      <c r="GM35" s="586"/>
      <c r="GN35" s="586"/>
      <c r="GO35" s="586"/>
      <c r="GP35" s="586"/>
      <c r="GQ35" s="586"/>
      <c r="GR35" s="586"/>
      <c r="GS35" s="586"/>
      <c r="GT35" s="586"/>
      <c r="GU35" s="586"/>
      <c r="GV35" s="586"/>
      <c r="GW35" s="586"/>
      <c r="GX35" s="586"/>
      <c r="GY35" s="586"/>
      <c r="GZ35" s="586"/>
      <c r="HA35" s="586"/>
      <c r="HB35" s="586"/>
      <c r="HC35" s="586"/>
      <c r="HD35" s="586"/>
      <c r="HE35" s="586"/>
      <c r="HF35" s="586"/>
      <c r="HG35" s="586"/>
      <c r="HH35" s="586"/>
      <c r="HI35" s="586"/>
      <c r="HJ35" s="586"/>
      <c r="HK35" s="586"/>
      <c r="HL35" s="586"/>
      <c r="HM35" s="586"/>
      <c r="HN35" s="586"/>
      <c r="HO35" s="586"/>
      <c r="HP35" s="586"/>
      <c r="HQ35" s="586"/>
      <c r="HR35" s="586"/>
      <c r="HS35" s="586"/>
      <c r="HT35" s="586"/>
      <c r="HU35" s="586"/>
      <c r="HV35" s="586"/>
      <c r="HW35" s="586"/>
      <c r="HX35" s="586"/>
      <c r="HY35" s="586"/>
      <c r="HZ35" s="586"/>
      <c r="IA35" s="586"/>
      <c r="IB35" s="586"/>
      <c r="IC35" s="586"/>
      <c r="ID35" s="586"/>
      <c r="IE35" s="586"/>
      <c r="IF35" s="586"/>
      <c r="IG35" s="586"/>
      <c r="IH35" s="586"/>
      <c r="II35" s="586"/>
      <c r="IJ35" s="586"/>
      <c r="IK35" s="586"/>
      <c r="IL35" s="586"/>
      <c r="IM35" s="586"/>
      <c r="IN35" s="586"/>
      <c r="IO35" s="586"/>
      <c r="IP35" s="586"/>
      <c r="IQ35" s="586"/>
      <c r="IR35" s="586"/>
      <c r="IS35" s="586"/>
      <c r="IT35" s="586"/>
    </row>
    <row r="36" spans="1:254" s="587" customFormat="1" ht="13.5">
      <c r="A36" s="565" t="s">
        <v>1613</v>
      </c>
      <c r="B36" s="568" t="s">
        <v>1090</v>
      </c>
      <c r="C36" s="569" t="s">
        <v>36</v>
      </c>
      <c r="D36" s="579">
        <f>+'PLANILLA DE METRADO'!I356</f>
        <v>273.69</v>
      </c>
      <c r="E36" s="575"/>
      <c r="F36" s="574"/>
      <c r="G36" s="574"/>
      <c r="H36" s="586"/>
      <c r="I36" s="586"/>
      <c r="J36" s="586"/>
      <c r="K36" s="586"/>
      <c r="L36" s="586"/>
      <c r="M36" s="586"/>
      <c r="N36" s="586"/>
      <c r="O36" s="586"/>
      <c r="P36" s="586"/>
      <c r="Q36" s="586"/>
      <c r="R36" s="586"/>
      <c r="S36" s="586"/>
      <c r="T36" s="586"/>
      <c r="U36" s="586"/>
      <c r="V36" s="586"/>
      <c r="W36" s="586"/>
      <c r="X36" s="586"/>
      <c r="Y36" s="586"/>
      <c r="Z36" s="586"/>
      <c r="AA36" s="586"/>
      <c r="AB36" s="586"/>
      <c r="AC36" s="586"/>
      <c r="AD36" s="586"/>
      <c r="AE36" s="586"/>
      <c r="AF36" s="586"/>
      <c r="AG36" s="586"/>
      <c r="AH36" s="586"/>
      <c r="AI36" s="586"/>
      <c r="AJ36" s="586"/>
      <c r="AK36" s="586"/>
      <c r="AL36" s="586"/>
      <c r="AM36" s="586"/>
      <c r="AN36" s="586"/>
      <c r="AO36" s="586"/>
      <c r="AP36" s="586"/>
      <c r="AQ36" s="586"/>
      <c r="AR36" s="586"/>
      <c r="AS36" s="586"/>
      <c r="AT36" s="586"/>
      <c r="AU36" s="586"/>
      <c r="AV36" s="586"/>
      <c r="AW36" s="586"/>
      <c r="AX36" s="586"/>
      <c r="AY36" s="586"/>
      <c r="AZ36" s="586"/>
      <c r="BA36" s="586"/>
      <c r="BB36" s="586"/>
      <c r="BC36" s="586"/>
      <c r="BD36" s="586"/>
      <c r="BE36" s="586"/>
      <c r="BF36" s="586"/>
      <c r="BG36" s="586"/>
      <c r="BH36" s="586"/>
      <c r="BI36" s="586"/>
      <c r="BJ36" s="586"/>
      <c r="BK36" s="586"/>
      <c r="BL36" s="586"/>
      <c r="BM36" s="586"/>
      <c r="BN36" s="586"/>
      <c r="BO36" s="586"/>
      <c r="BP36" s="586"/>
      <c r="BQ36" s="586"/>
      <c r="BR36" s="586"/>
      <c r="BS36" s="586"/>
      <c r="BT36" s="586"/>
      <c r="BU36" s="586"/>
      <c r="BV36" s="586"/>
      <c r="BW36" s="586"/>
      <c r="BX36" s="586"/>
      <c r="BY36" s="586"/>
      <c r="BZ36" s="586"/>
      <c r="CA36" s="586"/>
      <c r="CB36" s="586"/>
      <c r="CC36" s="586"/>
      <c r="CD36" s="586"/>
      <c r="CE36" s="586"/>
      <c r="CF36" s="586"/>
      <c r="CG36" s="586"/>
      <c r="CH36" s="586"/>
      <c r="CI36" s="586"/>
      <c r="CJ36" s="586"/>
      <c r="CK36" s="586"/>
      <c r="CL36" s="586"/>
      <c r="CM36" s="586"/>
      <c r="CN36" s="586"/>
      <c r="CO36" s="586"/>
      <c r="CP36" s="586"/>
      <c r="CQ36" s="586"/>
      <c r="CR36" s="586"/>
      <c r="CS36" s="586"/>
      <c r="CT36" s="586"/>
      <c r="CU36" s="586"/>
      <c r="CV36" s="586"/>
      <c r="CW36" s="586"/>
      <c r="CX36" s="586"/>
      <c r="CY36" s="586"/>
      <c r="CZ36" s="586"/>
      <c r="DA36" s="586"/>
      <c r="DB36" s="586"/>
      <c r="DC36" s="586"/>
      <c r="DD36" s="586"/>
      <c r="DE36" s="586"/>
      <c r="DF36" s="586"/>
      <c r="DG36" s="586"/>
      <c r="DH36" s="586"/>
      <c r="DI36" s="586"/>
      <c r="DJ36" s="586"/>
      <c r="DK36" s="586"/>
      <c r="DL36" s="586"/>
      <c r="DM36" s="586"/>
      <c r="DN36" s="586"/>
      <c r="DO36" s="586"/>
      <c r="DP36" s="586"/>
      <c r="DQ36" s="586"/>
      <c r="DR36" s="586"/>
      <c r="DS36" s="586"/>
      <c r="DT36" s="586"/>
      <c r="DU36" s="586"/>
      <c r="DV36" s="586"/>
      <c r="DW36" s="586"/>
      <c r="DX36" s="586"/>
      <c r="DY36" s="586"/>
      <c r="DZ36" s="586"/>
      <c r="EA36" s="586"/>
      <c r="EB36" s="586"/>
      <c r="EC36" s="586"/>
      <c r="ED36" s="586"/>
      <c r="EE36" s="586"/>
      <c r="EF36" s="586"/>
      <c r="EG36" s="586"/>
      <c r="EH36" s="586"/>
      <c r="EI36" s="586"/>
      <c r="EJ36" s="586"/>
      <c r="EK36" s="586"/>
      <c r="EL36" s="586"/>
      <c r="EM36" s="586"/>
      <c r="EN36" s="586"/>
      <c r="EO36" s="586"/>
      <c r="EP36" s="586"/>
      <c r="EQ36" s="586"/>
      <c r="ER36" s="586"/>
      <c r="ES36" s="586"/>
      <c r="ET36" s="586"/>
      <c r="EU36" s="586"/>
      <c r="EV36" s="586"/>
      <c r="EW36" s="586"/>
      <c r="EX36" s="586"/>
      <c r="EY36" s="586"/>
      <c r="EZ36" s="586"/>
      <c r="FA36" s="586"/>
      <c r="FB36" s="586"/>
      <c r="FC36" s="586"/>
      <c r="FD36" s="586"/>
      <c r="FE36" s="586"/>
      <c r="FF36" s="586"/>
      <c r="FG36" s="586"/>
      <c r="FH36" s="586"/>
      <c r="FI36" s="586"/>
      <c r="FJ36" s="586"/>
      <c r="FK36" s="586"/>
      <c r="FL36" s="586"/>
      <c r="FM36" s="586"/>
      <c r="FN36" s="586"/>
      <c r="FO36" s="586"/>
      <c r="FP36" s="586"/>
      <c r="FQ36" s="586"/>
      <c r="FR36" s="586"/>
      <c r="FS36" s="586"/>
      <c r="FT36" s="586"/>
      <c r="FU36" s="586"/>
      <c r="FV36" s="586"/>
      <c r="FW36" s="586"/>
      <c r="FX36" s="586"/>
      <c r="FY36" s="586"/>
      <c r="FZ36" s="586"/>
      <c r="GA36" s="586"/>
      <c r="GB36" s="586"/>
      <c r="GC36" s="586"/>
      <c r="GD36" s="586"/>
      <c r="GE36" s="586"/>
      <c r="GF36" s="586"/>
      <c r="GG36" s="586"/>
      <c r="GH36" s="586"/>
      <c r="GI36" s="586"/>
      <c r="GJ36" s="586"/>
      <c r="GK36" s="586"/>
      <c r="GL36" s="586"/>
      <c r="GM36" s="586"/>
      <c r="GN36" s="586"/>
      <c r="GO36" s="586"/>
      <c r="GP36" s="586"/>
      <c r="GQ36" s="586"/>
      <c r="GR36" s="586"/>
      <c r="GS36" s="586"/>
      <c r="GT36" s="586"/>
      <c r="GU36" s="586"/>
      <c r="GV36" s="586"/>
      <c r="GW36" s="586"/>
      <c r="GX36" s="586"/>
      <c r="GY36" s="586"/>
      <c r="GZ36" s="586"/>
      <c r="HA36" s="586"/>
      <c r="HB36" s="586"/>
      <c r="HC36" s="586"/>
      <c r="HD36" s="586"/>
      <c r="HE36" s="586"/>
      <c r="HF36" s="586"/>
      <c r="HG36" s="586"/>
      <c r="HH36" s="586"/>
      <c r="HI36" s="586"/>
      <c r="HJ36" s="586"/>
      <c r="HK36" s="586"/>
      <c r="HL36" s="586"/>
      <c r="HM36" s="586"/>
      <c r="HN36" s="586"/>
      <c r="HO36" s="586"/>
      <c r="HP36" s="586"/>
      <c r="HQ36" s="586"/>
      <c r="HR36" s="586"/>
      <c r="HS36" s="586"/>
      <c r="HT36" s="586"/>
      <c r="HU36" s="586"/>
      <c r="HV36" s="586"/>
      <c r="HW36" s="586"/>
      <c r="HX36" s="586"/>
      <c r="HY36" s="586"/>
      <c r="HZ36" s="586"/>
      <c r="IA36" s="586"/>
      <c r="IB36" s="586"/>
      <c r="IC36" s="586"/>
      <c r="ID36" s="586"/>
      <c r="IE36" s="586"/>
      <c r="IF36" s="586"/>
      <c r="IG36" s="586"/>
      <c r="IH36" s="586"/>
      <c r="II36" s="586"/>
      <c r="IJ36" s="586"/>
      <c r="IK36" s="586"/>
      <c r="IL36" s="586"/>
      <c r="IM36" s="586"/>
      <c r="IN36" s="586"/>
      <c r="IO36" s="586"/>
      <c r="IP36" s="586"/>
      <c r="IQ36" s="586"/>
      <c r="IR36" s="586"/>
      <c r="IS36" s="586"/>
      <c r="IT36" s="586"/>
    </row>
    <row r="37" spans="1:254" s="587" customFormat="1" ht="13.5">
      <c r="A37" s="565" t="s">
        <v>1614</v>
      </c>
      <c r="B37" s="568" t="s">
        <v>1244</v>
      </c>
      <c r="C37" s="569" t="s">
        <v>36</v>
      </c>
      <c r="D37" s="579">
        <f>+'PLANILLA DE METRADO'!I369</f>
        <v>273.69</v>
      </c>
      <c r="E37" s="575"/>
      <c r="F37" s="574"/>
      <c r="G37" s="574"/>
      <c r="H37" s="586"/>
      <c r="I37" s="586"/>
      <c r="J37" s="586"/>
      <c r="K37" s="586"/>
      <c r="L37" s="586"/>
      <c r="M37" s="586"/>
      <c r="N37" s="586"/>
      <c r="O37" s="586"/>
      <c r="P37" s="586"/>
      <c r="Q37" s="586"/>
      <c r="R37" s="586"/>
      <c r="S37" s="586"/>
      <c r="T37" s="586"/>
      <c r="U37" s="586"/>
      <c r="V37" s="586"/>
      <c r="W37" s="586"/>
      <c r="X37" s="586"/>
      <c r="Y37" s="586"/>
      <c r="Z37" s="586"/>
      <c r="AA37" s="586"/>
      <c r="AB37" s="586"/>
      <c r="AC37" s="586"/>
      <c r="AD37" s="586"/>
      <c r="AE37" s="586"/>
      <c r="AF37" s="586"/>
      <c r="AG37" s="586"/>
      <c r="AH37" s="586"/>
      <c r="AI37" s="586"/>
      <c r="AJ37" s="586"/>
      <c r="AK37" s="586"/>
      <c r="AL37" s="586"/>
      <c r="AM37" s="586"/>
      <c r="AN37" s="586"/>
      <c r="AO37" s="586"/>
      <c r="AP37" s="586"/>
      <c r="AQ37" s="586"/>
      <c r="AR37" s="586"/>
      <c r="AS37" s="586"/>
      <c r="AT37" s="586"/>
      <c r="AU37" s="586"/>
      <c r="AV37" s="586"/>
      <c r="AW37" s="586"/>
      <c r="AX37" s="586"/>
      <c r="AY37" s="586"/>
      <c r="AZ37" s="586"/>
      <c r="BA37" s="586"/>
      <c r="BB37" s="586"/>
      <c r="BC37" s="586"/>
      <c r="BD37" s="586"/>
      <c r="BE37" s="586"/>
      <c r="BF37" s="586"/>
      <c r="BG37" s="586"/>
      <c r="BH37" s="586"/>
      <c r="BI37" s="586"/>
      <c r="BJ37" s="586"/>
      <c r="BK37" s="586"/>
      <c r="BL37" s="586"/>
      <c r="BM37" s="586"/>
      <c r="BN37" s="586"/>
      <c r="BO37" s="586"/>
      <c r="BP37" s="586"/>
      <c r="BQ37" s="586"/>
      <c r="BR37" s="586"/>
      <c r="BS37" s="586"/>
      <c r="BT37" s="586"/>
      <c r="BU37" s="586"/>
      <c r="BV37" s="586"/>
      <c r="BW37" s="586"/>
      <c r="BX37" s="586"/>
      <c r="BY37" s="586"/>
      <c r="BZ37" s="586"/>
      <c r="CA37" s="586"/>
      <c r="CB37" s="586"/>
      <c r="CC37" s="586"/>
      <c r="CD37" s="586"/>
      <c r="CE37" s="586"/>
      <c r="CF37" s="586"/>
      <c r="CG37" s="586"/>
      <c r="CH37" s="586"/>
      <c r="CI37" s="586"/>
      <c r="CJ37" s="586"/>
      <c r="CK37" s="586"/>
      <c r="CL37" s="586"/>
      <c r="CM37" s="586"/>
      <c r="CN37" s="586"/>
      <c r="CO37" s="586"/>
      <c r="CP37" s="586"/>
      <c r="CQ37" s="586"/>
      <c r="CR37" s="586"/>
      <c r="CS37" s="586"/>
      <c r="CT37" s="586"/>
      <c r="CU37" s="586"/>
      <c r="CV37" s="586"/>
      <c r="CW37" s="586"/>
      <c r="CX37" s="586"/>
      <c r="CY37" s="586"/>
      <c r="CZ37" s="586"/>
      <c r="DA37" s="586"/>
      <c r="DB37" s="586"/>
      <c r="DC37" s="586"/>
      <c r="DD37" s="586"/>
      <c r="DE37" s="586"/>
      <c r="DF37" s="586"/>
      <c r="DG37" s="586"/>
      <c r="DH37" s="586"/>
      <c r="DI37" s="586"/>
      <c r="DJ37" s="586"/>
      <c r="DK37" s="586"/>
      <c r="DL37" s="586"/>
      <c r="DM37" s="586"/>
      <c r="DN37" s="586"/>
      <c r="DO37" s="586"/>
      <c r="DP37" s="586"/>
      <c r="DQ37" s="586"/>
      <c r="DR37" s="586"/>
      <c r="DS37" s="586"/>
      <c r="DT37" s="586"/>
      <c r="DU37" s="586"/>
      <c r="DV37" s="586"/>
      <c r="DW37" s="586"/>
      <c r="DX37" s="586"/>
      <c r="DY37" s="586"/>
      <c r="DZ37" s="586"/>
      <c r="EA37" s="586"/>
      <c r="EB37" s="586"/>
      <c r="EC37" s="586"/>
      <c r="ED37" s="586"/>
      <c r="EE37" s="586"/>
      <c r="EF37" s="586"/>
      <c r="EG37" s="586"/>
      <c r="EH37" s="586"/>
      <c r="EI37" s="586"/>
      <c r="EJ37" s="586"/>
      <c r="EK37" s="586"/>
      <c r="EL37" s="586"/>
      <c r="EM37" s="586"/>
      <c r="EN37" s="586"/>
      <c r="EO37" s="586"/>
      <c r="EP37" s="586"/>
      <c r="EQ37" s="586"/>
      <c r="ER37" s="586"/>
      <c r="ES37" s="586"/>
      <c r="ET37" s="586"/>
      <c r="EU37" s="586"/>
      <c r="EV37" s="586"/>
      <c r="EW37" s="586"/>
      <c r="EX37" s="586"/>
      <c r="EY37" s="586"/>
      <c r="EZ37" s="586"/>
      <c r="FA37" s="586"/>
      <c r="FB37" s="586"/>
      <c r="FC37" s="586"/>
      <c r="FD37" s="586"/>
      <c r="FE37" s="586"/>
      <c r="FF37" s="586"/>
      <c r="FG37" s="586"/>
      <c r="FH37" s="586"/>
      <c r="FI37" s="586"/>
      <c r="FJ37" s="586"/>
      <c r="FK37" s="586"/>
      <c r="FL37" s="586"/>
      <c r="FM37" s="586"/>
      <c r="FN37" s="586"/>
      <c r="FO37" s="586"/>
      <c r="FP37" s="586"/>
      <c r="FQ37" s="586"/>
      <c r="FR37" s="586"/>
      <c r="FS37" s="586"/>
      <c r="FT37" s="586"/>
      <c r="FU37" s="586"/>
      <c r="FV37" s="586"/>
      <c r="FW37" s="586"/>
      <c r="FX37" s="586"/>
      <c r="FY37" s="586"/>
      <c r="FZ37" s="586"/>
      <c r="GA37" s="586"/>
      <c r="GB37" s="586"/>
      <c r="GC37" s="586"/>
      <c r="GD37" s="586"/>
      <c r="GE37" s="586"/>
      <c r="GF37" s="586"/>
      <c r="GG37" s="586"/>
      <c r="GH37" s="586"/>
      <c r="GI37" s="586"/>
      <c r="GJ37" s="586"/>
      <c r="GK37" s="586"/>
      <c r="GL37" s="586"/>
      <c r="GM37" s="586"/>
      <c r="GN37" s="586"/>
      <c r="GO37" s="586"/>
      <c r="GP37" s="586"/>
      <c r="GQ37" s="586"/>
      <c r="GR37" s="586"/>
      <c r="GS37" s="586"/>
      <c r="GT37" s="586"/>
      <c r="GU37" s="586"/>
      <c r="GV37" s="586"/>
      <c r="GW37" s="586"/>
      <c r="GX37" s="586"/>
      <c r="GY37" s="586"/>
      <c r="GZ37" s="586"/>
      <c r="HA37" s="586"/>
      <c r="HB37" s="586"/>
      <c r="HC37" s="586"/>
      <c r="HD37" s="586"/>
      <c r="HE37" s="586"/>
      <c r="HF37" s="586"/>
      <c r="HG37" s="586"/>
      <c r="HH37" s="586"/>
      <c r="HI37" s="586"/>
      <c r="HJ37" s="586"/>
      <c r="HK37" s="586"/>
      <c r="HL37" s="586"/>
      <c r="HM37" s="586"/>
      <c r="HN37" s="586"/>
      <c r="HO37" s="586"/>
      <c r="HP37" s="586"/>
      <c r="HQ37" s="586"/>
      <c r="HR37" s="586"/>
      <c r="HS37" s="586"/>
      <c r="HT37" s="586"/>
      <c r="HU37" s="586"/>
      <c r="HV37" s="586"/>
      <c r="HW37" s="586"/>
      <c r="HX37" s="586"/>
      <c r="HY37" s="586"/>
      <c r="HZ37" s="586"/>
      <c r="IA37" s="586"/>
      <c r="IB37" s="586"/>
      <c r="IC37" s="586"/>
      <c r="ID37" s="586"/>
      <c r="IE37" s="586"/>
      <c r="IF37" s="586"/>
      <c r="IG37" s="586"/>
      <c r="IH37" s="586"/>
      <c r="II37" s="586"/>
      <c r="IJ37" s="586"/>
      <c r="IK37" s="586"/>
      <c r="IL37" s="586"/>
      <c r="IM37" s="586"/>
      <c r="IN37" s="586"/>
      <c r="IO37" s="586"/>
      <c r="IP37" s="586"/>
      <c r="IQ37" s="586"/>
      <c r="IR37" s="586"/>
      <c r="IS37" s="586"/>
      <c r="IT37" s="586"/>
    </row>
    <row r="38" spans="1:254" s="587" customFormat="1" ht="13.5">
      <c r="A38" s="504" t="s">
        <v>369</v>
      </c>
      <c r="B38" s="570" t="s">
        <v>1091</v>
      </c>
      <c r="C38" s="664"/>
      <c r="D38" s="579"/>
      <c r="E38" s="575"/>
      <c r="F38" s="574"/>
      <c r="G38" s="574"/>
      <c r="H38" s="586"/>
      <c r="I38" s="586"/>
      <c r="J38" s="586"/>
      <c r="K38" s="586"/>
      <c r="L38" s="586"/>
      <c r="M38" s="586"/>
      <c r="N38" s="586"/>
      <c r="O38" s="586"/>
      <c r="P38" s="586"/>
      <c r="Q38" s="586"/>
      <c r="R38" s="586"/>
      <c r="S38" s="586"/>
      <c r="T38" s="586"/>
      <c r="U38" s="586"/>
      <c r="V38" s="586"/>
      <c r="W38" s="586"/>
      <c r="X38" s="586"/>
      <c r="Y38" s="586"/>
      <c r="Z38" s="586"/>
      <c r="AA38" s="586"/>
      <c r="AB38" s="586"/>
      <c r="AC38" s="586"/>
      <c r="AD38" s="586"/>
      <c r="AE38" s="586"/>
      <c r="AF38" s="586"/>
      <c r="AG38" s="586"/>
      <c r="AH38" s="586"/>
      <c r="AI38" s="586"/>
      <c r="AJ38" s="586"/>
      <c r="AK38" s="586"/>
      <c r="AL38" s="586"/>
      <c r="AM38" s="586"/>
      <c r="AN38" s="586"/>
      <c r="AO38" s="586"/>
      <c r="AP38" s="586"/>
      <c r="AQ38" s="586"/>
      <c r="AR38" s="586"/>
      <c r="AS38" s="586"/>
      <c r="AT38" s="586"/>
      <c r="AU38" s="586"/>
      <c r="AV38" s="586"/>
      <c r="AW38" s="586"/>
      <c r="AX38" s="586"/>
      <c r="AY38" s="586"/>
      <c r="AZ38" s="586"/>
      <c r="BA38" s="586"/>
      <c r="BB38" s="586"/>
      <c r="BC38" s="586"/>
      <c r="BD38" s="586"/>
      <c r="BE38" s="586"/>
      <c r="BF38" s="586"/>
      <c r="BG38" s="586"/>
      <c r="BH38" s="586"/>
      <c r="BI38" s="586"/>
      <c r="BJ38" s="586"/>
      <c r="BK38" s="586"/>
      <c r="BL38" s="586"/>
      <c r="BM38" s="586"/>
      <c r="BN38" s="586"/>
      <c r="BO38" s="586"/>
      <c r="BP38" s="586"/>
      <c r="BQ38" s="586"/>
      <c r="BR38" s="586"/>
      <c r="BS38" s="586"/>
      <c r="BT38" s="586"/>
      <c r="BU38" s="586"/>
      <c r="BV38" s="586"/>
      <c r="BW38" s="586"/>
      <c r="BX38" s="586"/>
      <c r="BY38" s="586"/>
      <c r="BZ38" s="586"/>
      <c r="CA38" s="586"/>
      <c r="CB38" s="586"/>
      <c r="CC38" s="586"/>
      <c r="CD38" s="586"/>
      <c r="CE38" s="586"/>
      <c r="CF38" s="586"/>
      <c r="CG38" s="586"/>
      <c r="CH38" s="586"/>
      <c r="CI38" s="586"/>
      <c r="CJ38" s="586"/>
      <c r="CK38" s="586"/>
      <c r="CL38" s="586"/>
      <c r="CM38" s="586"/>
      <c r="CN38" s="586"/>
      <c r="CO38" s="586"/>
      <c r="CP38" s="586"/>
      <c r="CQ38" s="586"/>
      <c r="CR38" s="586"/>
      <c r="CS38" s="586"/>
      <c r="CT38" s="586"/>
      <c r="CU38" s="586"/>
      <c r="CV38" s="586"/>
      <c r="CW38" s="586"/>
      <c r="CX38" s="586"/>
      <c r="CY38" s="586"/>
      <c r="CZ38" s="586"/>
      <c r="DA38" s="586"/>
      <c r="DB38" s="586"/>
      <c r="DC38" s="586"/>
      <c r="DD38" s="586"/>
      <c r="DE38" s="586"/>
      <c r="DF38" s="586"/>
      <c r="DG38" s="586"/>
      <c r="DH38" s="586"/>
      <c r="DI38" s="586"/>
      <c r="DJ38" s="586"/>
      <c r="DK38" s="586"/>
      <c r="DL38" s="586"/>
      <c r="DM38" s="586"/>
      <c r="DN38" s="586"/>
      <c r="DO38" s="586"/>
      <c r="DP38" s="586"/>
      <c r="DQ38" s="586"/>
      <c r="DR38" s="586"/>
      <c r="DS38" s="586"/>
      <c r="DT38" s="586"/>
      <c r="DU38" s="586"/>
      <c r="DV38" s="586"/>
      <c r="DW38" s="586"/>
      <c r="DX38" s="586"/>
      <c r="DY38" s="586"/>
      <c r="DZ38" s="586"/>
      <c r="EA38" s="586"/>
      <c r="EB38" s="586"/>
      <c r="EC38" s="586"/>
      <c r="ED38" s="586"/>
      <c r="EE38" s="586"/>
      <c r="EF38" s="586"/>
      <c r="EG38" s="586"/>
      <c r="EH38" s="586"/>
      <c r="EI38" s="586"/>
      <c r="EJ38" s="586"/>
      <c r="EK38" s="586"/>
      <c r="EL38" s="586"/>
      <c r="EM38" s="586"/>
      <c r="EN38" s="586"/>
      <c r="EO38" s="586"/>
      <c r="EP38" s="586"/>
      <c r="EQ38" s="586"/>
      <c r="ER38" s="586"/>
      <c r="ES38" s="586"/>
      <c r="ET38" s="586"/>
      <c r="EU38" s="586"/>
      <c r="EV38" s="586"/>
      <c r="EW38" s="586"/>
      <c r="EX38" s="586"/>
      <c r="EY38" s="586"/>
      <c r="EZ38" s="586"/>
      <c r="FA38" s="586"/>
      <c r="FB38" s="586"/>
      <c r="FC38" s="586"/>
      <c r="FD38" s="586"/>
      <c r="FE38" s="586"/>
      <c r="FF38" s="586"/>
      <c r="FG38" s="586"/>
      <c r="FH38" s="586"/>
      <c r="FI38" s="586"/>
      <c r="FJ38" s="586"/>
      <c r="FK38" s="586"/>
      <c r="FL38" s="586"/>
      <c r="FM38" s="586"/>
      <c r="FN38" s="586"/>
      <c r="FO38" s="586"/>
      <c r="FP38" s="586"/>
      <c r="FQ38" s="586"/>
      <c r="FR38" s="586"/>
      <c r="FS38" s="586"/>
      <c r="FT38" s="586"/>
      <c r="FU38" s="586"/>
      <c r="FV38" s="586"/>
      <c r="FW38" s="586"/>
      <c r="FX38" s="586"/>
      <c r="FY38" s="586"/>
      <c r="FZ38" s="586"/>
      <c r="GA38" s="586"/>
      <c r="GB38" s="586"/>
      <c r="GC38" s="586"/>
      <c r="GD38" s="586"/>
      <c r="GE38" s="586"/>
      <c r="GF38" s="586"/>
      <c r="GG38" s="586"/>
      <c r="GH38" s="586"/>
      <c r="GI38" s="586"/>
      <c r="GJ38" s="586"/>
      <c r="GK38" s="586"/>
      <c r="GL38" s="586"/>
      <c r="GM38" s="586"/>
      <c r="GN38" s="586"/>
      <c r="GO38" s="586"/>
      <c r="GP38" s="586"/>
      <c r="GQ38" s="586"/>
      <c r="GR38" s="586"/>
      <c r="GS38" s="586"/>
      <c r="GT38" s="586"/>
      <c r="GU38" s="586"/>
      <c r="GV38" s="586"/>
      <c r="GW38" s="586"/>
      <c r="GX38" s="586"/>
      <c r="GY38" s="586"/>
      <c r="GZ38" s="586"/>
      <c r="HA38" s="586"/>
      <c r="HB38" s="586"/>
      <c r="HC38" s="586"/>
      <c r="HD38" s="586"/>
      <c r="HE38" s="586"/>
      <c r="HF38" s="586"/>
      <c r="HG38" s="586"/>
      <c r="HH38" s="586"/>
      <c r="HI38" s="586"/>
      <c r="HJ38" s="586"/>
      <c r="HK38" s="586"/>
      <c r="HL38" s="586"/>
      <c r="HM38" s="586"/>
      <c r="HN38" s="586"/>
      <c r="HO38" s="586"/>
      <c r="HP38" s="586"/>
      <c r="HQ38" s="586"/>
      <c r="HR38" s="586"/>
      <c r="HS38" s="586"/>
      <c r="HT38" s="586"/>
      <c r="HU38" s="586"/>
      <c r="HV38" s="586"/>
      <c r="HW38" s="586"/>
      <c r="HX38" s="586"/>
      <c r="HY38" s="586"/>
      <c r="HZ38" s="586"/>
      <c r="IA38" s="586"/>
      <c r="IB38" s="586"/>
      <c r="IC38" s="586"/>
      <c r="ID38" s="586"/>
      <c r="IE38" s="586"/>
      <c r="IF38" s="586"/>
      <c r="IG38" s="586"/>
      <c r="IH38" s="586"/>
      <c r="II38" s="586"/>
      <c r="IJ38" s="586"/>
      <c r="IK38" s="586"/>
      <c r="IL38" s="586"/>
      <c r="IM38" s="586"/>
      <c r="IN38" s="586"/>
      <c r="IO38" s="586"/>
      <c r="IP38" s="586"/>
      <c r="IQ38" s="586"/>
      <c r="IR38" s="586"/>
      <c r="IS38" s="586"/>
      <c r="IT38" s="586"/>
    </row>
    <row r="39" spans="1:254" s="587" customFormat="1" ht="13.5">
      <c r="A39" s="555" t="s">
        <v>370</v>
      </c>
      <c r="B39" s="556" t="s">
        <v>1092</v>
      </c>
      <c r="C39" s="664"/>
      <c r="D39" s="579"/>
      <c r="E39" s="575"/>
      <c r="F39" s="574"/>
      <c r="G39" s="574"/>
      <c r="H39" s="586"/>
      <c r="I39" s="586"/>
      <c r="J39" s="586"/>
      <c r="K39" s="586"/>
      <c r="L39" s="586"/>
      <c r="M39" s="586"/>
      <c r="N39" s="586"/>
      <c r="O39" s="586"/>
      <c r="P39" s="586"/>
      <c r="Q39" s="586"/>
      <c r="R39" s="586"/>
      <c r="S39" s="586"/>
      <c r="T39" s="586"/>
      <c r="U39" s="586"/>
      <c r="V39" s="586"/>
      <c r="W39" s="586"/>
      <c r="X39" s="586"/>
      <c r="Y39" s="586"/>
      <c r="Z39" s="586"/>
      <c r="AA39" s="586"/>
      <c r="AB39" s="586"/>
      <c r="AC39" s="586"/>
      <c r="AD39" s="586"/>
      <c r="AE39" s="586"/>
      <c r="AF39" s="586"/>
      <c r="AG39" s="586"/>
      <c r="AH39" s="586"/>
      <c r="AI39" s="586"/>
      <c r="AJ39" s="586"/>
      <c r="AK39" s="586"/>
      <c r="AL39" s="586"/>
      <c r="AM39" s="586"/>
      <c r="AN39" s="586"/>
      <c r="AO39" s="586"/>
      <c r="AP39" s="586"/>
      <c r="AQ39" s="586"/>
      <c r="AR39" s="586"/>
      <c r="AS39" s="586"/>
      <c r="AT39" s="586"/>
      <c r="AU39" s="586"/>
      <c r="AV39" s="586"/>
      <c r="AW39" s="586"/>
      <c r="AX39" s="586"/>
      <c r="AY39" s="586"/>
      <c r="AZ39" s="586"/>
      <c r="BA39" s="586"/>
      <c r="BB39" s="586"/>
      <c r="BC39" s="586"/>
      <c r="BD39" s="586"/>
      <c r="BE39" s="586"/>
      <c r="BF39" s="586"/>
      <c r="BG39" s="586"/>
      <c r="BH39" s="586"/>
      <c r="BI39" s="586"/>
      <c r="BJ39" s="586"/>
      <c r="BK39" s="586"/>
      <c r="BL39" s="586"/>
      <c r="BM39" s="586"/>
      <c r="BN39" s="586"/>
      <c r="BO39" s="586"/>
      <c r="BP39" s="586"/>
      <c r="BQ39" s="586"/>
      <c r="BR39" s="586"/>
      <c r="BS39" s="586"/>
      <c r="BT39" s="586"/>
      <c r="BU39" s="586"/>
      <c r="BV39" s="586"/>
      <c r="BW39" s="586"/>
      <c r="BX39" s="586"/>
      <c r="BY39" s="586"/>
      <c r="BZ39" s="586"/>
      <c r="CA39" s="586"/>
      <c r="CB39" s="586"/>
      <c r="CC39" s="586"/>
      <c r="CD39" s="586"/>
      <c r="CE39" s="586"/>
      <c r="CF39" s="586"/>
      <c r="CG39" s="586"/>
      <c r="CH39" s="586"/>
      <c r="CI39" s="586"/>
      <c r="CJ39" s="586"/>
      <c r="CK39" s="586"/>
      <c r="CL39" s="586"/>
      <c r="CM39" s="586"/>
      <c r="CN39" s="586"/>
      <c r="CO39" s="586"/>
      <c r="CP39" s="586"/>
      <c r="CQ39" s="586"/>
      <c r="CR39" s="586"/>
      <c r="CS39" s="586"/>
      <c r="CT39" s="586"/>
      <c r="CU39" s="586"/>
      <c r="CV39" s="586"/>
      <c r="CW39" s="586"/>
      <c r="CX39" s="586"/>
      <c r="CY39" s="586"/>
      <c r="CZ39" s="586"/>
      <c r="DA39" s="586"/>
      <c r="DB39" s="586"/>
      <c r="DC39" s="586"/>
      <c r="DD39" s="586"/>
      <c r="DE39" s="586"/>
      <c r="DF39" s="586"/>
      <c r="DG39" s="586"/>
      <c r="DH39" s="586"/>
      <c r="DI39" s="586"/>
      <c r="DJ39" s="586"/>
      <c r="DK39" s="586"/>
      <c r="DL39" s="586"/>
      <c r="DM39" s="586"/>
      <c r="DN39" s="586"/>
      <c r="DO39" s="586"/>
      <c r="DP39" s="586"/>
      <c r="DQ39" s="586"/>
      <c r="DR39" s="586"/>
      <c r="DS39" s="586"/>
      <c r="DT39" s="586"/>
      <c r="DU39" s="586"/>
      <c r="DV39" s="586"/>
      <c r="DW39" s="586"/>
      <c r="DX39" s="586"/>
      <c r="DY39" s="586"/>
      <c r="DZ39" s="586"/>
      <c r="EA39" s="586"/>
      <c r="EB39" s="586"/>
      <c r="EC39" s="586"/>
      <c r="ED39" s="586"/>
      <c r="EE39" s="586"/>
      <c r="EF39" s="586"/>
      <c r="EG39" s="586"/>
      <c r="EH39" s="586"/>
      <c r="EI39" s="586"/>
      <c r="EJ39" s="586"/>
      <c r="EK39" s="586"/>
      <c r="EL39" s="586"/>
      <c r="EM39" s="586"/>
      <c r="EN39" s="586"/>
      <c r="EO39" s="586"/>
      <c r="EP39" s="586"/>
      <c r="EQ39" s="586"/>
      <c r="ER39" s="586"/>
      <c r="ES39" s="586"/>
      <c r="ET39" s="586"/>
      <c r="EU39" s="586"/>
      <c r="EV39" s="586"/>
      <c r="EW39" s="586"/>
      <c r="EX39" s="586"/>
      <c r="EY39" s="586"/>
      <c r="EZ39" s="586"/>
      <c r="FA39" s="586"/>
      <c r="FB39" s="586"/>
      <c r="FC39" s="586"/>
      <c r="FD39" s="586"/>
      <c r="FE39" s="586"/>
      <c r="FF39" s="586"/>
      <c r="FG39" s="586"/>
      <c r="FH39" s="586"/>
      <c r="FI39" s="586"/>
      <c r="FJ39" s="586"/>
      <c r="FK39" s="586"/>
      <c r="FL39" s="586"/>
      <c r="FM39" s="586"/>
      <c r="FN39" s="586"/>
      <c r="FO39" s="586"/>
      <c r="FP39" s="586"/>
      <c r="FQ39" s="586"/>
      <c r="FR39" s="586"/>
      <c r="FS39" s="586"/>
      <c r="FT39" s="586"/>
      <c r="FU39" s="586"/>
      <c r="FV39" s="586"/>
      <c r="FW39" s="586"/>
      <c r="FX39" s="586"/>
      <c r="FY39" s="586"/>
      <c r="FZ39" s="586"/>
      <c r="GA39" s="586"/>
      <c r="GB39" s="586"/>
      <c r="GC39" s="586"/>
      <c r="GD39" s="586"/>
      <c r="GE39" s="586"/>
      <c r="GF39" s="586"/>
      <c r="GG39" s="586"/>
      <c r="GH39" s="586"/>
      <c r="GI39" s="586"/>
      <c r="GJ39" s="586"/>
      <c r="GK39" s="586"/>
      <c r="GL39" s="586"/>
      <c r="GM39" s="586"/>
      <c r="GN39" s="586"/>
      <c r="GO39" s="586"/>
      <c r="GP39" s="586"/>
      <c r="GQ39" s="586"/>
      <c r="GR39" s="586"/>
      <c r="GS39" s="586"/>
      <c r="GT39" s="586"/>
      <c r="GU39" s="586"/>
      <c r="GV39" s="586"/>
      <c r="GW39" s="586"/>
      <c r="GX39" s="586"/>
      <c r="GY39" s="586"/>
      <c r="GZ39" s="586"/>
      <c r="HA39" s="586"/>
      <c r="HB39" s="586"/>
      <c r="HC39" s="586"/>
      <c r="HD39" s="586"/>
      <c r="HE39" s="586"/>
      <c r="HF39" s="586"/>
      <c r="HG39" s="586"/>
      <c r="HH39" s="586"/>
      <c r="HI39" s="586"/>
      <c r="HJ39" s="586"/>
      <c r="HK39" s="586"/>
      <c r="HL39" s="586"/>
      <c r="HM39" s="586"/>
      <c r="HN39" s="586"/>
      <c r="HO39" s="586"/>
      <c r="HP39" s="586"/>
      <c r="HQ39" s="586"/>
      <c r="HR39" s="586"/>
      <c r="HS39" s="586"/>
      <c r="HT39" s="586"/>
      <c r="HU39" s="586"/>
      <c r="HV39" s="586"/>
      <c r="HW39" s="586"/>
      <c r="HX39" s="586"/>
      <c r="HY39" s="586"/>
      <c r="HZ39" s="586"/>
      <c r="IA39" s="586"/>
      <c r="IB39" s="586"/>
      <c r="IC39" s="586"/>
      <c r="ID39" s="586"/>
      <c r="IE39" s="586"/>
      <c r="IF39" s="586"/>
      <c r="IG39" s="586"/>
      <c r="IH39" s="586"/>
      <c r="II39" s="586"/>
      <c r="IJ39" s="586"/>
      <c r="IK39" s="586"/>
      <c r="IL39" s="586"/>
      <c r="IM39" s="586"/>
      <c r="IN39" s="586"/>
      <c r="IO39" s="586"/>
      <c r="IP39" s="586"/>
      <c r="IQ39" s="586"/>
      <c r="IR39" s="586"/>
      <c r="IS39" s="586"/>
      <c r="IT39" s="586"/>
    </row>
    <row r="40" spans="1:254" s="629" customFormat="1" ht="13.5">
      <c r="A40" s="580" t="s">
        <v>1086</v>
      </c>
      <c r="B40" s="568" t="s">
        <v>1093</v>
      </c>
      <c r="C40" s="569" t="s">
        <v>1076</v>
      </c>
      <c r="D40" s="579">
        <f>+'PLANILLA DE METRADO'!I383</f>
        <v>850.49600000000044</v>
      </c>
      <c r="E40" s="567"/>
      <c r="F40" s="566"/>
      <c r="G40" s="566"/>
      <c r="H40" s="566"/>
      <c r="I40" s="566"/>
      <c r="J40" s="566"/>
      <c r="K40" s="566"/>
      <c r="L40" s="566"/>
      <c r="M40" s="628"/>
      <c r="N40" s="628"/>
      <c r="O40" s="628"/>
      <c r="P40" s="628"/>
      <c r="Q40" s="628"/>
      <c r="R40" s="628"/>
      <c r="S40" s="628"/>
      <c r="T40" s="628"/>
      <c r="U40" s="628"/>
      <c r="V40" s="628"/>
      <c r="W40" s="628"/>
      <c r="X40" s="628"/>
      <c r="Y40" s="628"/>
      <c r="Z40" s="628"/>
      <c r="AA40" s="628"/>
      <c r="AB40" s="628"/>
      <c r="AC40" s="628"/>
      <c r="AD40" s="628"/>
      <c r="AE40" s="628"/>
      <c r="AF40" s="628"/>
      <c r="AG40" s="628"/>
      <c r="AH40" s="628"/>
      <c r="AI40" s="628"/>
      <c r="AJ40" s="628"/>
      <c r="AK40" s="628"/>
      <c r="AL40" s="628"/>
      <c r="AM40" s="628"/>
      <c r="AN40" s="628"/>
      <c r="AO40" s="628"/>
      <c r="AP40" s="628"/>
      <c r="AQ40" s="628"/>
      <c r="AR40" s="628"/>
      <c r="AS40" s="628"/>
      <c r="AT40" s="628"/>
      <c r="AU40" s="628"/>
      <c r="AV40" s="628"/>
      <c r="AW40" s="628"/>
      <c r="AX40" s="628"/>
      <c r="AY40" s="628"/>
      <c r="AZ40" s="628"/>
      <c r="BA40" s="628"/>
      <c r="BB40" s="628"/>
      <c r="BC40" s="628"/>
      <c r="BD40" s="628"/>
      <c r="BE40" s="628"/>
      <c r="BF40" s="628"/>
      <c r="BG40" s="628"/>
      <c r="BH40" s="628"/>
      <c r="BI40" s="628"/>
      <c r="BJ40" s="628"/>
      <c r="BK40" s="628"/>
      <c r="BL40" s="628"/>
      <c r="BM40" s="628"/>
      <c r="BN40" s="628"/>
      <c r="BO40" s="628"/>
      <c r="BP40" s="628"/>
      <c r="BQ40" s="628"/>
      <c r="BR40" s="628"/>
      <c r="BS40" s="628"/>
      <c r="BT40" s="628"/>
      <c r="BU40" s="628"/>
      <c r="BV40" s="628"/>
      <c r="BW40" s="628"/>
      <c r="BX40" s="628"/>
      <c r="BY40" s="628"/>
      <c r="BZ40" s="628"/>
      <c r="CA40" s="628"/>
      <c r="CB40" s="628"/>
      <c r="CC40" s="628"/>
      <c r="CD40" s="628"/>
      <c r="CE40" s="628"/>
      <c r="CF40" s="628"/>
      <c r="CG40" s="628"/>
      <c r="CH40" s="628"/>
      <c r="CI40" s="628"/>
      <c r="CJ40" s="628"/>
      <c r="CK40" s="628"/>
      <c r="CL40" s="628"/>
      <c r="CM40" s="628"/>
      <c r="CN40" s="628"/>
      <c r="CO40" s="628"/>
      <c r="CP40" s="628"/>
      <c r="CQ40" s="628"/>
      <c r="CR40" s="628"/>
      <c r="CS40" s="628"/>
      <c r="CT40" s="628"/>
      <c r="CU40" s="628"/>
      <c r="CV40" s="628"/>
      <c r="CW40" s="628"/>
      <c r="CX40" s="628"/>
      <c r="CY40" s="628"/>
      <c r="CZ40" s="628"/>
      <c r="DA40" s="628"/>
      <c r="DB40" s="628"/>
      <c r="DC40" s="628"/>
      <c r="DD40" s="628"/>
      <c r="DE40" s="628"/>
      <c r="DF40" s="628"/>
      <c r="DG40" s="628"/>
      <c r="DH40" s="628"/>
      <c r="DI40" s="628"/>
      <c r="DJ40" s="628"/>
      <c r="DK40" s="628"/>
      <c r="DL40" s="628"/>
      <c r="DM40" s="628"/>
      <c r="DN40" s="628"/>
      <c r="DO40" s="628"/>
      <c r="DP40" s="628"/>
      <c r="DQ40" s="628"/>
      <c r="DR40" s="628"/>
      <c r="DS40" s="628"/>
      <c r="DT40" s="628"/>
      <c r="DU40" s="628"/>
      <c r="DV40" s="628"/>
      <c r="DW40" s="628"/>
      <c r="DX40" s="628"/>
      <c r="DY40" s="628"/>
      <c r="DZ40" s="628"/>
      <c r="EA40" s="628"/>
      <c r="EB40" s="628"/>
      <c r="EC40" s="628"/>
      <c r="ED40" s="628"/>
      <c r="EE40" s="628"/>
      <c r="EF40" s="628"/>
      <c r="EG40" s="628"/>
      <c r="EH40" s="628"/>
      <c r="EI40" s="628"/>
      <c r="EJ40" s="628"/>
      <c r="EK40" s="628"/>
      <c r="EL40" s="628"/>
      <c r="EM40" s="628"/>
      <c r="EN40" s="628"/>
      <c r="EO40" s="628"/>
      <c r="EP40" s="628"/>
      <c r="EQ40" s="628"/>
      <c r="ER40" s="628"/>
      <c r="ES40" s="628"/>
      <c r="ET40" s="628"/>
      <c r="EU40" s="628"/>
      <c r="EV40" s="628"/>
      <c r="EW40" s="628"/>
      <c r="EX40" s="628"/>
      <c r="EY40" s="628"/>
      <c r="EZ40" s="628"/>
      <c r="FA40" s="628"/>
      <c r="FB40" s="628"/>
      <c r="FC40" s="628"/>
      <c r="FD40" s="628"/>
      <c r="FE40" s="628"/>
      <c r="FF40" s="628"/>
      <c r="FG40" s="628"/>
      <c r="FH40" s="628"/>
      <c r="FI40" s="628"/>
      <c r="FJ40" s="628"/>
      <c r="FK40" s="628"/>
      <c r="FL40" s="628"/>
      <c r="FM40" s="628"/>
      <c r="FN40" s="628"/>
      <c r="FO40" s="628"/>
      <c r="FP40" s="628"/>
      <c r="FQ40" s="628"/>
      <c r="FR40" s="628"/>
      <c r="FS40" s="628"/>
      <c r="FT40" s="628"/>
      <c r="FU40" s="628"/>
      <c r="FV40" s="628"/>
      <c r="FW40" s="628"/>
      <c r="FX40" s="628"/>
      <c r="FY40" s="628"/>
      <c r="FZ40" s="628"/>
      <c r="GA40" s="628"/>
      <c r="GB40" s="628"/>
      <c r="GC40" s="628"/>
      <c r="GD40" s="628"/>
      <c r="GE40" s="628"/>
      <c r="GF40" s="628"/>
      <c r="GG40" s="628"/>
      <c r="GH40" s="628"/>
      <c r="GI40" s="628"/>
      <c r="GJ40" s="628"/>
      <c r="GK40" s="628"/>
      <c r="GL40" s="628"/>
      <c r="GM40" s="628"/>
      <c r="GN40" s="628"/>
      <c r="GO40" s="628"/>
      <c r="GP40" s="628"/>
      <c r="GQ40" s="628"/>
      <c r="GR40" s="628"/>
      <c r="GS40" s="628"/>
      <c r="GT40" s="628"/>
      <c r="GU40" s="628"/>
      <c r="GV40" s="628"/>
      <c r="GW40" s="628"/>
      <c r="GX40" s="628"/>
      <c r="GY40" s="628"/>
      <c r="GZ40" s="628"/>
      <c r="HA40" s="628"/>
      <c r="HB40" s="628"/>
      <c r="HC40" s="628"/>
      <c r="HD40" s="628"/>
      <c r="HE40" s="628"/>
      <c r="HF40" s="628"/>
      <c r="HG40" s="628"/>
      <c r="HH40" s="628"/>
      <c r="HI40" s="628"/>
      <c r="HJ40" s="628"/>
      <c r="HK40" s="628"/>
      <c r="HL40" s="628"/>
      <c r="HM40" s="628"/>
      <c r="HN40" s="628"/>
      <c r="HO40" s="628"/>
      <c r="HP40" s="628"/>
      <c r="HQ40" s="628"/>
      <c r="HR40" s="628"/>
      <c r="HS40" s="628"/>
      <c r="HT40" s="628"/>
      <c r="HU40" s="628"/>
      <c r="HV40" s="628"/>
      <c r="HW40" s="628"/>
      <c r="HX40" s="628"/>
      <c r="HY40" s="628"/>
      <c r="HZ40" s="628"/>
      <c r="IA40" s="628"/>
      <c r="IB40" s="628"/>
      <c r="IC40" s="628"/>
      <c r="ID40" s="628"/>
      <c r="IE40" s="628"/>
      <c r="IF40" s="628"/>
      <c r="IG40" s="628"/>
      <c r="IH40" s="628"/>
      <c r="II40" s="628"/>
      <c r="IJ40" s="628"/>
      <c r="IK40" s="628"/>
      <c r="IL40" s="628"/>
      <c r="IM40" s="628"/>
      <c r="IN40" s="628"/>
      <c r="IO40" s="628"/>
      <c r="IP40" s="628"/>
      <c r="IQ40" s="628"/>
      <c r="IR40" s="628"/>
      <c r="IS40" s="628"/>
      <c r="IT40" s="628"/>
    </row>
    <row r="41" spans="1:254" s="629" customFormat="1" ht="25.5">
      <c r="A41" s="580" t="s">
        <v>1087</v>
      </c>
      <c r="B41" s="568" t="s">
        <v>1875</v>
      </c>
      <c r="C41" s="569" t="s">
        <v>36</v>
      </c>
      <c r="D41" s="579">
        <f>+'PLANILLA DE METRADO'!I467</f>
        <v>64.03</v>
      </c>
      <c r="E41" s="567"/>
      <c r="F41" s="566"/>
      <c r="G41" s="566"/>
      <c r="H41" s="566"/>
      <c r="I41" s="566"/>
      <c r="J41" s="566"/>
      <c r="K41" s="566"/>
      <c r="L41" s="566"/>
      <c r="M41" s="628"/>
      <c r="N41" s="628"/>
      <c r="O41" s="628"/>
      <c r="P41" s="628"/>
      <c r="Q41" s="628"/>
      <c r="R41" s="628"/>
      <c r="S41" s="628"/>
      <c r="T41" s="628"/>
      <c r="U41" s="628"/>
      <c r="V41" s="628"/>
      <c r="W41" s="628"/>
      <c r="X41" s="628"/>
      <c r="Y41" s="628"/>
      <c r="Z41" s="628"/>
      <c r="AA41" s="628"/>
      <c r="AB41" s="628"/>
      <c r="AC41" s="628"/>
      <c r="AD41" s="628"/>
      <c r="AE41" s="628"/>
      <c r="AF41" s="628"/>
      <c r="AG41" s="628"/>
      <c r="AH41" s="628"/>
      <c r="AI41" s="628"/>
      <c r="AJ41" s="628"/>
      <c r="AK41" s="628"/>
      <c r="AL41" s="628"/>
      <c r="AM41" s="628"/>
      <c r="AN41" s="628"/>
      <c r="AO41" s="628"/>
      <c r="AP41" s="628"/>
      <c r="AQ41" s="628"/>
      <c r="AR41" s="628"/>
      <c r="AS41" s="628"/>
      <c r="AT41" s="628"/>
      <c r="AU41" s="628"/>
      <c r="AV41" s="628"/>
      <c r="AW41" s="628"/>
      <c r="AX41" s="628"/>
      <c r="AY41" s="628"/>
      <c r="AZ41" s="628"/>
      <c r="BA41" s="628"/>
      <c r="BB41" s="628"/>
      <c r="BC41" s="628"/>
      <c r="BD41" s="628"/>
      <c r="BE41" s="628"/>
      <c r="BF41" s="628"/>
      <c r="BG41" s="628"/>
      <c r="BH41" s="628"/>
      <c r="BI41" s="628"/>
      <c r="BJ41" s="628"/>
      <c r="BK41" s="628"/>
      <c r="BL41" s="628"/>
      <c r="BM41" s="628"/>
      <c r="BN41" s="628"/>
      <c r="BO41" s="628"/>
      <c r="BP41" s="628"/>
      <c r="BQ41" s="628"/>
      <c r="BR41" s="628"/>
      <c r="BS41" s="628"/>
      <c r="BT41" s="628"/>
      <c r="BU41" s="628"/>
      <c r="BV41" s="628"/>
      <c r="BW41" s="628"/>
      <c r="BX41" s="628"/>
      <c r="BY41" s="628"/>
      <c r="BZ41" s="628"/>
      <c r="CA41" s="628"/>
      <c r="CB41" s="628"/>
      <c r="CC41" s="628"/>
      <c r="CD41" s="628"/>
      <c r="CE41" s="628"/>
      <c r="CF41" s="628"/>
      <c r="CG41" s="628"/>
      <c r="CH41" s="628"/>
      <c r="CI41" s="628"/>
      <c r="CJ41" s="628"/>
      <c r="CK41" s="628"/>
      <c r="CL41" s="628"/>
      <c r="CM41" s="628"/>
      <c r="CN41" s="628"/>
      <c r="CO41" s="628"/>
      <c r="CP41" s="628"/>
      <c r="CQ41" s="628"/>
      <c r="CR41" s="628"/>
      <c r="CS41" s="628"/>
      <c r="CT41" s="628"/>
      <c r="CU41" s="628"/>
      <c r="CV41" s="628"/>
      <c r="CW41" s="628"/>
      <c r="CX41" s="628"/>
      <c r="CY41" s="628"/>
      <c r="CZ41" s="628"/>
      <c r="DA41" s="628"/>
      <c r="DB41" s="628"/>
      <c r="DC41" s="628"/>
      <c r="DD41" s="628"/>
      <c r="DE41" s="628"/>
      <c r="DF41" s="628"/>
      <c r="DG41" s="628"/>
      <c r="DH41" s="628"/>
      <c r="DI41" s="628"/>
      <c r="DJ41" s="628"/>
      <c r="DK41" s="628"/>
      <c r="DL41" s="628"/>
      <c r="DM41" s="628"/>
      <c r="DN41" s="628"/>
      <c r="DO41" s="628"/>
      <c r="DP41" s="628"/>
      <c r="DQ41" s="628"/>
      <c r="DR41" s="628"/>
      <c r="DS41" s="628"/>
      <c r="DT41" s="628"/>
      <c r="DU41" s="628"/>
      <c r="DV41" s="628"/>
      <c r="DW41" s="628"/>
      <c r="DX41" s="628"/>
      <c r="DY41" s="628"/>
      <c r="DZ41" s="628"/>
      <c r="EA41" s="628"/>
      <c r="EB41" s="628"/>
      <c r="EC41" s="628"/>
      <c r="ED41" s="628"/>
      <c r="EE41" s="628"/>
      <c r="EF41" s="628"/>
      <c r="EG41" s="628"/>
      <c r="EH41" s="628"/>
      <c r="EI41" s="628"/>
      <c r="EJ41" s="628"/>
      <c r="EK41" s="628"/>
      <c r="EL41" s="628"/>
      <c r="EM41" s="628"/>
      <c r="EN41" s="628"/>
      <c r="EO41" s="628"/>
      <c r="EP41" s="628"/>
      <c r="EQ41" s="628"/>
      <c r="ER41" s="628"/>
      <c r="ES41" s="628"/>
      <c r="ET41" s="628"/>
      <c r="EU41" s="628"/>
      <c r="EV41" s="628"/>
      <c r="EW41" s="628"/>
      <c r="EX41" s="628"/>
      <c r="EY41" s="628"/>
      <c r="EZ41" s="628"/>
      <c r="FA41" s="628"/>
      <c r="FB41" s="628"/>
      <c r="FC41" s="628"/>
      <c r="FD41" s="628"/>
      <c r="FE41" s="628"/>
      <c r="FF41" s="628"/>
      <c r="FG41" s="628"/>
      <c r="FH41" s="628"/>
      <c r="FI41" s="628"/>
      <c r="FJ41" s="628"/>
      <c r="FK41" s="628"/>
      <c r="FL41" s="628"/>
      <c r="FM41" s="628"/>
      <c r="FN41" s="628"/>
      <c r="FO41" s="628"/>
      <c r="FP41" s="628"/>
      <c r="FQ41" s="628"/>
      <c r="FR41" s="628"/>
      <c r="FS41" s="628"/>
      <c r="FT41" s="628"/>
      <c r="FU41" s="628"/>
      <c r="FV41" s="628"/>
      <c r="FW41" s="628"/>
      <c r="FX41" s="628"/>
      <c r="FY41" s="628"/>
      <c r="FZ41" s="628"/>
      <c r="GA41" s="628"/>
      <c r="GB41" s="628"/>
      <c r="GC41" s="628"/>
      <c r="GD41" s="628"/>
      <c r="GE41" s="628"/>
      <c r="GF41" s="628"/>
      <c r="GG41" s="628"/>
      <c r="GH41" s="628"/>
      <c r="GI41" s="628"/>
      <c r="GJ41" s="628"/>
      <c r="GK41" s="628"/>
      <c r="GL41" s="628"/>
      <c r="GM41" s="628"/>
      <c r="GN41" s="628"/>
      <c r="GO41" s="628"/>
      <c r="GP41" s="628"/>
      <c r="GQ41" s="628"/>
      <c r="GR41" s="628"/>
      <c r="GS41" s="628"/>
      <c r="GT41" s="628"/>
      <c r="GU41" s="628"/>
      <c r="GV41" s="628"/>
      <c r="GW41" s="628"/>
      <c r="GX41" s="628"/>
      <c r="GY41" s="628"/>
      <c r="GZ41" s="628"/>
      <c r="HA41" s="628"/>
      <c r="HB41" s="628"/>
      <c r="HC41" s="628"/>
      <c r="HD41" s="628"/>
      <c r="HE41" s="628"/>
      <c r="HF41" s="628"/>
      <c r="HG41" s="628"/>
      <c r="HH41" s="628"/>
      <c r="HI41" s="628"/>
      <c r="HJ41" s="628"/>
      <c r="HK41" s="628"/>
      <c r="HL41" s="628"/>
      <c r="HM41" s="628"/>
      <c r="HN41" s="628"/>
      <c r="HO41" s="628"/>
      <c r="HP41" s="628"/>
      <c r="HQ41" s="628"/>
      <c r="HR41" s="628"/>
      <c r="HS41" s="628"/>
      <c r="HT41" s="628"/>
      <c r="HU41" s="628"/>
      <c r="HV41" s="628"/>
      <c r="HW41" s="628"/>
      <c r="HX41" s="628"/>
      <c r="HY41" s="628"/>
      <c r="HZ41" s="628"/>
      <c r="IA41" s="628"/>
      <c r="IB41" s="628"/>
      <c r="IC41" s="628"/>
      <c r="ID41" s="628"/>
      <c r="IE41" s="628"/>
      <c r="IF41" s="628"/>
      <c r="IG41" s="628"/>
      <c r="IH41" s="628"/>
      <c r="II41" s="628"/>
      <c r="IJ41" s="628"/>
      <c r="IK41" s="628"/>
      <c r="IL41" s="628"/>
      <c r="IM41" s="628"/>
      <c r="IN41" s="628"/>
      <c r="IO41" s="628"/>
      <c r="IP41" s="628"/>
      <c r="IQ41" s="628"/>
      <c r="IR41" s="628"/>
      <c r="IS41" s="628"/>
      <c r="IT41" s="628"/>
    </row>
    <row r="42" spans="1:254" s="629" customFormat="1" ht="13.5">
      <c r="A42" s="580" t="s">
        <v>1251</v>
      </c>
      <c r="B42" s="568" t="s">
        <v>1095</v>
      </c>
      <c r="C42" s="569" t="s">
        <v>23</v>
      </c>
      <c r="D42" s="579">
        <f>+'PLANILLA DE METRADO'!I515</f>
        <v>38.42</v>
      </c>
      <c r="E42" s="567"/>
      <c r="F42" s="566"/>
      <c r="G42" s="566"/>
      <c r="H42" s="566"/>
      <c r="I42" s="566"/>
      <c r="J42" s="566"/>
      <c r="K42" s="566"/>
      <c r="L42" s="566"/>
      <c r="M42" s="628"/>
      <c r="N42" s="628"/>
      <c r="O42" s="628"/>
      <c r="P42" s="628"/>
      <c r="Q42" s="628"/>
      <c r="R42" s="628"/>
      <c r="S42" s="628"/>
      <c r="T42" s="628"/>
      <c r="U42" s="628"/>
      <c r="V42" s="628"/>
      <c r="W42" s="628"/>
      <c r="X42" s="628"/>
      <c r="Y42" s="628"/>
      <c r="Z42" s="628"/>
      <c r="AA42" s="628"/>
      <c r="AB42" s="628"/>
      <c r="AC42" s="628"/>
      <c r="AD42" s="628"/>
      <c r="AE42" s="628"/>
      <c r="AF42" s="628"/>
      <c r="AG42" s="628"/>
      <c r="AH42" s="628"/>
      <c r="AI42" s="628"/>
      <c r="AJ42" s="628"/>
      <c r="AK42" s="628"/>
      <c r="AL42" s="628"/>
      <c r="AM42" s="628"/>
      <c r="AN42" s="628"/>
      <c r="AO42" s="628"/>
      <c r="AP42" s="628"/>
      <c r="AQ42" s="628"/>
      <c r="AR42" s="628"/>
      <c r="AS42" s="628"/>
      <c r="AT42" s="628"/>
      <c r="AU42" s="628"/>
      <c r="AV42" s="628"/>
      <c r="AW42" s="628"/>
      <c r="AX42" s="628"/>
      <c r="AY42" s="628"/>
      <c r="AZ42" s="628"/>
      <c r="BA42" s="628"/>
      <c r="BB42" s="628"/>
      <c r="BC42" s="628"/>
      <c r="BD42" s="628"/>
      <c r="BE42" s="628"/>
      <c r="BF42" s="628"/>
      <c r="BG42" s="628"/>
      <c r="BH42" s="628"/>
      <c r="BI42" s="628"/>
      <c r="BJ42" s="628"/>
      <c r="BK42" s="628"/>
      <c r="BL42" s="628"/>
      <c r="BM42" s="628"/>
      <c r="BN42" s="628"/>
      <c r="BO42" s="628"/>
      <c r="BP42" s="628"/>
      <c r="BQ42" s="628"/>
      <c r="BR42" s="628"/>
      <c r="BS42" s="628"/>
      <c r="BT42" s="628"/>
      <c r="BU42" s="628"/>
      <c r="BV42" s="628"/>
      <c r="BW42" s="628"/>
      <c r="BX42" s="628"/>
      <c r="BY42" s="628"/>
      <c r="BZ42" s="628"/>
      <c r="CA42" s="628"/>
      <c r="CB42" s="628"/>
      <c r="CC42" s="628"/>
      <c r="CD42" s="628"/>
      <c r="CE42" s="628"/>
      <c r="CF42" s="628"/>
      <c r="CG42" s="628"/>
      <c r="CH42" s="628"/>
      <c r="CI42" s="628"/>
      <c r="CJ42" s="628"/>
      <c r="CK42" s="628"/>
      <c r="CL42" s="628"/>
      <c r="CM42" s="628"/>
      <c r="CN42" s="628"/>
      <c r="CO42" s="628"/>
      <c r="CP42" s="628"/>
      <c r="CQ42" s="628"/>
      <c r="CR42" s="628"/>
      <c r="CS42" s="628"/>
      <c r="CT42" s="628"/>
      <c r="CU42" s="628"/>
      <c r="CV42" s="628"/>
      <c r="CW42" s="628"/>
      <c r="CX42" s="628"/>
      <c r="CY42" s="628"/>
      <c r="CZ42" s="628"/>
      <c r="DA42" s="628"/>
      <c r="DB42" s="628"/>
      <c r="DC42" s="628"/>
      <c r="DD42" s="628"/>
      <c r="DE42" s="628"/>
      <c r="DF42" s="628"/>
      <c r="DG42" s="628"/>
      <c r="DH42" s="628"/>
      <c r="DI42" s="628"/>
      <c r="DJ42" s="628"/>
      <c r="DK42" s="628"/>
      <c r="DL42" s="628"/>
      <c r="DM42" s="628"/>
      <c r="DN42" s="628"/>
      <c r="DO42" s="628"/>
      <c r="DP42" s="628"/>
      <c r="DQ42" s="628"/>
      <c r="DR42" s="628"/>
      <c r="DS42" s="628"/>
      <c r="DT42" s="628"/>
      <c r="DU42" s="628"/>
      <c r="DV42" s="628"/>
      <c r="DW42" s="628"/>
      <c r="DX42" s="628"/>
      <c r="DY42" s="628"/>
      <c r="DZ42" s="628"/>
      <c r="EA42" s="628"/>
      <c r="EB42" s="628"/>
      <c r="EC42" s="628"/>
      <c r="ED42" s="628"/>
      <c r="EE42" s="628"/>
      <c r="EF42" s="628"/>
      <c r="EG42" s="628"/>
      <c r="EH42" s="628"/>
      <c r="EI42" s="628"/>
      <c r="EJ42" s="628"/>
      <c r="EK42" s="628"/>
      <c r="EL42" s="628"/>
      <c r="EM42" s="628"/>
      <c r="EN42" s="628"/>
      <c r="EO42" s="628"/>
      <c r="EP42" s="628"/>
      <c r="EQ42" s="628"/>
      <c r="ER42" s="628"/>
      <c r="ES42" s="628"/>
      <c r="ET42" s="628"/>
      <c r="EU42" s="628"/>
      <c r="EV42" s="628"/>
      <c r="EW42" s="628"/>
      <c r="EX42" s="628"/>
      <c r="EY42" s="628"/>
      <c r="EZ42" s="628"/>
      <c r="FA42" s="628"/>
      <c r="FB42" s="628"/>
      <c r="FC42" s="628"/>
      <c r="FD42" s="628"/>
      <c r="FE42" s="628"/>
      <c r="FF42" s="628"/>
      <c r="FG42" s="628"/>
      <c r="FH42" s="628"/>
      <c r="FI42" s="628"/>
      <c r="FJ42" s="628"/>
      <c r="FK42" s="628"/>
      <c r="FL42" s="628"/>
      <c r="FM42" s="628"/>
      <c r="FN42" s="628"/>
      <c r="FO42" s="628"/>
      <c r="FP42" s="628"/>
      <c r="FQ42" s="628"/>
      <c r="FR42" s="628"/>
      <c r="FS42" s="628"/>
      <c r="FT42" s="628"/>
      <c r="FU42" s="628"/>
      <c r="FV42" s="628"/>
      <c r="FW42" s="628"/>
      <c r="FX42" s="628"/>
      <c r="FY42" s="628"/>
      <c r="FZ42" s="628"/>
      <c r="GA42" s="628"/>
      <c r="GB42" s="628"/>
      <c r="GC42" s="628"/>
      <c r="GD42" s="628"/>
      <c r="GE42" s="628"/>
      <c r="GF42" s="628"/>
      <c r="GG42" s="628"/>
      <c r="GH42" s="628"/>
      <c r="GI42" s="628"/>
      <c r="GJ42" s="628"/>
      <c r="GK42" s="628"/>
      <c r="GL42" s="628"/>
      <c r="GM42" s="628"/>
      <c r="GN42" s="628"/>
      <c r="GO42" s="628"/>
      <c r="GP42" s="628"/>
      <c r="GQ42" s="628"/>
      <c r="GR42" s="628"/>
      <c r="GS42" s="628"/>
      <c r="GT42" s="628"/>
      <c r="GU42" s="628"/>
      <c r="GV42" s="628"/>
      <c r="GW42" s="628"/>
      <c r="GX42" s="628"/>
      <c r="GY42" s="628"/>
      <c r="GZ42" s="628"/>
      <c r="HA42" s="628"/>
      <c r="HB42" s="628"/>
      <c r="HC42" s="628"/>
      <c r="HD42" s="628"/>
      <c r="HE42" s="628"/>
      <c r="HF42" s="628"/>
      <c r="HG42" s="628"/>
      <c r="HH42" s="628"/>
      <c r="HI42" s="628"/>
      <c r="HJ42" s="628"/>
      <c r="HK42" s="628"/>
      <c r="HL42" s="628"/>
      <c r="HM42" s="628"/>
      <c r="HN42" s="628"/>
      <c r="HO42" s="628"/>
      <c r="HP42" s="628"/>
      <c r="HQ42" s="628"/>
      <c r="HR42" s="628"/>
      <c r="HS42" s="628"/>
      <c r="HT42" s="628"/>
      <c r="HU42" s="628"/>
      <c r="HV42" s="628"/>
      <c r="HW42" s="628"/>
      <c r="HX42" s="628"/>
      <c r="HY42" s="628"/>
      <c r="HZ42" s="628"/>
      <c r="IA42" s="628"/>
      <c r="IB42" s="628"/>
      <c r="IC42" s="628"/>
      <c r="ID42" s="628"/>
      <c r="IE42" s="628"/>
      <c r="IF42" s="628"/>
      <c r="IG42" s="628"/>
      <c r="IH42" s="628"/>
      <c r="II42" s="628"/>
      <c r="IJ42" s="628"/>
      <c r="IK42" s="628"/>
      <c r="IL42" s="628"/>
      <c r="IM42" s="628"/>
      <c r="IN42" s="628"/>
      <c r="IO42" s="628"/>
      <c r="IP42" s="628"/>
      <c r="IQ42" s="628"/>
      <c r="IR42" s="628"/>
      <c r="IS42" s="628"/>
      <c r="IT42" s="628"/>
    </row>
    <row r="43" spans="1:254" s="629" customFormat="1" ht="13.5">
      <c r="A43" s="580" t="s">
        <v>1615</v>
      </c>
      <c r="B43" s="568" t="s">
        <v>1244</v>
      </c>
      <c r="C43" s="569" t="s">
        <v>36</v>
      </c>
      <c r="D43" s="579">
        <f>+'PLANILLA DE METRADO'!I563</f>
        <v>128.05000000000001</v>
      </c>
      <c r="E43" s="567"/>
      <c r="F43" s="566"/>
      <c r="G43" s="566"/>
      <c r="H43" s="566"/>
      <c r="I43" s="566"/>
      <c r="J43" s="566"/>
      <c r="K43" s="566"/>
      <c r="L43" s="566"/>
      <c r="M43" s="628"/>
      <c r="N43" s="628"/>
      <c r="O43" s="628"/>
      <c r="P43" s="628"/>
      <c r="Q43" s="628"/>
      <c r="R43" s="628"/>
      <c r="S43" s="628"/>
      <c r="T43" s="628"/>
      <c r="U43" s="628"/>
      <c r="V43" s="628"/>
      <c r="W43" s="628"/>
      <c r="X43" s="628"/>
      <c r="Y43" s="628"/>
      <c r="Z43" s="628"/>
      <c r="AA43" s="628"/>
      <c r="AB43" s="628"/>
      <c r="AC43" s="628"/>
      <c r="AD43" s="628"/>
      <c r="AE43" s="628"/>
      <c r="AF43" s="628"/>
      <c r="AG43" s="628"/>
      <c r="AH43" s="628"/>
      <c r="AI43" s="628"/>
      <c r="AJ43" s="628"/>
      <c r="AK43" s="628"/>
      <c r="AL43" s="628"/>
      <c r="AM43" s="628"/>
      <c r="AN43" s="628"/>
      <c r="AO43" s="628"/>
      <c r="AP43" s="628"/>
      <c r="AQ43" s="628"/>
      <c r="AR43" s="628"/>
      <c r="AS43" s="628"/>
      <c r="AT43" s="628"/>
      <c r="AU43" s="628"/>
      <c r="AV43" s="628"/>
      <c r="AW43" s="628"/>
      <c r="AX43" s="628"/>
      <c r="AY43" s="628"/>
      <c r="AZ43" s="628"/>
      <c r="BA43" s="628"/>
      <c r="BB43" s="628"/>
      <c r="BC43" s="628"/>
      <c r="BD43" s="628"/>
      <c r="BE43" s="628"/>
      <c r="BF43" s="628"/>
      <c r="BG43" s="628"/>
      <c r="BH43" s="628"/>
      <c r="BI43" s="628"/>
      <c r="BJ43" s="628"/>
      <c r="BK43" s="628"/>
      <c r="BL43" s="628"/>
      <c r="BM43" s="628"/>
      <c r="BN43" s="628"/>
      <c r="BO43" s="628"/>
      <c r="BP43" s="628"/>
      <c r="BQ43" s="628"/>
      <c r="BR43" s="628"/>
      <c r="BS43" s="628"/>
      <c r="BT43" s="628"/>
      <c r="BU43" s="628"/>
      <c r="BV43" s="628"/>
      <c r="BW43" s="628"/>
      <c r="BX43" s="628"/>
      <c r="BY43" s="628"/>
      <c r="BZ43" s="628"/>
      <c r="CA43" s="628"/>
      <c r="CB43" s="628"/>
      <c r="CC43" s="628"/>
      <c r="CD43" s="628"/>
      <c r="CE43" s="628"/>
      <c r="CF43" s="628"/>
      <c r="CG43" s="628"/>
      <c r="CH43" s="628"/>
      <c r="CI43" s="628"/>
      <c r="CJ43" s="628"/>
      <c r="CK43" s="628"/>
      <c r="CL43" s="628"/>
      <c r="CM43" s="628"/>
      <c r="CN43" s="628"/>
      <c r="CO43" s="628"/>
      <c r="CP43" s="628"/>
      <c r="CQ43" s="628"/>
      <c r="CR43" s="628"/>
      <c r="CS43" s="628"/>
      <c r="CT43" s="628"/>
      <c r="CU43" s="628"/>
      <c r="CV43" s="628"/>
      <c r="CW43" s="628"/>
      <c r="CX43" s="628"/>
      <c r="CY43" s="628"/>
      <c r="CZ43" s="628"/>
      <c r="DA43" s="628"/>
      <c r="DB43" s="628"/>
      <c r="DC43" s="628"/>
      <c r="DD43" s="628"/>
      <c r="DE43" s="628"/>
      <c r="DF43" s="628"/>
      <c r="DG43" s="628"/>
      <c r="DH43" s="628"/>
      <c r="DI43" s="628"/>
      <c r="DJ43" s="628"/>
      <c r="DK43" s="628"/>
      <c r="DL43" s="628"/>
      <c r="DM43" s="628"/>
      <c r="DN43" s="628"/>
      <c r="DO43" s="628"/>
      <c r="DP43" s="628"/>
      <c r="DQ43" s="628"/>
      <c r="DR43" s="628"/>
      <c r="DS43" s="628"/>
      <c r="DT43" s="628"/>
      <c r="DU43" s="628"/>
      <c r="DV43" s="628"/>
      <c r="DW43" s="628"/>
      <c r="DX43" s="628"/>
      <c r="DY43" s="628"/>
      <c r="DZ43" s="628"/>
      <c r="EA43" s="628"/>
      <c r="EB43" s="628"/>
      <c r="EC43" s="628"/>
      <c r="ED43" s="628"/>
      <c r="EE43" s="628"/>
      <c r="EF43" s="628"/>
      <c r="EG43" s="628"/>
      <c r="EH43" s="628"/>
      <c r="EI43" s="628"/>
      <c r="EJ43" s="628"/>
      <c r="EK43" s="628"/>
      <c r="EL43" s="628"/>
      <c r="EM43" s="628"/>
      <c r="EN43" s="628"/>
      <c r="EO43" s="628"/>
      <c r="EP43" s="628"/>
      <c r="EQ43" s="628"/>
      <c r="ER43" s="628"/>
      <c r="ES43" s="628"/>
      <c r="ET43" s="628"/>
      <c r="EU43" s="628"/>
      <c r="EV43" s="628"/>
      <c r="EW43" s="628"/>
      <c r="EX43" s="628"/>
      <c r="EY43" s="628"/>
      <c r="EZ43" s="628"/>
      <c r="FA43" s="628"/>
      <c r="FB43" s="628"/>
      <c r="FC43" s="628"/>
      <c r="FD43" s="628"/>
      <c r="FE43" s="628"/>
      <c r="FF43" s="628"/>
      <c r="FG43" s="628"/>
      <c r="FH43" s="628"/>
      <c r="FI43" s="628"/>
      <c r="FJ43" s="628"/>
      <c r="FK43" s="628"/>
      <c r="FL43" s="628"/>
      <c r="FM43" s="628"/>
      <c r="FN43" s="628"/>
      <c r="FO43" s="628"/>
      <c r="FP43" s="628"/>
      <c r="FQ43" s="628"/>
      <c r="FR43" s="628"/>
      <c r="FS43" s="628"/>
      <c r="FT43" s="628"/>
      <c r="FU43" s="628"/>
      <c r="FV43" s="628"/>
      <c r="FW43" s="628"/>
      <c r="FX43" s="628"/>
      <c r="FY43" s="628"/>
      <c r="FZ43" s="628"/>
      <c r="GA43" s="628"/>
      <c r="GB43" s="628"/>
      <c r="GC43" s="628"/>
      <c r="GD43" s="628"/>
      <c r="GE43" s="628"/>
      <c r="GF43" s="628"/>
      <c r="GG43" s="628"/>
      <c r="GH43" s="628"/>
      <c r="GI43" s="628"/>
      <c r="GJ43" s="628"/>
      <c r="GK43" s="628"/>
      <c r="GL43" s="628"/>
      <c r="GM43" s="628"/>
      <c r="GN43" s="628"/>
      <c r="GO43" s="628"/>
      <c r="GP43" s="628"/>
      <c r="GQ43" s="628"/>
      <c r="GR43" s="628"/>
      <c r="GS43" s="628"/>
      <c r="GT43" s="628"/>
      <c r="GU43" s="628"/>
      <c r="GV43" s="628"/>
      <c r="GW43" s="628"/>
      <c r="GX43" s="628"/>
      <c r="GY43" s="628"/>
      <c r="GZ43" s="628"/>
      <c r="HA43" s="628"/>
      <c r="HB43" s="628"/>
      <c r="HC43" s="628"/>
      <c r="HD43" s="628"/>
      <c r="HE43" s="628"/>
      <c r="HF43" s="628"/>
      <c r="HG43" s="628"/>
      <c r="HH43" s="628"/>
      <c r="HI43" s="628"/>
      <c r="HJ43" s="628"/>
      <c r="HK43" s="628"/>
      <c r="HL43" s="628"/>
      <c r="HM43" s="628"/>
      <c r="HN43" s="628"/>
      <c r="HO43" s="628"/>
      <c r="HP43" s="628"/>
      <c r="HQ43" s="628"/>
      <c r="HR43" s="628"/>
      <c r="HS43" s="628"/>
      <c r="HT43" s="628"/>
      <c r="HU43" s="628"/>
      <c r="HV43" s="628"/>
      <c r="HW43" s="628"/>
      <c r="HX43" s="628"/>
      <c r="HY43" s="628"/>
      <c r="HZ43" s="628"/>
      <c r="IA43" s="628"/>
      <c r="IB43" s="628"/>
      <c r="IC43" s="628"/>
      <c r="ID43" s="628"/>
      <c r="IE43" s="628"/>
      <c r="IF43" s="628"/>
      <c r="IG43" s="628"/>
      <c r="IH43" s="628"/>
      <c r="II43" s="628"/>
      <c r="IJ43" s="628"/>
      <c r="IK43" s="628"/>
      <c r="IL43" s="628"/>
      <c r="IM43" s="628"/>
      <c r="IN43" s="628"/>
      <c r="IO43" s="628"/>
      <c r="IP43" s="628"/>
      <c r="IQ43" s="628"/>
      <c r="IR43" s="628"/>
      <c r="IS43" s="628"/>
      <c r="IT43" s="628"/>
    </row>
    <row r="44" spans="1:254" s="629" customFormat="1" ht="13.5">
      <c r="A44" s="555" t="s">
        <v>372</v>
      </c>
      <c r="B44" s="556" t="s">
        <v>1096</v>
      </c>
      <c r="C44" s="569"/>
      <c r="D44" s="579"/>
      <c r="E44" s="567"/>
      <c r="F44" s="566"/>
      <c r="G44" s="566"/>
      <c r="H44" s="566"/>
      <c r="I44" s="566"/>
      <c r="J44" s="566"/>
      <c r="K44" s="566"/>
      <c r="L44" s="566"/>
      <c r="M44" s="628"/>
      <c r="N44" s="628"/>
      <c r="O44" s="628"/>
      <c r="P44" s="628"/>
      <c r="Q44" s="628"/>
      <c r="R44" s="628"/>
      <c r="S44" s="628"/>
      <c r="T44" s="628"/>
      <c r="U44" s="628"/>
      <c r="V44" s="628"/>
      <c r="W44" s="628"/>
      <c r="X44" s="628"/>
      <c r="Y44" s="628"/>
      <c r="Z44" s="628"/>
      <c r="AA44" s="628"/>
      <c r="AB44" s="628"/>
      <c r="AC44" s="628"/>
      <c r="AD44" s="628"/>
      <c r="AE44" s="628"/>
      <c r="AF44" s="628"/>
      <c r="AG44" s="628"/>
      <c r="AH44" s="628"/>
      <c r="AI44" s="628"/>
      <c r="AJ44" s="628"/>
      <c r="AK44" s="628"/>
      <c r="AL44" s="628"/>
      <c r="AM44" s="628"/>
      <c r="AN44" s="628"/>
      <c r="AO44" s="628"/>
      <c r="AP44" s="628"/>
      <c r="AQ44" s="628"/>
      <c r="AR44" s="628"/>
      <c r="AS44" s="628"/>
      <c r="AT44" s="628"/>
      <c r="AU44" s="628"/>
      <c r="AV44" s="628"/>
      <c r="AW44" s="628"/>
      <c r="AX44" s="628"/>
      <c r="AY44" s="628"/>
      <c r="AZ44" s="628"/>
      <c r="BA44" s="628"/>
      <c r="BB44" s="628"/>
      <c r="BC44" s="628"/>
      <c r="BD44" s="628"/>
      <c r="BE44" s="628"/>
      <c r="BF44" s="628"/>
      <c r="BG44" s="628"/>
      <c r="BH44" s="628"/>
      <c r="BI44" s="628"/>
      <c r="BJ44" s="628"/>
      <c r="BK44" s="628"/>
      <c r="BL44" s="628"/>
      <c r="BM44" s="628"/>
      <c r="BN44" s="628"/>
      <c r="BO44" s="628"/>
      <c r="BP44" s="628"/>
      <c r="BQ44" s="628"/>
      <c r="BR44" s="628"/>
      <c r="BS44" s="628"/>
      <c r="BT44" s="628"/>
      <c r="BU44" s="628"/>
      <c r="BV44" s="628"/>
      <c r="BW44" s="628"/>
      <c r="BX44" s="628"/>
      <c r="BY44" s="628"/>
      <c r="BZ44" s="628"/>
      <c r="CA44" s="628"/>
      <c r="CB44" s="628"/>
      <c r="CC44" s="628"/>
      <c r="CD44" s="628"/>
      <c r="CE44" s="628"/>
      <c r="CF44" s="628"/>
      <c r="CG44" s="628"/>
      <c r="CH44" s="628"/>
      <c r="CI44" s="628"/>
      <c r="CJ44" s="628"/>
      <c r="CK44" s="628"/>
      <c r="CL44" s="628"/>
      <c r="CM44" s="628"/>
      <c r="CN44" s="628"/>
      <c r="CO44" s="628"/>
      <c r="CP44" s="628"/>
      <c r="CQ44" s="628"/>
      <c r="CR44" s="628"/>
      <c r="CS44" s="628"/>
      <c r="CT44" s="628"/>
      <c r="CU44" s="628"/>
      <c r="CV44" s="628"/>
      <c r="CW44" s="628"/>
      <c r="CX44" s="628"/>
      <c r="CY44" s="628"/>
      <c r="CZ44" s="628"/>
      <c r="DA44" s="628"/>
      <c r="DB44" s="628"/>
      <c r="DC44" s="628"/>
      <c r="DD44" s="628"/>
      <c r="DE44" s="628"/>
      <c r="DF44" s="628"/>
      <c r="DG44" s="628"/>
      <c r="DH44" s="628"/>
      <c r="DI44" s="628"/>
      <c r="DJ44" s="628"/>
      <c r="DK44" s="628"/>
      <c r="DL44" s="628"/>
      <c r="DM44" s="628"/>
      <c r="DN44" s="628"/>
      <c r="DO44" s="628"/>
      <c r="DP44" s="628"/>
      <c r="DQ44" s="628"/>
      <c r="DR44" s="628"/>
      <c r="DS44" s="628"/>
      <c r="DT44" s="628"/>
      <c r="DU44" s="628"/>
      <c r="DV44" s="628"/>
      <c r="DW44" s="628"/>
      <c r="DX44" s="628"/>
      <c r="DY44" s="628"/>
      <c r="DZ44" s="628"/>
      <c r="EA44" s="628"/>
      <c r="EB44" s="628"/>
      <c r="EC44" s="628"/>
      <c r="ED44" s="628"/>
      <c r="EE44" s="628"/>
      <c r="EF44" s="628"/>
      <c r="EG44" s="628"/>
      <c r="EH44" s="628"/>
      <c r="EI44" s="628"/>
      <c r="EJ44" s="628"/>
      <c r="EK44" s="628"/>
      <c r="EL44" s="628"/>
      <c r="EM44" s="628"/>
      <c r="EN44" s="628"/>
      <c r="EO44" s="628"/>
      <c r="EP44" s="628"/>
      <c r="EQ44" s="628"/>
      <c r="ER44" s="628"/>
      <c r="ES44" s="628"/>
      <c r="ET44" s="628"/>
      <c r="EU44" s="628"/>
      <c r="EV44" s="628"/>
      <c r="EW44" s="628"/>
      <c r="EX44" s="628"/>
      <c r="EY44" s="628"/>
      <c r="EZ44" s="628"/>
      <c r="FA44" s="628"/>
      <c r="FB44" s="628"/>
      <c r="FC44" s="628"/>
      <c r="FD44" s="628"/>
      <c r="FE44" s="628"/>
      <c r="FF44" s="628"/>
      <c r="FG44" s="628"/>
      <c r="FH44" s="628"/>
      <c r="FI44" s="628"/>
      <c r="FJ44" s="628"/>
      <c r="FK44" s="628"/>
      <c r="FL44" s="628"/>
      <c r="FM44" s="628"/>
      <c r="FN44" s="628"/>
      <c r="FO44" s="628"/>
      <c r="FP44" s="628"/>
      <c r="FQ44" s="628"/>
      <c r="FR44" s="628"/>
      <c r="FS44" s="628"/>
      <c r="FT44" s="628"/>
      <c r="FU44" s="628"/>
      <c r="FV44" s="628"/>
      <c r="FW44" s="628"/>
      <c r="FX44" s="628"/>
      <c r="FY44" s="628"/>
      <c r="FZ44" s="628"/>
      <c r="GA44" s="628"/>
      <c r="GB44" s="628"/>
      <c r="GC44" s="628"/>
      <c r="GD44" s="628"/>
      <c r="GE44" s="628"/>
      <c r="GF44" s="628"/>
      <c r="GG44" s="628"/>
      <c r="GH44" s="628"/>
      <c r="GI44" s="628"/>
      <c r="GJ44" s="628"/>
      <c r="GK44" s="628"/>
      <c r="GL44" s="628"/>
      <c r="GM44" s="628"/>
      <c r="GN44" s="628"/>
      <c r="GO44" s="628"/>
      <c r="GP44" s="628"/>
      <c r="GQ44" s="628"/>
      <c r="GR44" s="628"/>
      <c r="GS44" s="628"/>
      <c r="GT44" s="628"/>
      <c r="GU44" s="628"/>
      <c r="GV44" s="628"/>
      <c r="GW44" s="628"/>
      <c r="GX44" s="628"/>
      <c r="GY44" s="628"/>
      <c r="GZ44" s="628"/>
      <c r="HA44" s="628"/>
      <c r="HB44" s="628"/>
      <c r="HC44" s="628"/>
      <c r="HD44" s="628"/>
      <c r="HE44" s="628"/>
      <c r="HF44" s="628"/>
      <c r="HG44" s="628"/>
      <c r="HH44" s="628"/>
      <c r="HI44" s="628"/>
      <c r="HJ44" s="628"/>
      <c r="HK44" s="628"/>
      <c r="HL44" s="628"/>
      <c r="HM44" s="628"/>
      <c r="HN44" s="628"/>
      <c r="HO44" s="628"/>
      <c r="HP44" s="628"/>
      <c r="HQ44" s="628"/>
      <c r="HR44" s="628"/>
      <c r="HS44" s="628"/>
      <c r="HT44" s="628"/>
      <c r="HU44" s="628"/>
      <c r="HV44" s="628"/>
      <c r="HW44" s="628"/>
      <c r="HX44" s="628"/>
      <c r="HY44" s="628"/>
      <c r="HZ44" s="628"/>
      <c r="IA44" s="628"/>
      <c r="IB44" s="628"/>
      <c r="IC44" s="628"/>
      <c r="ID44" s="628"/>
      <c r="IE44" s="628"/>
      <c r="IF44" s="628"/>
      <c r="IG44" s="628"/>
      <c r="IH44" s="628"/>
      <c r="II44" s="628"/>
      <c r="IJ44" s="628"/>
      <c r="IK44" s="628"/>
      <c r="IL44" s="628"/>
      <c r="IM44" s="628"/>
      <c r="IN44" s="628"/>
      <c r="IO44" s="628"/>
      <c r="IP44" s="628"/>
      <c r="IQ44" s="628"/>
      <c r="IR44" s="628"/>
      <c r="IS44" s="628"/>
      <c r="IT44" s="628"/>
    </row>
    <row r="45" spans="1:254" s="629" customFormat="1" ht="13.5">
      <c r="A45" s="580" t="s">
        <v>1089</v>
      </c>
      <c r="B45" s="568" t="s">
        <v>1102</v>
      </c>
      <c r="C45" s="569" t="s">
        <v>1076</v>
      </c>
      <c r="D45" s="579">
        <f>+'PLANILLA DE METRADO'!I640</f>
        <v>362.80559999999991</v>
      </c>
      <c r="E45" s="567"/>
      <c r="F45" s="566"/>
      <c r="G45" s="566"/>
      <c r="H45" s="566"/>
      <c r="I45" s="566"/>
      <c r="J45" s="566"/>
      <c r="K45" s="566"/>
      <c r="L45" s="566"/>
      <c r="M45" s="628"/>
      <c r="N45" s="628"/>
      <c r="O45" s="628"/>
      <c r="P45" s="628"/>
      <c r="Q45" s="628"/>
      <c r="R45" s="628"/>
      <c r="S45" s="628"/>
      <c r="T45" s="628"/>
      <c r="U45" s="628"/>
      <c r="V45" s="628"/>
      <c r="W45" s="628"/>
      <c r="X45" s="628"/>
      <c r="Y45" s="628"/>
      <c r="Z45" s="628"/>
      <c r="AA45" s="628"/>
      <c r="AB45" s="628"/>
      <c r="AC45" s="628"/>
      <c r="AD45" s="628"/>
      <c r="AE45" s="628"/>
      <c r="AF45" s="628"/>
      <c r="AG45" s="628"/>
      <c r="AH45" s="628"/>
      <c r="AI45" s="628"/>
      <c r="AJ45" s="628"/>
      <c r="AK45" s="628"/>
      <c r="AL45" s="628"/>
      <c r="AM45" s="628"/>
      <c r="AN45" s="628"/>
      <c r="AO45" s="628"/>
      <c r="AP45" s="628"/>
      <c r="AQ45" s="628"/>
      <c r="AR45" s="628"/>
      <c r="AS45" s="628"/>
      <c r="AT45" s="628"/>
      <c r="AU45" s="628"/>
      <c r="AV45" s="628"/>
      <c r="AW45" s="628"/>
      <c r="AX45" s="628"/>
      <c r="AY45" s="628"/>
      <c r="AZ45" s="628"/>
      <c r="BA45" s="628"/>
      <c r="BB45" s="628"/>
      <c r="BC45" s="628"/>
      <c r="BD45" s="628"/>
      <c r="BE45" s="628"/>
      <c r="BF45" s="628"/>
      <c r="BG45" s="628"/>
      <c r="BH45" s="628"/>
      <c r="BI45" s="628"/>
      <c r="BJ45" s="628"/>
      <c r="BK45" s="628"/>
      <c r="BL45" s="628"/>
      <c r="BM45" s="628"/>
      <c r="BN45" s="628"/>
      <c r="BO45" s="628"/>
      <c r="BP45" s="628"/>
      <c r="BQ45" s="628"/>
      <c r="BR45" s="628"/>
      <c r="BS45" s="628"/>
      <c r="BT45" s="628"/>
      <c r="BU45" s="628"/>
      <c r="BV45" s="628"/>
      <c r="BW45" s="628"/>
      <c r="BX45" s="628"/>
      <c r="BY45" s="628"/>
      <c r="BZ45" s="628"/>
      <c r="CA45" s="628"/>
      <c r="CB45" s="628"/>
      <c r="CC45" s="628"/>
      <c r="CD45" s="628"/>
      <c r="CE45" s="628"/>
      <c r="CF45" s="628"/>
      <c r="CG45" s="628"/>
      <c r="CH45" s="628"/>
      <c r="CI45" s="628"/>
      <c r="CJ45" s="628"/>
      <c r="CK45" s="628"/>
      <c r="CL45" s="628"/>
      <c r="CM45" s="628"/>
      <c r="CN45" s="628"/>
      <c r="CO45" s="628"/>
      <c r="CP45" s="628"/>
      <c r="CQ45" s="628"/>
      <c r="CR45" s="628"/>
      <c r="CS45" s="628"/>
      <c r="CT45" s="628"/>
      <c r="CU45" s="628"/>
      <c r="CV45" s="628"/>
      <c r="CW45" s="628"/>
      <c r="CX45" s="628"/>
      <c r="CY45" s="628"/>
      <c r="CZ45" s="628"/>
      <c r="DA45" s="628"/>
      <c r="DB45" s="628"/>
      <c r="DC45" s="628"/>
      <c r="DD45" s="628"/>
      <c r="DE45" s="628"/>
      <c r="DF45" s="628"/>
      <c r="DG45" s="628"/>
      <c r="DH45" s="628"/>
      <c r="DI45" s="628"/>
      <c r="DJ45" s="628"/>
      <c r="DK45" s="628"/>
      <c r="DL45" s="628"/>
      <c r="DM45" s="628"/>
      <c r="DN45" s="628"/>
      <c r="DO45" s="628"/>
      <c r="DP45" s="628"/>
      <c r="DQ45" s="628"/>
      <c r="DR45" s="628"/>
      <c r="DS45" s="628"/>
      <c r="DT45" s="628"/>
      <c r="DU45" s="628"/>
      <c r="DV45" s="628"/>
      <c r="DW45" s="628"/>
      <c r="DX45" s="628"/>
      <c r="DY45" s="628"/>
      <c r="DZ45" s="628"/>
      <c r="EA45" s="628"/>
      <c r="EB45" s="628"/>
      <c r="EC45" s="628"/>
      <c r="ED45" s="628"/>
      <c r="EE45" s="628"/>
      <c r="EF45" s="628"/>
      <c r="EG45" s="628"/>
      <c r="EH45" s="628"/>
      <c r="EI45" s="628"/>
      <c r="EJ45" s="628"/>
      <c r="EK45" s="628"/>
      <c r="EL45" s="628"/>
      <c r="EM45" s="628"/>
      <c r="EN45" s="628"/>
      <c r="EO45" s="628"/>
      <c r="EP45" s="628"/>
      <c r="EQ45" s="628"/>
      <c r="ER45" s="628"/>
      <c r="ES45" s="628"/>
      <c r="ET45" s="628"/>
      <c r="EU45" s="628"/>
      <c r="EV45" s="628"/>
      <c r="EW45" s="628"/>
      <c r="EX45" s="628"/>
      <c r="EY45" s="628"/>
      <c r="EZ45" s="628"/>
      <c r="FA45" s="628"/>
      <c r="FB45" s="628"/>
      <c r="FC45" s="628"/>
      <c r="FD45" s="628"/>
      <c r="FE45" s="628"/>
      <c r="FF45" s="628"/>
      <c r="FG45" s="628"/>
      <c r="FH45" s="628"/>
      <c r="FI45" s="628"/>
      <c r="FJ45" s="628"/>
      <c r="FK45" s="628"/>
      <c r="FL45" s="628"/>
      <c r="FM45" s="628"/>
      <c r="FN45" s="628"/>
      <c r="FO45" s="628"/>
      <c r="FP45" s="628"/>
      <c r="FQ45" s="628"/>
      <c r="FR45" s="628"/>
      <c r="FS45" s="628"/>
      <c r="FT45" s="628"/>
      <c r="FU45" s="628"/>
      <c r="FV45" s="628"/>
      <c r="FW45" s="628"/>
      <c r="FX45" s="628"/>
      <c r="FY45" s="628"/>
      <c r="FZ45" s="628"/>
      <c r="GA45" s="628"/>
      <c r="GB45" s="628"/>
      <c r="GC45" s="628"/>
      <c r="GD45" s="628"/>
      <c r="GE45" s="628"/>
      <c r="GF45" s="628"/>
      <c r="GG45" s="628"/>
      <c r="GH45" s="628"/>
      <c r="GI45" s="628"/>
      <c r="GJ45" s="628"/>
      <c r="GK45" s="628"/>
      <c r="GL45" s="628"/>
      <c r="GM45" s="628"/>
      <c r="GN45" s="628"/>
      <c r="GO45" s="628"/>
      <c r="GP45" s="628"/>
      <c r="GQ45" s="628"/>
      <c r="GR45" s="628"/>
      <c r="GS45" s="628"/>
      <c r="GT45" s="628"/>
      <c r="GU45" s="628"/>
      <c r="GV45" s="628"/>
      <c r="GW45" s="628"/>
      <c r="GX45" s="628"/>
      <c r="GY45" s="628"/>
      <c r="GZ45" s="628"/>
      <c r="HA45" s="628"/>
      <c r="HB45" s="628"/>
      <c r="HC45" s="628"/>
      <c r="HD45" s="628"/>
      <c r="HE45" s="628"/>
      <c r="HF45" s="628"/>
      <c r="HG45" s="628"/>
      <c r="HH45" s="628"/>
      <c r="HI45" s="628"/>
      <c r="HJ45" s="628"/>
      <c r="HK45" s="628"/>
      <c r="HL45" s="628"/>
      <c r="HM45" s="628"/>
      <c r="HN45" s="628"/>
      <c r="HO45" s="628"/>
      <c r="HP45" s="628"/>
      <c r="HQ45" s="628"/>
      <c r="HR45" s="628"/>
      <c r="HS45" s="628"/>
      <c r="HT45" s="628"/>
      <c r="HU45" s="628"/>
      <c r="HV45" s="628"/>
      <c r="HW45" s="628"/>
      <c r="HX45" s="628"/>
      <c r="HY45" s="628"/>
      <c r="HZ45" s="628"/>
      <c r="IA45" s="628"/>
      <c r="IB45" s="628"/>
      <c r="IC45" s="628"/>
      <c r="ID45" s="628"/>
      <c r="IE45" s="628"/>
      <c r="IF45" s="628"/>
      <c r="IG45" s="628"/>
      <c r="IH45" s="628"/>
      <c r="II45" s="628"/>
      <c r="IJ45" s="628"/>
      <c r="IK45" s="628"/>
      <c r="IL45" s="628"/>
      <c r="IM45" s="628"/>
      <c r="IN45" s="628"/>
      <c r="IO45" s="628"/>
      <c r="IP45" s="628"/>
      <c r="IQ45" s="628"/>
      <c r="IR45" s="628"/>
      <c r="IS45" s="628"/>
      <c r="IT45" s="628"/>
    </row>
    <row r="46" spans="1:254" s="629" customFormat="1" ht="25.5">
      <c r="A46" s="580" t="s">
        <v>1252</v>
      </c>
      <c r="B46" s="568" t="s">
        <v>1097</v>
      </c>
      <c r="C46" s="569" t="s">
        <v>23</v>
      </c>
      <c r="D46" s="579">
        <f>+'PLANILLA DE METRADO'!I643</f>
        <v>4.13</v>
      </c>
      <c r="E46" s="567"/>
      <c r="F46" s="566"/>
      <c r="G46" s="566"/>
      <c r="H46" s="566"/>
      <c r="I46" s="566"/>
      <c r="J46" s="566"/>
      <c r="K46" s="566"/>
      <c r="L46" s="566"/>
      <c r="M46" s="628"/>
      <c r="N46" s="628"/>
      <c r="O46" s="628"/>
      <c r="P46" s="628"/>
      <c r="Q46" s="628"/>
      <c r="R46" s="628"/>
      <c r="S46" s="628"/>
      <c r="T46" s="628"/>
      <c r="U46" s="628"/>
      <c r="V46" s="628"/>
      <c r="W46" s="628"/>
      <c r="X46" s="628"/>
      <c r="Y46" s="628"/>
      <c r="Z46" s="628"/>
      <c r="AA46" s="628"/>
      <c r="AB46" s="628"/>
      <c r="AC46" s="628"/>
      <c r="AD46" s="628"/>
      <c r="AE46" s="628"/>
      <c r="AF46" s="628"/>
      <c r="AG46" s="628"/>
      <c r="AH46" s="628"/>
      <c r="AI46" s="628"/>
      <c r="AJ46" s="628"/>
      <c r="AK46" s="628"/>
      <c r="AL46" s="628"/>
      <c r="AM46" s="628"/>
      <c r="AN46" s="628"/>
      <c r="AO46" s="628"/>
      <c r="AP46" s="628"/>
      <c r="AQ46" s="628"/>
      <c r="AR46" s="628"/>
      <c r="AS46" s="628"/>
      <c r="AT46" s="628"/>
      <c r="AU46" s="628"/>
      <c r="AV46" s="628"/>
      <c r="AW46" s="628"/>
      <c r="AX46" s="628"/>
      <c r="AY46" s="628"/>
      <c r="AZ46" s="628"/>
      <c r="BA46" s="628"/>
      <c r="BB46" s="628"/>
      <c r="BC46" s="628"/>
      <c r="BD46" s="628"/>
      <c r="BE46" s="628"/>
      <c r="BF46" s="628"/>
      <c r="BG46" s="628"/>
      <c r="BH46" s="628"/>
      <c r="BI46" s="628"/>
      <c r="BJ46" s="628"/>
      <c r="BK46" s="628"/>
      <c r="BL46" s="628"/>
      <c r="BM46" s="628"/>
      <c r="BN46" s="628"/>
      <c r="BO46" s="628"/>
      <c r="BP46" s="628"/>
      <c r="BQ46" s="628"/>
      <c r="BR46" s="628"/>
      <c r="BS46" s="628"/>
      <c r="BT46" s="628"/>
      <c r="BU46" s="628"/>
      <c r="BV46" s="628"/>
      <c r="BW46" s="628"/>
      <c r="BX46" s="628"/>
      <c r="BY46" s="628"/>
      <c r="BZ46" s="628"/>
      <c r="CA46" s="628"/>
      <c r="CB46" s="628"/>
      <c r="CC46" s="628"/>
      <c r="CD46" s="628"/>
      <c r="CE46" s="628"/>
      <c r="CF46" s="628"/>
      <c r="CG46" s="628"/>
      <c r="CH46" s="628"/>
      <c r="CI46" s="628"/>
      <c r="CJ46" s="628"/>
      <c r="CK46" s="628"/>
      <c r="CL46" s="628"/>
      <c r="CM46" s="628"/>
      <c r="CN46" s="628"/>
      <c r="CO46" s="628"/>
      <c r="CP46" s="628"/>
      <c r="CQ46" s="628"/>
      <c r="CR46" s="628"/>
      <c r="CS46" s="628"/>
      <c r="CT46" s="628"/>
      <c r="CU46" s="628"/>
      <c r="CV46" s="628"/>
      <c r="CW46" s="628"/>
      <c r="CX46" s="628"/>
      <c r="CY46" s="628"/>
      <c r="CZ46" s="628"/>
      <c r="DA46" s="628"/>
      <c r="DB46" s="628"/>
      <c r="DC46" s="628"/>
      <c r="DD46" s="628"/>
      <c r="DE46" s="628"/>
      <c r="DF46" s="628"/>
      <c r="DG46" s="628"/>
      <c r="DH46" s="628"/>
      <c r="DI46" s="628"/>
      <c r="DJ46" s="628"/>
      <c r="DK46" s="628"/>
      <c r="DL46" s="628"/>
      <c r="DM46" s="628"/>
      <c r="DN46" s="628"/>
      <c r="DO46" s="628"/>
      <c r="DP46" s="628"/>
      <c r="DQ46" s="628"/>
      <c r="DR46" s="628"/>
      <c r="DS46" s="628"/>
      <c r="DT46" s="628"/>
      <c r="DU46" s="628"/>
      <c r="DV46" s="628"/>
      <c r="DW46" s="628"/>
      <c r="DX46" s="628"/>
      <c r="DY46" s="628"/>
      <c r="DZ46" s="628"/>
      <c r="EA46" s="628"/>
      <c r="EB46" s="628"/>
      <c r="EC46" s="628"/>
      <c r="ED46" s="628"/>
      <c r="EE46" s="628"/>
      <c r="EF46" s="628"/>
      <c r="EG46" s="628"/>
      <c r="EH46" s="628"/>
      <c r="EI46" s="628"/>
      <c r="EJ46" s="628"/>
      <c r="EK46" s="628"/>
      <c r="EL46" s="628"/>
      <c r="EM46" s="628"/>
      <c r="EN46" s="628"/>
      <c r="EO46" s="628"/>
      <c r="EP46" s="628"/>
      <c r="EQ46" s="628"/>
      <c r="ER46" s="628"/>
      <c r="ES46" s="628"/>
      <c r="ET46" s="628"/>
      <c r="EU46" s="628"/>
      <c r="EV46" s="628"/>
      <c r="EW46" s="628"/>
      <c r="EX46" s="628"/>
      <c r="EY46" s="628"/>
      <c r="EZ46" s="628"/>
      <c r="FA46" s="628"/>
      <c r="FB46" s="628"/>
      <c r="FC46" s="628"/>
      <c r="FD46" s="628"/>
      <c r="FE46" s="628"/>
      <c r="FF46" s="628"/>
      <c r="FG46" s="628"/>
      <c r="FH46" s="628"/>
      <c r="FI46" s="628"/>
      <c r="FJ46" s="628"/>
      <c r="FK46" s="628"/>
      <c r="FL46" s="628"/>
      <c r="FM46" s="628"/>
      <c r="FN46" s="628"/>
      <c r="FO46" s="628"/>
      <c r="FP46" s="628"/>
      <c r="FQ46" s="628"/>
      <c r="FR46" s="628"/>
      <c r="FS46" s="628"/>
      <c r="FT46" s="628"/>
      <c r="FU46" s="628"/>
      <c r="FV46" s="628"/>
      <c r="FW46" s="628"/>
      <c r="FX46" s="628"/>
      <c r="FY46" s="628"/>
      <c r="FZ46" s="628"/>
      <c r="GA46" s="628"/>
      <c r="GB46" s="628"/>
      <c r="GC46" s="628"/>
      <c r="GD46" s="628"/>
      <c r="GE46" s="628"/>
      <c r="GF46" s="628"/>
      <c r="GG46" s="628"/>
      <c r="GH46" s="628"/>
      <c r="GI46" s="628"/>
      <c r="GJ46" s="628"/>
      <c r="GK46" s="628"/>
      <c r="GL46" s="628"/>
      <c r="GM46" s="628"/>
      <c r="GN46" s="628"/>
      <c r="GO46" s="628"/>
      <c r="GP46" s="628"/>
      <c r="GQ46" s="628"/>
      <c r="GR46" s="628"/>
      <c r="GS46" s="628"/>
      <c r="GT46" s="628"/>
      <c r="GU46" s="628"/>
      <c r="GV46" s="628"/>
      <c r="GW46" s="628"/>
      <c r="GX46" s="628"/>
      <c r="GY46" s="628"/>
      <c r="GZ46" s="628"/>
      <c r="HA46" s="628"/>
      <c r="HB46" s="628"/>
      <c r="HC46" s="628"/>
      <c r="HD46" s="628"/>
      <c r="HE46" s="628"/>
      <c r="HF46" s="628"/>
      <c r="HG46" s="628"/>
      <c r="HH46" s="628"/>
      <c r="HI46" s="628"/>
      <c r="HJ46" s="628"/>
      <c r="HK46" s="628"/>
      <c r="HL46" s="628"/>
      <c r="HM46" s="628"/>
      <c r="HN46" s="628"/>
      <c r="HO46" s="628"/>
      <c r="HP46" s="628"/>
      <c r="HQ46" s="628"/>
      <c r="HR46" s="628"/>
      <c r="HS46" s="628"/>
      <c r="HT46" s="628"/>
      <c r="HU46" s="628"/>
      <c r="HV46" s="628"/>
      <c r="HW46" s="628"/>
      <c r="HX46" s="628"/>
      <c r="HY46" s="628"/>
      <c r="HZ46" s="628"/>
      <c r="IA46" s="628"/>
      <c r="IB46" s="628"/>
      <c r="IC46" s="628"/>
      <c r="ID46" s="628"/>
      <c r="IE46" s="628"/>
      <c r="IF46" s="628"/>
      <c r="IG46" s="628"/>
      <c r="IH46" s="628"/>
      <c r="II46" s="628"/>
      <c r="IJ46" s="628"/>
      <c r="IK46" s="628"/>
      <c r="IL46" s="628"/>
      <c r="IM46" s="628"/>
      <c r="IN46" s="628"/>
      <c r="IO46" s="628"/>
      <c r="IP46" s="628"/>
      <c r="IQ46" s="628"/>
      <c r="IR46" s="628"/>
      <c r="IS46" s="628"/>
      <c r="IT46" s="628"/>
    </row>
    <row r="47" spans="1:254" s="629" customFormat="1" ht="13.5">
      <c r="A47" s="580" t="s">
        <v>1616</v>
      </c>
      <c r="B47" s="568" t="s">
        <v>1244</v>
      </c>
      <c r="C47" s="569" t="s">
        <v>36</v>
      </c>
      <c r="D47" s="579">
        <f>+'PLANILLA DE METRADO'!I648</f>
        <v>6.88</v>
      </c>
      <c r="E47" s="567"/>
      <c r="F47" s="566"/>
      <c r="G47" s="566"/>
      <c r="H47" s="566"/>
      <c r="I47" s="566"/>
      <c r="J47" s="566"/>
      <c r="K47" s="566"/>
      <c r="L47" s="566"/>
      <c r="M47" s="628"/>
      <c r="N47" s="628"/>
      <c r="O47" s="628"/>
      <c r="P47" s="628"/>
      <c r="Q47" s="628"/>
      <c r="R47" s="628"/>
      <c r="S47" s="628"/>
      <c r="T47" s="628"/>
      <c r="U47" s="628"/>
      <c r="V47" s="628"/>
      <c r="W47" s="628"/>
      <c r="X47" s="628"/>
      <c r="Y47" s="628"/>
      <c r="Z47" s="628"/>
      <c r="AA47" s="628"/>
      <c r="AB47" s="628"/>
      <c r="AC47" s="628"/>
      <c r="AD47" s="628"/>
      <c r="AE47" s="628"/>
      <c r="AF47" s="628"/>
      <c r="AG47" s="628"/>
      <c r="AH47" s="628"/>
      <c r="AI47" s="628"/>
      <c r="AJ47" s="628"/>
      <c r="AK47" s="628"/>
      <c r="AL47" s="628"/>
      <c r="AM47" s="628"/>
      <c r="AN47" s="628"/>
      <c r="AO47" s="628"/>
      <c r="AP47" s="628"/>
      <c r="AQ47" s="628"/>
      <c r="AR47" s="628"/>
      <c r="AS47" s="628"/>
      <c r="AT47" s="628"/>
      <c r="AU47" s="628"/>
      <c r="AV47" s="628"/>
      <c r="AW47" s="628"/>
      <c r="AX47" s="628"/>
      <c r="AY47" s="628"/>
      <c r="AZ47" s="628"/>
      <c r="BA47" s="628"/>
      <c r="BB47" s="628"/>
      <c r="BC47" s="628"/>
      <c r="BD47" s="628"/>
      <c r="BE47" s="628"/>
      <c r="BF47" s="628"/>
      <c r="BG47" s="628"/>
      <c r="BH47" s="628"/>
      <c r="BI47" s="628"/>
      <c r="BJ47" s="628"/>
      <c r="BK47" s="628"/>
      <c r="BL47" s="628"/>
      <c r="BM47" s="628"/>
      <c r="BN47" s="628"/>
      <c r="BO47" s="628"/>
      <c r="BP47" s="628"/>
      <c r="BQ47" s="628"/>
      <c r="BR47" s="628"/>
      <c r="BS47" s="628"/>
      <c r="BT47" s="628"/>
      <c r="BU47" s="628"/>
      <c r="BV47" s="628"/>
      <c r="BW47" s="628"/>
      <c r="BX47" s="628"/>
      <c r="BY47" s="628"/>
      <c r="BZ47" s="628"/>
      <c r="CA47" s="628"/>
      <c r="CB47" s="628"/>
      <c r="CC47" s="628"/>
      <c r="CD47" s="628"/>
      <c r="CE47" s="628"/>
      <c r="CF47" s="628"/>
      <c r="CG47" s="628"/>
      <c r="CH47" s="628"/>
      <c r="CI47" s="628"/>
      <c r="CJ47" s="628"/>
      <c r="CK47" s="628"/>
      <c r="CL47" s="628"/>
      <c r="CM47" s="628"/>
      <c r="CN47" s="628"/>
      <c r="CO47" s="628"/>
      <c r="CP47" s="628"/>
      <c r="CQ47" s="628"/>
      <c r="CR47" s="628"/>
      <c r="CS47" s="628"/>
      <c r="CT47" s="628"/>
      <c r="CU47" s="628"/>
      <c r="CV47" s="628"/>
      <c r="CW47" s="628"/>
      <c r="CX47" s="628"/>
      <c r="CY47" s="628"/>
      <c r="CZ47" s="628"/>
      <c r="DA47" s="628"/>
      <c r="DB47" s="628"/>
      <c r="DC47" s="628"/>
      <c r="DD47" s="628"/>
      <c r="DE47" s="628"/>
      <c r="DF47" s="628"/>
      <c r="DG47" s="628"/>
      <c r="DH47" s="628"/>
      <c r="DI47" s="628"/>
      <c r="DJ47" s="628"/>
      <c r="DK47" s="628"/>
      <c r="DL47" s="628"/>
      <c r="DM47" s="628"/>
      <c r="DN47" s="628"/>
      <c r="DO47" s="628"/>
      <c r="DP47" s="628"/>
      <c r="DQ47" s="628"/>
      <c r="DR47" s="628"/>
      <c r="DS47" s="628"/>
      <c r="DT47" s="628"/>
      <c r="DU47" s="628"/>
      <c r="DV47" s="628"/>
      <c r="DW47" s="628"/>
      <c r="DX47" s="628"/>
      <c r="DY47" s="628"/>
      <c r="DZ47" s="628"/>
      <c r="EA47" s="628"/>
      <c r="EB47" s="628"/>
      <c r="EC47" s="628"/>
      <c r="ED47" s="628"/>
      <c r="EE47" s="628"/>
      <c r="EF47" s="628"/>
      <c r="EG47" s="628"/>
      <c r="EH47" s="628"/>
      <c r="EI47" s="628"/>
      <c r="EJ47" s="628"/>
      <c r="EK47" s="628"/>
      <c r="EL47" s="628"/>
      <c r="EM47" s="628"/>
      <c r="EN47" s="628"/>
      <c r="EO47" s="628"/>
      <c r="EP47" s="628"/>
      <c r="EQ47" s="628"/>
      <c r="ER47" s="628"/>
      <c r="ES47" s="628"/>
      <c r="ET47" s="628"/>
      <c r="EU47" s="628"/>
      <c r="EV47" s="628"/>
      <c r="EW47" s="628"/>
      <c r="EX47" s="628"/>
      <c r="EY47" s="628"/>
      <c r="EZ47" s="628"/>
      <c r="FA47" s="628"/>
      <c r="FB47" s="628"/>
      <c r="FC47" s="628"/>
      <c r="FD47" s="628"/>
      <c r="FE47" s="628"/>
      <c r="FF47" s="628"/>
      <c r="FG47" s="628"/>
      <c r="FH47" s="628"/>
      <c r="FI47" s="628"/>
      <c r="FJ47" s="628"/>
      <c r="FK47" s="628"/>
      <c r="FL47" s="628"/>
      <c r="FM47" s="628"/>
      <c r="FN47" s="628"/>
      <c r="FO47" s="628"/>
      <c r="FP47" s="628"/>
      <c r="FQ47" s="628"/>
      <c r="FR47" s="628"/>
      <c r="FS47" s="628"/>
      <c r="FT47" s="628"/>
      <c r="FU47" s="628"/>
      <c r="FV47" s="628"/>
      <c r="FW47" s="628"/>
      <c r="FX47" s="628"/>
      <c r="FY47" s="628"/>
      <c r="FZ47" s="628"/>
      <c r="GA47" s="628"/>
      <c r="GB47" s="628"/>
      <c r="GC47" s="628"/>
      <c r="GD47" s="628"/>
      <c r="GE47" s="628"/>
      <c r="GF47" s="628"/>
      <c r="GG47" s="628"/>
      <c r="GH47" s="628"/>
      <c r="GI47" s="628"/>
      <c r="GJ47" s="628"/>
      <c r="GK47" s="628"/>
      <c r="GL47" s="628"/>
      <c r="GM47" s="628"/>
      <c r="GN47" s="628"/>
      <c r="GO47" s="628"/>
      <c r="GP47" s="628"/>
      <c r="GQ47" s="628"/>
      <c r="GR47" s="628"/>
      <c r="GS47" s="628"/>
      <c r="GT47" s="628"/>
      <c r="GU47" s="628"/>
      <c r="GV47" s="628"/>
      <c r="GW47" s="628"/>
      <c r="GX47" s="628"/>
      <c r="GY47" s="628"/>
      <c r="GZ47" s="628"/>
      <c r="HA47" s="628"/>
      <c r="HB47" s="628"/>
      <c r="HC47" s="628"/>
      <c r="HD47" s="628"/>
      <c r="HE47" s="628"/>
      <c r="HF47" s="628"/>
      <c r="HG47" s="628"/>
      <c r="HH47" s="628"/>
      <c r="HI47" s="628"/>
      <c r="HJ47" s="628"/>
      <c r="HK47" s="628"/>
      <c r="HL47" s="628"/>
      <c r="HM47" s="628"/>
      <c r="HN47" s="628"/>
      <c r="HO47" s="628"/>
      <c r="HP47" s="628"/>
      <c r="HQ47" s="628"/>
      <c r="HR47" s="628"/>
      <c r="HS47" s="628"/>
      <c r="HT47" s="628"/>
      <c r="HU47" s="628"/>
      <c r="HV47" s="628"/>
      <c r="HW47" s="628"/>
      <c r="HX47" s="628"/>
      <c r="HY47" s="628"/>
      <c r="HZ47" s="628"/>
      <c r="IA47" s="628"/>
      <c r="IB47" s="628"/>
      <c r="IC47" s="628"/>
      <c r="ID47" s="628"/>
      <c r="IE47" s="628"/>
      <c r="IF47" s="628"/>
      <c r="IG47" s="628"/>
      <c r="IH47" s="628"/>
      <c r="II47" s="628"/>
      <c r="IJ47" s="628"/>
      <c r="IK47" s="628"/>
      <c r="IL47" s="628"/>
      <c r="IM47" s="628"/>
      <c r="IN47" s="628"/>
      <c r="IO47" s="628"/>
      <c r="IP47" s="628"/>
      <c r="IQ47" s="628"/>
      <c r="IR47" s="628"/>
      <c r="IS47" s="628"/>
      <c r="IT47" s="628"/>
    </row>
    <row r="48" spans="1:254" s="629" customFormat="1" ht="13.5">
      <c r="A48" s="555" t="s">
        <v>374</v>
      </c>
      <c r="B48" s="556" t="s">
        <v>1098</v>
      </c>
      <c r="C48" s="569"/>
      <c r="D48" s="579"/>
      <c r="E48" s="567"/>
      <c r="F48" s="566"/>
      <c r="G48" s="566"/>
      <c r="H48" s="566"/>
      <c r="I48" s="566"/>
      <c r="J48" s="566"/>
      <c r="K48" s="566"/>
      <c r="L48" s="566"/>
      <c r="M48" s="628"/>
      <c r="N48" s="628"/>
      <c r="O48" s="628"/>
      <c r="P48" s="628"/>
      <c r="Q48" s="628"/>
      <c r="R48" s="628"/>
      <c r="S48" s="628"/>
      <c r="T48" s="628"/>
      <c r="U48" s="628"/>
      <c r="V48" s="628"/>
      <c r="W48" s="628"/>
      <c r="X48" s="628"/>
      <c r="Y48" s="628"/>
      <c r="Z48" s="628"/>
      <c r="AA48" s="628"/>
      <c r="AB48" s="628"/>
      <c r="AC48" s="628"/>
      <c r="AD48" s="628"/>
      <c r="AE48" s="628"/>
      <c r="AF48" s="628"/>
      <c r="AG48" s="628"/>
      <c r="AH48" s="628"/>
      <c r="AI48" s="628"/>
      <c r="AJ48" s="628"/>
      <c r="AK48" s="628"/>
      <c r="AL48" s="628"/>
      <c r="AM48" s="628"/>
      <c r="AN48" s="628"/>
      <c r="AO48" s="628"/>
      <c r="AP48" s="628"/>
      <c r="AQ48" s="628"/>
      <c r="AR48" s="628"/>
      <c r="AS48" s="628"/>
      <c r="AT48" s="628"/>
      <c r="AU48" s="628"/>
      <c r="AV48" s="628"/>
      <c r="AW48" s="628"/>
      <c r="AX48" s="628"/>
      <c r="AY48" s="628"/>
      <c r="AZ48" s="628"/>
      <c r="BA48" s="628"/>
      <c r="BB48" s="628"/>
      <c r="BC48" s="628"/>
      <c r="BD48" s="628"/>
      <c r="BE48" s="628"/>
      <c r="BF48" s="628"/>
      <c r="BG48" s="628"/>
      <c r="BH48" s="628"/>
      <c r="BI48" s="628"/>
      <c r="BJ48" s="628"/>
      <c r="BK48" s="628"/>
      <c r="BL48" s="628"/>
      <c r="BM48" s="628"/>
      <c r="BN48" s="628"/>
      <c r="BO48" s="628"/>
      <c r="BP48" s="628"/>
      <c r="BQ48" s="628"/>
      <c r="BR48" s="628"/>
      <c r="BS48" s="628"/>
      <c r="BT48" s="628"/>
      <c r="BU48" s="628"/>
      <c r="BV48" s="628"/>
      <c r="BW48" s="628"/>
      <c r="BX48" s="628"/>
      <c r="BY48" s="628"/>
      <c r="BZ48" s="628"/>
      <c r="CA48" s="628"/>
      <c r="CB48" s="628"/>
      <c r="CC48" s="628"/>
      <c r="CD48" s="628"/>
      <c r="CE48" s="628"/>
      <c r="CF48" s="628"/>
      <c r="CG48" s="628"/>
      <c r="CH48" s="628"/>
      <c r="CI48" s="628"/>
      <c r="CJ48" s="628"/>
      <c r="CK48" s="628"/>
      <c r="CL48" s="628"/>
      <c r="CM48" s="628"/>
      <c r="CN48" s="628"/>
      <c r="CO48" s="628"/>
      <c r="CP48" s="628"/>
      <c r="CQ48" s="628"/>
      <c r="CR48" s="628"/>
      <c r="CS48" s="628"/>
      <c r="CT48" s="628"/>
      <c r="CU48" s="628"/>
      <c r="CV48" s="628"/>
      <c r="CW48" s="628"/>
      <c r="CX48" s="628"/>
      <c r="CY48" s="628"/>
      <c r="CZ48" s="628"/>
      <c r="DA48" s="628"/>
      <c r="DB48" s="628"/>
      <c r="DC48" s="628"/>
      <c r="DD48" s="628"/>
      <c r="DE48" s="628"/>
      <c r="DF48" s="628"/>
      <c r="DG48" s="628"/>
      <c r="DH48" s="628"/>
      <c r="DI48" s="628"/>
      <c r="DJ48" s="628"/>
      <c r="DK48" s="628"/>
      <c r="DL48" s="628"/>
      <c r="DM48" s="628"/>
      <c r="DN48" s="628"/>
      <c r="DO48" s="628"/>
      <c r="DP48" s="628"/>
      <c r="DQ48" s="628"/>
      <c r="DR48" s="628"/>
      <c r="DS48" s="628"/>
      <c r="DT48" s="628"/>
      <c r="DU48" s="628"/>
      <c r="DV48" s="628"/>
      <c r="DW48" s="628"/>
      <c r="DX48" s="628"/>
      <c r="DY48" s="628"/>
      <c r="DZ48" s="628"/>
      <c r="EA48" s="628"/>
      <c r="EB48" s="628"/>
      <c r="EC48" s="628"/>
      <c r="ED48" s="628"/>
      <c r="EE48" s="628"/>
      <c r="EF48" s="628"/>
      <c r="EG48" s="628"/>
      <c r="EH48" s="628"/>
      <c r="EI48" s="628"/>
      <c r="EJ48" s="628"/>
      <c r="EK48" s="628"/>
      <c r="EL48" s="628"/>
      <c r="EM48" s="628"/>
      <c r="EN48" s="628"/>
      <c r="EO48" s="628"/>
      <c r="EP48" s="628"/>
      <c r="EQ48" s="628"/>
      <c r="ER48" s="628"/>
      <c r="ES48" s="628"/>
      <c r="ET48" s="628"/>
      <c r="EU48" s="628"/>
      <c r="EV48" s="628"/>
      <c r="EW48" s="628"/>
      <c r="EX48" s="628"/>
      <c r="EY48" s="628"/>
      <c r="EZ48" s="628"/>
      <c r="FA48" s="628"/>
      <c r="FB48" s="628"/>
      <c r="FC48" s="628"/>
      <c r="FD48" s="628"/>
      <c r="FE48" s="628"/>
      <c r="FF48" s="628"/>
      <c r="FG48" s="628"/>
      <c r="FH48" s="628"/>
      <c r="FI48" s="628"/>
      <c r="FJ48" s="628"/>
      <c r="FK48" s="628"/>
      <c r="FL48" s="628"/>
      <c r="FM48" s="628"/>
      <c r="FN48" s="628"/>
      <c r="FO48" s="628"/>
      <c r="FP48" s="628"/>
      <c r="FQ48" s="628"/>
      <c r="FR48" s="628"/>
      <c r="FS48" s="628"/>
      <c r="FT48" s="628"/>
      <c r="FU48" s="628"/>
      <c r="FV48" s="628"/>
      <c r="FW48" s="628"/>
      <c r="FX48" s="628"/>
      <c r="FY48" s="628"/>
      <c r="FZ48" s="628"/>
      <c r="GA48" s="628"/>
      <c r="GB48" s="628"/>
      <c r="GC48" s="628"/>
      <c r="GD48" s="628"/>
      <c r="GE48" s="628"/>
      <c r="GF48" s="628"/>
      <c r="GG48" s="628"/>
      <c r="GH48" s="628"/>
      <c r="GI48" s="628"/>
      <c r="GJ48" s="628"/>
      <c r="GK48" s="628"/>
      <c r="GL48" s="628"/>
      <c r="GM48" s="628"/>
      <c r="GN48" s="628"/>
      <c r="GO48" s="628"/>
      <c r="GP48" s="628"/>
      <c r="GQ48" s="628"/>
      <c r="GR48" s="628"/>
      <c r="GS48" s="628"/>
      <c r="GT48" s="628"/>
      <c r="GU48" s="628"/>
      <c r="GV48" s="628"/>
      <c r="GW48" s="628"/>
      <c r="GX48" s="628"/>
      <c r="GY48" s="628"/>
      <c r="GZ48" s="628"/>
      <c r="HA48" s="628"/>
      <c r="HB48" s="628"/>
      <c r="HC48" s="628"/>
      <c r="HD48" s="628"/>
      <c r="HE48" s="628"/>
      <c r="HF48" s="628"/>
      <c r="HG48" s="628"/>
      <c r="HH48" s="628"/>
      <c r="HI48" s="628"/>
      <c r="HJ48" s="628"/>
      <c r="HK48" s="628"/>
      <c r="HL48" s="628"/>
      <c r="HM48" s="628"/>
      <c r="HN48" s="628"/>
      <c r="HO48" s="628"/>
      <c r="HP48" s="628"/>
      <c r="HQ48" s="628"/>
      <c r="HR48" s="628"/>
      <c r="HS48" s="628"/>
      <c r="HT48" s="628"/>
      <c r="HU48" s="628"/>
      <c r="HV48" s="628"/>
      <c r="HW48" s="628"/>
      <c r="HX48" s="628"/>
      <c r="HY48" s="628"/>
      <c r="HZ48" s="628"/>
      <c r="IA48" s="628"/>
      <c r="IB48" s="628"/>
      <c r="IC48" s="628"/>
      <c r="ID48" s="628"/>
      <c r="IE48" s="628"/>
      <c r="IF48" s="628"/>
      <c r="IG48" s="628"/>
      <c r="IH48" s="628"/>
      <c r="II48" s="628"/>
      <c r="IJ48" s="628"/>
      <c r="IK48" s="628"/>
      <c r="IL48" s="628"/>
      <c r="IM48" s="628"/>
      <c r="IN48" s="628"/>
      <c r="IO48" s="628"/>
      <c r="IP48" s="628"/>
      <c r="IQ48" s="628"/>
      <c r="IR48" s="628"/>
      <c r="IS48" s="628"/>
      <c r="IT48" s="628"/>
    </row>
    <row r="49" spans="1:254" s="629" customFormat="1" ht="13.5">
      <c r="A49" s="580" t="s">
        <v>1617</v>
      </c>
      <c r="B49" s="568" t="s">
        <v>1102</v>
      </c>
      <c r="C49" s="569" t="s">
        <v>1076</v>
      </c>
      <c r="D49" s="579">
        <f>+'ANEXO N°1'!J103</f>
        <v>1767.55</v>
      </c>
      <c r="E49" s="567"/>
      <c r="F49" s="566"/>
      <c r="G49" s="566"/>
      <c r="H49" s="566"/>
      <c r="I49" s="566"/>
      <c r="J49" s="566"/>
      <c r="K49" s="566"/>
      <c r="L49" s="566"/>
      <c r="M49" s="628"/>
      <c r="N49" s="628"/>
      <c r="O49" s="628"/>
      <c r="P49" s="628"/>
      <c r="Q49" s="628"/>
      <c r="R49" s="628"/>
      <c r="S49" s="628"/>
      <c r="T49" s="628"/>
      <c r="U49" s="628"/>
      <c r="V49" s="628"/>
      <c r="W49" s="628"/>
      <c r="X49" s="628"/>
      <c r="Y49" s="628"/>
      <c r="Z49" s="628"/>
      <c r="AA49" s="628"/>
      <c r="AB49" s="628"/>
      <c r="AC49" s="628"/>
      <c r="AD49" s="628"/>
      <c r="AE49" s="628"/>
      <c r="AF49" s="628"/>
      <c r="AG49" s="628"/>
      <c r="AH49" s="628"/>
      <c r="AI49" s="628"/>
      <c r="AJ49" s="628"/>
      <c r="AK49" s="628"/>
      <c r="AL49" s="628"/>
      <c r="AM49" s="628"/>
      <c r="AN49" s="628"/>
      <c r="AO49" s="628"/>
      <c r="AP49" s="628"/>
      <c r="AQ49" s="628"/>
      <c r="AR49" s="628"/>
      <c r="AS49" s="628"/>
      <c r="AT49" s="628"/>
      <c r="AU49" s="628"/>
      <c r="AV49" s="628"/>
      <c r="AW49" s="628"/>
      <c r="AX49" s="628"/>
      <c r="AY49" s="628"/>
      <c r="AZ49" s="628"/>
      <c r="BA49" s="628"/>
      <c r="BB49" s="628"/>
      <c r="BC49" s="628"/>
      <c r="BD49" s="628"/>
      <c r="BE49" s="628"/>
      <c r="BF49" s="628"/>
      <c r="BG49" s="628"/>
      <c r="BH49" s="628"/>
      <c r="BI49" s="628"/>
      <c r="BJ49" s="628"/>
      <c r="BK49" s="628"/>
      <c r="BL49" s="628"/>
      <c r="BM49" s="628"/>
      <c r="BN49" s="628"/>
      <c r="BO49" s="628"/>
      <c r="BP49" s="628"/>
      <c r="BQ49" s="628"/>
      <c r="BR49" s="628"/>
      <c r="BS49" s="628"/>
      <c r="BT49" s="628"/>
      <c r="BU49" s="628"/>
      <c r="BV49" s="628"/>
      <c r="BW49" s="628"/>
      <c r="BX49" s="628"/>
      <c r="BY49" s="628"/>
      <c r="BZ49" s="628"/>
      <c r="CA49" s="628"/>
      <c r="CB49" s="628"/>
      <c r="CC49" s="628"/>
      <c r="CD49" s="628"/>
      <c r="CE49" s="628"/>
      <c r="CF49" s="628"/>
      <c r="CG49" s="628"/>
      <c r="CH49" s="628"/>
      <c r="CI49" s="628"/>
      <c r="CJ49" s="628"/>
      <c r="CK49" s="628"/>
      <c r="CL49" s="628"/>
      <c r="CM49" s="628"/>
      <c r="CN49" s="628"/>
      <c r="CO49" s="628"/>
      <c r="CP49" s="628"/>
      <c r="CQ49" s="628"/>
      <c r="CR49" s="628"/>
      <c r="CS49" s="628"/>
      <c r="CT49" s="628"/>
      <c r="CU49" s="628"/>
      <c r="CV49" s="628"/>
      <c r="CW49" s="628"/>
      <c r="CX49" s="628"/>
      <c r="CY49" s="628"/>
      <c r="CZ49" s="628"/>
      <c r="DA49" s="628"/>
      <c r="DB49" s="628"/>
      <c r="DC49" s="628"/>
      <c r="DD49" s="628"/>
      <c r="DE49" s="628"/>
      <c r="DF49" s="628"/>
      <c r="DG49" s="628"/>
      <c r="DH49" s="628"/>
      <c r="DI49" s="628"/>
      <c r="DJ49" s="628"/>
      <c r="DK49" s="628"/>
      <c r="DL49" s="628"/>
      <c r="DM49" s="628"/>
      <c r="DN49" s="628"/>
      <c r="DO49" s="628"/>
      <c r="DP49" s="628"/>
      <c r="DQ49" s="628"/>
      <c r="DR49" s="628"/>
      <c r="DS49" s="628"/>
      <c r="DT49" s="628"/>
      <c r="DU49" s="628"/>
      <c r="DV49" s="628"/>
      <c r="DW49" s="628"/>
      <c r="DX49" s="628"/>
      <c r="DY49" s="628"/>
      <c r="DZ49" s="628"/>
      <c r="EA49" s="628"/>
      <c r="EB49" s="628"/>
      <c r="EC49" s="628"/>
      <c r="ED49" s="628"/>
      <c r="EE49" s="628"/>
      <c r="EF49" s="628"/>
      <c r="EG49" s="628"/>
      <c r="EH49" s="628"/>
      <c r="EI49" s="628"/>
      <c r="EJ49" s="628"/>
      <c r="EK49" s="628"/>
      <c r="EL49" s="628"/>
      <c r="EM49" s="628"/>
      <c r="EN49" s="628"/>
      <c r="EO49" s="628"/>
      <c r="EP49" s="628"/>
      <c r="EQ49" s="628"/>
      <c r="ER49" s="628"/>
      <c r="ES49" s="628"/>
      <c r="ET49" s="628"/>
      <c r="EU49" s="628"/>
      <c r="EV49" s="628"/>
      <c r="EW49" s="628"/>
      <c r="EX49" s="628"/>
      <c r="EY49" s="628"/>
      <c r="EZ49" s="628"/>
      <c r="FA49" s="628"/>
      <c r="FB49" s="628"/>
      <c r="FC49" s="628"/>
      <c r="FD49" s="628"/>
      <c r="FE49" s="628"/>
      <c r="FF49" s="628"/>
      <c r="FG49" s="628"/>
      <c r="FH49" s="628"/>
      <c r="FI49" s="628"/>
      <c r="FJ49" s="628"/>
      <c r="FK49" s="628"/>
      <c r="FL49" s="628"/>
      <c r="FM49" s="628"/>
      <c r="FN49" s="628"/>
      <c r="FO49" s="628"/>
      <c r="FP49" s="628"/>
      <c r="FQ49" s="628"/>
      <c r="FR49" s="628"/>
      <c r="FS49" s="628"/>
      <c r="FT49" s="628"/>
      <c r="FU49" s="628"/>
      <c r="FV49" s="628"/>
      <c r="FW49" s="628"/>
      <c r="FX49" s="628"/>
      <c r="FY49" s="628"/>
      <c r="FZ49" s="628"/>
      <c r="GA49" s="628"/>
      <c r="GB49" s="628"/>
      <c r="GC49" s="628"/>
      <c r="GD49" s="628"/>
      <c r="GE49" s="628"/>
      <c r="GF49" s="628"/>
      <c r="GG49" s="628"/>
      <c r="GH49" s="628"/>
      <c r="GI49" s="628"/>
      <c r="GJ49" s="628"/>
      <c r="GK49" s="628"/>
      <c r="GL49" s="628"/>
      <c r="GM49" s="628"/>
      <c r="GN49" s="628"/>
      <c r="GO49" s="628"/>
      <c r="GP49" s="628"/>
      <c r="GQ49" s="628"/>
      <c r="GR49" s="628"/>
      <c r="GS49" s="628"/>
      <c r="GT49" s="628"/>
      <c r="GU49" s="628"/>
      <c r="GV49" s="628"/>
      <c r="GW49" s="628"/>
      <c r="GX49" s="628"/>
      <c r="GY49" s="628"/>
      <c r="GZ49" s="628"/>
      <c r="HA49" s="628"/>
      <c r="HB49" s="628"/>
      <c r="HC49" s="628"/>
      <c r="HD49" s="628"/>
      <c r="HE49" s="628"/>
      <c r="HF49" s="628"/>
      <c r="HG49" s="628"/>
      <c r="HH49" s="628"/>
      <c r="HI49" s="628"/>
      <c r="HJ49" s="628"/>
      <c r="HK49" s="628"/>
      <c r="HL49" s="628"/>
      <c r="HM49" s="628"/>
      <c r="HN49" s="628"/>
      <c r="HO49" s="628"/>
      <c r="HP49" s="628"/>
      <c r="HQ49" s="628"/>
      <c r="HR49" s="628"/>
      <c r="HS49" s="628"/>
      <c r="HT49" s="628"/>
      <c r="HU49" s="628"/>
      <c r="HV49" s="628"/>
      <c r="HW49" s="628"/>
      <c r="HX49" s="628"/>
      <c r="HY49" s="628"/>
      <c r="HZ49" s="628"/>
      <c r="IA49" s="628"/>
      <c r="IB49" s="628"/>
      <c r="IC49" s="628"/>
      <c r="ID49" s="628"/>
      <c r="IE49" s="628"/>
      <c r="IF49" s="628"/>
      <c r="IG49" s="628"/>
      <c r="IH49" s="628"/>
      <c r="II49" s="628"/>
      <c r="IJ49" s="628"/>
      <c r="IK49" s="628"/>
      <c r="IL49" s="628"/>
      <c r="IM49" s="628"/>
      <c r="IN49" s="628"/>
      <c r="IO49" s="628"/>
      <c r="IP49" s="628"/>
      <c r="IQ49" s="628"/>
      <c r="IR49" s="628"/>
      <c r="IS49" s="628"/>
      <c r="IT49" s="628"/>
    </row>
    <row r="50" spans="1:254" s="629" customFormat="1" ht="13.5">
      <c r="A50" s="580" t="s">
        <v>1618</v>
      </c>
      <c r="B50" s="568" t="s">
        <v>1099</v>
      </c>
      <c r="C50" s="569" t="s">
        <v>36</v>
      </c>
      <c r="D50" s="579">
        <f>+'PLANILLA DE METRADO'!I657</f>
        <v>143.81</v>
      </c>
      <c r="E50" s="567"/>
      <c r="F50" s="566"/>
      <c r="G50" s="566"/>
      <c r="H50" s="566"/>
      <c r="I50" s="566"/>
      <c r="J50" s="566"/>
      <c r="K50" s="566"/>
      <c r="L50" s="566"/>
      <c r="M50" s="628"/>
      <c r="N50" s="628"/>
      <c r="O50" s="628"/>
      <c r="P50" s="628"/>
      <c r="Q50" s="628"/>
      <c r="R50" s="628"/>
      <c r="S50" s="628"/>
      <c r="T50" s="628"/>
      <c r="U50" s="628"/>
      <c r="V50" s="628"/>
      <c r="W50" s="628"/>
      <c r="X50" s="628"/>
      <c r="Y50" s="628"/>
      <c r="Z50" s="628"/>
      <c r="AA50" s="628"/>
      <c r="AB50" s="628"/>
      <c r="AC50" s="628"/>
      <c r="AD50" s="628"/>
      <c r="AE50" s="628"/>
      <c r="AF50" s="628"/>
      <c r="AG50" s="628"/>
      <c r="AH50" s="628"/>
      <c r="AI50" s="628"/>
      <c r="AJ50" s="628"/>
      <c r="AK50" s="628"/>
      <c r="AL50" s="628"/>
      <c r="AM50" s="628"/>
      <c r="AN50" s="628"/>
      <c r="AO50" s="628"/>
      <c r="AP50" s="628"/>
      <c r="AQ50" s="628"/>
      <c r="AR50" s="628"/>
      <c r="AS50" s="628"/>
      <c r="AT50" s="628"/>
      <c r="AU50" s="628"/>
      <c r="AV50" s="628"/>
      <c r="AW50" s="628"/>
      <c r="AX50" s="628"/>
      <c r="AY50" s="628"/>
      <c r="AZ50" s="628"/>
      <c r="BA50" s="628"/>
      <c r="BB50" s="628"/>
      <c r="BC50" s="628"/>
      <c r="BD50" s="628"/>
      <c r="BE50" s="628"/>
      <c r="BF50" s="628"/>
      <c r="BG50" s="628"/>
      <c r="BH50" s="628"/>
      <c r="BI50" s="628"/>
      <c r="BJ50" s="628"/>
      <c r="BK50" s="628"/>
      <c r="BL50" s="628"/>
      <c r="BM50" s="628"/>
      <c r="BN50" s="628"/>
      <c r="BO50" s="628"/>
      <c r="BP50" s="628"/>
      <c r="BQ50" s="628"/>
      <c r="BR50" s="628"/>
      <c r="BS50" s="628"/>
      <c r="BT50" s="628"/>
      <c r="BU50" s="628"/>
      <c r="BV50" s="628"/>
      <c r="BW50" s="628"/>
      <c r="BX50" s="628"/>
      <c r="BY50" s="628"/>
      <c r="BZ50" s="628"/>
      <c r="CA50" s="628"/>
      <c r="CB50" s="628"/>
      <c r="CC50" s="628"/>
      <c r="CD50" s="628"/>
      <c r="CE50" s="628"/>
      <c r="CF50" s="628"/>
      <c r="CG50" s="628"/>
      <c r="CH50" s="628"/>
      <c r="CI50" s="628"/>
      <c r="CJ50" s="628"/>
      <c r="CK50" s="628"/>
      <c r="CL50" s="628"/>
      <c r="CM50" s="628"/>
      <c r="CN50" s="628"/>
      <c r="CO50" s="628"/>
      <c r="CP50" s="628"/>
      <c r="CQ50" s="628"/>
      <c r="CR50" s="628"/>
      <c r="CS50" s="628"/>
      <c r="CT50" s="628"/>
      <c r="CU50" s="628"/>
      <c r="CV50" s="628"/>
      <c r="CW50" s="628"/>
      <c r="CX50" s="628"/>
      <c r="CY50" s="628"/>
      <c r="CZ50" s="628"/>
      <c r="DA50" s="628"/>
      <c r="DB50" s="628"/>
      <c r="DC50" s="628"/>
      <c r="DD50" s="628"/>
      <c r="DE50" s="628"/>
      <c r="DF50" s="628"/>
      <c r="DG50" s="628"/>
      <c r="DH50" s="628"/>
      <c r="DI50" s="628"/>
      <c r="DJ50" s="628"/>
      <c r="DK50" s="628"/>
      <c r="DL50" s="628"/>
      <c r="DM50" s="628"/>
      <c r="DN50" s="628"/>
      <c r="DO50" s="628"/>
      <c r="DP50" s="628"/>
      <c r="DQ50" s="628"/>
      <c r="DR50" s="628"/>
      <c r="DS50" s="628"/>
      <c r="DT50" s="628"/>
      <c r="DU50" s="628"/>
      <c r="DV50" s="628"/>
      <c r="DW50" s="628"/>
      <c r="DX50" s="628"/>
      <c r="DY50" s="628"/>
      <c r="DZ50" s="628"/>
      <c r="EA50" s="628"/>
      <c r="EB50" s="628"/>
      <c r="EC50" s="628"/>
      <c r="ED50" s="628"/>
      <c r="EE50" s="628"/>
      <c r="EF50" s="628"/>
      <c r="EG50" s="628"/>
      <c r="EH50" s="628"/>
      <c r="EI50" s="628"/>
      <c r="EJ50" s="628"/>
      <c r="EK50" s="628"/>
      <c r="EL50" s="628"/>
      <c r="EM50" s="628"/>
      <c r="EN50" s="628"/>
      <c r="EO50" s="628"/>
      <c r="EP50" s="628"/>
      <c r="EQ50" s="628"/>
      <c r="ER50" s="628"/>
      <c r="ES50" s="628"/>
      <c r="ET50" s="628"/>
      <c r="EU50" s="628"/>
      <c r="EV50" s="628"/>
      <c r="EW50" s="628"/>
      <c r="EX50" s="628"/>
      <c r="EY50" s="628"/>
      <c r="EZ50" s="628"/>
      <c r="FA50" s="628"/>
      <c r="FB50" s="628"/>
      <c r="FC50" s="628"/>
      <c r="FD50" s="628"/>
      <c r="FE50" s="628"/>
      <c r="FF50" s="628"/>
      <c r="FG50" s="628"/>
      <c r="FH50" s="628"/>
      <c r="FI50" s="628"/>
      <c r="FJ50" s="628"/>
      <c r="FK50" s="628"/>
      <c r="FL50" s="628"/>
      <c r="FM50" s="628"/>
      <c r="FN50" s="628"/>
      <c r="FO50" s="628"/>
      <c r="FP50" s="628"/>
      <c r="FQ50" s="628"/>
      <c r="FR50" s="628"/>
      <c r="FS50" s="628"/>
      <c r="FT50" s="628"/>
      <c r="FU50" s="628"/>
      <c r="FV50" s="628"/>
      <c r="FW50" s="628"/>
      <c r="FX50" s="628"/>
      <c r="FY50" s="628"/>
      <c r="FZ50" s="628"/>
      <c r="GA50" s="628"/>
      <c r="GB50" s="628"/>
      <c r="GC50" s="628"/>
      <c r="GD50" s="628"/>
      <c r="GE50" s="628"/>
      <c r="GF50" s="628"/>
      <c r="GG50" s="628"/>
      <c r="GH50" s="628"/>
      <c r="GI50" s="628"/>
      <c r="GJ50" s="628"/>
      <c r="GK50" s="628"/>
      <c r="GL50" s="628"/>
      <c r="GM50" s="628"/>
      <c r="GN50" s="628"/>
      <c r="GO50" s="628"/>
      <c r="GP50" s="628"/>
      <c r="GQ50" s="628"/>
      <c r="GR50" s="628"/>
      <c r="GS50" s="628"/>
      <c r="GT50" s="628"/>
      <c r="GU50" s="628"/>
      <c r="GV50" s="628"/>
      <c r="GW50" s="628"/>
      <c r="GX50" s="628"/>
      <c r="GY50" s="628"/>
      <c r="GZ50" s="628"/>
      <c r="HA50" s="628"/>
      <c r="HB50" s="628"/>
      <c r="HC50" s="628"/>
      <c r="HD50" s="628"/>
      <c r="HE50" s="628"/>
      <c r="HF50" s="628"/>
      <c r="HG50" s="628"/>
      <c r="HH50" s="628"/>
      <c r="HI50" s="628"/>
      <c r="HJ50" s="628"/>
      <c r="HK50" s="628"/>
      <c r="HL50" s="628"/>
      <c r="HM50" s="628"/>
      <c r="HN50" s="628"/>
      <c r="HO50" s="628"/>
      <c r="HP50" s="628"/>
      <c r="HQ50" s="628"/>
      <c r="HR50" s="628"/>
      <c r="HS50" s="628"/>
      <c r="HT50" s="628"/>
      <c r="HU50" s="628"/>
      <c r="HV50" s="628"/>
      <c r="HW50" s="628"/>
      <c r="HX50" s="628"/>
      <c r="HY50" s="628"/>
      <c r="HZ50" s="628"/>
      <c r="IA50" s="628"/>
      <c r="IB50" s="628"/>
      <c r="IC50" s="628"/>
      <c r="ID50" s="628"/>
      <c r="IE50" s="628"/>
      <c r="IF50" s="628"/>
      <c r="IG50" s="628"/>
      <c r="IH50" s="628"/>
      <c r="II50" s="628"/>
      <c r="IJ50" s="628"/>
      <c r="IK50" s="628"/>
      <c r="IL50" s="628"/>
      <c r="IM50" s="628"/>
      <c r="IN50" s="628"/>
      <c r="IO50" s="628"/>
      <c r="IP50" s="628"/>
      <c r="IQ50" s="628"/>
      <c r="IR50" s="628"/>
      <c r="IS50" s="628"/>
      <c r="IT50" s="628"/>
    </row>
    <row r="51" spans="1:254" s="629" customFormat="1" ht="13.5">
      <c r="A51" s="580" t="s">
        <v>1619</v>
      </c>
      <c r="B51" s="568" t="s">
        <v>1100</v>
      </c>
      <c r="C51" s="569" t="s">
        <v>23</v>
      </c>
      <c r="D51" s="579">
        <f>+'PLANILLA DE METRADO'!I702</f>
        <v>23.91</v>
      </c>
      <c r="E51" s="567"/>
      <c r="F51" s="566"/>
      <c r="G51" s="566"/>
      <c r="H51" s="566"/>
      <c r="I51" s="566"/>
      <c r="J51" s="566"/>
      <c r="K51" s="566"/>
      <c r="L51" s="566"/>
      <c r="M51" s="628"/>
      <c r="N51" s="628"/>
      <c r="O51" s="628"/>
      <c r="P51" s="628"/>
      <c r="Q51" s="628"/>
      <c r="R51" s="628"/>
      <c r="S51" s="628"/>
      <c r="T51" s="628"/>
      <c r="U51" s="628"/>
      <c r="V51" s="628"/>
      <c r="W51" s="628"/>
      <c r="X51" s="628"/>
      <c r="Y51" s="628"/>
      <c r="Z51" s="628"/>
      <c r="AA51" s="628"/>
      <c r="AB51" s="628"/>
      <c r="AC51" s="628"/>
      <c r="AD51" s="628"/>
      <c r="AE51" s="628"/>
      <c r="AF51" s="628"/>
      <c r="AG51" s="628"/>
      <c r="AH51" s="628"/>
      <c r="AI51" s="628"/>
      <c r="AJ51" s="628"/>
      <c r="AK51" s="628"/>
      <c r="AL51" s="628"/>
      <c r="AM51" s="628"/>
      <c r="AN51" s="628"/>
      <c r="AO51" s="628"/>
      <c r="AP51" s="628"/>
      <c r="AQ51" s="628"/>
      <c r="AR51" s="628"/>
      <c r="AS51" s="628"/>
      <c r="AT51" s="628"/>
      <c r="AU51" s="628"/>
      <c r="AV51" s="628"/>
      <c r="AW51" s="628"/>
      <c r="AX51" s="628"/>
      <c r="AY51" s="628"/>
      <c r="AZ51" s="628"/>
      <c r="BA51" s="628"/>
      <c r="BB51" s="628"/>
      <c r="BC51" s="628"/>
      <c r="BD51" s="628"/>
      <c r="BE51" s="628"/>
      <c r="BF51" s="628"/>
      <c r="BG51" s="628"/>
      <c r="BH51" s="628"/>
      <c r="BI51" s="628"/>
      <c r="BJ51" s="628"/>
      <c r="BK51" s="628"/>
      <c r="BL51" s="628"/>
      <c r="BM51" s="628"/>
      <c r="BN51" s="628"/>
      <c r="BO51" s="628"/>
      <c r="BP51" s="628"/>
      <c r="BQ51" s="628"/>
      <c r="BR51" s="628"/>
      <c r="BS51" s="628"/>
      <c r="BT51" s="628"/>
      <c r="BU51" s="628"/>
      <c r="BV51" s="628"/>
      <c r="BW51" s="628"/>
      <c r="BX51" s="628"/>
      <c r="BY51" s="628"/>
      <c r="BZ51" s="628"/>
      <c r="CA51" s="628"/>
      <c r="CB51" s="628"/>
      <c r="CC51" s="628"/>
      <c r="CD51" s="628"/>
      <c r="CE51" s="628"/>
      <c r="CF51" s="628"/>
      <c r="CG51" s="628"/>
      <c r="CH51" s="628"/>
      <c r="CI51" s="628"/>
      <c r="CJ51" s="628"/>
      <c r="CK51" s="628"/>
      <c r="CL51" s="628"/>
      <c r="CM51" s="628"/>
      <c r="CN51" s="628"/>
      <c r="CO51" s="628"/>
      <c r="CP51" s="628"/>
      <c r="CQ51" s="628"/>
      <c r="CR51" s="628"/>
      <c r="CS51" s="628"/>
      <c r="CT51" s="628"/>
      <c r="CU51" s="628"/>
      <c r="CV51" s="628"/>
      <c r="CW51" s="628"/>
      <c r="CX51" s="628"/>
      <c r="CY51" s="628"/>
      <c r="CZ51" s="628"/>
      <c r="DA51" s="628"/>
      <c r="DB51" s="628"/>
      <c r="DC51" s="628"/>
      <c r="DD51" s="628"/>
      <c r="DE51" s="628"/>
      <c r="DF51" s="628"/>
      <c r="DG51" s="628"/>
      <c r="DH51" s="628"/>
      <c r="DI51" s="628"/>
      <c r="DJ51" s="628"/>
      <c r="DK51" s="628"/>
      <c r="DL51" s="628"/>
      <c r="DM51" s="628"/>
      <c r="DN51" s="628"/>
      <c r="DO51" s="628"/>
      <c r="DP51" s="628"/>
      <c r="DQ51" s="628"/>
      <c r="DR51" s="628"/>
      <c r="DS51" s="628"/>
      <c r="DT51" s="628"/>
      <c r="DU51" s="628"/>
      <c r="DV51" s="628"/>
      <c r="DW51" s="628"/>
      <c r="DX51" s="628"/>
      <c r="DY51" s="628"/>
      <c r="DZ51" s="628"/>
      <c r="EA51" s="628"/>
      <c r="EB51" s="628"/>
      <c r="EC51" s="628"/>
      <c r="ED51" s="628"/>
      <c r="EE51" s="628"/>
      <c r="EF51" s="628"/>
      <c r="EG51" s="628"/>
      <c r="EH51" s="628"/>
      <c r="EI51" s="628"/>
      <c r="EJ51" s="628"/>
      <c r="EK51" s="628"/>
      <c r="EL51" s="628"/>
      <c r="EM51" s="628"/>
      <c r="EN51" s="628"/>
      <c r="EO51" s="628"/>
      <c r="EP51" s="628"/>
      <c r="EQ51" s="628"/>
      <c r="ER51" s="628"/>
      <c r="ES51" s="628"/>
      <c r="ET51" s="628"/>
      <c r="EU51" s="628"/>
      <c r="EV51" s="628"/>
      <c r="EW51" s="628"/>
      <c r="EX51" s="628"/>
      <c r="EY51" s="628"/>
      <c r="EZ51" s="628"/>
      <c r="FA51" s="628"/>
      <c r="FB51" s="628"/>
      <c r="FC51" s="628"/>
      <c r="FD51" s="628"/>
      <c r="FE51" s="628"/>
      <c r="FF51" s="628"/>
      <c r="FG51" s="628"/>
      <c r="FH51" s="628"/>
      <c r="FI51" s="628"/>
      <c r="FJ51" s="628"/>
      <c r="FK51" s="628"/>
      <c r="FL51" s="628"/>
      <c r="FM51" s="628"/>
      <c r="FN51" s="628"/>
      <c r="FO51" s="628"/>
      <c r="FP51" s="628"/>
      <c r="FQ51" s="628"/>
      <c r="FR51" s="628"/>
      <c r="FS51" s="628"/>
      <c r="FT51" s="628"/>
      <c r="FU51" s="628"/>
      <c r="FV51" s="628"/>
      <c r="FW51" s="628"/>
      <c r="FX51" s="628"/>
      <c r="FY51" s="628"/>
      <c r="FZ51" s="628"/>
      <c r="GA51" s="628"/>
      <c r="GB51" s="628"/>
      <c r="GC51" s="628"/>
      <c r="GD51" s="628"/>
      <c r="GE51" s="628"/>
      <c r="GF51" s="628"/>
      <c r="GG51" s="628"/>
      <c r="GH51" s="628"/>
      <c r="GI51" s="628"/>
      <c r="GJ51" s="628"/>
      <c r="GK51" s="628"/>
      <c r="GL51" s="628"/>
      <c r="GM51" s="628"/>
      <c r="GN51" s="628"/>
      <c r="GO51" s="628"/>
      <c r="GP51" s="628"/>
      <c r="GQ51" s="628"/>
      <c r="GR51" s="628"/>
      <c r="GS51" s="628"/>
      <c r="GT51" s="628"/>
      <c r="GU51" s="628"/>
      <c r="GV51" s="628"/>
      <c r="GW51" s="628"/>
      <c r="GX51" s="628"/>
      <c r="GY51" s="628"/>
      <c r="GZ51" s="628"/>
      <c r="HA51" s="628"/>
      <c r="HB51" s="628"/>
      <c r="HC51" s="628"/>
      <c r="HD51" s="628"/>
      <c r="HE51" s="628"/>
      <c r="HF51" s="628"/>
      <c r="HG51" s="628"/>
      <c r="HH51" s="628"/>
      <c r="HI51" s="628"/>
      <c r="HJ51" s="628"/>
      <c r="HK51" s="628"/>
      <c r="HL51" s="628"/>
      <c r="HM51" s="628"/>
      <c r="HN51" s="628"/>
      <c r="HO51" s="628"/>
      <c r="HP51" s="628"/>
      <c r="HQ51" s="628"/>
      <c r="HR51" s="628"/>
      <c r="HS51" s="628"/>
      <c r="HT51" s="628"/>
      <c r="HU51" s="628"/>
      <c r="HV51" s="628"/>
      <c r="HW51" s="628"/>
      <c r="HX51" s="628"/>
      <c r="HY51" s="628"/>
      <c r="HZ51" s="628"/>
      <c r="IA51" s="628"/>
      <c r="IB51" s="628"/>
      <c r="IC51" s="628"/>
      <c r="ID51" s="628"/>
      <c r="IE51" s="628"/>
      <c r="IF51" s="628"/>
      <c r="IG51" s="628"/>
      <c r="IH51" s="628"/>
      <c r="II51" s="628"/>
      <c r="IJ51" s="628"/>
      <c r="IK51" s="628"/>
      <c r="IL51" s="628"/>
      <c r="IM51" s="628"/>
      <c r="IN51" s="628"/>
      <c r="IO51" s="628"/>
      <c r="IP51" s="628"/>
      <c r="IQ51" s="628"/>
      <c r="IR51" s="628"/>
      <c r="IS51" s="628"/>
      <c r="IT51" s="628"/>
    </row>
    <row r="52" spans="1:254" s="629" customFormat="1" ht="13.5">
      <c r="A52" s="580" t="s">
        <v>1620</v>
      </c>
      <c r="B52" s="568" t="s">
        <v>1244</v>
      </c>
      <c r="C52" s="569" t="s">
        <v>36</v>
      </c>
      <c r="D52" s="579">
        <f>+'PLANILLA DE METRADO'!I761</f>
        <v>143.81</v>
      </c>
      <c r="E52" s="567"/>
      <c r="F52" s="566"/>
      <c r="G52" s="566"/>
      <c r="H52" s="566"/>
      <c r="I52" s="566"/>
      <c r="J52" s="566"/>
      <c r="K52" s="566"/>
      <c r="L52" s="566"/>
      <c r="M52" s="628"/>
      <c r="N52" s="628"/>
      <c r="O52" s="628"/>
      <c r="P52" s="628"/>
      <c r="Q52" s="628"/>
      <c r="R52" s="628"/>
      <c r="S52" s="628"/>
      <c r="T52" s="628"/>
      <c r="U52" s="628"/>
      <c r="V52" s="628"/>
      <c r="W52" s="628"/>
      <c r="X52" s="628"/>
      <c r="Y52" s="628"/>
      <c r="Z52" s="628"/>
      <c r="AA52" s="628"/>
      <c r="AB52" s="628"/>
      <c r="AC52" s="628"/>
      <c r="AD52" s="628"/>
      <c r="AE52" s="628"/>
      <c r="AF52" s="628"/>
      <c r="AG52" s="628"/>
      <c r="AH52" s="628"/>
      <c r="AI52" s="628"/>
      <c r="AJ52" s="628"/>
      <c r="AK52" s="628"/>
      <c r="AL52" s="628"/>
      <c r="AM52" s="628"/>
      <c r="AN52" s="628"/>
      <c r="AO52" s="628"/>
      <c r="AP52" s="628"/>
      <c r="AQ52" s="628"/>
      <c r="AR52" s="628"/>
      <c r="AS52" s="628"/>
      <c r="AT52" s="628"/>
      <c r="AU52" s="628"/>
      <c r="AV52" s="628"/>
      <c r="AW52" s="628"/>
      <c r="AX52" s="628"/>
      <c r="AY52" s="628"/>
      <c r="AZ52" s="628"/>
      <c r="BA52" s="628"/>
      <c r="BB52" s="628"/>
      <c r="BC52" s="628"/>
      <c r="BD52" s="628"/>
      <c r="BE52" s="628"/>
      <c r="BF52" s="628"/>
      <c r="BG52" s="628"/>
      <c r="BH52" s="628"/>
      <c r="BI52" s="628"/>
      <c r="BJ52" s="628"/>
      <c r="BK52" s="628"/>
      <c r="BL52" s="628"/>
      <c r="BM52" s="628"/>
      <c r="BN52" s="628"/>
      <c r="BO52" s="628"/>
      <c r="BP52" s="628"/>
      <c r="BQ52" s="628"/>
      <c r="BR52" s="628"/>
      <c r="BS52" s="628"/>
      <c r="BT52" s="628"/>
      <c r="BU52" s="628"/>
      <c r="BV52" s="628"/>
      <c r="BW52" s="628"/>
      <c r="BX52" s="628"/>
      <c r="BY52" s="628"/>
      <c r="BZ52" s="628"/>
      <c r="CA52" s="628"/>
      <c r="CB52" s="628"/>
      <c r="CC52" s="628"/>
      <c r="CD52" s="628"/>
      <c r="CE52" s="628"/>
      <c r="CF52" s="628"/>
      <c r="CG52" s="628"/>
      <c r="CH52" s="628"/>
      <c r="CI52" s="628"/>
      <c r="CJ52" s="628"/>
      <c r="CK52" s="628"/>
      <c r="CL52" s="628"/>
      <c r="CM52" s="628"/>
      <c r="CN52" s="628"/>
      <c r="CO52" s="628"/>
      <c r="CP52" s="628"/>
      <c r="CQ52" s="628"/>
      <c r="CR52" s="628"/>
      <c r="CS52" s="628"/>
      <c r="CT52" s="628"/>
      <c r="CU52" s="628"/>
      <c r="CV52" s="628"/>
      <c r="CW52" s="628"/>
      <c r="CX52" s="628"/>
      <c r="CY52" s="628"/>
      <c r="CZ52" s="628"/>
      <c r="DA52" s="628"/>
      <c r="DB52" s="628"/>
      <c r="DC52" s="628"/>
      <c r="DD52" s="628"/>
      <c r="DE52" s="628"/>
      <c r="DF52" s="628"/>
      <c r="DG52" s="628"/>
      <c r="DH52" s="628"/>
      <c r="DI52" s="628"/>
      <c r="DJ52" s="628"/>
      <c r="DK52" s="628"/>
      <c r="DL52" s="628"/>
      <c r="DM52" s="628"/>
      <c r="DN52" s="628"/>
      <c r="DO52" s="628"/>
      <c r="DP52" s="628"/>
      <c r="DQ52" s="628"/>
      <c r="DR52" s="628"/>
      <c r="DS52" s="628"/>
      <c r="DT52" s="628"/>
      <c r="DU52" s="628"/>
      <c r="DV52" s="628"/>
      <c r="DW52" s="628"/>
      <c r="DX52" s="628"/>
      <c r="DY52" s="628"/>
      <c r="DZ52" s="628"/>
      <c r="EA52" s="628"/>
      <c r="EB52" s="628"/>
      <c r="EC52" s="628"/>
      <c r="ED52" s="628"/>
      <c r="EE52" s="628"/>
      <c r="EF52" s="628"/>
      <c r="EG52" s="628"/>
      <c r="EH52" s="628"/>
      <c r="EI52" s="628"/>
      <c r="EJ52" s="628"/>
      <c r="EK52" s="628"/>
      <c r="EL52" s="628"/>
      <c r="EM52" s="628"/>
      <c r="EN52" s="628"/>
      <c r="EO52" s="628"/>
      <c r="EP52" s="628"/>
      <c r="EQ52" s="628"/>
      <c r="ER52" s="628"/>
      <c r="ES52" s="628"/>
      <c r="ET52" s="628"/>
      <c r="EU52" s="628"/>
      <c r="EV52" s="628"/>
      <c r="EW52" s="628"/>
      <c r="EX52" s="628"/>
      <c r="EY52" s="628"/>
      <c r="EZ52" s="628"/>
      <c r="FA52" s="628"/>
      <c r="FB52" s="628"/>
      <c r="FC52" s="628"/>
      <c r="FD52" s="628"/>
      <c r="FE52" s="628"/>
      <c r="FF52" s="628"/>
      <c r="FG52" s="628"/>
      <c r="FH52" s="628"/>
      <c r="FI52" s="628"/>
      <c r="FJ52" s="628"/>
      <c r="FK52" s="628"/>
      <c r="FL52" s="628"/>
      <c r="FM52" s="628"/>
      <c r="FN52" s="628"/>
      <c r="FO52" s="628"/>
      <c r="FP52" s="628"/>
      <c r="FQ52" s="628"/>
      <c r="FR52" s="628"/>
      <c r="FS52" s="628"/>
      <c r="FT52" s="628"/>
      <c r="FU52" s="628"/>
      <c r="FV52" s="628"/>
      <c r="FW52" s="628"/>
      <c r="FX52" s="628"/>
      <c r="FY52" s="628"/>
      <c r="FZ52" s="628"/>
      <c r="GA52" s="628"/>
      <c r="GB52" s="628"/>
      <c r="GC52" s="628"/>
      <c r="GD52" s="628"/>
      <c r="GE52" s="628"/>
      <c r="GF52" s="628"/>
      <c r="GG52" s="628"/>
      <c r="GH52" s="628"/>
      <c r="GI52" s="628"/>
      <c r="GJ52" s="628"/>
      <c r="GK52" s="628"/>
      <c r="GL52" s="628"/>
      <c r="GM52" s="628"/>
      <c r="GN52" s="628"/>
      <c r="GO52" s="628"/>
      <c r="GP52" s="628"/>
      <c r="GQ52" s="628"/>
      <c r="GR52" s="628"/>
      <c r="GS52" s="628"/>
      <c r="GT52" s="628"/>
      <c r="GU52" s="628"/>
      <c r="GV52" s="628"/>
      <c r="GW52" s="628"/>
      <c r="GX52" s="628"/>
      <c r="GY52" s="628"/>
      <c r="GZ52" s="628"/>
      <c r="HA52" s="628"/>
      <c r="HB52" s="628"/>
      <c r="HC52" s="628"/>
      <c r="HD52" s="628"/>
      <c r="HE52" s="628"/>
      <c r="HF52" s="628"/>
      <c r="HG52" s="628"/>
      <c r="HH52" s="628"/>
      <c r="HI52" s="628"/>
      <c r="HJ52" s="628"/>
      <c r="HK52" s="628"/>
      <c r="HL52" s="628"/>
      <c r="HM52" s="628"/>
      <c r="HN52" s="628"/>
      <c r="HO52" s="628"/>
      <c r="HP52" s="628"/>
      <c r="HQ52" s="628"/>
      <c r="HR52" s="628"/>
      <c r="HS52" s="628"/>
      <c r="HT52" s="628"/>
      <c r="HU52" s="628"/>
      <c r="HV52" s="628"/>
      <c r="HW52" s="628"/>
      <c r="HX52" s="628"/>
      <c r="HY52" s="628"/>
      <c r="HZ52" s="628"/>
      <c r="IA52" s="628"/>
      <c r="IB52" s="628"/>
      <c r="IC52" s="628"/>
      <c r="ID52" s="628"/>
      <c r="IE52" s="628"/>
      <c r="IF52" s="628"/>
      <c r="IG52" s="628"/>
      <c r="IH52" s="628"/>
      <c r="II52" s="628"/>
      <c r="IJ52" s="628"/>
      <c r="IK52" s="628"/>
      <c r="IL52" s="628"/>
      <c r="IM52" s="628"/>
      <c r="IN52" s="628"/>
      <c r="IO52" s="628"/>
      <c r="IP52" s="628"/>
      <c r="IQ52" s="628"/>
      <c r="IR52" s="628"/>
      <c r="IS52" s="628"/>
      <c r="IT52" s="628"/>
    </row>
    <row r="53" spans="1:254" s="629" customFormat="1" ht="13.5">
      <c r="A53" s="555" t="s">
        <v>376</v>
      </c>
      <c r="B53" s="556" t="s">
        <v>1101</v>
      </c>
      <c r="C53" s="569"/>
      <c r="D53" s="579"/>
      <c r="E53" s="567"/>
      <c r="F53" s="566"/>
      <c r="G53" s="566"/>
      <c r="H53" s="566"/>
      <c r="I53" s="566"/>
      <c r="J53" s="566"/>
      <c r="K53" s="566"/>
      <c r="L53" s="566"/>
      <c r="M53" s="628"/>
      <c r="N53" s="628"/>
      <c r="O53" s="628"/>
      <c r="P53" s="628"/>
      <c r="Q53" s="628"/>
      <c r="R53" s="628"/>
      <c r="S53" s="628"/>
      <c r="T53" s="628"/>
      <c r="U53" s="628"/>
      <c r="V53" s="628"/>
      <c r="W53" s="628"/>
      <c r="X53" s="628"/>
      <c r="Y53" s="628"/>
      <c r="Z53" s="628"/>
      <c r="AA53" s="628"/>
      <c r="AB53" s="628"/>
      <c r="AC53" s="628"/>
      <c r="AD53" s="628"/>
      <c r="AE53" s="628"/>
      <c r="AF53" s="628"/>
      <c r="AG53" s="628"/>
      <c r="AH53" s="628"/>
      <c r="AI53" s="628"/>
      <c r="AJ53" s="628"/>
      <c r="AK53" s="628"/>
      <c r="AL53" s="628"/>
      <c r="AM53" s="628"/>
      <c r="AN53" s="628"/>
      <c r="AO53" s="628"/>
      <c r="AP53" s="628"/>
      <c r="AQ53" s="628"/>
      <c r="AR53" s="628"/>
      <c r="AS53" s="628"/>
      <c r="AT53" s="628"/>
      <c r="AU53" s="628"/>
      <c r="AV53" s="628"/>
      <c r="AW53" s="628"/>
      <c r="AX53" s="628"/>
      <c r="AY53" s="628"/>
      <c r="AZ53" s="628"/>
      <c r="BA53" s="628"/>
      <c r="BB53" s="628"/>
      <c r="BC53" s="628"/>
      <c r="BD53" s="628"/>
      <c r="BE53" s="628"/>
      <c r="BF53" s="628"/>
      <c r="BG53" s="628"/>
      <c r="BH53" s="628"/>
      <c r="BI53" s="628"/>
      <c r="BJ53" s="628"/>
      <c r="BK53" s="628"/>
      <c r="BL53" s="628"/>
      <c r="BM53" s="628"/>
      <c r="BN53" s="628"/>
      <c r="BO53" s="628"/>
      <c r="BP53" s="628"/>
      <c r="BQ53" s="628"/>
      <c r="BR53" s="628"/>
      <c r="BS53" s="628"/>
      <c r="BT53" s="628"/>
      <c r="BU53" s="628"/>
      <c r="BV53" s="628"/>
      <c r="BW53" s="628"/>
      <c r="BX53" s="628"/>
      <c r="BY53" s="628"/>
      <c r="BZ53" s="628"/>
      <c r="CA53" s="628"/>
      <c r="CB53" s="628"/>
      <c r="CC53" s="628"/>
      <c r="CD53" s="628"/>
      <c r="CE53" s="628"/>
      <c r="CF53" s="628"/>
      <c r="CG53" s="628"/>
      <c r="CH53" s="628"/>
      <c r="CI53" s="628"/>
      <c r="CJ53" s="628"/>
      <c r="CK53" s="628"/>
      <c r="CL53" s="628"/>
      <c r="CM53" s="628"/>
      <c r="CN53" s="628"/>
      <c r="CO53" s="628"/>
      <c r="CP53" s="628"/>
      <c r="CQ53" s="628"/>
      <c r="CR53" s="628"/>
      <c r="CS53" s="628"/>
      <c r="CT53" s="628"/>
      <c r="CU53" s="628"/>
      <c r="CV53" s="628"/>
      <c r="CW53" s="628"/>
      <c r="CX53" s="628"/>
      <c r="CY53" s="628"/>
      <c r="CZ53" s="628"/>
      <c r="DA53" s="628"/>
      <c r="DB53" s="628"/>
      <c r="DC53" s="628"/>
      <c r="DD53" s="628"/>
      <c r="DE53" s="628"/>
      <c r="DF53" s="628"/>
      <c r="DG53" s="628"/>
      <c r="DH53" s="628"/>
      <c r="DI53" s="628"/>
      <c r="DJ53" s="628"/>
      <c r="DK53" s="628"/>
      <c r="DL53" s="628"/>
      <c r="DM53" s="628"/>
      <c r="DN53" s="628"/>
      <c r="DO53" s="628"/>
      <c r="DP53" s="628"/>
      <c r="DQ53" s="628"/>
      <c r="DR53" s="628"/>
      <c r="DS53" s="628"/>
      <c r="DT53" s="628"/>
      <c r="DU53" s="628"/>
      <c r="DV53" s="628"/>
      <c r="DW53" s="628"/>
      <c r="DX53" s="628"/>
      <c r="DY53" s="628"/>
      <c r="DZ53" s="628"/>
      <c r="EA53" s="628"/>
      <c r="EB53" s="628"/>
      <c r="EC53" s="628"/>
      <c r="ED53" s="628"/>
      <c r="EE53" s="628"/>
      <c r="EF53" s="628"/>
      <c r="EG53" s="628"/>
      <c r="EH53" s="628"/>
      <c r="EI53" s="628"/>
      <c r="EJ53" s="628"/>
      <c r="EK53" s="628"/>
      <c r="EL53" s="628"/>
      <c r="EM53" s="628"/>
      <c r="EN53" s="628"/>
      <c r="EO53" s="628"/>
      <c r="EP53" s="628"/>
      <c r="EQ53" s="628"/>
      <c r="ER53" s="628"/>
      <c r="ES53" s="628"/>
      <c r="ET53" s="628"/>
      <c r="EU53" s="628"/>
      <c r="EV53" s="628"/>
      <c r="EW53" s="628"/>
      <c r="EX53" s="628"/>
      <c r="EY53" s="628"/>
      <c r="EZ53" s="628"/>
      <c r="FA53" s="628"/>
      <c r="FB53" s="628"/>
      <c r="FC53" s="628"/>
      <c r="FD53" s="628"/>
      <c r="FE53" s="628"/>
      <c r="FF53" s="628"/>
      <c r="FG53" s="628"/>
      <c r="FH53" s="628"/>
      <c r="FI53" s="628"/>
      <c r="FJ53" s="628"/>
      <c r="FK53" s="628"/>
      <c r="FL53" s="628"/>
      <c r="FM53" s="628"/>
      <c r="FN53" s="628"/>
      <c r="FO53" s="628"/>
      <c r="FP53" s="628"/>
      <c r="FQ53" s="628"/>
      <c r="FR53" s="628"/>
      <c r="FS53" s="628"/>
      <c r="FT53" s="628"/>
      <c r="FU53" s="628"/>
      <c r="FV53" s="628"/>
      <c r="FW53" s="628"/>
      <c r="FX53" s="628"/>
      <c r="FY53" s="628"/>
      <c r="FZ53" s="628"/>
      <c r="GA53" s="628"/>
      <c r="GB53" s="628"/>
      <c r="GC53" s="628"/>
      <c r="GD53" s="628"/>
      <c r="GE53" s="628"/>
      <c r="GF53" s="628"/>
      <c r="GG53" s="628"/>
      <c r="GH53" s="628"/>
      <c r="GI53" s="628"/>
      <c r="GJ53" s="628"/>
      <c r="GK53" s="628"/>
      <c r="GL53" s="628"/>
      <c r="GM53" s="628"/>
      <c r="GN53" s="628"/>
      <c r="GO53" s="628"/>
      <c r="GP53" s="628"/>
      <c r="GQ53" s="628"/>
      <c r="GR53" s="628"/>
      <c r="GS53" s="628"/>
      <c r="GT53" s="628"/>
      <c r="GU53" s="628"/>
      <c r="GV53" s="628"/>
      <c r="GW53" s="628"/>
      <c r="GX53" s="628"/>
      <c r="GY53" s="628"/>
      <c r="GZ53" s="628"/>
      <c r="HA53" s="628"/>
      <c r="HB53" s="628"/>
      <c r="HC53" s="628"/>
      <c r="HD53" s="628"/>
      <c r="HE53" s="628"/>
      <c r="HF53" s="628"/>
      <c r="HG53" s="628"/>
      <c r="HH53" s="628"/>
      <c r="HI53" s="628"/>
      <c r="HJ53" s="628"/>
      <c r="HK53" s="628"/>
      <c r="HL53" s="628"/>
      <c r="HM53" s="628"/>
      <c r="HN53" s="628"/>
      <c r="HO53" s="628"/>
      <c r="HP53" s="628"/>
      <c r="HQ53" s="628"/>
      <c r="HR53" s="628"/>
      <c r="HS53" s="628"/>
      <c r="HT53" s="628"/>
      <c r="HU53" s="628"/>
      <c r="HV53" s="628"/>
      <c r="HW53" s="628"/>
      <c r="HX53" s="628"/>
      <c r="HY53" s="628"/>
      <c r="HZ53" s="628"/>
      <c r="IA53" s="628"/>
      <c r="IB53" s="628"/>
      <c r="IC53" s="628"/>
      <c r="ID53" s="628"/>
      <c r="IE53" s="628"/>
      <c r="IF53" s="628"/>
      <c r="IG53" s="628"/>
      <c r="IH53" s="628"/>
      <c r="II53" s="628"/>
      <c r="IJ53" s="628"/>
      <c r="IK53" s="628"/>
      <c r="IL53" s="628"/>
      <c r="IM53" s="628"/>
      <c r="IN53" s="628"/>
      <c r="IO53" s="628"/>
      <c r="IP53" s="628"/>
      <c r="IQ53" s="628"/>
      <c r="IR53" s="628"/>
      <c r="IS53" s="628"/>
      <c r="IT53" s="628"/>
    </row>
    <row r="54" spans="1:254" s="629" customFormat="1" ht="13.5">
      <c r="A54" s="580" t="s">
        <v>1621</v>
      </c>
      <c r="B54" s="568" t="s">
        <v>1102</v>
      </c>
      <c r="C54" s="569" t="s">
        <v>1076</v>
      </c>
      <c r="D54" s="579">
        <f>+'PLANILLA DE METRADO'!I807</f>
        <v>10850.23</v>
      </c>
      <c r="E54" s="567"/>
      <c r="F54" s="566"/>
      <c r="G54" s="566"/>
      <c r="H54" s="566"/>
      <c r="I54" s="566"/>
      <c r="J54" s="566"/>
      <c r="K54" s="566"/>
      <c r="L54" s="566"/>
      <c r="M54" s="628"/>
      <c r="N54" s="628"/>
      <c r="O54" s="628"/>
      <c r="P54" s="628"/>
      <c r="Q54" s="628"/>
      <c r="R54" s="628"/>
      <c r="S54" s="628"/>
      <c r="T54" s="628"/>
      <c r="U54" s="628"/>
      <c r="V54" s="628"/>
      <c r="W54" s="628"/>
      <c r="X54" s="628"/>
      <c r="Y54" s="628"/>
      <c r="Z54" s="628"/>
      <c r="AA54" s="628"/>
      <c r="AB54" s="628"/>
      <c r="AC54" s="628"/>
      <c r="AD54" s="628"/>
      <c r="AE54" s="628"/>
      <c r="AF54" s="628"/>
      <c r="AG54" s="628"/>
      <c r="AH54" s="628"/>
      <c r="AI54" s="628"/>
      <c r="AJ54" s="628"/>
      <c r="AK54" s="628"/>
      <c r="AL54" s="628"/>
      <c r="AM54" s="628"/>
      <c r="AN54" s="628"/>
      <c r="AO54" s="628"/>
      <c r="AP54" s="628"/>
      <c r="AQ54" s="628"/>
      <c r="AR54" s="628"/>
      <c r="AS54" s="628"/>
      <c r="AT54" s="628"/>
      <c r="AU54" s="628"/>
      <c r="AV54" s="628"/>
      <c r="AW54" s="628"/>
      <c r="AX54" s="628"/>
      <c r="AY54" s="628"/>
      <c r="AZ54" s="628"/>
      <c r="BA54" s="628"/>
      <c r="BB54" s="628"/>
      <c r="BC54" s="628"/>
      <c r="BD54" s="628"/>
      <c r="BE54" s="628"/>
      <c r="BF54" s="628"/>
      <c r="BG54" s="628"/>
      <c r="BH54" s="628"/>
      <c r="BI54" s="628"/>
      <c r="BJ54" s="628"/>
      <c r="BK54" s="628"/>
      <c r="BL54" s="628"/>
      <c r="BM54" s="628"/>
      <c r="BN54" s="628"/>
      <c r="BO54" s="628"/>
      <c r="BP54" s="628"/>
      <c r="BQ54" s="628"/>
      <c r="BR54" s="628"/>
      <c r="BS54" s="628"/>
      <c r="BT54" s="628"/>
      <c r="BU54" s="628"/>
      <c r="BV54" s="628"/>
      <c r="BW54" s="628"/>
      <c r="BX54" s="628"/>
      <c r="BY54" s="628"/>
      <c r="BZ54" s="628"/>
      <c r="CA54" s="628"/>
      <c r="CB54" s="628"/>
      <c r="CC54" s="628"/>
      <c r="CD54" s="628"/>
      <c r="CE54" s="628"/>
      <c r="CF54" s="628"/>
      <c r="CG54" s="628"/>
      <c r="CH54" s="628"/>
      <c r="CI54" s="628"/>
      <c r="CJ54" s="628"/>
      <c r="CK54" s="628"/>
      <c r="CL54" s="628"/>
      <c r="CM54" s="628"/>
      <c r="CN54" s="628"/>
      <c r="CO54" s="628"/>
      <c r="CP54" s="628"/>
      <c r="CQ54" s="628"/>
      <c r="CR54" s="628"/>
      <c r="CS54" s="628"/>
      <c r="CT54" s="628"/>
      <c r="CU54" s="628"/>
      <c r="CV54" s="628"/>
      <c r="CW54" s="628"/>
      <c r="CX54" s="628"/>
      <c r="CY54" s="628"/>
      <c r="CZ54" s="628"/>
      <c r="DA54" s="628"/>
      <c r="DB54" s="628"/>
      <c r="DC54" s="628"/>
      <c r="DD54" s="628"/>
      <c r="DE54" s="628"/>
      <c r="DF54" s="628"/>
      <c r="DG54" s="628"/>
      <c r="DH54" s="628"/>
      <c r="DI54" s="628"/>
      <c r="DJ54" s="628"/>
      <c r="DK54" s="628"/>
      <c r="DL54" s="628"/>
      <c r="DM54" s="628"/>
      <c r="DN54" s="628"/>
      <c r="DO54" s="628"/>
      <c r="DP54" s="628"/>
      <c r="DQ54" s="628"/>
      <c r="DR54" s="628"/>
      <c r="DS54" s="628"/>
      <c r="DT54" s="628"/>
      <c r="DU54" s="628"/>
      <c r="DV54" s="628"/>
      <c r="DW54" s="628"/>
      <c r="DX54" s="628"/>
      <c r="DY54" s="628"/>
      <c r="DZ54" s="628"/>
      <c r="EA54" s="628"/>
      <c r="EB54" s="628"/>
      <c r="EC54" s="628"/>
      <c r="ED54" s="628"/>
      <c r="EE54" s="628"/>
      <c r="EF54" s="628"/>
      <c r="EG54" s="628"/>
      <c r="EH54" s="628"/>
      <c r="EI54" s="628"/>
      <c r="EJ54" s="628"/>
      <c r="EK54" s="628"/>
      <c r="EL54" s="628"/>
      <c r="EM54" s="628"/>
      <c r="EN54" s="628"/>
      <c r="EO54" s="628"/>
      <c r="EP54" s="628"/>
      <c r="EQ54" s="628"/>
      <c r="ER54" s="628"/>
      <c r="ES54" s="628"/>
      <c r="ET54" s="628"/>
      <c r="EU54" s="628"/>
      <c r="EV54" s="628"/>
      <c r="EW54" s="628"/>
      <c r="EX54" s="628"/>
      <c r="EY54" s="628"/>
      <c r="EZ54" s="628"/>
      <c r="FA54" s="628"/>
      <c r="FB54" s="628"/>
      <c r="FC54" s="628"/>
      <c r="FD54" s="628"/>
      <c r="FE54" s="628"/>
      <c r="FF54" s="628"/>
      <c r="FG54" s="628"/>
      <c r="FH54" s="628"/>
      <c r="FI54" s="628"/>
      <c r="FJ54" s="628"/>
      <c r="FK54" s="628"/>
      <c r="FL54" s="628"/>
      <c r="FM54" s="628"/>
      <c r="FN54" s="628"/>
      <c r="FO54" s="628"/>
      <c r="FP54" s="628"/>
      <c r="FQ54" s="628"/>
      <c r="FR54" s="628"/>
      <c r="FS54" s="628"/>
      <c r="FT54" s="628"/>
      <c r="FU54" s="628"/>
      <c r="FV54" s="628"/>
      <c r="FW54" s="628"/>
      <c r="FX54" s="628"/>
      <c r="FY54" s="628"/>
      <c r="FZ54" s="628"/>
      <c r="GA54" s="628"/>
      <c r="GB54" s="628"/>
      <c r="GC54" s="628"/>
      <c r="GD54" s="628"/>
      <c r="GE54" s="628"/>
      <c r="GF54" s="628"/>
      <c r="GG54" s="628"/>
      <c r="GH54" s="628"/>
      <c r="GI54" s="628"/>
      <c r="GJ54" s="628"/>
      <c r="GK54" s="628"/>
      <c r="GL54" s="628"/>
      <c r="GM54" s="628"/>
      <c r="GN54" s="628"/>
      <c r="GO54" s="628"/>
      <c r="GP54" s="628"/>
      <c r="GQ54" s="628"/>
      <c r="GR54" s="628"/>
      <c r="GS54" s="628"/>
      <c r="GT54" s="628"/>
      <c r="GU54" s="628"/>
      <c r="GV54" s="628"/>
      <c r="GW54" s="628"/>
      <c r="GX54" s="628"/>
      <c r="GY54" s="628"/>
      <c r="GZ54" s="628"/>
      <c r="HA54" s="628"/>
      <c r="HB54" s="628"/>
      <c r="HC54" s="628"/>
      <c r="HD54" s="628"/>
      <c r="HE54" s="628"/>
      <c r="HF54" s="628"/>
      <c r="HG54" s="628"/>
      <c r="HH54" s="628"/>
      <c r="HI54" s="628"/>
      <c r="HJ54" s="628"/>
      <c r="HK54" s="628"/>
      <c r="HL54" s="628"/>
      <c r="HM54" s="628"/>
      <c r="HN54" s="628"/>
      <c r="HO54" s="628"/>
      <c r="HP54" s="628"/>
      <c r="HQ54" s="628"/>
      <c r="HR54" s="628"/>
      <c r="HS54" s="628"/>
      <c r="HT54" s="628"/>
      <c r="HU54" s="628"/>
      <c r="HV54" s="628"/>
      <c r="HW54" s="628"/>
      <c r="HX54" s="628"/>
      <c r="HY54" s="628"/>
      <c r="HZ54" s="628"/>
      <c r="IA54" s="628"/>
      <c r="IB54" s="628"/>
      <c r="IC54" s="628"/>
      <c r="ID54" s="628"/>
      <c r="IE54" s="628"/>
      <c r="IF54" s="628"/>
      <c r="IG54" s="628"/>
      <c r="IH54" s="628"/>
      <c r="II54" s="628"/>
      <c r="IJ54" s="628"/>
      <c r="IK54" s="628"/>
      <c r="IL54" s="628"/>
      <c r="IM54" s="628"/>
      <c r="IN54" s="628"/>
      <c r="IO54" s="628"/>
      <c r="IP54" s="628"/>
      <c r="IQ54" s="628"/>
      <c r="IR54" s="628"/>
      <c r="IS54" s="628"/>
      <c r="IT54" s="628"/>
    </row>
    <row r="55" spans="1:254" s="629" customFormat="1" ht="25.5">
      <c r="A55" s="580" t="s">
        <v>1622</v>
      </c>
      <c r="B55" s="568" t="s">
        <v>1103</v>
      </c>
      <c r="C55" s="569" t="s">
        <v>36</v>
      </c>
      <c r="D55" s="579">
        <f>+'PLANILLA DE METRADO'!I810</f>
        <v>509.45</v>
      </c>
      <c r="E55" s="567"/>
      <c r="F55" s="566"/>
      <c r="G55" s="566"/>
      <c r="H55" s="566"/>
      <c r="I55" s="566"/>
      <c r="J55" s="566"/>
      <c r="K55" s="566"/>
      <c r="L55" s="566"/>
      <c r="M55" s="628"/>
      <c r="N55" s="628"/>
      <c r="O55" s="628"/>
      <c r="P55" s="628"/>
      <c r="Q55" s="628"/>
      <c r="R55" s="628"/>
      <c r="S55" s="628"/>
      <c r="T55" s="628"/>
      <c r="U55" s="628"/>
      <c r="V55" s="628"/>
      <c r="W55" s="628"/>
      <c r="X55" s="628"/>
      <c r="Y55" s="628"/>
      <c r="Z55" s="628"/>
      <c r="AA55" s="628"/>
      <c r="AB55" s="628"/>
      <c r="AC55" s="628"/>
      <c r="AD55" s="628"/>
      <c r="AE55" s="628"/>
      <c r="AF55" s="628"/>
      <c r="AG55" s="628"/>
      <c r="AH55" s="628"/>
      <c r="AI55" s="628"/>
      <c r="AJ55" s="628"/>
      <c r="AK55" s="628"/>
      <c r="AL55" s="628"/>
      <c r="AM55" s="628"/>
      <c r="AN55" s="628"/>
      <c r="AO55" s="628"/>
      <c r="AP55" s="628"/>
      <c r="AQ55" s="628"/>
      <c r="AR55" s="628"/>
      <c r="AS55" s="628"/>
      <c r="AT55" s="628"/>
      <c r="AU55" s="628"/>
      <c r="AV55" s="628"/>
      <c r="AW55" s="628"/>
      <c r="AX55" s="628"/>
      <c r="AY55" s="628"/>
      <c r="AZ55" s="628"/>
      <c r="BA55" s="628"/>
      <c r="BB55" s="628"/>
      <c r="BC55" s="628"/>
      <c r="BD55" s="628"/>
      <c r="BE55" s="628"/>
      <c r="BF55" s="628"/>
      <c r="BG55" s="628"/>
      <c r="BH55" s="628"/>
      <c r="BI55" s="628"/>
      <c r="BJ55" s="628"/>
      <c r="BK55" s="628"/>
      <c r="BL55" s="628"/>
      <c r="BM55" s="628"/>
      <c r="BN55" s="628"/>
      <c r="BO55" s="628"/>
      <c r="BP55" s="628"/>
      <c r="BQ55" s="628"/>
      <c r="BR55" s="628"/>
      <c r="BS55" s="628"/>
      <c r="BT55" s="628"/>
      <c r="BU55" s="628"/>
      <c r="BV55" s="628"/>
      <c r="BW55" s="628"/>
      <c r="BX55" s="628"/>
      <c r="BY55" s="628"/>
      <c r="BZ55" s="628"/>
      <c r="CA55" s="628"/>
      <c r="CB55" s="628"/>
      <c r="CC55" s="628"/>
      <c r="CD55" s="628"/>
      <c r="CE55" s="628"/>
      <c r="CF55" s="628"/>
      <c r="CG55" s="628"/>
      <c r="CH55" s="628"/>
      <c r="CI55" s="628"/>
      <c r="CJ55" s="628"/>
      <c r="CK55" s="628"/>
      <c r="CL55" s="628"/>
      <c r="CM55" s="628"/>
      <c r="CN55" s="628"/>
      <c r="CO55" s="628"/>
      <c r="CP55" s="628"/>
      <c r="CQ55" s="628"/>
      <c r="CR55" s="628"/>
      <c r="CS55" s="628"/>
      <c r="CT55" s="628"/>
      <c r="CU55" s="628"/>
      <c r="CV55" s="628"/>
      <c r="CW55" s="628"/>
      <c r="CX55" s="628"/>
      <c r="CY55" s="628"/>
      <c r="CZ55" s="628"/>
      <c r="DA55" s="628"/>
      <c r="DB55" s="628"/>
      <c r="DC55" s="628"/>
      <c r="DD55" s="628"/>
      <c r="DE55" s="628"/>
      <c r="DF55" s="628"/>
      <c r="DG55" s="628"/>
      <c r="DH55" s="628"/>
      <c r="DI55" s="628"/>
      <c r="DJ55" s="628"/>
      <c r="DK55" s="628"/>
      <c r="DL55" s="628"/>
      <c r="DM55" s="628"/>
      <c r="DN55" s="628"/>
      <c r="DO55" s="628"/>
      <c r="DP55" s="628"/>
      <c r="DQ55" s="628"/>
      <c r="DR55" s="628"/>
      <c r="DS55" s="628"/>
      <c r="DT55" s="628"/>
      <c r="DU55" s="628"/>
      <c r="DV55" s="628"/>
      <c r="DW55" s="628"/>
      <c r="DX55" s="628"/>
      <c r="DY55" s="628"/>
      <c r="DZ55" s="628"/>
      <c r="EA55" s="628"/>
      <c r="EB55" s="628"/>
      <c r="EC55" s="628"/>
      <c r="ED55" s="628"/>
      <c r="EE55" s="628"/>
      <c r="EF55" s="628"/>
      <c r="EG55" s="628"/>
      <c r="EH55" s="628"/>
      <c r="EI55" s="628"/>
      <c r="EJ55" s="628"/>
      <c r="EK55" s="628"/>
      <c r="EL55" s="628"/>
      <c r="EM55" s="628"/>
      <c r="EN55" s="628"/>
      <c r="EO55" s="628"/>
      <c r="EP55" s="628"/>
      <c r="EQ55" s="628"/>
      <c r="ER55" s="628"/>
      <c r="ES55" s="628"/>
      <c r="ET55" s="628"/>
      <c r="EU55" s="628"/>
      <c r="EV55" s="628"/>
      <c r="EW55" s="628"/>
      <c r="EX55" s="628"/>
      <c r="EY55" s="628"/>
      <c r="EZ55" s="628"/>
      <c r="FA55" s="628"/>
      <c r="FB55" s="628"/>
      <c r="FC55" s="628"/>
      <c r="FD55" s="628"/>
      <c r="FE55" s="628"/>
      <c r="FF55" s="628"/>
      <c r="FG55" s="628"/>
      <c r="FH55" s="628"/>
      <c r="FI55" s="628"/>
      <c r="FJ55" s="628"/>
      <c r="FK55" s="628"/>
      <c r="FL55" s="628"/>
      <c r="FM55" s="628"/>
      <c r="FN55" s="628"/>
      <c r="FO55" s="628"/>
      <c r="FP55" s="628"/>
      <c r="FQ55" s="628"/>
      <c r="FR55" s="628"/>
      <c r="FS55" s="628"/>
      <c r="FT55" s="628"/>
      <c r="FU55" s="628"/>
      <c r="FV55" s="628"/>
      <c r="FW55" s="628"/>
      <c r="FX55" s="628"/>
      <c r="FY55" s="628"/>
      <c r="FZ55" s="628"/>
      <c r="GA55" s="628"/>
      <c r="GB55" s="628"/>
      <c r="GC55" s="628"/>
      <c r="GD55" s="628"/>
      <c r="GE55" s="628"/>
      <c r="GF55" s="628"/>
      <c r="GG55" s="628"/>
      <c r="GH55" s="628"/>
      <c r="GI55" s="628"/>
      <c r="GJ55" s="628"/>
      <c r="GK55" s="628"/>
      <c r="GL55" s="628"/>
      <c r="GM55" s="628"/>
      <c r="GN55" s="628"/>
      <c r="GO55" s="628"/>
      <c r="GP55" s="628"/>
      <c r="GQ55" s="628"/>
      <c r="GR55" s="628"/>
      <c r="GS55" s="628"/>
      <c r="GT55" s="628"/>
      <c r="GU55" s="628"/>
      <c r="GV55" s="628"/>
      <c r="GW55" s="628"/>
      <c r="GX55" s="628"/>
      <c r="GY55" s="628"/>
      <c r="GZ55" s="628"/>
      <c r="HA55" s="628"/>
      <c r="HB55" s="628"/>
      <c r="HC55" s="628"/>
      <c r="HD55" s="628"/>
      <c r="HE55" s="628"/>
      <c r="HF55" s="628"/>
      <c r="HG55" s="628"/>
      <c r="HH55" s="628"/>
      <c r="HI55" s="628"/>
      <c r="HJ55" s="628"/>
      <c r="HK55" s="628"/>
      <c r="HL55" s="628"/>
      <c r="HM55" s="628"/>
      <c r="HN55" s="628"/>
      <c r="HO55" s="628"/>
      <c r="HP55" s="628"/>
      <c r="HQ55" s="628"/>
      <c r="HR55" s="628"/>
      <c r="HS55" s="628"/>
      <c r="HT55" s="628"/>
      <c r="HU55" s="628"/>
      <c r="HV55" s="628"/>
      <c r="HW55" s="628"/>
      <c r="HX55" s="628"/>
      <c r="HY55" s="628"/>
      <c r="HZ55" s="628"/>
      <c r="IA55" s="628"/>
      <c r="IB55" s="628"/>
      <c r="IC55" s="628"/>
      <c r="ID55" s="628"/>
      <c r="IE55" s="628"/>
      <c r="IF55" s="628"/>
      <c r="IG55" s="628"/>
      <c r="IH55" s="628"/>
      <c r="II55" s="628"/>
      <c r="IJ55" s="628"/>
      <c r="IK55" s="628"/>
      <c r="IL55" s="628"/>
      <c r="IM55" s="628"/>
      <c r="IN55" s="628"/>
      <c r="IO55" s="628"/>
      <c r="IP55" s="628"/>
      <c r="IQ55" s="628"/>
      <c r="IR55" s="628"/>
      <c r="IS55" s="628"/>
      <c r="IT55" s="628"/>
    </row>
    <row r="56" spans="1:254" s="629" customFormat="1" ht="13.5">
      <c r="A56" s="580" t="s">
        <v>1623</v>
      </c>
      <c r="B56" s="568" t="s">
        <v>1104</v>
      </c>
      <c r="C56" s="569" t="s">
        <v>23</v>
      </c>
      <c r="D56" s="579">
        <f>+'PLANILLA DE METRADO'!I852</f>
        <v>51.93</v>
      </c>
      <c r="E56" s="567"/>
      <c r="F56" s="566"/>
      <c r="G56" s="566"/>
      <c r="H56" s="566"/>
      <c r="I56" s="566"/>
      <c r="J56" s="566"/>
      <c r="K56" s="566"/>
      <c r="L56" s="566"/>
      <c r="M56" s="628"/>
      <c r="N56" s="628"/>
      <c r="O56" s="628"/>
      <c r="P56" s="628"/>
      <c r="Q56" s="628"/>
      <c r="R56" s="628"/>
      <c r="S56" s="628"/>
      <c r="T56" s="628"/>
      <c r="U56" s="628"/>
      <c r="V56" s="628"/>
      <c r="W56" s="628"/>
      <c r="X56" s="628"/>
      <c r="Y56" s="628"/>
      <c r="Z56" s="628"/>
      <c r="AA56" s="628"/>
      <c r="AB56" s="628"/>
      <c r="AC56" s="628"/>
      <c r="AD56" s="628"/>
      <c r="AE56" s="628"/>
      <c r="AF56" s="628"/>
      <c r="AG56" s="628"/>
      <c r="AH56" s="628"/>
      <c r="AI56" s="628"/>
      <c r="AJ56" s="628"/>
      <c r="AK56" s="628"/>
      <c r="AL56" s="628"/>
      <c r="AM56" s="628"/>
      <c r="AN56" s="628"/>
      <c r="AO56" s="628"/>
      <c r="AP56" s="628"/>
      <c r="AQ56" s="628"/>
      <c r="AR56" s="628"/>
      <c r="AS56" s="628"/>
      <c r="AT56" s="628"/>
      <c r="AU56" s="628"/>
      <c r="AV56" s="628"/>
      <c r="AW56" s="628"/>
      <c r="AX56" s="628"/>
      <c r="AY56" s="628"/>
      <c r="AZ56" s="628"/>
      <c r="BA56" s="628"/>
      <c r="BB56" s="628"/>
      <c r="BC56" s="628"/>
      <c r="BD56" s="628"/>
      <c r="BE56" s="628"/>
      <c r="BF56" s="628"/>
      <c r="BG56" s="628"/>
      <c r="BH56" s="628"/>
      <c r="BI56" s="628"/>
      <c r="BJ56" s="628"/>
      <c r="BK56" s="628"/>
      <c r="BL56" s="628"/>
      <c r="BM56" s="628"/>
      <c r="BN56" s="628"/>
      <c r="BO56" s="628"/>
      <c r="BP56" s="628"/>
      <c r="BQ56" s="628"/>
      <c r="BR56" s="628"/>
      <c r="BS56" s="628"/>
      <c r="BT56" s="628"/>
      <c r="BU56" s="628"/>
      <c r="BV56" s="628"/>
      <c r="BW56" s="628"/>
      <c r="BX56" s="628"/>
      <c r="BY56" s="628"/>
      <c r="BZ56" s="628"/>
      <c r="CA56" s="628"/>
      <c r="CB56" s="628"/>
      <c r="CC56" s="628"/>
      <c r="CD56" s="628"/>
      <c r="CE56" s="628"/>
      <c r="CF56" s="628"/>
      <c r="CG56" s="628"/>
      <c r="CH56" s="628"/>
      <c r="CI56" s="628"/>
      <c r="CJ56" s="628"/>
      <c r="CK56" s="628"/>
      <c r="CL56" s="628"/>
      <c r="CM56" s="628"/>
      <c r="CN56" s="628"/>
      <c r="CO56" s="628"/>
      <c r="CP56" s="628"/>
      <c r="CQ56" s="628"/>
      <c r="CR56" s="628"/>
      <c r="CS56" s="628"/>
      <c r="CT56" s="628"/>
      <c r="CU56" s="628"/>
      <c r="CV56" s="628"/>
      <c r="CW56" s="628"/>
      <c r="CX56" s="628"/>
      <c r="CY56" s="628"/>
      <c r="CZ56" s="628"/>
      <c r="DA56" s="628"/>
      <c r="DB56" s="628"/>
      <c r="DC56" s="628"/>
      <c r="DD56" s="628"/>
      <c r="DE56" s="628"/>
      <c r="DF56" s="628"/>
      <c r="DG56" s="628"/>
      <c r="DH56" s="628"/>
      <c r="DI56" s="628"/>
      <c r="DJ56" s="628"/>
      <c r="DK56" s="628"/>
      <c r="DL56" s="628"/>
      <c r="DM56" s="628"/>
      <c r="DN56" s="628"/>
      <c r="DO56" s="628"/>
      <c r="DP56" s="628"/>
      <c r="DQ56" s="628"/>
      <c r="DR56" s="628"/>
      <c r="DS56" s="628"/>
      <c r="DT56" s="628"/>
      <c r="DU56" s="628"/>
      <c r="DV56" s="628"/>
      <c r="DW56" s="628"/>
      <c r="DX56" s="628"/>
      <c r="DY56" s="628"/>
      <c r="DZ56" s="628"/>
      <c r="EA56" s="628"/>
      <c r="EB56" s="628"/>
      <c r="EC56" s="628"/>
      <c r="ED56" s="628"/>
      <c r="EE56" s="628"/>
      <c r="EF56" s="628"/>
      <c r="EG56" s="628"/>
      <c r="EH56" s="628"/>
      <c r="EI56" s="628"/>
      <c r="EJ56" s="628"/>
      <c r="EK56" s="628"/>
      <c r="EL56" s="628"/>
      <c r="EM56" s="628"/>
      <c r="EN56" s="628"/>
      <c r="EO56" s="628"/>
      <c r="EP56" s="628"/>
      <c r="EQ56" s="628"/>
      <c r="ER56" s="628"/>
      <c r="ES56" s="628"/>
      <c r="ET56" s="628"/>
      <c r="EU56" s="628"/>
      <c r="EV56" s="628"/>
      <c r="EW56" s="628"/>
      <c r="EX56" s="628"/>
      <c r="EY56" s="628"/>
      <c r="EZ56" s="628"/>
      <c r="FA56" s="628"/>
      <c r="FB56" s="628"/>
      <c r="FC56" s="628"/>
      <c r="FD56" s="628"/>
      <c r="FE56" s="628"/>
      <c r="FF56" s="628"/>
      <c r="FG56" s="628"/>
      <c r="FH56" s="628"/>
      <c r="FI56" s="628"/>
      <c r="FJ56" s="628"/>
      <c r="FK56" s="628"/>
      <c r="FL56" s="628"/>
      <c r="FM56" s="628"/>
      <c r="FN56" s="628"/>
      <c r="FO56" s="628"/>
      <c r="FP56" s="628"/>
      <c r="FQ56" s="628"/>
      <c r="FR56" s="628"/>
      <c r="FS56" s="628"/>
      <c r="FT56" s="628"/>
      <c r="FU56" s="628"/>
      <c r="FV56" s="628"/>
      <c r="FW56" s="628"/>
      <c r="FX56" s="628"/>
      <c r="FY56" s="628"/>
      <c r="FZ56" s="628"/>
      <c r="GA56" s="628"/>
      <c r="GB56" s="628"/>
      <c r="GC56" s="628"/>
      <c r="GD56" s="628"/>
      <c r="GE56" s="628"/>
      <c r="GF56" s="628"/>
      <c r="GG56" s="628"/>
      <c r="GH56" s="628"/>
      <c r="GI56" s="628"/>
      <c r="GJ56" s="628"/>
      <c r="GK56" s="628"/>
      <c r="GL56" s="628"/>
      <c r="GM56" s="628"/>
      <c r="GN56" s="628"/>
      <c r="GO56" s="628"/>
      <c r="GP56" s="628"/>
      <c r="GQ56" s="628"/>
      <c r="GR56" s="628"/>
      <c r="GS56" s="628"/>
      <c r="GT56" s="628"/>
      <c r="GU56" s="628"/>
      <c r="GV56" s="628"/>
      <c r="GW56" s="628"/>
      <c r="GX56" s="628"/>
      <c r="GY56" s="628"/>
      <c r="GZ56" s="628"/>
      <c r="HA56" s="628"/>
      <c r="HB56" s="628"/>
      <c r="HC56" s="628"/>
      <c r="HD56" s="628"/>
      <c r="HE56" s="628"/>
      <c r="HF56" s="628"/>
      <c r="HG56" s="628"/>
      <c r="HH56" s="628"/>
      <c r="HI56" s="628"/>
      <c r="HJ56" s="628"/>
      <c r="HK56" s="628"/>
      <c r="HL56" s="628"/>
      <c r="HM56" s="628"/>
      <c r="HN56" s="628"/>
      <c r="HO56" s="628"/>
      <c r="HP56" s="628"/>
      <c r="HQ56" s="628"/>
      <c r="HR56" s="628"/>
      <c r="HS56" s="628"/>
      <c r="HT56" s="628"/>
      <c r="HU56" s="628"/>
      <c r="HV56" s="628"/>
      <c r="HW56" s="628"/>
      <c r="HX56" s="628"/>
      <c r="HY56" s="628"/>
      <c r="HZ56" s="628"/>
      <c r="IA56" s="628"/>
      <c r="IB56" s="628"/>
      <c r="IC56" s="628"/>
      <c r="ID56" s="628"/>
      <c r="IE56" s="628"/>
      <c r="IF56" s="628"/>
      <c r="IG56" s="628"/>
      <c r="IH56" s="628"/>
      <c r="II56" s="628"/>
      <c r="IJ56" s="628"/>
      <c r="IK56" s="628"/>
      <c r="IL56" s="628"/>
      <c r="IM56" s="628"/>
      <c r="IN56" s="628"/>
      <c r="IO56" s="628"/>
      <c r="IP56" s="628"/>
      <c r="IQ56" s="628"/>
      <c r="IR56" s="628"/>
      <c r="IS56" s="628"/>
      <c r="IT56" s="628"/>
    </row>
    <row r="57" spans="1:254" s="629" customFormat="1" ht="13.5">
      <c r="A57" s="580" t="s">
        <v>1624</v>
      </c>
      <c r="B57" s="568" t="s">
        <v>1244</v>
      </c>
      <c r="C57" s="569" t="s">
        <v>36</v>
      </c>
      <c r="D57" s="579">
        <f>+'PLANILLA DE METRADO'!I896</f>
        <v>509.45</v>
      </c>
      <c r="E57" s="567"/>
      <c r="F57" s="566"/>
      <c r="G57" s="566"/>
      <c r="H57" s="566"/>
      <c r="I57" s="566"/>
      <c r="J57" s="566"/>
      <c r="K57" s="566"/>
      <c r="L57" s="566"/>
      <c r="M57" s="628"/>
      <c r="N57" s="628"/>
      <c r="O57" s="628"/>
      <c r="P57" s="628"/>
      <c r="Q57" s="628"/>
      <c r="R57" s="628"/>
      <c r="S57" s="628"/>
      <c r="T57" s="628"/>
      <c r="U57" s="628"/>
      <c r="V57" s="628"/>
      <c r="W57" s="628"/>
      <c r="X57" s="628"/>
      <c r="Y57" s="628"/>
      <c r="Z57" s="628"/>
      <c r="AA57" s="628"/>
      <c r="AB57" s="628"/>
      <c r="AC57" s="628"/>
      <c r="AD57" s="628"/>
      <c r="AE57" s="628"/>
      <c r="AF57" s="628"/>
      <c r="AG57" s="628"/>
      <c r="AH57" s="628"/>
      <c r="AI57" s="628"/>
      <c r="AJ57" s="628"/>
      <c r="AK57" s="628"/>
      <c r="AL57" s="628"/>
      <c r="AM57" s="628"/>
      <c r="AN57" s="628"/>
      <c r="AO57" s="628"/>
      <c r="AP57" s="628"/>
      <c r="AQ57" s="628"/>
      <c r="AR57" s="628"/>
      <c r="AS57" s="628"/>
      <c r="AT57" s="628"/>
      <c r="AU57" s="628"/>
      <c r="AV57" s="628"/>
      <c r="AW57" s="628"/>
      <c r="AX57" s="628"/>
      <c r="AY57" s="628"/>
      <c r="AZ57" s="628"/>
      <c r="BA57" s="628"/>
      <c r="BB57" s="628"/>
      <c r="BC57" s="628"/>
      <c r="BD57" s="628"/>
      <c r="BE57" s="628"/>
      <c r="BF57" s="628"/>
      <c r="BG57" s="628"/>
      <c r="BH57" s="628"/>
      <c r="BI57" s="628"/>
      <c r="BJ57" s="628"/>
      <c r="BK57" s="628"/>
      <c r="BL57" s="628"/>
      <c r="BM57" s="628"/>
      <c r="BN57" s="628"/>
      <c r="BO57" s="628"/>
      <c r="BP57" s="628"/>
      <c r="BQ57" s="628"/>
      <c r="BR57" s="628"/>
      <c r="BS57" s="628"/>
      <c r="BT57" s="628"/>
      <c r="BU57" s="628"/>
      <c r="BV57" s="628"/>
      <c r="BW57" s="628"/>
      <c r="BX57" s="628"/>
      <c r="BY57" s="628"/>
      <c r="BZ57" s="628"/>
      <c r="CA57" s="628"/>
      <c r="CB57" s="628"/>
      <c r="CC57" s="628"/>
      <c r="CD57" s="628"/>
      <c r="CE57" s="628"/>
      <c r="CF57" s="628"/>
      <c r="CG57" s="628"/>
      <c r="CH57" s="628"/>
      <c r="CI57" s="628"/>
      <c r="CJ57" s="628"/>
      <c r="CK57" s="628"/>
      <c r="CL57" s="628"/>
      <c r="CM57" s="628"/>
      <c r="CN57" s="628"/>
      <c r="CO57" s="628"/>
      <c r="CP57" s="628"/>
      <c r="CQ57" s="628"/>
      <c r="CR57" s="628"/>
      <c r="CS57" s="628"/>
      <c r="CT57" s="628"/>
      <c r="CU57" s="628"/>
      <c r="CV57" s="628"/>
      <c r="CW57" s="628"/>
      <c r="CX57" s="628"/>
      <c r="CY57" s="628"/>
      <c r="CZ57" s="628"/>
      <c r="DA57" s="628"/>
      <c r="DB57" s="628"/>
      <c r="DC57" s="628"/>
      <c r="DD57" s="628"/>
      <c r="DE57" s="628"/>
      <c r="DF57" s="628"/>
      <c r="DG57" s="628"/>
      <c r="DH57" s="628"/>
      <c r="DI57" s="628"/>
      <c r="DJ57" s="628"/>
      <c r="DK57" s="628"/>
      <c r="DL57" s="628"/>
      <c r="DM57" s="628"/>
      <c r="DN57" s="628"/>
      <c r="DO57" s="628"/>
      <c r="DP57" s="628"/>
      <c r="DQ57" s="628"/>
      <c r="DR57" s="628"/>
      <c r="DS57" s="628"/>
      <c r="DT57" s="628"/>
      <c r="DU57" s="628"/>
      <c r="DV57" s="628"/>
      <c r="DW57" s="628"/>
      <c r="DX57" s="628"/>
      <c r="DY57" s="628"/>
      <c r="DZ57" s="628"/>
      <c r="EA57" s="628"/>
      <c r="EB57" s="628"/>
      <c r="EC57" s="628"/>
      <c r="ED57" s="628"/>
      <c r="EE57" s="628"/>
      <c r="EF57" s="628"/>
      <c r="EG57" s="628"/>
      <c r="EH57" s="628"/>
      <c r="EI57" s="628"/>
      <c r="EJ57" s="628"/>
      <c r="EK57" s="628"/>
      <c r="EL57" s="628"/>
      <c r="EM57" s="628"/>
      <c r="EN57" s="628"/>
      <c r="EO57" s="628"/>
      <c r="EP57" s="628"/>
      <c r="EQ57" s="628"/>
      <c r="ER57" s="628"/>
      <c r="ES57" s="628"/>
      <c r="ET57" s="628"/>
      <c r="EU57" s="628"/>
      <c r="EV57" s="628"/>
      <c r="EW57" s="628"/>
      <c r="EX57" s="628"/>
      <c r="EY57" s="628"/>
      <c r="EZ57" s="628"/>
      <c r="FA57" s="628"/>
      <c r="FB57" s="628"/>
      <c r="FC57" s="628"/>
      <c r="FD57" s="628"/>
      <c r="FE57" s="628"/>
      <c r="FF57" s="628"/>
      <c r="FG57" s="628"/>
      <c r="FH57" s="628"/>
      <c r="FI57" s="628"/>
      <c r="FJ57" s="628"/>
      <c r="FK57" s="628"/>
      <c r="FL57" s="628"/>
      <c r="FM57" s="628"/>
      <c r="FN57" s="628"/>
      <c r="FO57" s="628"/>
      <c r="FP57" s="628"/>
      <c r="FQ57" s="628"/>
      <c r="FR57" s="628"/>
      <c r="FS57" s="628"/>
      <c r="FT57" s="628"/>
      <c r="FU57" s="628"/>
      <c r="FV57" s="628"/>
      <c r="FW57" s="628"/>
      <c r="FX57" s="628"/>
      <c r="FY57" s="628"/>
      <c r="FZ57" s="628"/>
      <c r="GA57" s="628"/>
      <c r="GB57" s="628"/>
      <c r="GC57" s="628"/>
      <c r="GD57" s="628"/>
      <c r="GE57" s="628"/>
      <c r="GF57" s="628"/>
      <c r="GG57" s="628"/>
      <c r="GH57" s="628"/>
      <c r="GI57" s="628"/>
      <c r="GJ57" s="628"/>
      <c r="GK57" s="628"/>
      <c r="GL57" s="628"/>
      <c r="GM57" s="628"/>
      <c r="GN57" s="628"/>
      <c r="GO57" s="628"/>
      <c r="GP57" s="628"/>
      <c r="GQ57" s="628"/>
      <c r="GR57" s="628"/>
      <c r="GS57" s="628"/>
      <c r="GT57" s="628"/>
      <c r="GU57" s="628"/>
      <c r="GV57" s="628"/>
      <c r="GW57" s="628"/>
      <c r="GX57" s="628"/>
      <c r="GY57" s="628"/>
      <c r="GZ57" s="628"/>
      <c r="HA57" s="628"/>
      <c r="HB57" s="628"/>
      <c r="HC57" s="628"/>
      <c r="HD57" s="628"/>
      <c r="HE57" s="628"/>
      <c r="HF57" s="628"/>
      <c r="HG57" s="628"/>
      <c r="HH57" s="628"/>
      <c r="HI57" s="628"/>
      <c r="HJ57" s="628"/>
      <c r="HK57" s="628"/>
      <c r="HL57" s="628"/>
      <c r="HM57" s="628"/>
      <c r="HN57" s="628"/>
      <c r="HO57" s="628"/>
      <c r="HP57" s="628"/>
      <c r="HQ57" s="628"/>
      <c r="HR57" s="628"/>
      <c r="HS57" s="628"/>
      <c r="HT57" s="628"/>
      <c r="HU57" s="628"/>
      <c r="HV57" s="628"/>
      <c r="HW57" s="628"/>
      <c r="HX57" s="628"/>
      <c r="HY57" s="628"/>
      <c r="HZ57" s="628"/>
      <c r="IA57" s="628"/>
      <c r="IB57" s="628"/>
      <c r="IC57" s="628"/>
      <c r="ID57" s="628"/>
      <c r="IE57" s="628"/>
      <c r="IF57" s="628"/>
      <c r="IG57" s="628"/>
      <c r="IH57" s="628"/>
      <c r="II57" s="628"/>
      <c r="IJ57" s="628"/>
      <c r="IK57" s="628"/>
      <c r="IL57" s="628"/>
      <c r="IM57" s="628"/>
      <c r="IN57" s="628"/>
      <c r="IO57" s="628"/>
      <c r="IP57" s="628"/>
      <c r="IQ57" s="628"/>
      <c r="IR57" s="628"/>
      <c r="IS57" s="628"/>
      <c r="IT57" s="628"/>
    </row>
    <row r="58" spans="1:254" s="629" customFormat="1" ht="13.5">
      <c r="A58" s="580" t="s">
        <v>1625</v>
      </c>
      <c r="B58" s="568" t="s">
        <v>1256</v>
      </c>
      <c r="C58" s="569" t="s">
        <v>24</v>
      </c>
      <c r="D58" s="579">
        <f>+'PLANILLA DE METRADO'!I938</f>
        <v>29</v>
      </c>
      <c r="E58" s="567"/>
      <c r="F58" s="566"/>
      <c r="G58" s="566"/>
      <c r="H58" s="566"/>
      <c r="I58" s="566"/>
      <c r="J58" s="566"/>
      <c r="K58" s="566"/>
      <c r="L58" s="566"/>
      <c r="M58" s="628"/>
      <c r="N58" s="628"/>
      <c r="O58" s="628"/>
      <c r="P58" s="628"/>
      <c r="Q58" s="628"/>
      <c r="R58" s="628"/>
      <c r="S58" s="628"/>
      <c r="T58" s="628"/>
      <c r="U58" s="628"/>
      <c r="V58" s="628"/>
      <c r="W58" s="628"/>
      <c r="X58" s="628"/>
      <c r="Y58" s="628"/>
      <c r="Z58" s="628"/>
      <c r="AA58" s="628"/>
      <c r="AB58" s="628"/>
      <c r="AC58" s="628"/>
      <c r="AD58" s="628"/>
      <c r="AE58" s="628"/>
      <c r="AF58" s="628"/>
      <c r="AG58" s="628"/>
      <c r="AH58" s="628"/>
      <c r="AI58" s="628"/>
      <c r="AJ58" s="628"/>
      <c r="AK58" s="628"/>
      <c r="AL58" s="628"/>
      <c r="AM58" s="628"/>
      <c r="AN58" s="628"/>
      <c r="AO58" s="628"/>
      <c r="AP58" s="628"/>
      <c r="AQ58" s="628"/>
      <c r="AR58" s="628"/>
      <c r="AS58" s="628"/>
      <c r="AT58" s="628"/>
      <c r="AU58" s="628"/>
      <c r="AV58" s="628"/>
      <c r="AW58" s="628"/>
      <c r="AX58" s="628"/>
      <c r="AY58" s="628"/>
      <c r="AZ58" s="628"/>
      <c r="BA58" s="628"/>
      <c r="BB58" s="628"/>
      <c r="BC58" s="628"/>
      <c r="BD58" s="628"/>
      <c r="BE58" s="628"/>
      <c r="BF58" s="628"/>
      <c r="BG58" s="628"/>
      <c r="BH58" s="628"/>
      <c r="BI58" s="628"/>
      <c r="BJ58" s="628"/>
      <c r="BK58" s="628"/>
      <c r="BL58" s="628"/>
      <c r="BM58" s="628"/>
      <c r="BN58" s="628"/>
      <c r="BO58" s="628"/>
      <c r="BP58" s="628"/>
      <c r="BQ58" s="628"/>
      <c r="BR58" s="628"/>
      <c r="BS58" s="628"/>
      <c r="BT58" s="628"/>
      <c r="BU58" s="628"/>
      <c r="BV58" s="628"/>
      <c r="BW58" s="628"/>
      <c r="BX58" s="628"/>
      <c r="BY58" s="628"/>
      <c r="BZ58" s="628"/>
      <c r="CA58" s="628"/>
      <c r="CB58" s="628"/>
      <c r="CC58" s="628"/>
      <c r="CD58" s="628"/>
      <c r="CE58" s="628"/>
      <c r="CF58" s="628"/>
      <c r="CG58" s="628"/>
      <c r="CH58" s="628"/>
      <c r="CI58" s="628"/>
      <c r="CJ58" s="628"/>
      <c r="CK58" s="628"/>
      <c r="CL58" s="628"/>
      <c r="CM58" s="628"/>
      <c r="CN58" s="628"/>
      <c r="CO58" s="628"/>
      <c r="CP58" s="628"/>
      <c r="CQ58" s="628"/>
      <c r="CR58" s="628"/>
      <c r="CS58" s="628"/>
      <c r="CT58" s="628"/>
      <c r="CU58" s="628"/>
      <c r="CV58" s="628"/>
      <c r="CW58" s="628"/>
      <c r="CX58" s="628"/>
      <c r="CY58" s="628"/>
      <c r="CZ58" s="628"/>
      <c r="DA58" s="628"/>
      <c r="DB58" s="628"/>
      <c r="DC58" s="628"/>
      <c r="DD58" s="628"/>
      <c r="DE58" s="628"/>
      <c r="DF58" s="628"/>
      <c r="DG58" s="628"/>
      <c r="DH58" s="628"/>
      <c r="DI58" s="628"/>
      <c r="DJ58" s="628"/>
      <c r="DK58" s="628"/>
      <c r="DL58" s="628"/>
      <c r="DM58" s="628"/>
      <c r="DN58" s="628"/>
      <c r="DO58" s="628"/>
      <c r="DP58" s="628"/>
      <c r="DQ58" s="628"/>
      <c r="DR58" s="628"/>
      <c r="DS58" s="628"/>
      <c r="DT58" s="628"/>
      <c r="DU58" s="628"/>
      <c r="DV58" s="628"/>
      <c r="DW58" s="628"/>
      <c r="DX58" s="628"/>
      <c r="DY58" s="628"/>
      <c r="DZ58" s="628"/>
      <c r="EA58" s="628"/>
      <c r="EB58" s="628"/>
      <c r="EC58" s="628"/>
      <c r="ED58" s="628"/>
      <c r="EE58" s="628"/>
      <c r="EF58" s="628"/>
      <c r="EG58" s="628"/>
      <c r="EH58" s="628"/>
      <c r="EI58" s="628"/>
      <c r="EJ58" s="628"/>
      <c r="EK58" s="628"/>
      <c r="EL58" s="628"/>
      <c r="EM58" s="628"/>
      <c r="EN58" s="628"/>
      <c r="EO58" s="628"/>
      <c r="EP58" s="628"/>
      <c r="EQ58" s="628"/>
      <c r="ER58" s="628"/>
      <c r="ES58" s="628"/>
      <c r="ET58" s="628"/>
      <c r="EU58" s="628"/>
      <c r="EV58" s="628"/>
      <c r="EW58" s="628"/>
      <c r="EX58" s="628"/>
      <c r="EY58" s="628"/>
      <c r="EZ58" s="628"/>
      <c r="FA58" s="628"/>
      <c r="FB58" s="628"/>
      <c r="FC58" s="628"/>
      <c r="FD58" s="628"/>
      <c r="FE58" s="628"/>
      <c r="FF58" s="628"/>
      <c r="FG58" s="628"/>
      <c r="FH58" s="628"/>
      <c r="FI58" s="628"/>
      <c r="FJ58" s="628"/>
      <c r="FK58" s="628"/>
      <c r="FL58" s="628"/>
      <c r="FM58" s="628"/>
      <c r="FN58" s="628"/>
      <c r="FO58" s="628"/>
      <c r="FP58" s="628"/>
      <c r="FQ58" s="628"/>
      <c r="FR58" s="628"/>
      <c r="FS58" s="628"/>
      <c r="FT58" s="628"/>
      <c r="FU58" s="628"/>
      <c r="FV58" s="628"/>
      <c r="FW58" s="628"/>
      <c r="FX58" s="628"/>
      <c r="FY58" s="628"/>
      <c r="FZ58" s="628"/>
      <c r="GA58" s="628"/>
      <c r="GB58" s="628"/>
      <c r="GC58" s="628"/>
      <c r="GD58" s="628"/>
      <c r="GE58" s="628"/>
      <c r="GF58" s="628"/>
      <c r="GG58" s="628"/>
      <c r="GH58" s="628"/>
      <c r="GI58" s="628"/>
      <c r="GJ58" s="628"/>
      <c r="GK58" s="628"/>
      <c r="GL58" s="628"/>
      <c r="GM58" s="628"/>
      <c r="GN58" s="628"/>
      <c r="GO58" s="628"/>
      <c r="GP58" s="628"/>
      <c r="GQ58" s="628"/>
      <c r="GR58" s="628"/>
      <c r="GS58" s="628"/>
      <c r="GT58" s="628"/>
      <c r="GU58" s="628"/>
      <c r="GV58" s="628"/>
      <c r="GW58" s="628"/>
      <c r="GX58" s="628"/>
      <c r="GY58" s="628"/>
      <c r="GZ58" s="628"/>
      <c r="HA58" s="628"/>
      <c r="HB58" s="628"/>
      <c r="HC58" s="628"/>
      <c r="HD58" s="628"/>
      <c r="HE58" s="628"/>
      <c r="HF58" s="628"/>
      <c r="HG58" s="628"/>
      <c r="HH58" s="628"/>
      <c r="HI58" s="628"/>
      <c r="HJ58" s="628"/>
      <c r="HK58" s="628"/>
      <c r="HL58" s="628"/>
      <c r="HM58" s="628"/>
      <c r="HN58" s="628"/>
      <c r="HO58" s="628"/>
      <c r="HP58" s="628"/>
      <c r="HQ58" s="628"/>
      <c r="HR58" s="628"/>
      <c r="HS58" s="628"/>
      <c r="HT58" s="628"/>
      <c r="HU58" s="628"/>
      <c r="HV58" s="628"/>
      <c r="HW58" s="628"/>
      <c r="HX58" s="628"/>
      <c r="HY58" s="628"/>
      <c r="HZ58" s="628"/>
      <c r="IA58" s="628"/>
      <c r="IB58" s="628"/>
      <c r="IC58" s="628"/>
      <c r="ID58" s="628"/>
      <c r="IE58" s="628"/>
      <c r="IF58" s="628"/>
      <c r="IG58" s="628"/>
      <c r="IH58" s="628"/>
      <c r="II58" s="628"/>
      <c r="IJ58" s="628"/>
      <c r="IK58" s="628"/>
      <c r="IL58" s="628"/>
      <c r="IM58" s="628"/>
      <c r="IN58" s="628"/>
      <c r="IO58" s="628"/>
      <c r="IP58" s="628"/>
      <c r="IQ58" s="628"/>
      <c r="IR58" s="628"/>
      <c r="IS58" s="628"/>
      <c r="IT58" s="628"/>
    </row>
    <row r="59" spans="1:254" s="629" customFormat="1" ht="13.5">
      <c r="A59" s="555" t="s">
        <v>1626</v>
      </c>
      <c r="B59" s="556" t="s">
        <v>1180</v>
      </c>
      <c r="C59" s="569"/>
      <c r="D59" s="579"/>
      <c r="E59" s="567"/>
      <c r="F59" s="566"/>
      <c r="G59" s="566"/>
      <c r="H59" s="566"/>
      <c r="I59" s="566"/>
      <c r="J59" s="566"/>
      <c r="K59" s="566"/>
      <c r="L59" s="566"/>
      <c r="M59" s="628"/>
      <c r="N59" s="628"/>
      <c r="O59" s="628"/>
      <c r="P59" s="628"/>
      <c r="Q59" s="628"/>
      <c r="R59" s="628"/>
      <c r="S59" s="628"/>
      <c r="T59" s="628"/>
      <c r="U59" s="628"/>
      <c r="V59" s="628"/>
      <c r="W59" s="628"/>
      <c r="X59" s="628"/>
      <c r="Y59" s="628"/>
      <c r="Z59" s="628"/>
      <c r="AA59" s="628"/>
      <c r="AB59" s="628"/>
      <c r="AC59" s="628"/>
      <c r="AD59" s="628"/>
      <c r="AE59" s="628"/>
      <c r="AF59" s="628"/>
      <c r="AG59" s="628"/>
      <c r="AH59" s="628"/>
      <c r="AI59" s="628"/>
      <c r="AJ59" s="628"/>
      <c r="AK59" s="628"/>
      <c r="AL59" s="628"/>
      <c r="AM59" s="628"/>
      <c r="AN59" s="628"/>
      <c r="AO59" s="628"/>
      <c r="AP59" s="628"/>
      <c r="AQ59" s="628"/>
      <c r="AR59" s="628"/>
      <c r="AS59" s="628"/>
      <c r="AT59" s="628"/>
      <c r="AU59" s="628"/>
      <c r="AV59" s="628"/>
      <c r="AW59" s="628"/>
      <c r="AX59" s="628"/>
      <c r="AY59" s="628"/>
      <c r="AZ59" s="628"/>
      <c r="BA59" s="628"/>
      <c r="BB59" s="628"/>
      <c r="BC59" s="628"/>
      <c r="BD59" s="628"/>
      <c r="BE59" s="628"/>
      <c r="BF59" s="628"/>
      <c r="BG59" s="628"/>
      <c r="BH59" s="628"/>
      <c r="BI59" s="628"/>
      <c r="BJ59" s="628"/>
      <c r="BK59" s="628"/>
      <c r="BL59" s="628"/>
      <c r="BM59" s="628"/>
      <c r="BN59" s="628"/>
      <c r="BO59" s="628"/>
      <c r="BP59" s="628"/>
      <c r="BQ59" s="628"/>
      <c r="BR59" s="628"/>
      <c r="BS59" s="628"/>
      <c r="BT59" s="628"/>
      <c r="BU59" s="628"/>
      <c r="BV59" s="628"/>
      <c r="BW59" s="628"/>
      <c r="BX59" s="628"/>
      <c r="BY59" s="628"/>
      <c r="BZ59" s="628"/>
      <c r="CA59" s="628"/>
      <c r="CB59" s="628"/>
      <c r="CC59" s="628"/>
      <c r="CD59" s="628"/>
      <c r="CE59" s="628"/>
      <c r="CF59" s="628"/>
      <c r="CG59" s="628"/>
      <c r="CH59" s="628"/>
      <c r="CI59" s="628"/>
      <c r="CJ59" s="628"/>
      <c r="CK59" s="628"/>
      <c r="CL59" s="628"/>
      <c r="CM59" s="628"/>
      <c r="CN59" s="628"/>
      <c r="CO59" s="628"/>
      <c r="CP59" s="628"/>
      <c r="CQ59" s="628"/>
      <c r="CR59" s="628"/>
      <c r="CS59" s="628"/>
      <c r="CT59" s="628"/>
      <c r="CU59" s="628"/>
      <c r="CV59" s="628"/>
      <c r="CW59" s="628"/>
      <c r="CX59" s="628"/>
      <c r="CY59" s="628"/>
      <c r="CZ59" s="628"/>
      <c r="DA59" s="628"/>
      <c r="DB59" s="628"/>
      <c r="DC59" s="628"/>
      <c r="DD59" s="628"/>
      <c r="DE59" s="628"/>
      <c r="DF59" s="628"/>
      <c r="DG59" s="628"/>
      <c r="DH59" s="628"/>
      <c r="DI59" s="628"/>
      <c r="DJ59" s="628"/>
      <c r="DK59" s="628"/>
      <c r="DL59" s="628"/>
      <c r="DM59" s="628"/>
      <c r="DN59" s="628"/>
      <c r="DO59" s="628"/>
      <c r="DP59" s="628"/>
      <c r="DQ59" s="628"/>
      <c r="DR59" s="628"/>
      <c r="DS59" s="628"/>
      <c r="DT59" s="628"/>
      <c r="DU59" s="628"/>
      <c r="DV59" s="628"/>
      <c r="DW59" s="628"/>
      <c r="DX59" s="628"/>
      <c r="DY59" s="628"/>
      <c r="DZ59" s="628"/>
      <c r="EA59" s="628"/>
      <c r="EB59" s="628"/>
      <c r="EC59" s="628"/>
      <c r="ED59" s="628"/>
      <c r="EE59" s="628"/>
      <c r="EF59" s="628"/>
      <c r="EG59" s="628"/>
      <c r="EH59" s="628"/>
      <c r="EI59" s="628"/>
      <c r="EJ59" s="628"/>
      <c r="EK59" s="628"/>
      <c r="EL59" s="628"/>
      <c r="EM59" s="628"/>
      <c r="EN59" s="628"/>
      <c r="EO59" s="628"/>
      <c r="EP59" s="628"/>
      <c r="EQ59" s="628"/>
      <c r="ER59" s="628"/>
      <c r="ES59" s="628"/>
      <c r="ET59" s="628"/>
      <c r="EU59" s="628"/>
      <c r="EV59" s="628"/>
      <c r="EW59" s="628"/>
      <c r="EX59" s="628"/>
      <c r="EY59" s="628"/>
      <c r="EZ59" s="628"/>
      <c r="FA59" s="628"/>
      <c r="FB59" s="628"/>
      <c r="FC59" s="628"/>
      <c r="FD59" s="628"/>
      <c r="FE59" s="628"/>
      <c r="FF59" s="628"/>
      <c r="FG59" s="628"/>
      <c r="FH59" s="628"/>
      <c r="FI59" s="628"/>
      <c r="FJ59" s="628"/>
      <c r="FK59" s="628"/>
      <c r="FL59" s="628"/>
      <c r="FM59" s="628"/>
      <c r="FN59" s="628"/>
      <c r="FO59" s="628"/>
      <c r="FP59" s="628"/>
      <c r="FQ59" s="628"/>
      <c r="FR59" s="628"/>
      <c r="FS59" s="628"/>
      <c r="FT59" s="628"/>
      <c r="FU59" s="628"/>
      <c r="FV59" s="628"/>
      <c r="FW59" s="628"/>
      <c r="FX59" s="628"/>
      <c r="FY59" s="628"/>
      <c r="FZ59" s="628"/>
      <c r="GA59" s="628"/>
      <c r="GB59" s="628"/>
      <c r="GC59" s="628"/>
      <c r="GD59" s="628"/>
      <c r="GE59" s="628"/>
      <c r="GF59" s="628"/>
      <c r="GG59" s="628"/>
      <c r="GH59" s="628"/>
      <c r="GI59" s="628"/>
      <c r="GJ59" s="628"/>
      <c r="GK59" s="628"/>
      <c r="GL59" s="628"/>
      <c r="GM59" s="628"/>
      <c r="GN59" s="628"/>
      <c r="GO59" s="628"/>
      <c r="GP59" s="628"/>
      <c r="GQ59" s="628"/>
      <c r="GR59" s="628"/>
      <c r="GS59" s="628"/>
      <c r="GT59" s="628"/>
      <c r="GU59" s="628"/>
      <c r="GV59" s="628"/>
      <c r="GW59" s="628"/>
      <c r="GX59" s="628"/>
      <c r="GY59" s="628"/>
      <c r="GZ59" s="628"/>
      <c r="HA59" s="628"/>
      <c r="HB59" s="628"/>
      <c r="HC59" s="628"/>
      <c r="HD59" s="628"/>
      <c r="HE59" s="628"/>
      <c r="HF59" s="628"/>
      <c r="HG59" s="628"/>
      <c r="HH59" s="628"/>
      <c r="HI59" s="628"/>
      <c r="HJ59" s="628"/>
      <c r="HK59" s="628"/>
      <c r="HL59" s="628"/>
      <c r="HM59" s="628"/>
      <c r="HN59" s="628"/>
      <c r="HO59" s="628"/>
      <c r="HP59" s="628"/>
      <c r="HQ59" s="628"/>
      <c r="HR59" s="628"/>
      <c r="HS59" s="628"/>
      <c r="HT59" s="628"/>
      <c r="HU59" s="628"/>
      <c r="HV59" s="628"/>
      <c r="HW59" s="628"/>
      <c r="HX59" s="628"/>
      <c r="HY59" s="628"/>
      <c r="HZ59" s="628"/>
      <c r="IA59" s="628"/>
      <c r="IB59" s="628"/>
      <c r="IC59" s="628"/>
      <c r="ID59" s="628"/>
      <c r="IE59" s="628"/>
      <c r="IF59" s="628"/>
      <c r="IG59" s="628"/>
      <c r="IH59" s="628"/>
      <c r="II59" s="628"/>
      <c r="IJ59" s="628"/>
      <c r="IK59" s="628"/>
      <c r="IL59" s="628"/>
      <c r="IM59" s="628"/>
      <c r="IN59" s="628"/>
      <c r="IO59" s="628"/>
      <c r="IP59" s="628"/>
      <c r="IQ59" s="628"/>
      <c r="IR59" s="628"/>
      <c r="IS59" s="628"/>
      <c r="IT59" s="628"/>
    </row>
    <row r="60" spans="1:254" s="629" customFormat="1" ht="13.5">
      <c r="A60" s="580" t="s">
        <v>1627</v>
      </c>
      <c r="B60" s="568" t="s">
        <v>1102</v>
      </c>
      <c r="C60" s="569" t="s">
        <v>1076</v>
      </c>
      <c r="D60" s="579">
        <f>+'PLANILLA DE METRADO'!I941</f>
        <v>1437.72</v>
      </c>
      <c r="E60" s="567"/>
      <c r="F60" s="566"/>
      <c r="G60" s="566"/>
      <c r="H60" s="566"/>
      <c r="I60" s="566"/>
      <c r="J60" s="566"/>
      <c r="K60" s="566"/>
      <c r="L60" s="566"/>
      <c r="M60" s="628"/>
      <c r="N60" s="628"/>
      <c r="O60" s="628"/>
      <c r="P60" s="628"/>
      <c r="Q60" s="628"/>
      <c r="R60" s="628"/>
      <c r="S60" s="628"/>
      <c r="T60" s="628"/>
      <c r="U60" s="628"/>
      <c r="V60" s="628"/>
      <c r="W60" s="628"/>
      <c r="X60" s="628"/>
      <c r="Y60" s="628"/>
      <c r="Z60" s="628"/>
      <c r="AA60" s="628"/>
      <c r="AB60" s="628"/>
      <c r="AC60" s="628"/>
      <c r="AD60" s="628"/>
      <c r="AE60" s="628"/>
      <c r="AF60" s="628"/>
      <c r="AG60" s="628"/>
      <c r="AH60" s="628"/>
      <c r="AI60" s="628"/>
      <c r="AJ60" s="628"/>
      <c r="AK60" s="628"/>
      <c r="AL60" s="628"/>
      <c r="AM60" s="628"/>
      <c r="AN60" s="628"/>
      <c r="AO60" s="628"/>
      <c r="AP60" s="628"/>
      <c r="AQ60" s="628"/>
      <c r="AR60" s="628"/>
      <c r="AS60" s="628"/>
      <c r="AT60" s="628"/>
      <c r="AU60" s="628"/>
      <c r="AV60" s="628"/>
      <c r="AW60" s="628"/>
      <c r="AX60" s="628"/>
      <c r="AY60" s="628"/>
      <c r="AZ60" s="628"/>
      <c r="BA60" s="628"/>
      <c r="BB60" s="628"/>
      <c r="BC60" s="628"/>
      <c r="BD60" s="628"/>
      <c r="BE60" s="628"/>
      <c r="BF60" s="628"/>
      <c r="BG60" s="628"/>
      <c r="BH60" s="628"/>
      <c r="BI60" s="628"/>
      <c r="BJ60" s="628"/>
      <c r="BK60" s="628"/>
      <c r="BL60" s="628"/>
      <c r="BM60" s="628"/>
      <c r="BN60" s="628"/>
      <c r="BO60" s="628"/>
      <c r="BP60" s="628"/>
      <c r="BQ60" s="628"/>
      <c r="BR60" s="628"/>
      <c r="BS60" s="628"/>
      <c r="BT60" s="628"/>
      <c r="BU60" s="628"/>
      <c r="BV60" s="628"/>
      <c r="BW60" s="628"/>
      <c r="BX60" s="628"/>
      <c r="BY60" s="628"/>
      <c r="BZ60" s="628"/>
      <c r="CA60" s="628"/>
      <c r="CB60" s="628"/>
      <c r="CC60" s="628"/>
      <c r="CD60" s="628"/>
      <c r="CE60" s="628"/>
      <c r="CF60" s="628"/>
      <c r="CG60" s="628"/>
      <c r="CH60" s="628"/>
      <c r="CI60" s="628"/>
      <c r="CJ60" s="628"/>
      <c r="CK60" s="628"/>
      <c r="CL60" s="628"/>
      <c r="CM60" s="628"/>
      <c r="CN60" s="628"/>
      <c r="CO60" s="628"/>
      <c r="CP60" s="628"/>
      <c r="CQ60" s="628"/>
      <c r="CR60" s="628"/>
      <c r="CS60" s="628"/>
      <c r="CT60" s="628"/>
      <c r="CU60" s="628"/>
      <c r="CV60" s="628"/>
      <c r="CW60" s="628"/>
      <c r="CX60" s="628"/>
      <c r="CY60" s="628"/>
      <c r="CZ60" s="628"/>
      <c r="DA60" s="628"/>
      <c r="DB60" s="628"/>
      <c r="DC60" s="628"/>
      <c r="DD60" s="628"/>
      <c r="DE60" s="628"/>
      <c r="DF60" s="628"/>
      <c r="DG60" s="628"/>
      <c r="DH60" s="628"/>
      <c r="DI60" s="628"/>
      <c r="DJ60" s="628"/>
      <c r="DK60" s="628"/>
      <c r="DL60" s="628"/>
      <c r="DM60" s="628"/>
      <c r="DN60" s="628"/>
      <c r="DO60" s="628"/>
      <c r="DP60" s="628"/>
      <c r="DQ60" s="628"/>
      <c r="DR60" s="628"/>
      <c r="DS60" s="628"/>
      <c r="DT60" s="628"/>
      <c r="DU60" s="628"/>
      <c r="DV60" s="628"/>
      <c r="DW60" s="628"/>
      <c r="DX60" s="628"/>
      <c r="DY60" s="628"/>
      <c r="DZ60" s="628"/>
      <c r="EA60" s="628"/>
      <c r="EB60" s="628"/>
      <c r="EC60" s="628"/>
      <c r="ED60" s="628"/>
      <c r="EE60" s="628"/>
      <c r="EF60" s="628"/>
      <c r="EG60" s="628"/>
      <c r="EH60" s="628"/>
      <c r="EI60" s="628"/>
      <c r="EJ60" s="628"/>
      <c r="EK60" s="628"/>
      <c r="EL60" s="628"/>
      <c r="EM60" s="628"/>
      <c r="EN60" s="628"/>
      <c r="EO60" s="628"/>
      <c r="EP60" s="628"/>
      <c r="EQ60" s="628"/>
      <c r="ER60" s="628"/>
      <c r="ES60" s="628"/>
      <c r="ET60" s="628"/>
      <c r="EU60" s="628"/>
      <c r="EV60" s="628"/>
      <c r="EW60" s="628"/>
      <c r="EX60" s="628"/>
      <c r="EY60" s="628"/>
      <c r="EZ60" s="628"/>
      <c r="FA60" s="628"/>
      <c r="FB60" s="628"/>
      <c r="FC60" s="628"/>
      <c r="FD60" s="628"/>
      <c r="FE60" s="628"/>
      <c r="FF60" s="628"/>
      <c r="FG60" s="628"/>
      <c r="FH60" s="628"/>
      <c r="FI60" s="628"/>
      <c r="FJ60" s="628"/>
      <c r="FK60" s="628"/>
      <c r="FL60" s="628"/>
      <c r="FM60" s="628"/>
      <c r="FN60" s="628"/>
      <c r="FO60" s="628"/>
      <c r="FP60" s="628"/>
      <c r="FQ60" s="628"/>
      <c r="FR60" s="628"/>
      <c r="FS60" s="628"/>
      <c r="FT60" s="628"/>
      <c r="FU60" s="628"/>
      <c r="FV60" s="628"/>
      <c r="FW60" s="628"/>
      <c r="FX60" s="628"/>
      <c r="FY60" s="628"/>
      <c r="FZ60" s="628"/>
      <c r="GA60" s="628"/>
      <c r="GB60" s="628"/>
      <c r="GC60" s="628"/>
      <c r="GD60" s="628"/>
      <c r="GE60" s="628"/>
      <c r="GF60" s="628"/>
      <c r="GG60" s="628"/>
      <c r="GH60" s="628"/>
      <c r="GI60" s="628"/>
      <c r="GJ60" s="628"/>
      <c r="GK60" s="628"/>
      <c r="GL60" s="628"/>
      <c r="GM60" s="628"/>
      <c r="GN60" s="628"/>
      <c r="GO60" s="628"/>
      <c r="GP60" s="628"/>
      <c r="GQ60" s="628"/>
      <c r="GR60" s="628"/>
      <c r="GS60" s="628"/>
      <c r="GT60" s="628"/>
      <c r="GU60" s="628"/>
      <c r="GV60" s="628"/>
      <c r="GW60" s="628"/>
      <c r="GX60" s="628"/>
      <c r="GY60" s="628"/>
      <c r="GZ60" s="628"/>
      <c r="HA60" s="628"/>
      <c r="HB60" s="628"/>
      <c r="HC60" s="628"/>
      <c r="HD60" s="628"/>
      <c r="HE60" s="628"/>
      <c r="HF60" s="628"/>
      <c r="HG60" s="628"/>
      <c r="HH60" s="628"/>
      <c r="HI60" s="628"/>
      <c r="HJ60" s="628"/>
      <c r="HK60" s="628"/>
      <c r="HL60" s="628"/>
      <c r="HM60" s="628"/>
      <c r="HN60" s="628"/>
      <c r="HO60" s="628"/>
      <c r="HP60" s="628"/>
      <c r="HQ60" s="628"/>
      <c r="HR60" s="628"/>
      <c r="HS60" s="628"/>
      <c r="HT60" s="628"/>
      <c r="HU60" s="628"/>
      <c r="HV60" s="628"/>
      <c r="HW60" s="628"/>
      <c r="HX60" s="628"/>
      <c r="HY60" s="628"/>
      <c r="HZ60" s="628"/>
      <c r="IA60" s="628"/>
      <c r="IB60" s="628"/>
      <c r="IC60" s="628"/>
      <c r="ID60" s="628"/>
      <c r="IE60" s="628"/>
      <c r="IF60" s="628"/>
      <c r="IG60" s="628"/>
      <c r="IH60" s="628"/>
      <c r="II60" s="628"/>
      <c r="IJ60" s="628"/>
      <c r="IK60" s="628"/>
      <c r="IL60" s="628"/>
      <c r="IM60" s="628"/>
      <c r="IN60" s="628"/>
      <c r="IO60" s="628"/>
      <c r="IP60" s="628"/>
      <c r="IQ60" s="628"/>
      <c r="IR60" s="628"/>
      <c r="IS60" s="628"/>
      <c r="IT60" s="628"/>
    </row>
    <row r="61" spans="1:254" s="629" customFormat="1" ht="13.5">
      <c r="A61" s="580" t="s">
        <v>1628</v>
      </c>
      <c r="B61" s="568" t="s">
        <v>1248</v>
      </c>
      <c r="C61" s="569" t="s">
        <v>36</v>
      </c>
      <c r="D61" s="579">
        <f>'PLANILLA DE METRADO'!I944</f>
        <v>151.79999999999998</v>
      </c>
      <c r="E61" s="567"/>
      <c r="F61" s="566"/>
      <c r="G61" s="566"/>
      <c r="H61" s="566"/>
      <c r="I61" s="566"/>
      <c r="J61" s="566"/>
      <c r="K61" s="566"/>
      <c r="L61" s="566"/>
      <c r="M61" s="628"/>
      <c r="N61" s="628"/>
      <c r="O61" s="628"/>
      <c r="P61" s="628"/>
      <c r="Q61" s="628"/>
      <c r="R61" s="628"/>
      <c r="S61" s="628"/>
      <c r="T61" s="628"/>
      <c r="U61" s="628"/>
      <c r="V61" s="628"/>
      <c r="W61" s="628"/>
      <c r="X61" s="628"/>
      <c r="Y61" s="628"/>
      <c r="Z61" s="628"/>
      <c r="AA61" s="628"/>
      <c r="AB61" s="628"/>
      <c r="AC61" s="628"/>
      <c r="AD61" s="628"/>
      <c r="AE61" s="628"/>
      <c r="AF61" s="628"/>
      <c r="AG61" s="628"/>
      <c r="AH61" s="628"/>
      <c r="AI61" s="628"/>
      <c r="AJ61" s="628"/>
      <c r="AK61" s="628"/>
      <c r="AL61" s="628"/>
      <c r="AM61" s="628"/>
      <c r="AN61" s="628"/>
      <c r="AO61" s="628"/>
      <c r="AP61" s="628"/>
      <c r="AQ61" s="628"/>
      <c r="AR61" s="628"/>
      <c r="AS61" s="628"/>
      <c r="AT61" s="628"/>
      <c r="AU61" s="628"/>
      <c r="AV61" s="628"/>
      <c r="AW61" s="628"/>
      <c r="AX61" s="628"/>
      <c r="AY61" s="628"/>
      <c r="AZ61" s="628"/>
      <c r="BA61" s="628"/>
      <c r="BB61" s="628"/>
      <c r="BC61" s="628"/>
      <c r="BD61" s="628"/>
      <c r="BE61" s="628"/>
      <c r="BF61" s="628"/>
      <c r="BG61" s="628"/>
      <c r="BH61" s="628"/>
      <c r="BI61" s="628"/>
      <c r="BJ61" s="628"/>
      <c r="BK61" s="628"/>
      <c r="BL61" s="628"/>
      <c r="BM61" s="628"/>
      <c r="BN61" s="628"/>
      <c r="BO61" s="628"/>
      <c r="BP61" s="628"/>
      <c r="BQ61" s="628"/>
      <c r="BR61" s="628"/>
      <c r="BS61" s="628"/>
      <c r="BT61" s="628"/>
      <c r="BU61" s="628"/>
      <c r="BV61" s="628"/>
      <c r="BW61" s="628"/>
      <c r="BX61" s="628"/>
      <c r="BY61" s="628"/>
      <c r="BZ61" s="628"/>
      <c r="CA61" s="628"/>
      <c r="CB61" s="628"/>
      <c r="CC61" s="628"/>
      <c r="CD61" s="628"/>
      <c r="CE61" s="628"/>
      <c r="CF61" s="628"/>
      <c r="CG61" s="628"/>
      <c r="CH61" s="628"/>
      <c r="CI61" s="628"/>
      <c r="CJ61" s="628"/>
      <c r="CK61" s="628"/>
      <c r="CL61" s="628"/>
      <c r="CM61" s="628"/>
      <c r="CN61" s="628"/>
      <c r="CO61" s="628"/>
      <c r="CP61" s="628"/>
      <c r="CQ61" s="628"/>
      <c r="CR61" s="628"/>
      <c r="CS61" s="628"/>
      <c r="CT61" s="628"/>
      <c r="CU61" s="628"/>
      <c r="CV61" s="628"/>
      <c r="CW61" s="628"/>
      <c r="CX61" s="628"/>
      <c r="CY61" s="628"/>
      <c r="CZ61" s="628"/>
      <c r="DA61" s="628"/>
      <c r="DB61" s="628"/>
      <c r="DC61" s="628"/>
      <c r="DD61" s="628"/>
      <c r="DE61" s="628"/>
      <c r="DF61" s="628"/>
      <c r="DG61" s="628"/>
      <c r="DH61" s="628"/>
      <c r="DI61" s="628"/>
      <c r="DJ61" s="628"/>
      <c r="DK61" s="628"/>
      <c r="DL61" s="628"/>
      <c r="DM61" s="628"/>
      <c r="DN61" s="628"/>
      <c r="DO61" s="628"/>
      <c r="DP61" s="628"/>
      <c r="DQ61" s="628"/>
      <c r="DR61" s="628"/>
      <c r="DS61" s="628"/>
      <c r="DT61" s="628"/>
      <c r="DU61" s="628"/>
      <c r="DV61" s="628"/>
      <c r="DW61" s="628"/>
      <c r="DX61" s="628"/>
      <c r="DY61" s="628"/>
      <c r="DZ61" s="628"/>
      <c r="EA61" s="628"/>
      <c r="EB61" s="628"/>
      <c r="EC61" s="628"/>
      <c r="ED61" s="628"/>
      <c r="EE61" s="628"/>
      <c r="EF61" s="628"/>
      <c r="EG61" s="628"/>
      <c r="EH61" s="628"/>
      <c r="EI61" s="628"/>
      <c r="EJ61" s="628"/>
      <c r="EK61" s="628"/>
      <c r="EL61" s="628"/>
      <c r="EM61" s="628"/>
      <c r="EN61" s="628"/>
      <c r="EO61" s="628"/>
      <c r="EP61" s="628"/>
      <c r="EQ61" s="628"/>
      <c r="ER61" s="628"/>
      <c r="ES61" s="628"/>
      <c r="ET61" s="628"/>
      <c r="EU61" s="628"/>
      <c r="EV61" s="628"/>
      <c r="EW61" s="628"/>
      <c r="EX61" s="628"/>
      <c r="EY61" s="628"/>
      <c r="EZ61" s="628"/>
      <c r="FA61" s="628"/>
      <c r="FB61" s="628"/>
      <c r="FC61" s="628"/>
      <c r="FD61" s="628"/>
      <c r="FE61" s="628"/>
      <c r="FF61" s="628"/>
      <c r="FG61" s="628"/>
      <c r="FH61" s="628"/>
      <c r="FI61" s="628"/>
      <c r="FJ61" s="628"/>
      <c r="FK61" s="628"/>
      <c r="FL61" s="628"/>
      <c r="FM61" s="628"/>
      <c r="FN61" s="628"/>
      <c r="FO61" s="628"/>
      <c r="FP61" s="628"/>
      <c r="FQ61" s="628"/>
      <c r="FR61" s="628"/>
      <c r="FS61" s="628"/>
      <c r="FT61" s="628"/>
      <c r="FU61" s="628"/>
      <c r="FV61" s="628"/>
      <c r="FW61" s="628"/>
      <c r="FX61" s="628"/>
      <c r="FY61" s="628"/>
      <c r="FZ61" s="628"/>
      <c r="GA61" s="628"/>
      <c r="GB61" s="628"/>
      <c r="GC61" s="628"/>
      <c r="GD61" s="628"/>
      <c r="GE61" s="628"/>
      <c r="GF61" s="628"/>
      <c r="GG61" s="628"/>
      <c r="GH61" s="628"/>
      <c r="GI61" s="628"/>
      <c r="GJ61" s="628"/>
      <c r="GK61" s="628"/>
      <c r="GL61" s="628"/>
      <c r="GM61" s="628"/>
      <c r="GN61" s="628"/>
      <c r="GO61" s="628"/>
      <c r="GP61" s="628"/>
      <c r="GQ61" s="628"/>
      <c r="GR61" s="628"/>
      <c r="GS61" s="628"/>
      <c r="GT61" s="628"/>
      <c r="GU61" s="628"/>
      <c r="GV61" s="628"/>
      <c r="GW61" s="628"/>
      <c r="GX61" s="628"/>
      <c r="GY61" s="628"/>
      <c r="GZ61" s="628"/>
      <c r="HA61" s="628"/>
      <c r="HB61" s="628"/>
      <c r="HC61" s="628"/>
      <c r="HD61" s="628"/>
      <c r="HE61" s="628"/>
      <c r="HF61" s="628"/>
      <c r="HG61" s="628"/>
      <c r="HH61" s="628"/>
      <c r="HI61" s="628"/>
      <c r="HJ61" s="628"/>
      <c r="HK61" s="628"/>
      <c r="HL61" s="628"/>
      <c r="HM61" s="628"/>
      <c r="HN61" s="628"/>
      <c r="HO61" s="628"/>
      <c r="HP61" s="628"/>
      <c r="HQ61" s="628"/>
      <c r="HR61" s="628"/>
      <c r="HS61" s="628"/>
      <c r="HT61" s="628"/>
      <c r="HU61" s="628"/>
      <c r="HV61" s="628"/>
      <c r="HW61" s="628"/>
      <c r="HX61" s="628"/>
      <c r="HY61" s="628"/>
      <c r="HZ61" s="628"/>
      <c r="IA61" s="628"/>
      <c r="IB61" s="628"/>
      <c r="IC61" s="628"/>
      <c r="ID61" s="628"/>
      <c r="IE61" s="628"/>
      <c r="IF61" s="628"/>
      <c r="IG61" s="628"/>
      <c r="IH61" s="628"/>
      <c r="II61" s="628"/>
      <c r="IJ61" s="628"/>
      <c r="IK61" s="628"/>
      <c r="IL61" s="628"/>
      <c r="IM61" s="628"/>
      <c r="IN61" s="628"/>
      <c r="IO61" s="628"/>
      <c r="IP61" s="628"/>
      <c r="IQ61" s="628"/>
      <c r="IR61" s="628"/>
      <c r="IS61" s="628"/>
      <c r="IT61" s="628"/>
    </row>
    <row r="62" spans="1:254" s="629" customFormat="1" ht="13.5">
      <c r="A62" s="580" t="s">
        <v>1629</v>
      </c>
      <c r="B62" s="568" t="s">
        <v>1181</v>
      </c>
      <c r="C62" s="569" t="s">
        <v>23</v>
      </c>
      <c r="D62" s="579">
        <f>'PLANILLA DE METRADO'!I949</f>
        <v>11.154999999999999</v>
      </c>
      <c r="E62" s="567"/>
      <c r="F62" s="566"/>
      <c r="G62" s="566"/>
      <c r="H62" s="566"/>
      <c r="I62" s="566"/>
      <c r="J62" s="566"/>
      <c r="K62" s="566"/>
      <c r="L62" s="566"/>
      <c r="M62" s="628"/>
      <c r="N62" s="628"/>
      <c r="O62" s="628"/>
      <c r="P62" s="628"/>
      <c r="Q62" s="628"/>
      <c r="R62" s="628"/>
      <c r="S62" s="628"/>
      <c r="T62" s="628"/>
      <c r="U62" s="628"/>
      <c r="V62" s="628"/>
      <c r="W62" s="628"/>
      <c r="X62" s="628"/>
      <c r="Y62" s="628"/>
      <c r="Z62" s="628"/>
      <c r="AA62" s="628"/>
      <c r="AB62" s="628"/>
      <c r="AC62" s="628"/>
      <c r="AD62" s="628"/>
      <c r="AE62" s="628"/>
      <c r="AF62" s="628"/>
      <c r="AG62" s="628"/>
      <c r="AH62" s="628"/>
      <c r="AI62" s="628"/>
      <c r="AJ62" s="628"/>
      <c r="AK62" s="628"/>
      <c r="AL62" s="628"/>
      <c r="AM62" s="628"/>
      <c r="AN62" s="628"/>
      <c r="AO62" s="628"/>
      <c r="AP62" s="628"/>
      <c r="AQ62" s="628"/>
      <c r="AR62" s="628"/>
      <c r="AS62" s="628"/>
      <c r="AT62" s="628"/>
      <c r="AU62" s="628"/>
      <c r="AV62" s="628"/>
      <c r="AW62" s="628"/>
      <c r="AX62" s="628"/>
      <c r="AY62" s="628"/>
      <c r="AZ62" s="628"/>
      <c r="BA62" s="628"/>
      <c r="BB62" s="628"/>
      <c r="BC62" s="628"/>
      <c r="BD62" s="628"/>
      <c r="BE62" s="628"/>
      <c r="BF62" s="628"/>
      <c r="BG62" s="628"/>
      <c r="BH62" s="628"/>
      <c r="BI62" s="628"/>
      <c r="BJ62" s="628"/>
      <c r="BK62" s="628"/>
      <c r="BL62" s="628"/>
      <c r="BM62" s="628"/>
      <c r="BN62" s="628"/>
      <c r="BO62" s="628"/>
      <c r="BP62" s="628"/>
      <c r="BQ62" s="628"/>
      <c r="BR62" s="628"/>
      <c r="BS62" s="628"/>
      <c r="BT62" s="628"/>
      <c r="BU62" s="628"/>
      <c r="BV62" s="628"/>
      <c r="BW62" s="628"/>
      <c r="BX62" s="628"/>
      <c r="BY62" s="628"/>
      <c r="BZ62" s="628"/>
      <c r="CA62" s="628"/>
      <c r="CB62" s="628"/>
      <c r="CC62" s="628"/>
      <c r="CD62" s="628"/>
      <c r="CE62" s="628"/>
      <c r="CF62" s="628"/>
      <c r="CG62" s="628"/>
      <c r="CH62" s="628"/>
      <c r="CI62" s="628"/>
      <c r="CJ62" s="628"/>
      <c r="CK62" s="628"/>
      <c r="CL62" s="628"/>
      <c r="CM62" s="628"/>
      <c r="CN62" s="628"/>
      <c r="CO62" s="628"/>
      <c r="CP62" s="628"/>
      <c r="CQ62" s="628"/>
      <c r="CR62" s="628"/>
      <c r="CS62" s="628"/>
      <c r="CT62" s="628"/>
      <c r="CU62" s="628"/>
      <c r="CV62" s="628"/>
      <c r="CW62" s="628"/>
      <c r="CX62" s="628"/>
      <c r="CY62" s="628"/>
      <c r="CZ62" s="628"/>
      <c r="DA62" s="628"/>
      <c r="DB62" s="628"/>
      <c r="DC62" s="628"/>
      <c r="DD62" s="628"/>
      <c r="DE62" s="628"/>
      <c r="DF62" s="628"/>
      <c r="DG62" s="628"/>
      <c r="DH62" s="628"/>
      <c r="DI62" s="628"/>
      <c r="DJ62" s="628"/>
      <c r="DK62" s="628"/>
      <c r="DL62" s="628"/>
      <c r="DM62" s="628"/>
      <c r="DN62" s="628"/>
      <c r="DO62" s="628"/>
      <c r="DP62" s="628"/>
      <c r="DQ62" s="628"/>
      <c r="DR62" s="628"/>
      <c r="DS62" s="628"/>
      <c r="DT62" s="628"/>
      <c r="DU62" s="628"/>
      <c r="DV62" s="628"/>
      <c r="DW62" s="628"/>
      <c r="DX62" s="628"/>
      <c r="DY62" s="628"/>
      <c r="DZ62" s="628"/>
      <c r="EA62" s="628"/>
      <c r="EB62" s="628"/>
      <c r="EC62" s="628"/>
      <c r="ED62" s="628"/>
      <c r="EE62" s="628"/>
      <c r="EF62" s="628"/>
      <c r="EG62" s="628"/>
      <c r="EH62" s="628"/>
      <c r="EI62" s="628"/>
      <c r="EJ62" s="628"/>
      <c r="EK62" s="628"/>
      <c r="EL62" s="628"/>
      <c r="EM62" s="628"/>
      <c r="EN62" s="628"/>
      <c r="EO62" s="628"/>
      <c r="EP62" s="628"/>
      <c r="EQ62" s="628"/>
      <c r="ER62" s="628"/>
      <c r="ES62" s="628"/>
      <c r="ET62" s="628"/>
      <c r="EU62" s="628"/>
      <c r="EV62" s="628"/>
      <c r="EW62" s="628"/>
      <c r="EX62" s="628"/>
      <c r="EY62" s="628"/>
      <c r="EZ62" s="628"/>
      <c r="FA62" s="628"/>
      <c r="FB62" s="628"/>
      <c r="FC62" s="628"/>
      <c r="FD62" s="628"/>
      <c r="FE62" s="628"/>
      <c r="FF62" s="628"/>
      <c r="FG62" s="628"/>
      <c r="FH62" s="628"/>
      <c r="FI62" s="628"/>
      <c r="FJ62" s="628"/>
      <c r="FK62" s="628"/>
      <c r="FL62" s="628"/>
      <c r="FM62" s="628"/>
      <c r="FN62" s="628"/>
      <c r="FO62" s="628"/>
      <c r="FP62" s="628"/>
      <c r="FQ62" s="628"/>
      <c r="FR62" s="628"/>
      <c r="FS62" s="628"/>
      <c r="FT62" s="628"/>
      <c r="FU62" s="628"/>
      <c r="FV62" s="628"/>
      <c r="FW62" s="628"/>
      <c r="FX62" s="628"/>
      <c r="FY62" s="628"/>
      <c r="FZ62" s="628"/>
      <c r="GA62" s="628"/>
      <c r="GB62" s="628"/>
      <c r="GC62" s="628"/>
      <c r="GD62" s="628"/>
      <c r="GE62" s="628"/>
      <c r="GF62" s="628"/>
      <c r="GG62" s="628"/>
      <c r="GH62" s="628"/>
      <c r="GI62" s="628"/>
      <c r="GJ62" s="628"/>
      <c r="GK62" s="628"/>
      <c r="GL62" s="628"/>
      <c r="GM62" s="628"/>
      <c r="GN62" s="628"/>
      <c r="GO62" s="628"/>
      <c r="GP62" s="628"/>
      <c r="GQ62" s="628"/>
      <c r="GR62" s="628"/>
      <c r="GS62" s="628"/>
      <c r="GT62" s="628"/>
      <c r="GU62" s="628"/>
      <c r="GV62" s="628"/>
      <c r="GW62" s="628"/>
      <c r="GX62" s="628"/>
      <c r="GY62" s="628"/>
      <c r="GZ62" s="628"/>
      <c r="HA62" s="628"/>
      <c r="HB62" s="628"/>
      <c r="HC62" s="628"/>
      <c r="HD62" s="628"/>
      <c r="HE62" s="628"/>
      <c r="HF62" s="628"/>
      <c r="HG62" s="628"/>
      <c r="HH62" s="628"/>
      <c r="HI62" s="628"/>
      <c r="HJ62" s="628"/>
      <c r="HK62" s="628"/>
      <c r="HL62" s="628"/>
      <c r="HM62" s="628"/>
      <c r="HN62" s="628"/>
      <c r="HO62" s="628"/>
      <c r="HP62" s="628"/>
      <c r="HQ62" s="628"/>
      <c r="HR62" s="628"/>
      <c r="HS62" s="628"/>
      <c r="HT62" s="628"/>
      <c r="HU62" s="628"/>
      <c r="HV62" s="628"/>
      <c r="HW62" s="628"/>
      <c r="HX62" s="628"/>
      <c r="HY62" s="628"/>
      <c r="HZ62" s="628"/>
      <c r="IA62" s="628"/>
      <c r="IB62" s="628"/>
      <c r="IC62" s="628"/>
      <c r="ID62" s="628"/>
      <c r="IE62" s="628"/>
      <c r="IF62" s="628"/>
      <c r="IG62" s="628"/>
      <c r="IH62" s="628"/>
      <c r="II62" s="628"/>
      <c r="IJ62" s="628"/>
      <c r="IK62" s="628"/>
      <c r="IL62" s="628"/>
      <c r="IM62" s="628"/>
      <c r="IN62" s="628"/>
      <c r="IO62" s="628"/>
      <c r="IP62" s="628"/>
      <c r="IQ62" s="628"/>
      <c r="IR62" s="628"/>
      <c r="IS62" s="628"/>
      <c r="IT62" s="628"/>
    </row>
    <row r="63" spans="1:254" s="629" customFormat="1" ht="13.5">
      <c r="A63" s="580" t="s">
        <v>1630</v>
      </c>
      <c r="B63" s="568" t="s">
        <v>1244</v>
      </c>
      <c r="C63" s="569" t="s">
        <v>36</v>
      </c>
      <c r="D63" s="579">
        <f>+'PLANILLA DE METRADO'!I953</f>
        <v>151.79999999999998</v>
      </c>
      <c r="E63" s="567"/>
      <c r="F63" s="566"/>
      <c r="G63" s="566"/>
      <c r="H63" s="566"/>
      <c r="I63" s="566"/>
      <c r="J63" s="566"/>
      <c r="K63" s="566"/>
      <c r="L63" s="566"/>
      <c r="M63" s="628"/>
      <c r="N63" s="628"/>
      <c r="O63" s="628"/>
      <c r="P63" s="628"/>
      <c r="Q63" s="628"/>
      <c r="R63" s="628"/>
      <c r="S63" s="628"/>
      <c r="T63" s="628"/>
      <c r="U63" s="628"/>
      <c r="V63" s="628"/>
      <c r="W63" s="628"/>
      <c r="X63" s="628"/>
      <c r="Y63" s="628"/>
      <c r="Z63" s="628"/>
      <c r="AA63" s="628"/>
      <c r="AB63" s="628"/>
      <c r="AC63" s="628"/>
      <c r="AD63" s="628"/>
      <c r="AE63" s="628"/>
      <c r="AF63" s="628"/>
      <c r="AG63" s="628"/>
      <c r="AH63" s="628"/>
      <c r="AI63" s="628"/>
      <c r="AJ63" s="628"/>
      <c r="AK63" s="628"/>
      <c r="AL63" s="628"/>
      <c r="AM63" s="628"/>
      <c r="AN63" s="628"/>
      <c r="AO63" s="628"/>
      <c r="AP63" s="628"/>
      <c r="AQ63" s="628"/>
      <c r="AR63" s="628"/>
      <c r="AS63" s="628"/>
      <c r="AT63" s="628"/>
      <c r="AU63" s="628"/>
      <c r="AV63" s="628"/>
      <c r="AW63" s="628"/>
      <c r="AX63" s="628"/>
      <c r="AY63" s="628"/>
      <c r="AZ63" s="628"/>
      <c r="BA63" s="628"/>
      <c r="BB63" s="628"/>
      <c r="BC63" s="628"/>
      <c r="BD63" s="628"/>
      <c r="BE63" s="628"/>
      <c r="BF63" s="628"/>
      <c r="BG63" s="628"/>
      <c r="BH63" s="628"/>
      <c r="BI63" s="628"/>
      <c r="BJ63" s="628"/>
      <c r="BK63" s="628"/>
      <c r="BL63" s="628"/>
      <c r="BM63" s="628"/>
      <c r="BN63" s="628"/>
      <c r="BO63" s="628"/>
      <c r="BP63" s="628"/>
      <c r="BQ63" s="628"/>
      <c r="BR63" s="628"/>
      <c r="BS63" s="628"/>
      <c r="BT63" s="628"/>
      <c r="BU63" s="628"/>
      <c r="BV63" s="628"/>
      <c r="BW63" s="628"/>
      <c r="BX63" s="628"/>
      <c r="BY63" s="628"/>
      <c r="BZ63" s="628"/>
      <c r="CA63" s="628"/>
      <c r="CB63" s="628"/>
      <c r="CC63" s="628"/>
      <c r="CD63" s="628"/>
      <c r="CE63" s="628"/>
      <c r="CF63" s="628"/>
      <c r="CG63" s="628"/>
      <c r="CH63" s="628"/>
      <c r="CI63" s="628"/>
      <c r="CJ63" s="628"/>
      <c r="CK63" s="628"/>
      <c r="CL63" s="628"/>
      <c r="CM63" s="628"/>
      <c r="CN63" s="628"/>
      <c r="CO63" s="628"/>
      <c r="CP63" s="628"/>
      <c r="CQ63" s="628"/>
      <c r="CR63" s="628"/>
      <c r="CS63" s="628"/>
      <c r="CT63" s="628"/>
      <c r="CU63" s="628"/>
      <c r="CV63" s="628"/>
      <c r="CW63" s="628"/>
      <c r="CX63" s="628"/>
      <c r="CY63" s="628"/>
      <c r="CZ63" s="628"/>
      <c r="DA63" s="628"/>
      <c r="DB63" s="628"/>
      <c r="DC63" s="628"/>
      <c r="DD63" s="628"/>
      <c r="DE63" s="628"/>
      <c r="DF63" s="628"/>
      <c r="DG63" s="628"/>
      <c r="DH63" s="628"/>
      <c r="DI63" s="628"/>
      <c r="DJ63" s="628"/>
      <c r="DK63" s="628"/>
      <c r="DL63" s="628"/>
      <c r="DM63" s="628"/>
      <c r="DN63" s="628"/>
      <c r="DO63" s="628"/>
      <c r="DP63" s="628"/>
      <c r="DQ63" s="628"/>
      <c r="DR63" s="628"/>
      <c r="DS63" s="628"/>
      <c r="DT63" s="628"/>
      <c r="DU63" s="628"/>
      <c r="DV63" s="628"/>
      <c r="DW63" s="628"/>
      <c r="DX63" s="628"/>
      <c r="DY63" s="628"/>
      <c r="DZ63" s="628"/>
      <c r="EA63" s="628"/>
      <c r="EB63" s="628"/>
      <c r="EC63" s="628"/>
      <c r="ED63" s="628"/>
      <c r="EE63" s="628"/>
      <c r="EF63" s="628"/>
      <c r="EG63" s="628"/>
      <c r="EH63" s="628"/>
      <c r="EI63" s="628"/>
      <c r="EJ63" s="628"/>
      <c r="EK63" s="628"/>
      <c r="EL63" s="628"/>
      <c r="EM63" s="628"/>
      <c r="EN63" s="628"/>
      <c r="EO63" s="628"/>
      <c r="EP63" s="628"/>
      <c r="EQ63" s="628"/>
      <c r="ER63" s="628"/>
      <c r="ES63" s="628"/>
      <c r="ET63" s="628"/>
      <c r="EU63" s="628"/>
      <c r="EV63" s="628"/>
      <c r="EW63" s="628"/>
      <c r="EX63" s="628"/>
      <c r="EY63" s="628"/>
      <c r="EZ63" s="628"/>
      <c r="FA63" s="628"/>
      <c r="FB63" s="628"/>
      <c r="FC63" s="628"/>
      <c r="FD63" s="628"/>
      <c r="FE63" s="628"/>
      <c r="FF63" s="628"/>
      <c r="FG63" s="628"/>
      <c r="FH63" s="628"/>
      <c r="FI63" s="628"/>
      <c r="FJ63" s="628"/>
      <c r="FK63" s="628"/>
      <c r="FL63" s="628"/>
      <c r="FM63" s="628"/>
      <c r="FN63" s="628"/>
      <c r="FO63" s="628"/>
      <c r="FP63" s="628"/>
      <c r="FQ63" s="628"/>
      <c r="FR63" s="628"/>
      <c r="FS63" s="628"/>
      <c r="FT63" s="628"/>
      <c r="FU63" s="628"/>
      <c r="FV63" s="628"/>
      <c r="FW63" s="628"/>
      <c r="FX63" s="628"/>
      <c r="FY63" s="628"/>
      <c r="FZ63" s="628"/>
      <c r="GA63" s="628"/>
      <c r="GB63" s="628"/>
      <c r="GC63" s="628"/>
      <c r="GD63" s="628"/>
      <c r="GE63" s="628"/>
      <c r="GF63" s="628"/>
      <c r="GG63" s="628"/>
      <c r="GH63" s="628"/>
      <c r="GI63" s="628"/>
      <c r="GJ63" s="628"/>
      <c r="GK63" s="628"/>
      <c r="GL63" s="628"/>
      <c r="GM63" s="628"/>
      <c r="GN63" s="628"/>
      <c r="GO63" s="628"/>
      <c r="GP63" s="628"/>
      <c r="GQ63" s="628"/>
      <c r="GR63" s="628"/>
      <c r="GS63" s="628"/>
      <c r="GT63" s="628"/>
      <c r="GU63" s="628"/>
      <c r="GV63" s="628"/>
      <c r="GW63" s="628"/>
      <c r="GX63" s="628"/>
      <c r="GY63" s="628"/>
      <c r="GZ63" s="628"/>
      <c r="HA63" s="628"/>
      <c r="HB63" s="628"/>
      <c r="HC63" s="628"/>
      <c r="HD63" s="628"/>
      <c r="HE63" s="628"/>
      <c r="HF63" s="628"/>
      <c r="HG63" s="628"/>
      <c r="HH63" s="628"/>
      <c r="HI63" s="628"/>
      <c r="HJ63" s="628"/>
      <c r="HK63" s="628"/>
      <c r="HL63" s="628"/>
      <c r="HM63" s="628"/>
      <c r="HN63" s="628"/>
      <c r="HO63" s="628"/>
      <c r="HP63" s="628"/>
      <c r="HQ63" s="628"/>
      <c r="HR63" s="628"/>
      <c r="HS63" s="628"/>
      <c r="HT63" s="628"/>
      <c r="HU63" s="628"/>
      <c r="HV63" s="628"/>
      <c r="HW63" s="628"/>
      <c r="HX63" s="628"/>
      <c r="HY63" s="628"/>
      <c r="HZ63" s="628"/>
      <c r="IA63" s="628"/>
      <c r="IB63" s="628"/>
      <c r="IC63" s="628"/>
      <c r="ID63" s="628"/>
      <c r="IE63" s="628"/>
      <c r="IF63" s="628"/>
      <c r="IG63" s="628"/>
      <c r="IH63" s="628"/>
      <c r="II63" s="628"/>
      <c r="IJ63" s="628"/>
      <c r="IK63" s="628"/>
      <c r="IL63" s="628"/>
      <c r="IM63" s="628"/>
      <c r="IN63" s="628"/>
      <c r="IO63" s="628"/>
      <c r="IP63" s="628"/>
      <c r="IQ63" s="628"/>
      <c r="IR63" s="628"/>
      <c r="IS63" s="628"/>
      <c r="IT63" s="628"/>
    </row>
    <row r="64" spans="1:254" s="629" customFormat="1" ht="13.5">
      <c r="A64" s="555" t="s">
        <v>1631</v>
      </c>
      <c r="B64" s="556" t="s">
        <v>1105</v>
      </c>
      <c r="C64" s="569"/>
      <c r="D64" s="579"/>
      <c r="E64" s="567"/>
      <c r="F64" s="566"/>
      <c r="G64" s="566"/>
      <c r="H64" s="566"/>
      <c r="I64" s="566"/>
      <c r="J64" s="566"/>
      <c r="K64" s="566"/>
      <c r="L64" s="566"/>
      <c r="M64" s="628"/>
      <c r="N64" s="628"/>
      <c r="O64" s="628"/>
      <c r="P64" s="628"/>
      <c r="Q64" s="628"/>
      <c r="R64" s="628"/>
      <c r="S64" s="628"/>
      <c r="T64" s="628"/>
      <c r="U64" s="628"/>
      <c r="V64" s="628"/>
      <c r="W64" s="628"/>
      <c r="X64" s="628"/>
      <c r="Y64" s="628"/>
      <c r="Z64" s="628"/>
      <c r="AA64" s="628"/>
      <c r="AB64" s="628"/>
      <c r="AC64" s="628"/>
      <c r="AD64" s="628"/>
      <c r="AE64" s="628"/>
      <c r="AF64" s="628"/>
      <c r="AG64" s="628"/>
      <c r="AH64" s="628"/>
      <c r="AI64" s="628"/>
      <c r="AJ64" s="628"/>
      <c r="AK64" s="628"/>
      <c r="AL64" s="628"/>
      <c r="AM64" s="628"/>
      <c r="AN64" s="628"/>
      <c r="AO64" s="628"/>
      <c r="AP64" s="628"/>
      <c r="AQ64" s="628"/>
      <c r="AR64" s="628"/>
      <c r="AS64" s="628"/>
      <c r="AT64" s="628"/>
      <c r="AU64" s="628"/>
      <c r="AV64" s="628"/>
      <c r="AW64" s="628"/>
      <c r="AX64" s="628"/>
      <c r="AY64" s="628"/>
      <c r="AZ64" s="628"/>
      <c r="BA64" s="628"/>
      <c r="BB64" s="628"/>
      <c r="BC64" s="628"/>
      <c r="BD64" s="628"/>
      <c r="BE64" s="628"/>
      <c r="BF64" s="628"/>
      <c r="BG64" s="628"/>
      <c r="BH64" s="628"/>
      <c r="BI64" s="628"/>
      <c r="BJ64" s="628"/>
      <c r="BK64" s="628"/>
      <c r="BL64" s="628"/>
      <c r="BM64" s="628"/>
      <c r="BN64" s="628"/>
      <c r="BO64" s="628"/>
      <c r="BP64" s="628"/>
      <c r="BQ64" s="628"/>
      <c r="BR64" s="628"/>
      <c r="BS64" s="628"/>
      <c r="BT64" s="628"/>
      <c r="BU64" s="628"/>
      <c r="BV64" s="628"/>
      <c r="BW64" s="628"/>
      <c r="BX64" s="628"/>
      <c r="BY64" s="628"/>
      <c r="BZ64" s="628"/>
      <c r="CA64" s="628"/>
      <c r="CB64" s="628"/>
      <c r="CC64" s="628"/>
      <c r="CD64" s="628"/>
      <c r="CE64" s="628"/>
      <c r="CF64" s="628"/>
      <c r="CG64" s="628"/>
      <c r="CH64" s="628"/>
      <c r="CI64" s="628"/>
      <c r="CJ64" s="628"/>
      <c r="CK64" s="628"/>
      <c r="CL64" s="628"/>
      <c r="CM64" s="628"/>
      <c r="CN64" s="628"/>
      <c r="CO64" s="628"/>
      <c r="CP64" s="628"/>
      <c r="CQ64" s="628"/>
      <c r="CR64" s="628"/>
      <c r="CS64" s="628"/>
      <c r="CT64" s="628"/>
      <c r="CU64" s="628"/>
      <c r="CV64" s="628"/>
      <c r="CW64" s="628"/>
      <c r="CX64" s="628"/>
      <c r="CY64" s="628"/>
      <c r="CZ64" s="628"/>
      <c r="DA64" s="628"/>
      <c r="DB64" s="628"/>
      <c r="DC64" s="628"/>
      <c r="DD64" s="628"/>
      <c r="DE64" s="628"/>
      <c r="DF64" s="628"/>
      <c r="DG64" s="628"/>
      <c r="DH64" s="628"/>
      <c r="DI64" s="628"/>
      <c r="DJ64" s="628"/>
      <c r="DK64" s="628"/>
      <c r="DL64" s="628"/>
      <c r="DM64" s="628"/>
      <c r="DN64" s="628"/>
      <c r="DO64" s="628"/>
      <c r="DP64" s="628"/>
      <c r="DQ64" s="628"/>
      <c r="DR64" s="628"/>
      <c r="DS64" s="628"/>
      <c r="DT64" s="628"/>
      <c r="DU64" s="628"/>
      <c r="DV64" s="628"/>
      <c r="DW64" s="628"/>
      <c r="DX64" s="628"/>
      <c r="DY64" s="628"/>
      <c r="DZ64" s="628"/>
      <c r="EA64" s="628"/>
      <c r="EB64" s="628"/>
      <c r="EC64" s="628"/>
      <c r="ED64" s="628"/>
      <c r="EE64" s="628"/>
      <c r="EF64" s="628"/>
      <c r="EG64" s="628"/>
      <c r="EH64" s="628"/>
      <c r="EI64" s="628"/>
      <c r="EJ64" s="628"/>
      <c r="EK64" s="628"/>
      <c r="EL64" s="628"/>
      <c r="EM64" s="628"/>
      <c r="EN64" s="628"/>
      <c r="EO64" s="628"/>
      <c r="EP64" s="628"/>
      <c r="EQ64" s="628"/>
      <c r="ER64" s="628"/>
      <c r="ES64" s="628"/>
      <c r="ET64" s="628"/>
      <c r="EU64" s="628"/>
      <c r="EV64" s="628"/>
      <c r="EW64" s="628"/>
      <c r="EX64" s="628"/>
      <c r="EY64" s="628"/>
      <c r="EZ64" s="628"/>
      <c r="FA64" s="628"/>
      <c r="FB64" s="628"/>
      <c r="FC64" s="628"/>
      <c r="FD64" s="628"/>
      <c r="FE64" s="628"/>
      <c r="FF64" s="628"/>
      <c r="FG64" s="628"/>
      <c r="FH64" s="628"/>
      <c r="FI64" s="628"/>
      <c r="FJ64" s="628"/>
      <c r="FK64" s="628"/>
      <c r="FL64" s="628"/>
      <c r="FM64" s="628"/>
      <c r="FN64" s="628"/>
      <c r="FO64" s="628"/>
      <c r="FP64" s="628"/>
      <c r="FQ64" s="628"/>
      <c r="FR64" s="628"/>
      <c r="FS64" s="628"/>
      <c r="FT64" s="628"/>
      <c r="FU64" s="628"/>
      <c r="FV64" s="628"/>
      <c r="FW64" s="628"/>
      <c r="FX64" s="628"/>
      <c r="FY64" s="628"/>
      <c r="FZ64" s="628"/>
      <c r="GA64" s="628"/>
      <c r="GB64" s="628"/>
      <c r="GC64" s="628"/>
      <c r="GD64" s="628"/>
      <c r="GE64" s="628"/>
      <c r="GF64" s="628"/>
      <c r="GG64" s="628"/>
      <c r="GH64" s="628"/>
      <c r="GI64" s="628"/>
      <c r="GJ64" s="628"/>
      <c r="GK64" s="628"/>
      <c r="GL64" s="628"/>
      <c r="GM64" s="628"/>
      <c r="GN64" s="628"/>
      <c r="GO64" s="628"/>
      <c r="GP64" s="628"/>
      <c r="GQ64" s="628"/>
      <c r="GR64" s="628"/>
      <c r="GS64" s="628"/>
      <c r="GT64" s="628"/>
      <c r="GU64" s="628"/>
      <c r="GV64" s="628"/>
      <c r="GW64" s="628"/>
      <c r="GX64" s="628"/>
      <c r="GY64" s="628"/>
      <c r="GZ64" s="628"/>
      <c r="HA64" s="628"/>
      <c r="HB64" s="628"/>
      <c r="HC64" s="628"/>
      <c r="HD64" s="628"/>
      <c r="HE64" s="628"/>
      <c r="HF64" s="628"/>
      <c r="HG64" s="628"/>
      <c r="HH64" s="628"/>
      <c r="HI64" s="628"/>
      <c r="HJ64" s="628"/>
      <c r="HK64" s="628"/>
      <c r="HL64" s="628"/>
      <c r="HM64" s="628"/>
      <c r="HN64" s="628"/>
      <c r="HO64" s="628"/>
      <c r="HP64" s="628"/>
      <c r="HQ64" s="628"/>
      <c r="HR64" s="628"/>
      <c r="HS64" s="628"/>
      <c r="HT64" s="628"/>
      <c r="HU64" s="628"/>
      <c r="HV64" s="628"/>
      <c r="HW64" s="628"/>
      <c r="HX64" s="628"/>
      <c r="HY64" s="628"/>
      <c r="HZ64" s="628"/>
      <c r="IA64" s="628"/>
      <c r="IB64" s="628"/>
      <c r="IC64" s="628"/>
      <c r="ID64" s="628"/>
      <c r="IE64" s="628"/>
      <c r="IF64" s="628"/>
      <c r="IG64" s="628"/>
      <c r="IH64" s="628"/>
      <c r="II64" s="628"/>
      <c r="IJ64" s="628"/>
      <c r="IK64" s="628"/>
      <c r="IL64" s="628"/>
      <c r="IM64" s="628"/>
      <c r="IN64" s="628"/>
      <c r="IO64" s="628"/>
      <c r="IP64" s="628"/>
      <c r="IQ64" s="628"/>
      <c r="IR64" s="628"/>
      <c r="IS64" s="628"/>
      <c r="IT64" s="628"/>
    </row>
    <row r="65" spans="1:254" s="629" customFormat="1" ht="13.5">
      <c r="A65" s="580" t="s">
        <v>1632</v>
      </c>
      <c r="B65" s="568" t="s">
        <v>1102</v>
      </c>
      <c r="C65" s="569" t="s">
        <v>1076</v>
      </c>
      <c r="D65" s="579">
        <f>+'PLANILLA DE METRADO'!I959</f>
        <v>50.15</v>
      </c>
      <c r="E65" s="567"/>
      <c r="F65" s="566"/>
      <c r="G65" s="566"/>
      <c r="H65" s="566"/>
      <c r="I65" s="566"/>
      <c r="J65" s="566"/>
      <c r="K65" s="566"/>
      <c r="L65" s="566"/>
      <c r="M65" s="628"/>
      <c r="N65" s="628"/>
      <c r="O65" s="628"/>
      <c r="P65" s="628"/>
      <c r="Q65" s="628"/>
      <c r="R65" s="628"/>
      <c r="S65" s="628"/>
      <c r="T65" s="628"/>
      <c r="U65" s="628"/>
      <c r="V65" s="628"/>
      <c r="W65" s="628"/>
      <c r="X65" s="628"/>
      <c r="Y65" s="628"/>
      <c r="Z65" s="628"/>
      <c r="AA65" s="628"/>
      <c r="AB65" s="628"/>
      <c r="AC65" s="628"/>
      <c r="AD65" s="628"/>
      <c r="AE65" s="628"/>
      <c r="AF65" s="628"/>
      <c r="AG65" s="628"/>
      <c r="AH65" s="628"/>
      <c r="AI65" s="628"/>
      <c r="AJ65" s="628"/>
      <c r="AK65" s="628"/>
      <c r="AL65" s="628"/>
      <c r="AM65" s="628"/>
      <c r="AN65" s="628"/>
      <c r="AO65" s="628"/>
      <c r="AP65" s="628"/>
      <c r="AQ65" s="628"/>
      <c r="AR65" s="628"/>
      <c r="AS65" s="628"/>
      <c r="AT65" s="628"/>
      <c r="AU65" s="628"/>
      <c r="AV65" s="628"/>
      <c r="AW65" s="628"/>
      <c r="AX65" s="628"/>
      <c r="AY65" s="628"/>
      <c r="AZ65" s="628"/>
      <c r="BA65" s="628"/>
      <c r="BB65" s="628"/>
      <c r="BC65" s="628"/>
      <c r="BD65" s="628"/>
      <c r="BE65" s="628"/>
      <c r="BF65" s="628"/>
      <c r="BG65" s="628"/>
      <c r="BH65" s="628"/>
      <c r="BI65" s="628"/>
      <c r="BJ65" s="628"/>
      <c r="BK65" s="628"/>
      <c r="BL65" s="628"/>
      <c r="BM65" s="628"/>
      <c r="BN65" s="628"/>
      <c r="BO65" s="628"/>
      <c r="BP65" s="628"/>
      <c r="BQ65" s="628"/>
      <c r="BR65" s="628"/>
      <c r="BS65" s="628"/>
      <c r="BT65" s="628"/>
      <c r="BU65" s="628"/>
      <c r="BV65" s="628"/>
      <c r="BW65" s="628"/>
      <c r="BX65" s="628"/>
      <c r="BY65" s="628"/>
      <c r="BZ65" s="628"/>
      <c r="CA65" s="628"/>
      <c r="CB65" s="628"/>
      <c r="CC65" s="628"/>
      <c r="CD65" s="628"/>
      <c r="CE65" s="628"/>
      <c r="CF65" s="628"/>
      <c r="CG65" s="628"/>
      <c r="CH65" s="628"/>
      <c r="CI65" s="628"/>
      <c r="CJ65" s="628"/>
      <c r="CK65" s="628"/>
      <c r="CL65" s="628"/>
      <c r="CM65" s="628"/>
      <c r="CN65" s="628"/>
      <c r="CO65" s="628"/>
      <c r="CP65" s="628"/>
      <c r="CQ65" s="628"/>
      <c r="CR65" s="628"/>
      <c r="CS65" s="628"/>
      <c r="CT65" s="628"/>
      <c r="CU65" s="628"/>
      <c r="CV65" s="628"/>
      <c r="CW65" s="628"/>
      <c r="CX65" s="628"/>
      <c r="CY65" s="628"/>
      <c r="CZ65" s="628"/>
      <c r="DA65" s="628"/>
      <c r="DB65" s="628"/>
      <c r="DC65" s="628"/>
      <c r="DD65" s="628"/>
      <c r="DE65" s="628"/>
      <c r="DF65" s="628"/>
      <c r="DG65" s="628"/>
      <c r="DH65" s="628"/>
      <c r="DI65" s="628"/>
      <c r="DJ65" s="628"/>
      <c r="DK65" s="628"/>
      <c r="DL65" s="628"/>
      <c r="DM65" s="628"/>
      <c r="DN65" s="628"/>
      <c r="DO65" s="628"/>
      <c r="DP65" s="628"/>
      <c r="DQ65" s="628"/>
      <c r="DR65" s="628"/>
      <c r="DS65" s="628"/>
      <c r="DT65" s="628"/>
      <c r="DU65" s="628"/>
      <c r="DV65" s="628"/>
      <c r="DW65" s="628"/>
      <c r="DX65" s="628"/>
      <c r="DY65" s="628"/>
      <c r="DZ65" s="628"/>
      <c r="EA65" s="628"/>
      <c r="EB65" s="628"/>
      <c r="EC65" s="628"/>
      <c r="ED65" s="628"/>
      <c r="EE65" s="628"/>
      <c r="EF65" s="628"/>
      <c r="EG65" s="628"/>
      <c r="EH65" s="628"/>
      <c r="EI65" s="628"/>
      <c r="EJ65" s="628"/>
      <c r="EK65" s="628"/>
      <c r="EL65" s="628"/>
      <c r="EM65" s="628"/>
      <c r="EN65" s="628"/>
      <c r="EO65" s="628"/>
      <c r="EP65" s="628"/>
      <c r="EQ65" s="628"/>
      <c r="ER65" s="628"/>
      <c r="ES65" s="628"/>
      <c r="ET65" s="628"/>
      <c r="EU65" s="628"/>
      <c r="EV65" s="628"/>
      <c r="EW65" s="628"/>
      <c r="EX65" s="628"/>
      <c r="EY65" s="628"/>
      <c r="EZ65" s="628"/>
      <c r="FA65" s="628"/>
      <c r="FB65" s="628"/>
      <c r="FC65" s="628"/>
      <c r="FD65" s="628"/>
      <c r="FE65" s="628"/>
      <c r="FF65" s="628"/>
      <c r="FG65" s="628"/>
      <c r="FH65" s="628"/>
      <c r="FI65" s="628"/>
      <c r="FJ65" s="628"/>
      <c r="FK65" s="628"/>
      <c r="FL65" s="628"/>
      <c r="FM65" s="628"/>
      <c r="FN65" s="628"/>
      <c r="FO65" s="628"/>
      <c r="FP65" s="628"/>
      <c r="FQ65" s="628"/>
      <c r="FR65" s="628"/>
      <c r="FS65" s="628"/>
      <c r="FT65" s="628"/>
      <c r="FU65" s="628"/>
      <c r="FV65" s="628"/>
      <c r="FW65" s="628"/>
      <c r="FX65" s="628"/>
      <c r="FY65" s="628"/>
      <c r="FZ65" s="628"/>
      <c r="GA65" s="628"/>
      <c r="GB65" s="628"/>
      <c r="GC65" s="628"/>
      <c r="GD65" s="628"/>
      <c r="GE65" s="628"/>
      <c r="GF65" s="628"/>
      <c r="GG65" s="628"/>
      <c r="GH65" s="628"/>
      <c r="GI65" s="628"/>
      <c r="GJ65" s="628"/>
      <c r="GK65" s="628"/>
      <c r="GL65" s="628"/>
      <c r="GM65" s="628"/>
      <c r="GN65" s="628"/>
      <c r="GO65" s="628"/>
      <c r="GP65" s="628"/>
      <c r="GQ65" s="628"/>
      <c r="GR65" s="628"/>
      <c r="GS65" s="628"/>
      <c r="GT65" s="628"/>
      <c r="GU65" s="628"/>
      <c r="GV65" s="628"/>
      <c r="GW65" s="628"/>
      <c r="GX65" s="628"/>
      <c r="GY65" s="628"/>
      <c r="GZ65" s="628"/>
      <c r="HA65" s="628"/>
      <c r="HB65" s="628"/>
      <c r="HC65" s="628"/>
      <c r="HD65" s="628"/>
      <c r="HE65" s="628"/>
      <c r="HF65" s="628"/>
      <c r="HG65" s="628"/>
      <c r="HH65" s="628"/>
      <c r="HI65" s="628"/>
      <c r="HJ65" s="628"/>
      <c r="HK65" s="628"/>
      <c r="HL65" s="628"/>
      <c r="HM65" s="628"/>
      <c r="HN65" s="628"/>
      <c r="HO65" s="628"/>
      <c r="HP65" s="628"/>
      <c r="HQ65" s="628"/>
      <c r="HR65" s="628"/>
      <c r="HS65" s="628"/>
      <c r="HT65" s="628"/>
      <c r="HU65" s="628"/>
      <c r="HV65" s="628"/>
      <c r="HW65" s="628"/>
      <c r="HX65" s="628"/>
      <c r="HY65" s="628"/>
      <c r="HZ65" s="628"/>
      <c r="IA65" s="628"/>
      <c r="IB65" s="628"/>
      <c r="IC65" s="628"/>
      <c r="ID65" s="628"/>
      <c r="IE65" s="628"/>
      <c r="IF65" s="628"/>
      <c r="IG65" s="628"/>
      <c r="IH65" s="628"/>
      <c r="II65" s="628"/>
      <c r="IJ65" s="628"/>
      <c r="IK65" s="628"/>
      <c r="IL65" s="628"/>
      <c r="IM65" s="628"/>
      <c r="IN65" s="628"/>
      <c r="IO65" s="628"/>
      <c r="IP65" s="628"/>
      <c r="IQ65" s="628"/>
      <c r="IR65" s="628"/>
      <c r="IS65" s="628"/>
      <c r="IT65" s="628"/>
    </row>
    <row r="66" spans="1:254" s="629" customFormat="1" ht="25.5">
      <c r="A66" s="580" t="s">
        <v>1633</v>
      </c>
      <c r="B66" s="568" t="s">
        <v>1153</v>
      </c>
      <c r="C66" s="569" t="s">
        <v>36</v>
      </c>
      <c r="D66" s="579">
        <f>+'PLANILLA DE METRADO'!I962</f>
        <v>5.44</v>
      </c>
      <c r="E66" s="567"/>
      <c r="F66" s="566"/>
      <c r="G66" s="566"/>
      <c r="H66" s="566"/>
      <c r="I66" s="566"/>
      <c r="J66" s="566"/>
      <c r="K66" s="566"/>
      <c r="L66" s="566"/>
      <c r="M66" s="628"/>
      <c r="N66" s="628"/>
      <c r="O66" s="628"/>
      <c r="P66" s="628"/>
      <c r="Q66" s="628"/>
      <c r="R66" s="628"/>
      <c r="S66" s="628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  <c r="BL66" s="628"/>
      <c r="BM66" s="628"/>
      <c r="BN66" s="628"/>
      <c r="BO66" s="628"/>
      <c r="BP66" s="628"/>
      <c r="BQ66" s="628"/>
      <c r="BR66" s="628"/>
      <c r="BS66" s="628"/>
      <c r="BT66" s="628"/>
      <c r="BU66" s="628"/>
      <c r="BV66" s="628"/>
      <c r="BW66" s="628"/>
      <c r="BX66" s="628"/>
      <c r="BY66" s="628"/>
      <c r="BZ66" s="628"/>
      <c r="CA66" s="628"/>
      <c r="CB66" s="628"/>
      <c r="CC66" s="628"/>
      <c r="CD66" s="628"/>
      <c r="CE66" s="628"/>
      <c r="CF66" s="628"/>
      <c r="CG66" s="628"/>
      <c r="CH66" s="628"/>
      <c r="CI66" s="628"/>
      <c r="CJ66" s="628"/>
      <c r="CK66" s="628"/>
      <c r="CL66" s="628"/>
      <c r="CM66" s="628"/>
      <c r="CN66" s="628"/>
      <c r="CO66" s="628"/>
      <c r="CP66" s="628"/>
      <c r="CQ66" s="628"/>
      <c r="CR66" s="628"/>
      <c r="CS66" s="628"/>
      <c r="CT66" s="628"/>
      <c r="CU66" s="628"/>
      <c r="CV66" s="628"/>
      <c r="CW66" s="628"/>
      <c r="CX66" s="628"/>
      <c r="CY66" s="628"/>
      <c r="CZ66" s="628"/>
      <c r="DA66" s="628"/>
      <c r="DB66" s="628"/>
      <c r="DC66" s="628"/>
      <c r="DD66" s="628"/>
      <c r="DE66" s="628"/>
      <c r="DF66" s="628"/>
      <c r="DG66" s="628"/>
      <c r="DH66" s="628"/>
      <c r="DI66" s="628"/>
      <c r="DJ66" s="628"/>
      <c r="DK66" s="628"/>
      <c r="DL66" s="628"/>
      <c r="DM66" s="628"/>
      <c r="DN66" s="628"/>
      <c r="DO66" s="628"/>
      <c r="DP66" s="628"/>
      <c r="DQ66" s="628"/>
      <c r="DR66" s="628"/>
      <c r="DS66" s="628"/>
      <c r="DT66" s="628"/>
      <c r="DU66" s="628"/>
      <c r="DV66" s="628"/>
      <c r="DW66" s="628"/>
      <c r="DX66" s="628"/>
      <c r="DY66" s="628"/>
      <c r="DZ66" s="628"/>
      <c r="EA66" s="628"/>
      <c r="EB66" s="628"/>
      <c r="EC66" s="628"/>
      <c r="ED66" s="628"/>
      <c r="EE66" s="628"/>
      <c r="EF66" s="628"/>
      <c r="EG66" s="628"/>
      <c r="EH66" s="628"/>
      <c r="EI66" s="628"/>
      <c r="EJ66" s="628"/>
      <c r="EK66" s="628"/>
      <c r="EL66" s="628"/>
      <c r="EM66" s="628"/>
      <c r="EN66" s="628"/>
      <c r="EO66" s="628"/>
      <c r="EP66" s="628"/>
      <c r="EQ66" s="628"/>
      <c r="ER66" s="628"/>
      <c r="ES66" s="628"/>
      <c r="ET66" s="628"/>
      <c r="EU66" s="628"/>
      <c r="EV66" s="628"/>
      <c r="EW66" s="628"/>
      <c r="EX66" s="628"/>
      <c r="EY66" s="628"/>
      <c r="EZ66" s="628"/>
      <c r="FA66" s="628"/>
      <c r="FB66" s="628"/>
      <c r="FC66" s="628"/>
      <c r="FD66" s="628"/>
      <c r="FE66" s="628"/>
      <c r="FF66" s="628"/>
      <c r="FG66" s="628"/>
      <c r="FH66" s="628"/>
      <c r="FI66" s="628"/>
      <c r="FJ66" s="628"/>
      <c r="FK66" s="628"/>
      <c r="FL66" s="628"/>
      <c r="FM66" s="628"/>
      <c r="FN66" s="628"/>
      <c r="FO66" s="628"/>
      <c r="FP66" s="628"/>
      <c r="FQ66" s="628"/>
      <c r="FR66" s="628"/>
      <c r="FS66" s="628"/>
      <c r="FT66" s="628"/>
      <c r="FU66" s="628"/>
      <c r="FV66" s="628"/>
      <c r="FW66" s="628"/>
      <c r="FX66" s="628"/>
      <c r="FY66" s="628"/>
      <c r="FZ66" s="628"/>
      <c r="GA66" s="628"/>
      <c r="GB66" s="628"/>
      <c r="GC66" s="628"/>
      <c r="GD66" s="628"/>
      <c r="GE66" s="628"/>
      <c r="GF66" s="628"/>
      <c r="GG66" s="628"/>
      <c r="GH66" s="628"/>
      <c r="GI66" s="628"/>
      <c r="GJ66" s="628"/>
      <c r="GK66" s="628"/>
      <c r="GL66" s="628"/>
      <c r="GM66" s="628"/>
      <c r="GN66" s="628"/>
      <c r="GO66" s="628"/>
      <c r="GP66" s="628"/>
      <c r="GQ66" s="628"/>
      <c r="GR66" s="628"/>
      <c r="GS66" s="628"/>
      <c r="GT66" s="628"/>
      <c r="GU66" s="628"/>
      <c r="GV66" s="628"/>
      <c r="GW66" s="628"/>
      <c r="GX66" s="628"/>
      <c r="GY66" s="628"/>
      <c r="GZ66" s="628"/>
      <c r="HA66" s="628"/>
      <c r="HB66" s="628"/>
      <c r="HC66" s="628"/>
      <c r="HD66" s="628"/>
      <c r="HE66" s="628"/>
      <c r="HF66" s="628"/>
      <c r="HG66" s="628"/>
      <c r="HH66" s="628"/>
      <c r="HI66" s="628"/>
      <c r="HJ66" s="628"/>
      <c r="HK66" s="628"/>
      <c r="HL66" s="628"/>
      <c r="HM66" s="628"/>
      <c r="HN66" s="628"/>
      <c r="HO66" s="628"/>
      <c r="HP66" s="628"/>
      <c r="HQ66" s="628"/>
      <c r="HR66" s="628"/>
      <c r="HS66" s="628"/>
      <c r="HT66" s="628"/>
      <c r="HU66" s="628"/>
      <c r="HV66" s="628"/>
      <c r="HW66" s="628"/>
      <c r="HX66" s="628"/>
      <c r="HY66" s="628"/>
      <c r="HZ66" s="628"/>
      <c r="IA66" s="628"/>
      <c r="IB66" s="628"/>
      <c r="IC66" s="628"/>
      <c r="ID66" s="628"/>
      <c r="IE66" s="628"/>
      <c r="IF66" s="628"/>
      <c r="IG66" s="628"/>
      <c r="IH66" s="628"/>
      <c r="II66" s="628"/>
      <c r="IJ66" s="628"/>
      <c r="IK66" s="628"/>
      <c r="IL66" s="628"/>
      <c r="IM66" s="628"/>
      <c r="IN66" s="628"/>
      <c r="IO66" s="628"/>
      <c r="IP66" s="628"/>
      <c r="IQ66" s="628"/>
      <c r="IR66" s="628"/>
      <c r="IS66" s="628"/>
      <c r="IT66" s="628"/>
    </row>
    <row r="67" spans="1:254" s="629" customFormat="1" ht="13.5">
      <c r="A67" s="580" t="s">
        <v>1634</v>
      </c>
      <c r="B67" s="568" t="s">
        <v>1154</v>
      </c>
      <c r="C67" s="569" t="s">
        <v>23</v>
      </c>
      <c r="D67" s="579">
        <f>+'PLANILLA DE METRADO'!I972</f>
        <v>0.26</v>
      </c>
      <c r="E67" s="567"/>
      <c r="F67" s="566"/>
      <c r="G67" s="566"/>
      <c r="H67" s="566"/>
      <c r="I67" s="566"/>
      <c r="J67" s="566"/>
      <c r="K67" s="566"/>
      <c r="L67" s="566"/>
      <c r="M67" s="628"/>
      <c r="N67" s="628"/>
      <c r="O67" s="628"/>
      <c r="P67" s="628"/>
      <c r="Q67" s="628"/>
      <c r="R67" s="628"/>
      <c r="S67" s="628"/>
      <c r="T67" s="628"/>
      <c r="U67" s="628"/>
      <c r="V67" s="628"/>
      <c r="W67" s="628"/>
      <c r="X67" s="628"/>
      <c r="Y67" s="628"/>
      <c r="Z67" s="628"/>
      <c r="AA67" s="628"/>
      <c r="AB67" s="628"/>
      <c r="AC67" s="628"/>
      <c r="AD67" s="628"/>
      <c r="AE67" s="628"/>
      <c r="AF67" s="628"/>
      <c r="AG67" s="628"/>
      <c r="AH67" s="628"/>
      <c r="AI67" s="628"/>
      <c r="AJ67" s="628"/>
      <c r="AK67" s="628"/>
      <c r="AL67" s="628"/>
      <c r="AM67" s="628"/>
      <c r="AN67" s="628"/>
      <c r="AO67" s="628"/>
      <c r="AP67" s="628"/>
      <c r="AQ67" s="628"/>
      <c r="AR67" s="628"/>
      <c r="AS67" s="628"/>
      <c r="AT67" s="628"/>
      <c r="AU67" s="628"/>
      <c r="AV67" s="628"/>
      <c r="AW67" s="628"/>
      <c r="AX67" s="628"/>
      <c r="AY67" s="628"/>
      <c r="AZ67" s="628"/>
      <c r="BA67" s="628"/>
      <c r="BB67" s="628"/>
      <c r="BC67" s="628"/>
      <c r="BD67" s="628"/>
      <c r="BE67" s="628"/>
      <c r="BF67" s="628"/>
      <c r="BG67" s="628"/>
      <c r="BH67" s="628"/>
      <c r="BI67" s="628"/>
      <c r="BJ67" s="628"/>
      <c r="BK67" s="628"/>
      <c r="BL67" s="628"/>
      <c r="BM67" s="628"/>
      <c r="BN67" s="628"/>
      <c r="BO67" s="628"/>
      <c r="BP67" s="628"/>
      <c r="BQ67" s="628"/>
      <c r="BR67" s="628"/>
      <c r="BS67" s="628"/>
      <c r="BT67" s="628"/>
      <c r="BU67" s="628"/>
      <c r="BV67" s="628"/>
      <c r="BW67" s="628"/>
      <c r="BX67" s="628"/>
      <c r="BY67" s="628"/>
      <c r="BZ67" s="628"/>
      <c r="CA67" s="628"/>
      <c r="CB67" s="628"/>
      <c r="CC67" s="628"/>
      <c r="CD67" s="628"/>
      <c r="CE67" s="628"/>
      <c r="CF67" s="628"/>
      <c r="CG67" s="628"/>
      <c r="CH67" s="628"/>
      <c r="CI67" s="628"/>
      <c r="CJ67" s="628"/>
      <c r="CK67" s="628"/>
      <c r="CL67" s="628"/>
      <c r="CM67" s="628"/>
      <c r="CN67" s="628"/>
      <c r="CO67" s="628"/>
      <c r="CP67" s="628"/>
      <c r="CQ67" s="628"/>
      <c r="CR67" s="628"/>
      <c r="CS67" s="628"/>
      <c r="CT67" s="628"/>
      <c r="CU67" s="628"/>
      <c r="CV67" s="628"/>
      <c r="CW67" s="628"/>
      <c r="CX67" s="628"/>
      <c r="CY67" s="628"/>
      <c r="CZ67" s="628"/>
      <c r="DA67" s="628"/>
      <c r="DB67" s="628"/>
      <c r="DC67" s="628"/>
      <c r="DD67" s="628"/>
      <c r="DE67" s="628"/>
      <c r="DF67" s="628"/>
      <c r="DG67" s="628"/>
      <c r="DH67" s="628"/>
      <c r="DI67" s="628"/>
      <c r="DJ67" s="628"/>
      <c r="DK67" s="628"/>
      <c r="DL67" s="628"/>
      <c r="DM67" s="628"/>
      <c r="DN67" s="628"/>
      <c r="DO67" s="628"/>
      <c r="DP67" s="628"/>
      <c r="DQ67" s="628"/>
      <c r="DR67" s="628"/>
      <c r="DS67" s="628"/>
      <c r="DT67" s="628"/>
      <c r="DU67" s="628"/>
      <c r="DV67" s="628"/>
      <c r="DW67" s="628"/>
      <c r="DX67" s="628"/>
      <c r="DY67" s="628"/>
      <c r="DZ67" s="628"/>
      <c r="EA67" s="628"/>
      <c r="EB67" s="628"/>
      <c r="EC67" s="628"/>
      <c r="ED67" s="628"/>
      <c r="EE67" s="628"/>
      <c r="EF67" s="628"/>
      <c r="EG67" s="628"/>
      <c r="EH67" s="628"/>
      <c r="EI67" s="628"/>
      <c r="EJ67" s="628"/>
      <c r="EK67" s="628"/>
      <c r="EL67" s="628"/>
      <c r="EM67" s="628"/>
      <c r="EN67" s="628"/>
      <c r="EO67" s="628"/>
      <c r="EP67" s="628"/>
      <c r="EQ67" s="628"/>
      <c r="ER67" s="628"/>
      <c r="ES67" s="628"/>
      <c r="ET67" s="628"/>
      <c r="EU67" s="628"/>
      <c r="EV67" s="628"/>
      <c r="EW67" s="628"/>
      <c r="EX67" s="628"/>
      <c r="EY67" s="628"/>
      <c r="EZ67" s="628"/>
      <c r="FA67" s="628"/>
      <c r="FB67" s="628"/>
      <c r="FC67" s="628"/>
      <c r="FD67" s="628"/>
      <c r="FE67" s="628"/>
      <c r="FF67" s="628"/>
      <c r="FG67" s="628"/>
      <c r="FH67" s="628"/>
      <c r="FI67" s="628"/>
      <c r="FJ67" s="628"/>
      <c r="FK67" s="628"/>
      <c r="FL67" s="628"/>
      <c r="FM67" s="628"/>
      <c r="FN67" s="628"/>
      <c r="FO67" s="628"/>
      <c r="FP67" s="628"/>
      <c r="FQ67" s="628"/>
      <c r="FR67" s="628"/>
      <c r="FS67" s="628"/>
      <c r="FT67" s="628"/>
      <c r="FU67" s="628"/>
      <c r="FV67" s="628"/>
      <c r="FW67" s="628"/>
      <c r="FX67" s="628"/>
      <c r="FY67" s="628"/>
      <c r="FZ67" s="628"/>
      <c r="GA67" s="628"/>
      <c r="GB67" s="628"/>
      <c r="GC67" s="628"/>
      <c r="GD67" s="628"/>
      <c r="GE67" s="628"/>
      <c r="GF67" s="628"/>
      <c r="GG67" s="628"/>
      <c r="GH67" s="628"/>
      <c r="GI67" s="628"/>
      <c r="GJ67" s="628"/>
      <c r="GK67" s="628"/>
      <c r="GL67" s="628"/>
      <c r="GM67" s="628"/>
      <c r="GN67" s="628"/>
      <c r="GO67" s="628"/>
      <c r="GP67" s="628"/>
      <c r="GQ67" s="628"/>
      <c r="GR67" s="628"/>
      <c r="GS67" s="628"/>
      <c r="GT67" s="628"/>
      <c r="GU67" s="628"/>
      <c r="GV67" s="628"/>
      <c r="GW67" s="628"/>
      <c r="GX67" s="628"/>
      <c r="GY67" s="628"/>
      <c r="GZ67" s="628"/>
      <c r="HA67" s="628"/>
      <c r="HB67" s="628"/>
      <c r="HC67" s="628"/>
      <c r="HD67" s="628"/>
      <c r="HE67" s="628"/>
      <c r="HF67" s="628"/>
      <c r="HG67" s="628"/>
      <c r="HH67" s="628"/>
      <c r="HI67" s="628"/>
      <c r="HJ67" s="628"/>
      <c r="HK67" s="628"/>
      <c r="HL67" s="628"/>
      <c r="HM67" s="628"/>
      <c r="HN67" s="628"/>
      <c r="HO67" s="628"/>
      <c r="HP67" s="628"/>
      <c r="HQ67" s="628"/>
      <c r="HR67" s="628"/>
      <c r="HS67" s="628"/>
      <c r="HT67" s="628"/>
      <c r="HU67" s="628"/>
      <c r="HV67" s="628"/>
      <c r="HW67" s="628"/>
      <c r="HX67" s="628"/>
      <c r="HY67" s="628"/>
      <c r="HZ67" s="628"/>
      <c r="IA67" s="628"/>
      <c r="IB67" s="628"/>
      <c r="IC67" s="628"/>
      <c r="ID67" s="628"/>
      <c r="IE67" s="628"/>
      <c r="IF67" s="628"/>
      <c r="IG67" s="628"/>
      <c r="IH67" s="628"/>
      <c r="II67" s="628"/>
      <c r="IJ67" s="628"/>
      <c r="IK67" s="628"/>
      <c r="IL67" s="628"/>
      <c r="IM67" s="628"/>
      <c r="IN67" s="628"/>
      <c r="IO67" s="628"/>
      <c r="IP67" s="628"/>
      <c r="IQ67" s="628"/>
      <c r="IR67" s="628"/>
      <c r="IS67" s="628"/>
      <c r="IT67" s="628"/>
    </row>
    <row r="68" spans="1:254" s="629" customFormat="1" ht="25.5">
      <c r="A68" s="580" t="s">
        <v>1635</v>
      </c>
      <c r="B68" s="568" t="s">
        <v>1396</v>
      </c>
      <c r="C68" s="569" t="s">
        <v>33</v>
      </c>
      <c r="D68" s="579">
        <f>+'PLANILLA DE METRADO'!I983</f>
        <v>5.6000000000000005</v>
      </c>
      <c r="E68" s="567"/>
      <c r="F68" s="566"/>
      <c r="G68" s="566"/>
      <c r="H68" s="566"/>
      <c r="I68" s="566"/>
      <c r="J68" s="566"/>
      <c r="K68" s="566"/>
      <c r="L68" s="566"/>
      <c r="M68" s="628"/>
      <c r="N68" s="628"/>
      <c r="O68" s="628"/>
      <c r="P68" s="628"/>
      <c r="Q68" s="628"/>
      <c r="R68" s="628"/>
      <c r="S68" s="628"/>
      <c r="T68" s="628"/>
      <c r="U68" s="628"/>
      <c r="V68" s="628"/>
      <c r="W68" s="628"/>
      <c r="X68" s="628"/>
      <c r="Y68" s="628"/>
      <c r="Z68" s="628"/>
      <c r="AA68" s="628"/>
      <c r="AB68" s="628"/>
      <c r="AC68" s="628"/>
      <c r="AD68" s="628"/>
      <c r="AE68" s="628"/>
      <c r="AF68" s="628"/>
      <c r="AG68" s="628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AV68" s="628"/>
      <c r="AW68" s="628"/>
      <c r="AX68" s="628"/>
      <c r="AY68" s="628"/>
      <c r="AZ68" s="628"/>
      <c r="BA68" s="628"/>
      <c r="BB68" s="628"/>
      <c r="BC68" s="628"/>
      <c r="BD68" s="628"/>
      <c r="BE68" s="628"/>
      <c r="BF68" s="628"/>
      <c r="BG68" s="628"/>
      <c r="BH68" s="628"/>
      <c r="BI68" s="628"/>
      <c r="BJ68" s="628"/>
      <c r="BK68" s="628"/>
      <c r="BL68" s="628"/>
      <c r="BM68" s="628"/>
      <c r="BN68" s="628"/>
      <c r="BO68" s="628"/>
      <c r="BP68" s="628"/>
      <c r="BQ68" s="628"/>
      <c r="BR68" s="628"/>
      <c r="BS68" s="628"/>
      <c r="BT68" s="628"/>
      <c r="BU68" s="628"/>
      <c r="BV68" s="628"/>
      <c r="BW68" s="628"/>
      <c r="BX68" s="628"/>
      <c r="BY68" s="628"/>
      <c r="BZ68" s="628"/>
      <c r="CA68" s="628"/>
      <c r="CB68" s="628"/>
      <c r="CC68" s="628"/>
      <c r="CD68" s="628"/>
      <c r="CE68" s="628"/>
      <c r="CF68" s="628"/>
      <c r="CG68" s="628"/>
      <c r="CH68" s="628"/>
      <c r="CI68" s="628"/>
      <c r="CJ68" s="628"/>
      <c r="CK68" s="628"/>
      <c r="CL68" s="628"/>
      <c r="CM68" s="628"/>
      <c r="CN68" s="628"/>
      <c r="CO68" s="628"/>
      <c r="CP68" s="628"/>
      <c r="CQ68" s="628"/>
      <c r="CR68" s="628"/>
      <c r="CS68" s="628"/>
      <c r="CT68" s="628"/>
      <c r="CU68" s="628"/>
      <c r="CV68" s="628"/>
      <c r="CW68" s="628"/>
      <c r="CX68" s="628"/>
      <c r="CY68" s="628"/>
      <c r="CZ68" s="628"/>
      <c r="DA68" s="628"/>
      <c r="DB68" s="628"/>
      <c r="DC68" s="628"/>
      <c r="DD68" s="628"/>
      <c r="DE68" s="628"/>
      <c r="DF68" s="628"/>
      <c r="DG68" s="628"/>
      <c r="DH68" s="628"/>
      <c r="DI68" s="628"/>
      <c r="DJ68" s="628"/>
      <c r="DK68" s="628"/>
      <c r="DL68" s="628"/>
      <c r="DM68" s="628"/>
      <c r="DN68" s="628"/>
      <c r="DO68" s="628"/>
      <c r="DP68" s="628"/>
      <c r="DQ68" s="628"/>
      <c r="DR68" s="628"/>
      <c r="DS68" s="628"/>
      <c r="DT68" s="628"/>
      <c r="DU68" s="628"/>
      <c r="DV68" s="628"/>
      <c r="DW68" s="628"/>
      <c r="DX68" s="628"/>
      <c r="DY68" s="628"/>
      <c r="DZ68" s="628"/>
      <c r="EA68" s="628"/>
      <c r="EB68" s="628"/>
      <c r="EC68" s="628"/>
      <c r="ED68" s="628"/>
      <c r="EE68" s="628"/>
      <c r="EF68" s="628"/>
      <c r="EG68" s="628"/>
      <c r="EH68" s="628"/>
      <c r="EI68" s="628"/>
      <c r="EJ68" s="628"/>
      <c r="EK68" s="628"/>
      <c r="EL68" s="628"/>
      <c r="EM68" s="628"/>
      <c r="EN68" s="628"/>
      <c r="EO68" s="628"/>
      <c r="EP68" s="628"/>
      <c r="EQ68" s="628"/>
      <c r="ER68" s="628"/>
      <c r="ES68" s="628"/>
      <c r="ET68" s="628"/>
      <c r="EU68" s="628"/>
      <c r="EV68" s="628"/>
      <c r="EW68" s="628"/>
      <c r="EX68" s="628"/>
      <c r="EY68" s="628"/>
      <c r="EZ68" s="628"/>
      <c r="FA68" s="628"/>
      <c r="FB68" s="628"/>
      <c r="FC68" s="628"/>
      <c r="FD68" s="628"/>
      <c r="FE68" s="628"/>
      <c r="FF68" s="628"/>
      <c r="FG68" s="628"/>
      <c r="FH68" s="628"/>
      <c r="FI68" s="628"/>
      <c r="FJ68" s="628"/>
      <c r="FK68" s="628"/>
      <c r="FL68" s="628"/>
      <c r="FM68" s="628"/>
      <c r="FN68" s="628"/>
      <c r="FO68" s="628"/>
      <c r="FP68" s="628"/>
      <c r="FQ68" s="628"/>
      <c r="FR68" s="628"/>
      <c r="FS68" s="628"/>
      <c r="FT68" s="628"/>
      <c r="FU68" s="628"/>
      <c r="FV68" s="628"/>
      <c r="FW68" s="628"/>
      <c r="FX68" s="628"/>
      <c r="FY68" s="628"/>
      <c r="FZ68" s="628"/>
      <c r="GA68" s="628"/>
      <c r="GB68" s="628"/>
      <c r="GC68" s="628"/>
      <c r="GD68" s="628"/>
      <c r="GE68" s="628"/>
      <c r="GF68" s="628"/>
      <c r="GG68" s="628"/>
      <c r="GH68" s="628"/>
      <c r="GI68" s="628"/>
      <c r="GJ68" s="628"/>
      <c r="GK68" s="628"/>
      <c r="GL68" s="628"/>
      <c r="GM68" s="628"/>
      <c r="GN68" s="628"/>
      <c r="GO68" s="628"/>
      <c r="GP68" s="628"/>
      <c r="GQ68" s="628"/>
      <c r="GR68" s="628"/>
      <c r="GS68" s="628"/>
      <c r="GT68" s="628"/>
      <c r="GU68" s="628"/>
      <c r="GV68" s="628"/>
      <c r="GW68" s="628"/>
      <c r="GX68" s="628"/>
      <c r="GY68" s="628"/>
      <c r="GZ68" s="628"/>
      <c r="HA68" s="628"/>
      <c r="HB68" s="628"/>
      <c r="HC68" s="628"/>
      <c r="HD68" s="628"/>
      <c r="HE68" s="628"/>
      <c r="HF68" s="628"/>
      <c r="HG68" s="628"/>
      <c r="HH68" s="628"/>
      <c r="HI68" s="628"/>
      <c r="HJ68" s="628"/>
      <c r="HK68" s="628"/>
      <c r="HL68" s="628"/>
      <c r="HM68" s="628"/>
      <c r="HN68" s="628"/>
      <c r="HO68" s="628"/>
      <c r="HP68" s="628"/>
      <c r="HQ68" s="628"/>
      <c r="HR68" s="628"/>
      <c r="HS68" s="628"/>
      <c r="HT68" s="628"/>
      <c r="HU68" s="628"/>
      <c r="HV68" s="628"/>
      <c r="HW68" s="628"/>
      <c r="HX68" s="628"/>
      <c r="HY68" s="628"/>
      <c r="HZ68" s="628"/>
      <c r="IA68" s="628"/>
      <c r="IB68" s="628"/>
      <c r="IC68" s="628"/>
      <c r="ID68" s="628"/>
      <c r="IE68" s="628"/>
      <c r="IF68" s="628"/>
      <c r="IG68" s="628"/>
      <c r="IH68" s="628"/>
      <c r="II68" s="628"/>
      <c r="IJ68" s="628"/>
      <c r="IK68" s="628"/>
      <c r="IL68" s="628"/>
      <c r="IM68" s="628"/>
      <c r="IN68" s="628"/>
      <c r="IO68" s="628"/>
      <c r="IP68" s="628"/>
      <c r="IQ68" s="628"/>
      <c r="IR68" s="628"/>
      <c r="IS68" s="628"/>
      <c r="IT68" s="628"/>
    </row>
    <row r="69" spans="1:254" s="629" customFormat="1" ht="13.5">
      <c r="A69" s="580" t="s">
        <v>1636</v>
      </c>
      <c r="B69" s="568" t="s">
        <v>1244</v>
      </c>
      <c r="C69" s="569" t="s">
        <v>36</v>
      </c>
      <c r="D69" s="579">
        <f>+'PLANILLA DE METRADO'!I991</f>
        <v>5.16</v>
      </c>
      <c r="E69" s="567"/>
      <c r="F69" s="566"/>
      <c r="G69" s="566"/>
      <c r="H69" s="566"/>
      <c r="I69" s="566"/>
      <c r="J69" s="566"/>
      <c r="K69" s="566"/>
      <c r="L69" s="566"/>
      <c r="M69" s="628"/>
      <c r="N69" s="628"/>
      <c r="O69" s="628"/>
      <c r="P69" s="628"/>
      <c r="Q69" s="628"/>
      <c r="R69" s="628"/>
      <c r="S69" s="628"/>
      <c r="T69" s="628"/>
      <c r="U69" s="628"/>
      <c r="V69" s="628"/>
      <c r="W69" s="628"/>
      <c r="X69" s="628"/>
      <c r="Y69" s="628"/>
      <c r="Z69" s="628"/>
      <c r="AA69" s="628"/>
      <c r="AB69" s="628"/>
      <c r="AC69" s="628"/>
      <c r="AD69" s="628"/>
      <c r="AE69" s="628"/>
      <c r="AF69" s="628"/>
      <c r="AG69" s="628"/>
      <c r="AH69" s="628"/>
      <c r="AI69" s="628"/>
      <c r="AJ69" s="628"/>
      <c r="AK69" s="628"/>
      <c r="AL69" s="628"/>
      <c r="AM69" s="628"/>
      <c r="AN69" s="628"/>
      <c r="AO69" s="628"/>
      <c r="AP69" s="628"/>
      <c r="AQ69" s="628"/>
      <c r="AR69" s="628"/>
      <c r="AS69" s="628"/>
      <c r="AT69" s="628"/>
      <c r="AU69" s="628"/>
      <c r="AV69" s="628"/>
      <c r="AW69" s="628"/>
      <c r="AX69" s="628"/>
      <c r="AY69" s="628"/>
      <c r="AZ69" s="628"/>
      <c r="BA69" s="628"/>
      <c r="BB69" s="628"/>
      <c r="BC69" s="628"/>
      <c r="BD69" s="628"/>
      <c r="BE69" s="628"/>
      <c r="BF69" s="628"/>
      <c r="BG69" s="628"/>
      <c r="BH69" s="628"/>
      <c r="BI69" s="628"/>
      <c r="BJ69" s="628"/>
      <c r="BK69" s="628"/>
      <c r="BL69" s="628"/>
      <c r="BM69" s="628"/>
      <c r="BN69" s="628"/>
      <c r="BO69" s="628"/>
      <c r="BP69" s="628"/>
      <c r="BQ69" s="628"/>
      <c r="BR69" s="628"/>
      <c r="BS69" s="628"/>
      <c r="BT69" s="628"/>
      <c r="BU69" s="628"/>
      <c r="BV69" s="628"/>
      <c r="BW69" s="628"/>
      <c r="BX69" s="628"/>
      <c r="BY69" s="628"/>
      <c r="BZ69" s="628"/>
      <c r="CA69" s="628"/>
      <c r="CB69" s="628"/>
      <c r="CC69" s="628"/>
      <c r="CD69" s="628"/>
      <c r="CE69" s="628"/>
      <c r="CF69" s="628"/>
      <c r="CG69" s="628"/>
      <c r="CH69" s="628"/>
      <c r="CI69" s="628"/>
      <c r="CJ69" s="628"/>
      <c r="CK69" s="628"/>
      <c r="CL69" s="628"/>
      <c r="CM69" s="628"/>
      <c r="CN69" s="628"/>
      <c r="CO69" s="628"/>
      <c r="CP69" s="628"/>
      <c r="CQ69" s="628"/>
      <c r="CR69" s="628"/>
      <c r="CS69" s="628"/>
      <c r="CT69" s="628"/>
      <c r="CU69" s="628"/>
      <c r="CV69" s="628"/>
      <c r="CW69" s="628"/>
      <c r="CX69" s="628"/>
      <c r="CY69" s="628"/>
      <c r="CZ69" s="628"/>
      <c r="DA69" s="628"/>
      <c r="DB69" s="628"/>
      <c r="DC69" s="628"/>
      <c r="DD69" s="628"/>
      <c r="DE69" s="628"/>
      <c r="DF69" s="628"/>
      <c r="DG69" s="628"/>
      <c r="DH69" s="628"/>
      <c r="DI69" s="628"/>
      <c r="DJ69" s="628"/>
      <c r="DK69" s="628"/>
      <c r="DL69" s="628"/>
      <c r="DM69" s="628"/>
      <c r="DN69" s="628"/>
      <c r="DO69" s="628"/>
      <c r="DP69" s="628"/>
      <c r="DQ69" s="628"/>
      <c r="DR69" s="628"/>
      <c r="DS69" s="628"/>
      <c r="DT69" s="628"/>
      <c r="DU69" s="628"/>
      <c r="DV69" s="628"/>
      <c r="DW69" s="628"/>
      <c r="DX69" s="628"/>
      <c r="DY69" s="628"/>
      <c r="DZ69" s="628"/>
      <c r="EA69" s="628"/>
      <c r="EB69" s="628"/>
      <c r="EC69" s="628"/>
      <c r="ED69" s="628"/>
      <c r="EE69" s="628"/>
      <c r="EF69" s="628"/>
      <c r="EG69" s="628"/>
      <c r="EH69" s="628"/>
      <c r="EI69" s="628"/>
      <c r="EJ69" s="628"/>
      <c r="EK69" s="628"/>
      <c r="EL69" s="628"/>
      <c r="EM69" s="628"/>
      <c r="EN69" s="628"/>
      <c r="EO69" s="628"/>
      <c r="EP69" s="628"/>
      <c r="EQ69" s="628"/>
      <c r="ER69" s="628"/>
      <c r="ES69" s="628"/>
      <c r="ET69" s="628"/>
      <c r="EU69" s="628"/>
      <c r="EV69" s="628"/>
      <c r="EW69" s="628"/>
      <c r="EX69" s="628"/>
      <c r="EY69" s="628"/>
      <c r="EZ69" s="628"/>
      <c r="FA69" s="628"/>
      <c r="FB69" s="628"/>
      <c r="FC69" s="628"/>
      <c r="FD69" s="628"/>
      <c r="FE69" s="628"/>
      <c r="FF69" s="628"/>
      <c r="FG69" s="628"/>
      <c r="FH69" s="628"/>
      <c r="FI69" s="628"/>
      <c r="FJ69" s="628"/>
      <c r="FK69" s="628"/>
      <c r="FL69" s="628"/>
      <c r="FM69" s="628"/>
      <c r="FN69" s="628"/>
      <c r="FO69" s="628"/>
      <c r="FP69" s="628"/>
      <c r="FQ69" s="628"/>
      <c r="FR69" s="628"/>
      <c r="FS69" s="628"/>
      <c r="FT69" s="628"/>
      <c r="FU69" s="628"/>
      <c r="FV69" s="628"/>
      <c r="FW69" s="628"/>
      <c r="FX69" s="628"/>
      <c r="FY69" s="628"/>
      <c r="FZ69" s="628"/>
      <c r="GA69" s="628"/>
      <c r="GB69" s="628"/>
      <c r="GC69" s="628"/>
      <c r="GD69" s="628"/>
      <c r="GE69" s="628"/>
      <c r="GF69" s="628"/>
      <c r="GG69" s="628"/>
      <c r="GH69" s="628"/>
      <c r="GI69" s="628"/>
      <c r="GJ69" s="628"/>
      <c r="GK69" s="628"/>
      <c r="GL69" s="628"/>
      <c r="GM69" s="628"/>
      <c r="GN69" s="628"/>
      <c r="GO69" s="628"/>
      <c r="GP69" s="628"/>
      <c r="GQ69" s="628"/>
      <c r="GR69" s="628"/>
      <c r="GS69" s="628"/>
      <c r="GT69" s="628"/>
      <c r="GU69" s="628"/>
      <c r="GV69" s="628"/>
      <c r="GW69" s="628"/>
      <c r="GX69" s="628"/>
      <c r="GY69" s="628"/>
      <c r="GZ69" s="628"/>
      <c r="HA69" s="628"/>
      <c r="HB69" s="628"/>
      <c r="HC69" s="628"/>
      <c r="HD69" s="628"/>
      <c r="HE69" s="628"/>
      <c r="HF69" s="628"/>
      <c r="HG69" s="628"/>
      <c r="HH69" s="628"/>
      <c r="HI69" s="628"/>
      <c r="HJ69" s="628"/>
      <c r="HK69" s="628"/>
      <c r="HL69" s="628"/>
      <c r="HM69" s="628"/>
      <c r="HN69" s="628"/>
      <c r="HO69" s="628"/>
      <c r="HP69" s="628"/>
      <c r="HQ69" s="628"/>
      <c r="HR69" s="628"/>
      <c r="HS69" s="628"/>
      <c r="HT69" s="628"/>
      <c r="HU69" s="628"/>
      <c r="HV69" s="628"/>
      <c r="HW69" s="628"/>
      <c r="HX69" s="628"/>
      <c r="HY69" s="628"/>
      <c r="HZ69" s="628"/>
      <c r="IA69" s="628"/>
      <c r="IB69" s="628"/>
      <c r="IC69" s="628"/>
      <c r="ID69" s="628"/>
      <c r="IE69" s="628"/>
      <c r="IF69" s="628"/>
      <c r="IG69" s="628"/>
      <c r="IH69" s="628"/>
      <c r="II69" s="628"/>
      <c r="IJ69" s="628"/>
      <c r="IK69" s="628"/>
      <c r="IL69" s="628"/>
      <c r="IM69" s="628"/>
      <c r="IN69" s="628"/>
      <c r="IO69" s="628"/>
      <c r="IP69" s="628"/>
      <c r="IQ69" s="628"/>
      <c r="IR69" s="628"/>
      <c r="IS69" s="628"/>
      <c r="IT69" s="628"/>
    </row>
    <row r="70" spans="1:254" s="629" customFormat="1" ht="13.5">
      <c r="A70" s="555" t="s">
        <v>1637</v>
      </c>
      <c r="B70" s="556" t="s">
        <v>1106</v>
      </c>
      <c r="C70" s="569"/>
      <c r="D70" s="579"/>
      <c r="E70" s="567"/>
      <c r="F70" s="628"/>
      <c r="G70" s="628"/>
      <c r="H70" s="628"/>
      <c r="I70" s="628"/>
      <c r="J70" s="628"/>
      <c r="K70" s="628"/>
      <c r="L70" s="628"/>
      <c r="M70" s="628"/>
      <c r="N70" s="628"/>
      <c r="O70" s="628"/>
      <c r="P70" s="628"/>
      <c r="Q70" s="628"/>
      <c r="R70" s="628"/>
      <c r="S70" s="628"/>
      <c r="T70" s="628"/>
      <c r="U70" s="628"/>
      <c r="V70" s="628"/>
      <c r="W70" s="628"/>
      <c r="X70" s="628"/>
      <c r="Y70" s="628"/>
      <c r="Z70" s="628"/>
      <c r="AA70" s="628"/>
      <c r="AB70" s="628"/>
      <c r="AC70" s="628"/>
      <c r="AD70" s="628"/>
      <c r="AE70" s="628"/>
      <c r="AF70" s="628"/>
      <c r="AG70" s="628"/>
      <c r="AH70" s="628"/>
      <c r="AI70" s="628"/>
      <c r="AJ70" s="628"/>
      <c r="AK70" s="628"/>
      <c r="AL70" s="628"/>
      <c r="AM70" s="628"/>
      <c r="AN70" s="628"/>
      <c r="AO70" s="628"/>
      <c r="AP70" s="628"/>
      <c r="AQ70" s="628"/>
      <c r="AR70" s="628"/>
      <c r="AS70" s="628"/>
      <c r="AT70" s="628"/>
      <c r="AU70" s="628"/>
      <c r="AV70" s="628"/>
      <c r="AW70" s="628"/>
      <c r="AX70" s="628"/>
      <c r="AY70" s="628"/>
      <c r="AZ70" s="628"/>
      <c r="BA70" s="628"/>
      <c r="BB70" s="628"/>
      <c r="BC70" s="628"/>
      <c r="BD70" s="628"/>
      <c r="BE70" s="628"/>
      <c r="BF70" s="628"/>
      <c r="BG70" s="628"/>
      <c r="BH70" s="628"/>
      <c r="BI70" s="628"/>
      <c r="BJ70" s="628"/>
      <c r="BK70" s="628"/>
      <c r="BL70" s="628"/>
      <c r="BM70" s="628"/>
      <c r="BN70" s="628"/>
      <c r="BO70" s="628"/>
      <c r="BP70" s="628"/>
      <c r="BQ70" s="628"/>
      <c r="BR70" s="628"/>
      <c r="BS70" s="628"/>
      <c r="BT70" s="628"/>
      <c r="BU70" s="628"/>
      <c r="BV70" s="628"/>
      <c r="BW70" s="628"/>
      <c r="BX70" s="628"/>
      <c r="BY70" s="628"/>
      <c r="BZ70" s="628"/>
      <c r="CA70" s="628"/>
      <c r="CB70" s="628"/>
      <c r="CC70" s="628"/>
      <c r="CD70" s="628"/>
      <c r="CE70" s="628"/>
      <c r="CF70" s="628"/>
      <c r="CG70" s="628"/>
      <c r="CH70" s="628"/>
      <c r="CI70" s="628"/>
      <c r="CJ70" s="628"/>
      <c r="CK70" s="628"/>
      <c r="CL70" s="628"/>
      <c r="CM70" s="628"/>
      <c r="CN70" s="628"/>
      <c r="CO70" s="628"/>
      <c r="CP70" s="628"/>
      <c r="CQ70" s="628"/>
      <c r="CR70" s="628"/>
      <c r="CS70" s="628"/>
      <c r="CT70" s="628"/>
      <c r="CU70" s="628"/>
      <c r="CV70" s="628"/>
      <c r="CW70" s="628"/>
      <c r="CX70" s="628"/>
      <c r="CY70" s="628"/>
      <c r="CZ70" s="628"/>
      <c r="DA70" s="628"/>
      <c r="DB70" s="628"/>
      <c r="DC70" s="628"/>
      <c r="DD70" s="628"/>
      <c r="DE70" s="628"/>
      <c r="DF70" s="628"/>
      <c r="DG70" s="628"/>
      <c r="DH70" s="628"/>
      <c r="DI70" s="628"/>
      <c r="DJ70" s="628"/>
      <c r="DK70" s="628"/>
      <c r="DL70" s="628"/>
      <c r="DM70" s="628"/>
      <c r="DN70" s="628"/>
      <c r="DO70" s="628"/>
      <c r="DP70" s="628"/>
      <c r="DQ70" s="628"/>
      <c r="DR70" s="628"/>
      <c r="DS70" s="628"/>
      <c r="DT70" s="628"/>
      <c r="DU70" s="628"/>
      <c r="DV70" s="628"/>
      <c r="DW70" s="628"/>
      <c r="DX70" s="628"/>
      <c r="DY70" s="628"/>
      <c r="DZ70" s="628"/>
      <c r="EA70" s="628"/>
      <c r="EB70" s="628"/>
      <c r="EC70" s="628"/>
      <c r="ED70" s="628"/>
      <c r="EE70" s="628"/>
      <c r="EF70" s="628"/>
      <c r="EG70" s="628"/>
      <c r="EH70" s="628"/>
      <c r="EI70" s="628"/>
      <c r="EJ70" s="628"/>
      <c r="EK70" s="628"/>
      <c r="EL70" s="628"/>
      <c r="EM70" s="628"/>
      <c r="EN70" s="628"/>
      <c r="EO70" s="628"/>
      <c r="EP70" s="628"/>
      <c r="EQ70" s="628"/>
      <c r="ER70" s="628"/>
      <c r="ES70" s="628"/>
      <c r="ET70" s="628"/>
      <c r="EU70" s="628"/>
      <c r="EV70" s="628"/>
      <c r="EW70" s="628"/>
      <c r="EX70" s="628"/>
      <c r="EY70" s="628"/>
      <c r="EZ70" s="628"/>
      <c r="FA70" s="628"/>
      <c r="FB70" s="628"/>
      <c r="FC70" s="628"/>
      <c r="FD70" s="628"/>
      <c r="FE70" s="628"/>
      <c r="FF70" s="628"/>
      <c r="FG70" s="628"/>
      <c r="FH70" s="628"/>
      <c r="FI70" s="628"/>
      <c r="FJ70" s="628"/>
      <c r="FK70" s="628"/>
      <c r="FL70" s="628"/>
      <c r="FM70" s="628"/>
      <c r="FN70" s="628"/>
      <c r="FO70" s="628"/>
      <c r="FP70" s="628"/>
      <c r="FQ70" s="628"/>
      <c r="FR70" s="628"/>
      <c r="FS70" s="628"/>
      <c r="FT70" s="628"/>
      <c r="FU70" s="628"/>
      <c r="FV70" s="628"/>
      <c r="FW70" s="628"/>
      <c r="FX70" s="628"/>
      <c r="FY70" s="628"/>
      <c r="FZ70" s="628"/>
      <c r="GA70" s="628"/>
      <c r="GB70" s="628"/>
      <c r="GC70" s="628"/>
      <c r="GD70" s="628"/>
      <c r="GE70" s="628"/>
      <c r="GF70" s="628"/>
      <c r="GG70" s="628"/>
      <c r="GH70" s="628"/>
      <c r="GI70" s="628"/>
      <c r="GJ70" s="628"/>
      <c r="GK70" s="628"/>
      <c r="GL70" s="628"/>
      <c r="GM70" s="628"/>
      <c r="GN70" s="628"/>
      <c r="GO70" s="628"/>
      <c r="GP70" s="628"/>
      <c r="GQ70" s="628"/>
      <c r="GR70" s="628"/>
      <c r="GS70" s="628"/>
      <c r="GT70" s="628"/>
      <c r="GU70" s="628"/>
      <c r="GV70" s="628"/>
      <c r="GW70" s="628"/>
      <c r="GX70" s="628"/>
      <c r="GY70" s="628"/>
      <c r="GZ70" s="628"/>
      <c r="HA70" s="628"/>
      <c r="HB70" s="628"/>
      <c r="HC70" s="628"/>
      <c r="HD70" s="628"/>
      <c r="HE70" s="628"/>
      <c r="HF70" s="628"/>
      <c r="HG70" s="628"/>
      <c r="HH70" s="628"/>
      <c r="HI70" s="628"/>
      <c r="HJ70" s="628"/>
      <c r="HK70" s="628"/>
      <c r="HL70" s="628"/>
      <c r="HM70" s="628"/>
      <c r="HN70" s="628"/>
      <c r="HO70" s="628"/>
      <c r="HP70" s="628"/>
      <c r="HQ70" s="628"/>
      <c r="HR70" s="628"/>
      <c r="HS70" s="628"/>
      <c r="HT70" s="628"/>
      <c r="HU70" s="628"/>
      <c r="HV70" s="628"/>
      <c r="HW70" s="628"/>
      <c r="HX70" s="628"/>
      <c r="HY70" s="628"/>
      <c r="HZ70" s="628"/>
      <c r="IA70" s="628"/>
      <c r="IB70" s="628"/>
      <c r="IC70" s="628"/>
      <c r="ID70" s="628"/>
      <c r="IE70" s="628"/>
      <c r="IF70" s="628"/>
      <c r="IG70" s="628"/>
      <c r="IH70" s="628"/>
      <c r="II70" s="628"/>
      <c r="IJ70" s="628"/>
      <c r="IK70" s="628"/>
      <c r="IL70" s="628"/>
      <c r="IM70" s="628"/>
      <c r="IN70" s="628"/>
      <c r="IO70" s="628"/>
      <c r="IP70" s="628"/>
      <c r="IQ70" s="628"/>
      <c r="IR70" s="628"/>
      <c r="IS70" s="628"/>
      <c r="IT70" s="628"/>
    </row>
    <row r="71" spans="1:254" s="629" customFormat="1" ht="13.5">
      <c r="A71" s="580" t="s">
        <v>1638</v>
      </c>
      <c r="B71" s="568" t="s">
        <v>1102</v>
      </c>
      <c r="C71" s="569" t="s">
        <v>1076</v>
      </c>
      <c r="D71" s="579">
        <f>+'PLANILLA DE METRADO'!I1001</f>
        <v>10143.373680000004</v>
      </c>
      <c r="E71" s="567"/>
      <c r="F71" s="628"/>
      <c r="G71" s="628"/>
      <c r="H71" s="628"/>
      <c r="I71" s="628"/>
      <c r="J71" s="628"/>
      <c r="K71" s="628"/>
      <c r="L71" s="628"/>
      <c r="M71" s="628"/>
      <c r="N71" s="628"/>
      <c r="O71" s="628"/>
      <c r="P71" s="628"/>
      <c r="Q71" s="628"/>
      <c r="R71" s="628"/>
      <c r="S71" s="628"/>
      <c r="T71" s="628"/>
      <c r="U71" s="628"/>
      <c r="V71" s="628"/>
      <c r="W71" s="628"/>
      <c r="X71" s="628"/>
      <c r="Y71" s="628"/>
      <c r="Z71" s="628"/>
      <c r="AA71" s="628"/>
      <c r="AB71" s="628"/>
      <c r="AC71" s="628"/>
      <c r="AD71" s="628"/>
      <c r="AE71" s="628"/>
      <c r="AF71" s="628"/>
      <c r="AG71" s="628"/>
      <c r="AH71" s="628"/>
      <c r="AI71" s="628"/>
      <c r="AJ71" s="628"/>
      <c r="AK71" s="628"/>
      <c r="AL71" s="628"/>
      <c r="AM71" s="628"/>
      <c r="AN71" s="628"/>
      <c r="AO71" s="628"/>
      <c r="AP71" s="628"/>
      <c r="AQ71" s="628"/>
      <c r="AR71" s="628"/>
      <c r="AS71" s="628"/>
      <c r="AT71" s="628"/>
      <c r="AU71" s="628"/>
      <c r="AV71" s="628"/>
      <c r="AW71" s="628"/>
      <c r="AX71" s="628"/>
      <c r="AY71" s="628"/>
      <c r="AZ71" s="628"/>
      <c r="BA71" s="628"/>
      <c r="BB71" s="628"/>
      <c r="BC71" s="628"/>
      <c r="BD71" s="628"/>
      <c r="BE71" s="628"/>
      <c r="BF71" s="628"/>
      <c r="BG71" s="628"/>
      <c r="BH71" s="628"/>
      <c r="BI71" s="628"/>
      <c r="BJ71" s="628"/>
      <c r="BK71" s="628"/>
      <c r="BL71" s="628"/>
      <c r="BM71" s="628"/>
      <c r="BN71" s="628"/>
      <c r="BO71" s="628"/>
      <c r="BP71" s="628"/>
      <c r="BQ71" s="628"/>
      <c r="BR71" s="628"/>
      <c r="BS71" s="628"/>
      <c r="BT71" s="628"/>
      <c r="BU71" s="628"/>
      <c r="BV71" s="628"/>
      <c r="BW71" s="628"/>
      <c r="BX71" s="628"/>
      <c r="BY71" s="628"/>
      <c r="BZ71" s="628"/>
      <c r="CA71" s="628"/>
      <c r="CB71" s="628"/>
      <c r="CC71" s="628"/>
      <c r="CD71" s="628"/>
      <c r="CE71" s="628"/>
      <c r="CF71" s="628"/>
      <c r="CG71" s="628"/>
      <c r="CH71" s="628"/>
      <c r="CI71" s="628"/>
      <c r="CJ71" s="628"/>
      <c r="CK71" s="628"/>
      <c r="CL71" s="628"/>
      <c r="CM71" s="628"/>
      <c r="CN71" s="628"/>
      <c r="CO71" s="628"/>
      <c r="CP71" s="628"/>
      <c r="CQ71" s="628"/>
      <c r="CR71" s="628"/>
      <c r="CS71" s="628"/>
      <c r="CT71" s="628"/>
      <c r="CU71" s="628"/>
      <c r="CV71" s="628"/>
      <c r="CW71" s="628"/>
      <c r="CX71" s="628"/>
      <c r="CY71" s="628"/>
      <c r="CZ71" s="628"/>
      <c r="DA71" s="628"/>
      <c r="DB71" s="628"/>
      <c r="DC71" s="628"/>
      <c r="DD71" s="628"/>
      <c r="DE71" s="628"/>
      <c r="DF71" s="628"/>
      <c r="DG71" s="628"/>
      <c r="DH71" s="628"/>
      <c r="DI71" s="628"/>
      <c r="DJ71" s="628"/>
      <c r="DK71" s="628"/>
      <c r="DL71" s="628"/>
      <c r="DM71" s="628"/>
      <c r="DN71" s="628"/>
      <c r="DO71" s="628"/>
      <c r="DP71" s="628"/>
      <c r="DQ71" s="628"/>
      <c r="DR71" s="628"/>
      <c r="DS71" s="628"/>
      <c r="DT71" s="628"/>
      <c r="DU71" s="628"/>
      <c r="DV71" s="628"/>
      <c r="DW71" s="628"/>
      <c r="DX71" s="628"/>
      <c r="DY71" s="628"/>
      <c r="DZ71" s="628"/>
      <c r="EA71" s="628"/>
      <c r="EB71" s="628"/>
      <c r="EC71" s="628"/>
      <c r="ED71" s="628"/>
      <c r="EE71" s="628"/>
      <c r="EF71" s="628"/>
      <c r="EG71" s="628"/>
      <c r="EH71" s="628"/>
      <c r="EI71" s="628"/>
      <c r="EJ71" s="628"/>
      <c r="EK71" s="628"/>
      <c r="EL71" s="628"/>
      <c r="EM71" s="628"/>
      <c r="EN71" s="628"/>
      <c r="EO71" s="628"/>
      <c r="EP71" s="628"/>
      <c r="EQ71" s="628"/>
      <c r="ER71" s="628"/>
      <c r="ES71" s="628"/>
      <c r="ET71" s="628"/>
      <c r="EU71" s="628"/>
      <c r="EV71" s="628"/>
      <c r="EW71" s="628"/>
      <c r="EX71" s="628"/>
      <c r="EY71" s="628"/>
      <c r="EZ71" s="628"/>
      <c r="FA71" s="628"/>
      <c r="FB71" s="628"/>
      <c r="FC71" s="628"/>
      <c r="FD71" s="628"/>
      <c r="FE71" s="628"/>
      <c r="FF71" s="628"/>
      <c r="FG71" s="628"/>
      <c r="FH71" s="628"/>
      <c r="FI71" s="628"/>
      <c r="FJ71" s="628"/>
      <c r="FK71" s="628"/>
      <c r="FL71" s="628"/>
      <c r="FM71" s="628"/>
      <c r="FN71" s="628"/>
      <c r="FO71" s="628"/>
      <c r="FP71" s="628"/>
      <c r="FQ71" s="628"/>
      <c r="FR71" s="628"/>
      <c r="FS71" s="628"/>
      <c r="FT71" s="628"/>
      <c r="FU71" s="628"/>
      <c r="FV71" s="628"/>
      <c r="FW71" s="628"/>
      <c r="FX71" s="628"/>
      <c r="FY71" s="628"/>
      <c r="FZ71" s="628"/>
      <c r="GA71" s="628"/>
      <c r="GB71" s="628"/>
      <c r="GC71" s="628"/>
      <c r="GD71" s="628"/>
      <c r="GE71" s="628"/>
      <c r="GF71" s="628"/>
      <c r="GG71" s="628"/>
      <c r="GH71" s="628"/>
      <c r="GI71" s="628"/>
      <c r="GJ71" s="628"/>
      <c r="GK71" s="628"/>
      <c r="GL71" s="628"/>
      <c r="GM71" s="628"/>
      <c r="GN71" s="628"/>
      <c r="GO71" s="628"/>
      <c r="GP71" s="628"/>
      <c r="GQ71" s="628"/>
      <c r="GR71" s="628"/>
      <c r="GS71" s="628"/>
      <c r="GT71" s="628"/>
      <c r="GU71" s="628"/>
      <c r="GV71" s="628"/>
      <c r="GW71" s="628"/>
      <c r="GX71" s="628"/>
      <c r="GY71" s="628"/>
      <c r="GZ71" s="628"/>
      <c r="HA71" s="628"/>
      <c r="HB71" s="628"/>
      <c r="HC71" s="628"/>
      <c r="HD71" s="628"/>
      <c r="HE71" s="628"/>
      <c r="HF71" s="628"/>
      <c r="HG71" s="628"/>
      <c r="HH71" s="628"/>
      <c r="HI71" s="628"/>
      <c r="HJ71" s="628"/>
      <c r="HK71" s="628"/>
      <c r="HL71" s="628"/>
      <c r="HM71" s="628"/>
      <c r="HN71" s="628"/>
      <c r="HO71" s="628"/>
      <c r="HP71" s="628"/>
      <c r="HQ71" s="628"/>
      <c r="HR71" s="628"/>
      <c r="HS71" s="628"/>
      <c r="HT71" s="628"/>
      <c r="HU71" s="628"/>
      <c r="HV71" s="628"/>
      <c r="HW71" s="628"/>
      <c r="HX71" s="628"/>
      <c r="HY71" s="628"/>
      <c r="HZ71" s="628"/>
      <c r="IA71" s="628"/>
      <c r="IB71" s="628"/>
      <c r="IC71" s="628"/>
      <c r="ID71" s="628"/>
      <c r="IE71" s="628"/>
      <c r="IF71" s="628"/>
      <c r="IG71" s="628"/>
      <c r="IH71" s="628"/>
      <c r="II71" s="628"/>
      <c r="IJ71" s="628"/>
      <c r="IK71" s="628"/>
      <c r="IL71" s="628"/>
      <c r="IM71" s="628"/>
      <c r="IN71" s="628"/>
      <c r="IO71" s="628"/>
      <c r="IP71" s="628"/>
      <c r="IQ71" s="628"/>
      <c r="IR71" s="628"/>
      <c r="IS71" s="628"/>
      <c r="IT71" s="628"/>
    </row>
    <row r="72" spans="1:254" s="629" customFormat="1" ht="13.5">
      <c r="A72" s="580" t="s">
        <v>1639</v>
      </c>
      <c r="B72" s="568" t="s">
        <v>1107</v>
      </c>
      <c r="C72" s="569" t="s">
        <v>36</v>
      </c>
      <c r="D72" s="579">
        <f>+'PLANILLA DE METRADO'!I1004</f>
        <v>405.25</v>
      </c>
      <c r="E72" s="567"/>
      <c r="F72" s="628"/>
      <c r="G72" s="628"/>
      <c r="H72" s="628"/>
      <c r="I72" s="628"/>
      <c r="J72" s="628"/>
      <c r="K72" s="628"/>
      <c r="L72" s="628"/>
      <c r="M72" s="628"/>
      <c r="N72" s="628"/>
      <c r="O72" s="628"/>
      <c r="P72" s="628"/>
      <c r="Q72" s="628"/>
      <c r="R72" s="628"/>
      <c r="S72" s="628"/>
      <c r="T72" s="628"/>
      <c r="U72" s="628"/>
      <c r="V72" s="628"/>
      <c r="W72" s="628"/>
      <c r="X72" s="628"/>
      <c r="Y72" s="628"/>
      <c r="Z72" s="628"/>
      <c r="AA72" s="628"/>
      <c r="AB72" s="628"/>
      <c r="AC72" s="628"/>
      <c r="AD72" s="628"/>
      <c r="AE72" s="628"/>
      <c r="AF72" s="628"/>
      <c r="AG72" s="628"/>
      <c r="AH72" s="628"/>
      <c r="AI72" s="628"/>
      <c r="AJ72" s="628"/>
      <c r="AK72" s="628"/>
      <c r="AL72" s="628"/>
      <c r="AM72" s="628"/>
      <c r="AN72" s="628"/>
      <c r="AO72" s="628"/>
      <c r="AP72" s="628"/>
      <c r="AQ72" s="628"/>
      <c r="AR72" s="628"/>
      <c r="AS72" s="628"/>
      <c r="AT72" s="628"/>
      <c r="AU72" s="628"/>
      <c r="AV72" s="628"/>
      <c r="AW72" s="628"/>
      <c r="AX72" s="628"/>
      <c r="AY72" s="628"/>
      <c r="AZ72" s="628"/>
      <c r="BA72" s="628"/>
      <c r="BB72" s="628"/>
      <c r="BC72" s="628"/>
      <c r="BD72" s="628"/>
      <c r="BE72" s="628"/>
      <c r="BF72" s="628"/>
      <c r="BG72" s="628"/>
      <c r="BH72" s="628"/>
      <c r="BI72" s="628"/>
      <c r="BJ72" s="628"/>
      <c r="BK72" s="628"/>
      <c r="BL72" s="628"/>
      <c r="BM72" s="628"/>
      <c r="BN72" s="628"/>
      <c r="BO72" s="628"/>
      <c r="BP72" s="628"/>
      <c r="BQ72" s="628"/>
      <c r="BR72" s="628"/>
      <c r="BS72" s="628"/>
      <c r="BT72" s="628"/>
      <c r="BU72" s="628"/>
      <c r="BV72" s="628"/>
      <c r="BW72" s="628"/>
      <c r="BX72" s="628"/>
      <c r="BY72" s="628"/>
      <c r="BZ72" s="628"/>
      <c r="CA72" s="628"/>
      <c r="CB72" s="628"/>
      <c r="CC72" s="628"/>
      <c r="CD72" s="628"/>
      <c r="CE72" s="628"/>
      <c r="CF72" s="628"/>
      <c r="CG72" s="628"/>
      <c r="CH72" s="628"/>
      <c r="CI72" s="628"/>
      <c r="CJ72" s="628"/>
      <c r="CK72" s="628"/>
      <c r="CL72" s="628"/>
      <c r="CM72" s="628"/>
      <c r="CN72" s="628"/>
      <c r="CO72" s="628"/>
      <c r="CP72" s="628"/>
      <c r="CQ72" s="628"/>
      <c r="CR72" s="628"/>
      <c r="CS72" s="628"/>
      <c r="CT72" s="628"/>
      <c r="CU72" s="628"/>
      <c r="CV72" s="628"/>
      <c r="CW72" s="628"/>
      <c r="CX72" s="628"/>
      <c r="CY72" s="628"/>
      <c r="CZ72" s="628"/>
      <c r="DA72" s="628"/>
      <c r="DB72" s="628"/>
      <c r="DC72" s="628"/>
      <c r="DD72" s="628"/>
      <c r="DE72" s="628"/>
      <c r="DF72" s="628"/>
      <c r="DG72" s="628"/>
      <c r="DH72" s="628"/>
      <c r="DI72" s="628"/>
      <c r="DJ72" s="628"/>
      <c r="DK72" s="628"/>
      <c r="DL72" s="628"/>
      <c r="DM72" s="628"/>
      <c r="DN72" s="628"/>
      <c r="DO72" s="628"/>
      <c r="DP72" s="628"/>
      <c r="DQ72" s="628"/>
      <c r="DR72" s="628"/>
      <c r="DS72" s="628"/>
      <c r="DT72" s="628"/>
      <c r="DU72" s="628"/>
      <c r="DV72" s="628"/>
      <c r="DW72" s="628"/>
      <c r="DX72" s="628"/>
      <c r="DY72" s="628"/>
      <c r="DZ72" s="628"/>
      <c r="EA72" s="628"/>
      <c r="EB72" s="628"/>
      <c r="EC72" s="628"/>
      <c r="ED72" s="628"/>
      <c r="EE72" s="628"/>
      <c r="EF72" s="628"/>
      <c r="EG72" s="628"/>
      <c r="EH72" s="628"/>
      <c r="EI72" s="628"/>
      <c r="EJ72" s="628"/>
      <c r="EK72" s="628"/>
      <c r="EL72" s="628"/>
      <c r="EM72" s="628"/>
      <c r="EN72" s="628"/>
      <c r="EO72" s="628"/>
      <c r="EP72" s="628"/>
      <c r="EQ72" s="628"/>
      <c r="ER72" s="628"/>
      <c r="ES72" s="628"/>
      <c r="ET72" s="628"/>
      <c r="EU72" s="628"/>
      <c r="EV72" s="628"/>
      <c r="EW72" s="628"/>
      <c r="EX72" s="628"/>
      <c r="EY72" s="628"/>
      <c r="EZ72" s="628"/>
      <c r="FA72" s="628"/>
      <c r="FB72" s="628"/>
      <c r="FC72" s="628"/>
      <c r="FD72" s="628"/>
      <c r="FE72" s="628"/>
      <c r="FF72" s="628"/>
      <c r="FG72" s="628"/>
      <c r="FH72" s="628"/>
      <c r="FI72" s="628"/>
      <c r="FJ72" s="628"/>
      <c r="FK72" s="628"/>
      <c r="FL72" s="628"/>
      <c r="FM72" s="628"/>
      <c r="FN72" s="628"/>
      <c r="FO72" s="628"/>
      <c r="FP72" s="628"/>
      <c r="FQ72" s="628"/>
      <c r="FR72" s="628"/>
      <c r="FS72" s="628"/>
      <c r="FT72" s="628"/>
      <c r="FU72" s="628"/>
      <c r="FV72" s="628"/>
      <c r="FW72" s="628"/>
      <c r="FX72" s="628"/>
      <c r="FY72" s="628"/>
      <c r="FZ72" s="628"/>
      <c r="GA72" s="628"/>
      <c r="GB72" s="628"/>
      <c r="GC72" s="628"/>
      <c r="GD72" s="628"/>
      <c r="GE72" s="628"/>
      <c r="GF72" s="628"/>
      <c r="GG72" s="628"/>
      <c r="GH72" s="628"/>
      <c r="GI72" s="628"/>
      <c r="GJ72" s="628"/>
      <c r="GK72" s="628"/>
      <c r="GL72" s="628"/>
      <c r="GM72" s="628"/>
      <c r="GN72" s="628"/>
      <c r="GO72" s="628"/>
      <c r="GP72" s="628"/>
      <c r="GQ72" s="628"/>
      <c r="GR72" s="628"/>
      <c r="GS72" s="628"/>
      <c r="GT72" s="628"/>
      <c r="GU72" s="628"/>
      <c r="GV72" s="628"/>
      <c r="GW72" s="628"/>
      <c r="GX72" s="628"/>
      <c r="GY72" s="628"/>
      <c r="GZ72" s="628"/>
      <c r="HA72" s="628"/>
      <c r="HB72" s="628"/>
      <c r="HC72" s="628"/>
      <c r="HD72" s="628"/>
      <c r="HE72" s="628"/>
      <c r="HF72" s="628"/>
      <c r="HG72" s="628"/>
      <c r="HH72" s="628"/>
      <c r="HI72" s="628"/>
      <c r="HJ72" s="628"/>
      <c r="HK72" s="628"/>
      <c r="HL72" s="628"/>
      <c r="HM72" s="628"/>
      <c r="HN72" s="628"/>
      <c r="HO72" s="628"/>
      <c r="HP72" s="628"/>
      <c r="HQ72" s="628"/>
      <c r="HR72" s="628"/>
      <c r="HS72" s="628"/>
      <c r="HT72" s="628"/>
      <c r="HU72" s="628"/>
      <c r="HV72" s="628"/>
      <c r="HW72" s="628"/>
      <c r="HX72" s="628"/>
      <c r="HY72" s="628"/>
      <c r="HZ72" s="628"/>
      <c r="IA72" s="628"/>
      <c r="IB72" s="628"/>
      <c r="IC72" s="628"/>
      <c r="ID72" s="628"/>
      <c r="IE72" s="628"/>
      <c r="IF72" s="628"/>
      <c r="IG72" s="628"/>
      <c r="IH72" s="628"/>
      <c r="II72" s="628"/>
      <c r="IJ72" s="628"/>
      <c r="IK72" s="628"/>
      <c r="IL72" s="628"/>
      <c r="IM72" s="628"/>
      <c r="IN72" s="628"/>
      <c r="IO72" s="628"/>
      <c r="IP72" s="628"/>
      <c r="IQ72" s="628"/>
      <c r="IR72" s="628"/>
      <c r="IS72" s="628"/>
      <c r="IT72" s="628"/>
    </row>
    <row r="73" spans="1:254" s="629" customFormat="1" ht="13.5">
      <c r="A73" s="580" t="s">
        <v>1640</v>
      </c>
      <c r="B73" s="568" t="s">
        <v>1108</v>
      </c>
      <c r="C73" s="569" t="s">
        <v>23</v>
      </c>
      <c r="D73" s="579">
        <f>+'PLANILLA DE METRADO'!I1479</f>
        <v>52.85</v>
      </c>
      <c r="E73" s="567"/>
      <c r="F73" s="628"/>
      <c r="G73" s="628"/>
      <c r="H73" s="628"/>
      <c r="I73" s="628"/>
      <c r="J73" s="628"/>
      <c r="K73" s="628"/>
      <c r="L73" s="628"/>
      <c r="M73" s="628"/>
      <c r="N73" s="628"/>
      <c r="O73" s="628"/>
      <c r="P73" s="628"/>
      <c r="Q73" s="628"/>
      <c r="R73" s="628"/>
      <c r="S73" s="628"/>
      <c r="T73" s="628"/>
      <c r="U73" s="628"/>
      <c r="V73" s="628"/>
      <c r="W73" s="628"/>
      <c r="X73" s="628"/>
      <c r="Y73" s="628"/>
      <c r="Z73" s="628"/>
      <c r="AA73" s="628"/>
      <c r="AB73" s="628"/>
      <c r="AC73" s="628"/>
      <c r="AD73" s="628"/>
      <c r="AE73" s="628"/>
      <c r="AF73" s="628"/>
      <c r="AG73" s="628"/>
      <c r="AH73" s="628"/>
      <c r="AI73" s="628"/>
      <c r="AJ73" s="628"/>
      <c r="AK73" s="628"/>
      <c r="AL73" s="628"/>
      <c r="AM73" s="628"/>
      <c r="AN73" s="628"/>
      <c r="AO73" s="628"/>
      <c r="AP73" s="628"/>
      <c r="AQ73" s="628"/>
      <c r="AR73" s="628"/>
      <c r="AS73" s="628"/>
      <c r="AT73" s="628"/>
      <c r="AU73" s="628"/>
      <c r="AV73" s="628"/>
      <c r="AW73" s="628"/>
      <c r="AX73" s="628"/>
      <c r="AY73" s="628"/>
      <c r="AZ73" s="628"/>
      <c r="BA73" s="628"/>
      <c r="BB73" s="628"/>
      <c r="BC73" s="628"/>
      <c r="BD73" s="628"/>
      <c r="BE73" s="628"/>
      <c r="BF73" s="628"/>
      <c r="BG73" s="628"/>
      <c r="BH73" s="628"/>
      <c r="BI73" s="628"/>
      <c r="BJ73" s="628"/>
      <c r="BK73" s="628"/>
      <c r="BL73" s="628"/>
      <c r="BM73" s="628"/>
      <c r="BN73" s="628"/>
      <c r="BO73" s="628"/>
      <c r="BP73" s="628"/>
      <c r="BQ73" s="628"/>
      <c r="BR73" s="628"/>
      <c r="BS73" s="628"/>
      <c r="BT73" s="628"/>
      <c r="BU73" s="628"/>
      <c r="BV73" s="628"/>
      <c r="BW73" s="628"/>
      <c r="BX73" s="628"/>
      <c r="BY73" s="628"/>
      <c r="BZ73" s="628"/>
      <c r="CA73" s="628"/>
      <c r="CB73" s="628"/>
      <c r="CC73" s="628"/>
      <c r="CD73" s="628"/>
      <c r="CE73" s="628"/>
      <c r="CF73" s="628"/>
      <c r="CG73" s="628"/>
      <c r="CH73" s="628"/>
      <c r="CI73" s="628"/>
      <c r="CJ73" s="628"/>
      <c r="CK73" s="628"/>
      <c r="CL73" s="628"/>
      <c r="CM73" s="628"/>
      <c r="CN73" s="628"/>
      <c r="CO73" s="628"/>
      <c r="CP73" s="628"/>
      <c r="CQ73" s="628"/>
      <c r="CR73" s="628"/>
      <c r="CS73" s="628"/>
      <c r="CT73" s="628"/>
      <c r="CU73" s="628"/>
      <c r="CV73" s="628"/>
      <c r="CW73" s="628"/>
      <c r="CX73" s="628"/>
      <c r="CY73" s="628"/>
      <c r="CZ73" s="628"/>
      <c r="DA73" s="628"/>
      <c r="DB73" s="628"/>
      <c r="DC73" s="628"/>
      <c r="DD73" s="628"/>
      <c r="DE73" s="628"/>
      <c r="DF73" s="628"/>
      <c r="DG73" s="628"/>
      <c r="DH73" s="628"/>
      <c r="DI73" s="628"/>
      <c r="DJ73" s="628"/>
      <c r="DK73" s="628"/>
      <c r="DL73" s="628"/>
      <c r="DM73" s="628"/>
      <c r="DN73" s="628"/>
      <c r="DO73" s="628"/>
      <c r="DP73" s="628"/>
      <c r="DQ73" s="628"/>
      <c r="DR73" s="628"/>
      <c r="DS73" s="628"/>
      <c r="DT73" s="628"/>
      <c r="DU73" s="628"/>
      <c r="DV73" s="628"/>
      <c r="DW73" s="628"/>
      <c r="DX73" s="628"/>
      <c r="DY73" s="628"/>
      <c r="DZ73" s="628"/>
      <c r="EA73" s="628"/>
      <c r="EB73" s="628"/>
      <c r="EC73" s="628"/>
      <c r="ED73" s="628"/>
      <c r="EE73" s="628"/>
      <c r="EF73" s="628"/>
      <c r="EG73" s="628"/>
      <c r="EH73" s="628"/>
      <c r="EI73" s="628"/>
      <c r="EJ73" s="628"/>
      <c r="EK73" s="628"/>
      <c r="EL73" s="628"/>
      <c r="EM73" s="628"/>
      <c r="EN73" s="628"/>
      <c r="EO73" s="628"/>
      <c r="EP73" s="628"/>
      <c r="EQ73" s="628"/>
      <c r="ER73" s="628"/>
      <c r="ES73" s="628"/>
      <c r="ET73" s="628"/>
      <c r="EU73" s="628"/>
      <c r="EV73" s="628"/>
      <c r="EW73" s="628"/>
      <c r="EX73" s="628"/>
      <c r="EY73" s="628"/>
      <c r="EZ73" s="628"/>
      <c r="FA73" s="628"/>
      <c r="FB73" s="628"/>
      <c r="FC73" s="628"/>
      <c r="FD73" s="628"/>
      <c r="FE73" s="628"/>
      <c r="FF73" s="628"/>
      <c r="FG73" s="628"/>
      <c r="FH73" s="628"/>
      <c r="FI73" s="628"/>
      <c r="FJ73" s="628"/>
      <c r="FK73" s="628"/>
      <c r="FL73" s="628"/>
      <c r="FM73" s="628"/>
      <c r="FN73" s="628"/>
      <c r="FO73" s="628"/>
      <c r="FP73" s="628"/>
      <c r="FQ73" s="628"/>
      <c r="FR73" s="628"/>
      <c r="FS73" s="628"/>
      <c r="FT73" s="628"/>
      <c r="FU73" s="628"/>
      <c r="FV73" s="628"/>
      <c r="FW73" s="628"/>
      <c r="FX73" s="628"/>
      <c r="FY73" s="628"/>
      <c r="FZ73" s="628"/>
      <c r="GA73" s="628"/>
      <c r="GB73" s="628"/>
      <c r="GC73" s="628"/>
      <c r="GD73" s="628"/>
      <c r="GE73" s="628"/>
      <c r="GF73" s="628"/>
      <c r="GG73" s="628"/>
      <c r="GH73" s="628"/>
      <c r="GI73" s="628"/>
      <c r="GJ73" s="628"/>
      <c r="GK73" s="628"/>
      <c r="GL73" s="628"/>
      <c r="GM73" s="628"/>
      <c r="GN73" s="628"/>
      <c r="GO73" s="628"/>
      <c r="GP73" s="628"/>
      <c r="GQ73" s="628"/>
      <c r="GR73" s="628"/>
      <c r="GS73" s="628"/>
      <c r="GT73" s="628"/>
      <c r="GU73" s="628"/>
      <c r="GV73" s="628"/>
      <c r="GW73" s="628"/>
      <c r="GX73" s="628"/>
      <c r="GY73" s="628"/>
      <c r="GZ73" s="628"/>
      <c r="HA73" s="628"/>
      <c r="HB73" s="628"/>
      <c r="HC73" s="628"/>
      <c r="HD73" s="628"/>
      <c r="HE73" s="628"/>
      <c r="HF73" s="628"/>
      <c r="HG73" s="628"/>
      <c r="HH73" s="628"/>
      <c r="HI73" s="628"/>
      <c r="HJ73" s="628"/>
      <c r="HK73" s="628"/>
      <c r="HL73" s="628"/>
      <c r="HM73" s="628"/>
      <c r="HN73" s="628"/>
      <c r="HO73" s="628"/>
      <c r="HP73" s="628"/>
      <c r="HQ73" s="628"/>
      <c r="HR73" s="628"/>
      <c r="HS73" s="628"/>
      <c r="HT73" s="628"/>
      <c r="HU73" s="628"/>
      <c r="HV73" s="628"/>
      <c r="HW73" s="628"/>
      <c r="HX73" s="628"/>
      <c r="HY73" s="628"/>
      <c r="HZ73" s="628"/>
      <c r="IA73" s="628"/>
      <c r="IB73" s="628"/>
      <c r="IC73" s="628"/>
      <c r="ID73" s="628"/>
      <c r="IE73" s="628"/>
      <c r="IF73" s="628"/>
      <c r="IG73" s="628"/>
      <c r="IH73" s="628"/>
      <c r="II73" s="628"/>
      <c r="IJ73" s="628"/>
      <c r="IK73" s="628"/>
      <c r="IL73" s="628"/>
      <c r="IM73" s="628"/>
      <c r="IN73" s="628"/>
      <c r="IO73" s="628"/>
      <c r="IP73" s="628"/>
      <c r="IQ73" s="628"/>
      <c r="IR73" s="628"/>
      <c r="IS73" s="628"/>
      <c r="IT73" s="628"/>
    </row>
    <row r="74" spans="1:254" s="629" customFormat="1" ht="13.5">
      <c r="A74" s="580" t="s">
        <v>1641</v>
      </c>
      <c r="B74" s="568" t="s">
        <v>1244</v>
      </c>
      <c r="C74" s="569" t="s">
        <v>36</v>
      </c>
      <c r="D74" s="579">
        <f>+'PLANILLA DE METRADO'!I1676</f>
        <v>405.25</v>
      </c>
      <c r="E74" s="567"/>
      <c r="F74" s="628"/>
      <c r="G74" s="628"/>
      <c r="H74" s="628"/>
      <c r="I74" s="628"/>
      <c r="J74" s="628"/>
      <c r="K74" s="628"/>
      <c r="L74" s="628"/>
      <c r="M74" s="628"/>
      <c r="N74" s="628"/>
      <c r="O74" s="628"/>
      <c r="P74" s="628"/>
      <c r="Q74" s="628"/>
      <c r="R74" s="628"/>
      <c r="S74" s="628"/>
      <c r="T74" s="628"/>
      <c r="U74" s="628"/>
      <c r="V74" s="628"/>
      <c r="W74" s="628"/>
      <c r="X74" s="628"/>
      <c r="Y74" s="628"/>
      <c r="Z74" s="628"/>
      <c r="AA74" s="628"/>
      <c r="AB74" s="628"/>
      <c r="AC74" s="628"/>
      <c r="AD74" s="628"/>
      <c r="AE74" s="628"/>
      <c r="AF74" s="628"/>
      <c r="AG74" s="628"/>
      <c r="AH74" s="628"/>
      <c r="AI74" s="628"/>
      <c r="AJ74" s="628"/>
      <c r="AK74" s="628"/>
      <c r="AL74" s="628"/>
      <c r="AM74" s="628"/>
      <c r="AN74" s="628"/>
      <c r="AO74" s="628"/>
      <c r="AP74" s="628"/>
      <c r="AQ74" s="628"/>
      <c r="AR74" s="628"/>
      <c r="AS74" s="628"/>
      <c r="AT74" s="628"/>
      <c r="AU74" s="628"/>
      <c r="AV74" s="628"/>
      <c r="AW74" s="628"/>
      <c r="AX74" s="628"/>
      <c r="AY74" s="628"/>
      <c r="AZ74" s="628"/>
      <c r="BA74" s="628"/>
      <c r="BB74" s="628"/>
      <c r="BC74" s="628"/>
      <c r="BD74" s="628"/>
      <c r="BE74" s="628"/>
      <c r="BF74" s="628"/>
      <c r="BG74" s="628"/>
      <c r="BH74" s="628"/>
      <c r="BI74" s="628"/>
      <c r="BJ74" s="628"/>
      <c r="BK74" s="628"/>
      <c r="BL74" s="628"/>
      <c r="BM74" s="628"/>
      <c r="BN74" s="628"/>
      <c r="BO74" s="628"/>
      <c r="BP74" s="628"/>
      <c r="BQ74" s="628"/>
      <c r="BR74" s="628"/>
      <c r="BS74" s="628"/>
      <c r="BT74" s="628"/>
      <c r="BU74" s="628"/>
      <c r="BV74" s="628"/>
      <c r="BW74" s="628"/>
      <c r="BX74" s="628"/>
      <c r="BY74" s="628"/>
      <c r="BZ74" s="628"/>
      <c r="CA74" s="628"/>
      <c r="CB74" s="628"/>
      <c r="CC74" s="628"/>
      <c r="CD74" s="628"/>
      <c r="CE74" s="628"/>
      <c r="CF74" s="628"/>
      <c r="CG74" s="628"/>
      <c r="CH74" s="628"/>
      <c r="CI74" s="628"/>
      <c r="CJ74" s="628"/>
      <c r="CK74" s="628"/>
      <c r="CL74" s="628"/>
      <c r="CM74" s="628"/>
      <c r="CN74" s="628"/>
      <c r="CO74" s="628"/>
      <c r="CP74" s="628"/>
      <c r="CQ74" s="628"/>
      <c r="CR74" s="628"/>
      <c r="CS74" s="628"/>
      <c r="CT74" s="628"/>
      <c r="CU74" s="628"/>
      <c r="CV74" s="628"/>
      <c r="CW74" s="628"/>
      <c r="CX74" s="628"/>
      <c r="CY74" s="628"/>
      <c r="CZ74" s="628"/>
      <c r="DA74" s="628"/>
      <c r="DB74" s="628"/>
      <c r="DC74" s="628"/>
      <c r="DD74" s="628"/>
      <c r="DE74" s="628"/>
      <c r="DF74" s="628"/>
      <c r="DG74" s="628"/>
      <c r="DH74" s="628"/>
      <c r="DI74" s="628"/>
      <c r="DJ74" s="628"/>
      <c r="DK74" s="628"/>
      <c r="DL74" s="628"/>
      <c r="DM74" s="628"/>
      <c r="DN74" s="628"/>
      <c r="DO74" s="628"/>
      <c r="DP74" s="628"/>
      <c r="DQ74" s="628"/>
      <c r="DR74" s="628"/>
      <c r="DS74" s="628"/>
      <c r="DT74" s="628"/>
      <c r="DU74" s="628"/>
      <c r="DV74" s="628"/>
      <c r="DW74" s="628"/>
      <c r="DX74" s="628"/>
      <c r="DY74" s="628"/>
      <c r="DZ74" s="628"/>
      <c r="EA74" s="628"/>
      <c r="EB74" s="628"/>
      <c r="EC74" s="628"/>
      <c r="ED74" s="628"/>
      <c r="EE74" s="628"/>
      <c r="EF74" s="628"/>
      <c r="EG74" s="628"/>
      <c r="EH74" s="628"/>
      <c r="EI74" s="628"/>
      <c r="EJ74" s="628"/>
      <c r="EK74" s="628"/>
      <c r="EL74" s="628"/>
      <c r="EM74" s="628"/>
      <c r="EN74" s="628"/>
      <c r="EO74" s="628"/>
      <c r="EP74" s="628"/>
      <c r="EQ74" s="628"/>
      <c r="ER74" s="628"/>
      <c r="ES74" s="628"/>
      <c r="ET74" s="628"/>
      <c r="EU74" s="628"/>
      <c r="EV74" s="628"/>
      <c r="EW74" s="628"/>
      <c r="EX74" s="628"/>
      <c r="EY74" s="628"/>
      <c r="EZ74" s="628"/>
      <c r="FA74" s="628"/>
      <c r="FB74" s="628"/>
      <c r="FC74" s="628"/>
      <c r="FD74" s="628"/>
      <c r="FE74" s="628"/>
      <c r="FF74" s="628"/>
      <c r="FG74" s="628"/>
      <c r="FH74" s="628"/>
      <c r="FI74" s="628"/>
      <c r="FJ74" s="628"/>
      <c r="FK74" s="628"/>
      <c r="FL74" s="628"/>
      <c r="FM74" s="628"/>
      <c r="FN74" s="628"/>
      <c r="FO74" s="628"/>
      <c r="FP74" s="628"/>
      <c r="FQ74" s="628"/>
      <c r="FR74" s="628"/>
      <c r="FS74" s="628"/>
      <c r="FT74" s="628"/>
      <c r="FU74" s="628"/>
      <c r="FV74" s="628"/>
      <c r="FW74" s="628"/>
      <c r="FX74" s="628"/>
      <c r="FY74" s="628"/>
      <c r="FZ74" s="628"/>
      <c r="GA74" s="628"/>
      <c r="GB74" s="628"/>
      <c r="GC74" s="628"/>
      <c r="GD74" s="628"/>
      <c r="GE74" s="628"/>
      <c r="GF74" s="628"/>
      <c r="GG74" s="628"/>
      <c r="GH74" s="628"/>
      <c r="GI74" s="628"/>
      <c r="GJ74" s="628"/>
      <c r="GK74" s="628"/>
      <c r="GL74" s="628"/>
      <c r="GM74" s="628"/>
      <c r="GN74" s="628"/>
      <c r="GO74" s="628"/>
      <c r="GP74" s="628"/>
      <c r="GQ74" s="628"/>
      <c r="GR74" s="628"/>
      <c r="GS74" s="628"/>
      <c r="GT74" s="628"/>
      <c r="GU74" s="628"/>
      <c r="GV74" s="628"/>
      <c r="GW74" s="628"/>
      <c r="GX74" s="628"/>
      <c r="GY74" s="628"/>
      <c r="GZ74" s="628"/>
      <c r="HA74" s="628"/>
      <c r="HB74" s="628"/>
      <c r="HC74" s="628"/>
      <c r="HD74" s="628"/>
      <c r="HE74" s="628"/>
      <c r="HF74" s="628"/>
      <c r="HG74" s="628"/>
      <c r="HH74" s="628"/>
      <c r="HI74" s="628"/>
      <c r="HJ74" s="628"/>
      <c r="HK74" s="628"/>
      <c r="HL74" s="628"/>
      <c r="HM74" s="628"/>
      <c r="HN74" s="628"/>
      <c r="HO74" s="628"/>
      <c r="HP74" s="628"/>
      <c r="HQ74" s="628"/>
      <c r="HR74" s="628"/>
      <c r="HS74" s="628"/>
      <c r="HT74" s="628"/>
      <c r="HU74" s="628"/>
      <c r="HV74" s="628"/>
      <c r="HW74" s="628"/>
      <c r="HX74" s="628"/>
      <c r="HY74" s="628"/>
      <c r="HZ74" s="628"/>
      <c r="IA74" s="628"/>
      <c r="IB74" s="628"/>
      <c r="IC74" s="628"/>
      <c r="ID74" s="628"/>
      <c r="IE74" s="628"/>
      <c r="IF74" s="628"/>
      <c r="IG74" s="628"/>
      <c r="IH74" s="628"/>
      <c r="II74" s="628"/>
      <c r="IJ74" s="628"/>
      <c r="IK74" s="628"/>
      <c r="IL74" s="628"/>
      <c r="IM74" s="628"/>
      <c r="IN74" s="628"/>
      <c r="IO74" s="628"/>
      <c r="IP74" s="628"/>
      <c r="IQ74" s="628"/>
      <c r="IR74" s="628"/>
      <c r="IS74" s="628"/>
      <c r="IT74" s="628"/>
    </row>
    <row r="75" spans="1:254" s="629" customFormat="1" ht="13.5">
      <c r="A75" s="555" t="s">
        <v>1642</v>
      </c>
      <c r="B75" s="556" t="s">
        <v>1109</v>
      </c>
      <c r="C75" s="569"/>
      <c r="D75" s="579"/>
      <c r="E75" s="567"/>
      <c r="F75" s="628"/>
      <c r="G75" s="628"/>
      <c r="H75" s="628"/>
      <c r="I75" s="628"/>
      <c r="J75" s="628"/>
      <c r="K75" s="628"/>
      <c r="L75" s="628"/>
      <c r="M75" s="628"/>
      <c r="N75" s="628"/>
      <c r="O75" s="628"/>
      <c r="P75" s="628"/>
      <c r="Q75" s="628"/>
      <c r="R75" s="628"/>
      <c r="S75" s="628"/>
      <c r="T75" s="628"/>
      <c r="U75" s="628"/>
      <c r="V75" s="628"/>
      <c r="W75" s="628"/>
      <c r="X75" s="628"/>
      <c r="Y75" s="628"/>
      <c r="Z75" s="628"/>
      <c r="AA75" s="628"/>
      <c r="AB75" s="628"/>
      <c r="AC75" s="628"/>
      <c r="AD75" s="628"/>
      <c r="AE75" s="628"/>
      <c r="AF75" s="628"/>
      <c r="AG75" s="628"/>
      <c r="AH75" s="628"/>
      <c r="AI75" s="628"/>
      <c r="AJ75" s="628"/>
      <c r="AK75" s="628"/>
      <c r="AL75" s="628"/>
      <c r="AM75" s="628"/>
      <c r="AN75" s="628"/>
      <c r="AO75" s="628"/>
      <c r="AP75" s="628"/>
      <c r="AQ75" s="628"/>
      <c r="AR75" s="628"/>
      <c r="AS75" s="628"/>
      <c r="AT75" s="628"/>
      <c r="AU75" s="628"/>
      <c r="AV75" s="628"/>
      <c r="AW75" s="628"/>
      <c r="AX75" s="628"/>
      <c r="AY75" s="628"/>
      <c r="AZ75" s="628"/>
      <c r="BA75" s="628"/>
      <c r="BB75" s="628"/>
      <c r="BC75" s="628"/>
      <c r="BD75" s="628"/>
      <c r="BE75" s="628"/>
      <c r="BF75" s="628"/>
      <c r="BG75" s="628"/>
      <c r="BH75" s="628"/>
      <c r="BI75" s="628"/>
      <c r="BJ75" s="628"/>
      <c r="BK75" s="628"/>
      <c r="BL75" s="628"/>
      <c r="BM75" s="628"/>
      <c r="BN75" s="628"/>
      <c r="BO75" s="628"/>
      <c r="BP75" s="628"/>
      <c r="BQ75" s="628"/>
      <c r="BR75" s="628"/>
      <c r="BS75" s="628"/>
      <c r="BT75" s="628"/>
      <c r="BU75" s="628"/>
      <c r="BV75" s="628"/>
      <c r="BW75" s="628"/>
      <c r="BX75" s="628"/>
      <c r="BY75" s="628"/>
      <c r="BZ75" s="628"/>
      <c r="CA75" s="628"/>
      <c r="CB75" s="628"/>
      <c r="CC75" s="628"/>
      <c r="CD75" s="628"/>
      <c r="CE75" s="628"/>
      <c r="CF75" s="628"/>
      <c r="CG75" s="628"/>
      <c r="CH75" s="628"/>
      <c r="CI75" s="628"/>
      <c r="CJ75" s="628"/>
      <c r="CK75" s="628"/>
      <c r="CL75" s="628"/>
      <c r="CM75" s="628"/>
      <c r="CN75" s="628"/>
      <c r="CO75" s="628"/>
      <c r="CP75" s="628"/>
      <c r="CQ75" s="628"/>
      <c r="CR75" s="628"/>
      <c r="CS75" s="628"/>
      <c r="CT75" s="628"/>
      <c r="CU75" s="628"/>
      <c r="CV75" s="628"/>
      <c r="CW75" s="628"/>
      <c r="CX75" s="628"/>
      <c r="CY75" s="628"/>
      <c r="CZ75" s="628"/>
      <c r="DA75" s="628"/>
      <c r="DB75" s="628"/>
      <c r="DC75" s="628"/>
      <c r="DD75" s="628"/>
      <c r="DE75" s="628"/>
      <c r="DF75" s="628"/>
      <c r="DG75" s="628"/>
      <c r="DH75" s="628"/>
      <c r="DI75" s="628"/>
      <c r="DJ75" s="628"/>
      <c r="DK75" s="628"/>
      <c r="DL75" s="628"/>
      <c r="DM75" s="628"/>
      <c r="DN75" s="628"/>
      <c r="DO75" s="628"/>
      <c r="DP75" s="628"/>
      <c r="DQ75" s="628"/>
      <c r="DR75" s="628"/>
      <c r="DS75" s="628"/>
      <c r="DT75" s="628"/>
      <c r="DU75" s="628"/>
      <c r="DV75" s="628"/>
      <c r="DW75" s="628"/>
      <c r="DX75" s="628"/>
      <c r="DY75" s="628"/>
      <c r="DZ75" s="628"/>
      <c r="EA75" s="628"/>
      <c r="EB75" s="628"/>
      <c r="EC75" s="628"/>
      <c r="ED75" s="628"/>
      <c r="EE75" s="628"/>
      <c r="EF75" s="628"/>
      <c r="EG75" s="628"/>
      <c r="EH75" s="628"/>
      <c r="EI75" s="628"/>
      <c r="EJ75" s="628"/>
      <c r="EK75" s="628"/>
      <c r="EL75" s="628"/>
      <c r="EM75" s="628"/>
      <c r="EN75" s="628"/>
      <c r="EO75" s="628"/>
      <c r="EP75" s="628"/>
      <c r="EQ75" s="628"/>
      <c r="ER75" s="628"/>
      <c r="ES75" s="628"/>
      <c r="ET75" s="628"/>
      <c r="EU75" s="628"/>
      <c r="EV75" s="628"/>
      <c r="EW75" s="628"/>
      <c r="EX75" s="628"/>
      <c r="EY75" s="628"/>
      <c r="EZ75" s="628"/>
      <c r="FA75" s="628"/>
      <c r="FB75" s="628"/>
      <c r="FC75" s="628"/>
      <c r="FD75" s="628"/>
      <c r="FE75" s="628"/>
      <c r="FF75" s="628"/>
      <c r="FG75" s="628"/>
      <c r="FH75" s="628"/>
      <c r="FI75" s="628"/>
      <c r="FJ75" s="628"/>
      <c r="FK75" s="628"/>
      <c r="FL75" s="628"/>
      <c r="FM75" s="628"/>
      <c r="FN75" s="628"/>
      <c r="FO75" s="628"/>
      <c r="FP75" s="628"/>
      <c r="FQ75" s="628"/>
      <c r="FR75" s="628"/>
      <c r="FS75" s="628"/>
      <c r="FT75" s="628"/>
      <c r="FU75" s="628"/>
      <c r="FV75" s="628"/>
      <c r="FW75" s="628"/>
      <c r="FX75" s="628"/>
      <c r="FY75" s="628"/>
      <c r="FZ75" s="628"/>
      <c r="GA75" s="628"/>
      <c r="GB75" s="628"/>
      <c r="GC75" s="628"/>
      <c r="GD75" s="628"/>
      <c r="GE75" s="628"/>
      <c r="GF75" s="628"/>
      <c r="GG75" s="628"/>
      <c r="GH75" s="628"/>
      <c r="GI75" s="628"/>
      <c r="GJ75" s="628"/>
      <c r="GK75" s="628"/>
      <c r="GL75" s="628"/>
      <c r="GM75" s="628"/>
      <c r="GN75" s="628"/>
      <c r="GO75" s="628"/>
      <c r="GP75" s="628"/>
      <c r="GQ75" s="628"/>
      <c r="GR75" s="628"/>
      <c r="GS75" s="628"/>
      <c r="GT75" s="628"/>
      <c r="GU75" s="628"/>
      <c r="GV75" s="628"/>
      <c r="GW75" s="628"/>
      <c r="GX75" s="628"/>
      <c r="GY75" s="628"/>
      <c r="GZ75" s="628"/>
      <c r="HA75" s="628"/>
      <c r="HB75" s="628"/>
      <c r="HC75" s="628"/>
      <c r="HD75" s="628"/>
      <c r="HE75" s="628"/>
      <c r="HF75" s="628"/>
      <c r="HG75" s="628"/>
      <c r="HH75" s="628"/>
      <c r="HI75" s="628"/>
      <c r="HJ75" s="628"/>
      <c r="HK75" s="628"/>
      <c r="HL75" s="628"/>
      <c r="HM75" s="628"/>
      <c r="HN75" s="628"/>
      <c r="HO75" s="628"/>
      <c r="HP75" s="628"/>
      <c r="HQ75" s="628"/>
      <c r="HR75" s="628"/>
      <c r="HS75" s="628"/>
      <c r="HT75" s="628"/>
      <c r="HU75" s="628"/>
      <c r="HV75" s="628"/>
      <c r="HW75" s="628"/>
      <c r="HX75" s="628"/>
      <c r="HY75" s="628"/>
      <c r="HZ75" s="628"/>
      <c r="IA75" s="628"/>
      <c r="IB75" s="628"/>
      <c r="IC75" s="628"/>
      <c r="ID75" s="628"/>
      <c r="IE75" s="628"/>
      <c r="IF75" s="628"/>
      <c r="IG75" s="628"/>
      <c r="IH75" s="628"/>
      <c r="II75" s="628"/>
      <c r="IJ75" s="628"/>
      <c r="IK75" s="628"/>
      <c r="IL75" s="628"/>
      <c r="IM75" s="628"/>
      <c r="IN75" s="628"/>
      <c r="IO75" s="628"/>
      <c r="IP75" s="628"/>
      <c r="IQ75" s="628"/>
      <c r="IR75" s="628"/>
      <c r="IS75" s="628"/>
      <c r="IT75" s="628"/>
    </row>
    <row r="76" spans="1:254" s="629" customFormat="1" ht="25.5">
      <c r="A76" s="580" t="s">
        <v>1643</v>
      </c>
      <c r="B76" s="568" t="s">
        <v>1110</v>
      </c>
      <c r="C76" s="569" t="s">
        <v>36</v>
      </c>
      <c r="D76" s="579">
        <f>+'PLANILLA DE METRADO'!I2152</f>
        <v>568.29999999999995</v>
      </c>
      <c r="E76" s="567"/>
      <c r="F76" s="628"/>
      <c r="G76" s="628"/>
      <c r="H76" s="628"/>
      <c r="I76" s="628"/>
      <c r="J76" s="628"/>
      <c r="K76" s="628"/>
      <c r="L76" s="628"/>
      <c r="M76" s="628"/>
      <c r="N76" s="628"/>
      <c r="O76" s="628"/>
      <c r="P76" s="628"/>
      <c r="Q76" s="628"/>
      <c r="R76" s="628"/>
      <c r="S76" s="628"/>
      <c r="T76" s="628"/>
      <c r="U76" s="628"/>
      <c r="V76" s="628"/>
      <c r="W76" s="628"/>
      <c r="X76" s="628"/>
      <c r="Y76" s="628"/>
      <c r="Z76" s="628"/>
      <c r="AA76" s="628"/>
      <c r="AB76" s="628"/>
      <c r="AC76" s="628"/>
      <c r="AD76" s="628"/>
      <c r="AE76" s="628"/>
      <c r="AF76" s="628"/>
      <c r="AG76" s="628"/>
      <c r="AH76" s="628"/>
      <c r="AI76" s="628"/>
      <c r="AJ76" s="628"/>
      <c r="AK76" s="628"/>
      <c r="AL76" s="628"/>
      <c r="AM76" s="628"/>
      <c r="AN76" s="628"/>
      <c r="AO76" s="628"/>
      <c r="AP76" s="628"/>
      <c r="AQ76" s="628"/>
      <c r="AR76" s="628"/>
      <c r="AS76" s="628"/>
      <c r="AT76" s="628"/>
      <c r="AU76" s="628"/>
      <c r="AV76" s="628"/>
      <c r="AW76" s="628"/>
      <c r="AX76" s="628"/>
      <c r="AY76" s="628"/>
      <c r="AZ76" s="628"/>
      <c r="BA76" s="628"/>
      <c r="BB76" s="628"/>
      <c r="BC76" s="628"/>
      <c r="BD76" s="628"/>
      <c r="BE76" s="628"/>
      <c r="BF76" s="628"/>
      <c r="BG76" s="628"/>
      <c r="BH76" s="628"/>
      <c r="BI76" s="628"/>
      <c r="BJ76" s="628"/>
      <c r="BK76" s="628"/>
      <c r="BL76" s="628"/>
      <c r="BM76" s="628"/>
      <c r="BN76" s="628"/>
      <c r="BO76" s="628"/>
      <c r="BP76" s="628"/>
      <c r="BQ76" s="628"/>
      <c r="BR76" s="628"/>
      <c r="BS76" s="628"/>
      <c r="BT76" s="628"/>
      <c r="BU76" s="628"/>
      <c r="BV76" s="628"/>
      <c r="BW76" s="628"/>
      <c r="BX76" s="628"/>
      <c r="BY76" s="628"/>
      <c r="BZ76" s="628"/>
      <c r="CA76" s="628"/>
      <c r="CB76" s="628"/>
      <c r="CC76" s="628"/>
      <c r="CD76" s="628"/>
      <c r="CE76" s="628"/>
      <c r="CF76" s="628"/>
      <c r="CG76" s="628"/>
      <c r="CH76" s="628"/>
      <c r="CI76" s="628"/>
      <c r="CJ76" s="628"/>
      <c r="CK76" s="628"/>
      <c r="CL76" s="628"/>
      <c r="CM76" s="628"/>
      <c r="CN76" s="628"/>
      <c r="CO76" s="628"/>
      <c r="CP76" s="628"/>
      <c r="CQ76" s="628"/>
      <c r="CR76" s="628"/>
      <c r="CS76" s="628"/>
      <c r="CT76" s="628"/>
      <c r="CU76" s="628"/>
      <c r="CV76" s="628"/>
      <c r="CW76" s="628"/>
      <c r="CX76" s="628"/>
      <c r="CY76" s="628"/>
      <c r="CZ76" s="628"/>
      <c r="DA76" s="628"/>
      <c r="DB76" s="628"/>
      <c r="DC76" s="628"/>
      <c r="DD76" s="628"/>
      <c r="DE76" s="628"/>
      <c r="DF76" s="628"/>
      <c r="DG76" s="628"/>
      <c r="DH76" s="628"/>
      <c r="DI76" s="628"/>
      <c r="DJ76" s="628"/>
      <c r="DK76" s="628"/>
      <c r="DL76" s="628"/>
      <c r="DM76" s="628"/>
      <c r="DN76" s="628"/>
      <c r="DO76" s="628"/>
      <c r="DP76" s="628"/>
      <c r="DQ76" s="628"/>
      <c r="DR76" s="628"/>
      <c r="DS76" s="628"/>
      <c r="DT76" s="628"/>
      <c r="DU76" s="628"/>
      <c r="DV76" s="628"/>
      <c r="DW76" s="628"/>
      <c r="DX76" s="628"/>
      <c r="DY76" s="628"/>
      <c r="DZ76" s="628"/>
      <c r="EA76" s="628"/>
      <c r="EB76" s="628"/>
      <c r="EC76" s="628"/>
      <c r="ED76" s="628"/>
      <c r="EE76" s="628"/>
      <c r="EF76" s="628"/>
      <c r="EG76" s="628"/>
      <c r="EH76" s="628"/>
      <c r="EI76" s="628"/>
      <c r="EJ76" s="628"/>
      <c r="EK76" s="628"/>
      <c r="EL76" s="628"/>
      <c r="EM76" s="628"/>
      <c r="EN76" s="628"/>
      <c r="EO76" s="628"/>
      <c r="EP76" s="628"/>
      <c r="EQ76" s="628"/>
      <c r="ER76" s="628"/>
      <c r="ES76" s="628"/>
      <c r="ET76" s="628"/>
      <c r="EU76" s="628"/>
      <c r="EV76" s="628"/>
      <c r="EW76" s="628"/>
      <c r="EX76" s="628"/>
      <c r="EY76" s="628"/>
      <c r="EZ76" s="628"/>
      <c r="FA76" s="628"/>
      <c r="FB76" s="628"/>
      <c r="FC76" s="628"/>
      <c r="FD76" s="628"/>
      <c r="FE76" s="628"/>
      <c r="FF76" s="628"/>
      <c r="FG76" s="628"/>
      <c r="FH76" s="628"/>
      <c r="FI76" s="628"/>
      <c r="FJ76" s="628"/>
      <c r="FK76" s="628"/>
      <c r="FL76" s="628"/>
      <c r="FM76" s="628"/>
      <c r="FN76" s="628"/>
      <c r="FO76" s="628"/>
      <c r="FP76" s="628"/>
      <c r="FQ76" s="628"/>
      <c r="FR76" s="628"/>
      <c r="FS76" s="628"/>
      <c r="FT76" s="628"/>
      <c r="FU76" s="628"/>
      <c r="FV76" s="628"/>
      <c r="FW76" s="628"/>
      <c r="FX76" s="628"/>
      <c r="FY76" s="628"/>
      <c r="FZ76" s="628"/>
      <c r="GA76" s="628"/>
      <c r="GB76" s="628"/>
      <c r="GC76" s="628"/>
      <c r="GD76" s="628"/>
      <c r="GE76" s="628"/>
      <c r="GF76" s="628"/>
      <c r="GG76" s="628"/>
      <c r="GH76" s="628"/>
      <c r="GI76" s="628"/>
      <c r="GJ76" s="628"/>
      <c r="GK76" s="628"/>
      <c r="GL76" s="628"/>
      <c r="GM76" s="628"/>
      <c r="GN76" s="628"/>
      <c r="GO76" s="628"/>
      <c r="GP76" s="628"/>
      <c r="GQ76" s="628"/>
      <c r="GR76" s="628"/>
      <c r="GS76" s="628"/>
      <c r="GT76" s="628"/>
      <c r="GU76" s="628"/>
      <c r="GV76" s="628"/>
      <c r="GW76" s="628"/>
      <c r="GX76" s="628"/>
      <c r="GY76" s="628"/>
      <c r="GZ76" s="628"/>
      <c r="HA76" s="628"/>
      <c r="HB76" s="628"/>
      <c r="HC76" s="628"/>
      <c r="HD76" s="628"/>
      <c r="HE76" s="628"/>
      <c r="HF76" s="628"/>
      <c r="HG76" s="628"/>
      <c r="HH76" s="628"/>
      <c r="HI76" s="628"/>
      <c r="HJ76" s="628"/>
      <c r="HK76" s="628"/>
      <c r="HL76" s="628"/>
      <c r="HM76" s="628"/>
      <c r="HN76" s="628"/>
      <c r="HO76" s="628"/>
      <c r="HP76" s="628"/>
      <c r="HQ76" s="628"/>
      <c r="HR76" s="628"/>
      <c r="HS76" s="628"/>
      <c r="HT76" s="628"/>
      <c r="HU76" s="628"/>
      <c r="HV76" s="628"/>
      <c r="HW76" s="628"/>
      <c r="HX76" s="628"/>
      <c r="HY76" s="628"/>
      <c r="HZ76" s="628"/>
      <c r="IA76" s="628"/>
      <c r="IB76" s="628"/>
      <c r="IC76" s="628"/>
      <c r="ID76" s="628"/>
      <c r="IE76" s="628"/>
      <c r="IF76" s="628"/>
      <c r="IG76" s="628"/>
      <c r="IH76" s="628"/>
      <c r="II76" s="628"/>
      <c r="IJ76" s="628"/>
      <c r="IK76" s="628"/>
      <c r="IL76" s="628"/>
      <c r="IM76" s="628"/>
      <c r="IN76" s="628"/>
      <c r="IO76" s="628"/>
      <c r="IP76" s="628"/>
      <c r="IQ76" s="628"/>
      <c r="IR76" s="628"/>
      <c r="IS76" s="628"/>
      <c r="IT76" s="628"/>
    </row>
    <row r="77" spans="1:254" s="629" customFormat="1" ht="13.5">
      <c r="A77" s="580" t="s">
        <v>1644</v>
      </c>
      <c r="B77" s="568" t="s">
        <v>1093</v>
      </c>
      <c r="C77" s="569" t="s">
        <v>1076</v>
      </c>
      <c r="D77" s="579">
        <f>+'PLANILLA DE METRADO'!I2180</f>
        <v>3243.1822499999994</v>
      </c>
      <c r="E77" s="567"/>
      <c r="F77" s="628"/>
      <c r="G77" s="628"/>
      <c r="H77" s="628"/>
      <c r="I77" s="628"/>
      <c r="J77" s="628"/>
      <c r="K77" s="628"/>
      <c r="L77" s="628"/>
      <c r="M77" s="628"/>
      <c r="N77" s="628"/>
      <c r="O77" s="628"/>
      <c r="P77" s="628"/>
      <c r="Q77" s="628"/>
      <c r="R77" s="628"/>
      <c r="S77" s="628"/>
      <c r="T77" s="628"/>
      <c r="U77" s="628"/>
      <c r="V77" s="628"/>
      <c r="W77" s="628"/>
      <c r="X77" s="628"/>
      <c r="Y77" s="628"/>
      <c r="Z77" s="628"/>
      <c r="AA77" s="628"/>
      <c r="AB77" s="628"/>
      <c r="AC77" s="628"/>
      <c r="AD77" s="628"/>
      <c r="AE77" s="628"/>
      <c r="AF77" s="628"/>
      <c r="AG77" s="628"/>
      <c r="AH77" s="628"/>
      <c r="AI77" s="628"/>
      <c r="AJ77" s="628"/>
      <c r="AK77" s="628"/>
      <c r="AL77" s="628"/>
      <c r="AM77" s="628"/>
      <c r="AN77" s="628"/>
      <c r="AO77" s="628"/>
      <c r="AP77" s="628"/>
      <c r="AQ77" s="628"/>
      <c r="AR77" s="628"/>
      <c r="AS77" s="628"/>
      <c r="AT77" s="628"/>
      <c r="AU77" s="628"/>
      <c r="AV77" s="628"/>
      <c r="AW77" s="628"/>
      <c r="AX77" s="628"/>
      <c r="AY77" s="628"/>
      <c r="AZ77" s="628"/>
      <c r="BA77" s="628"/>
      <c r="BB77" s="628"/>
      <c r="BC77" s="628"/>
      <c r="BD77" s="628"/>
      <c r="BE77" s="628"/>
      <c r="BF77" s="628"/>
      <c r="BG77" s="628"/>
      <c r="BH77" s="628"/>
      <c r="BI77" s="628"/>
      <c r="BJ77" s="628"/>
      <c r="BK77" s="628"/>
      <c r="BL77" s="628"/>
      <c r="BM77" s="628"/>
      <c r="BN77" s="628"/>
      <c r="BO77" s="628"/>
      <c r="BP77" s="628"/>
      <c r="BQ77" s="628"/>
      <c r="BR77" s="628"/>
      <c r="BS77" s="628"/>
      <c r="BT77" s="628"/>
      <c r="BU77" s="628"/>
      <c r="BV77" s="628"/>
      <c r="BW77" s="628"/>
      <c r="BX77" s="628"/>
      <c r="BY77" s="628"/>
      <c r="BZ77" s="628"/>
      <c r="CA77" s="628"/>
      <c r="CB77" s="628"/>
      <c r="CC77" s="628"/>
      <c r="CD77" s="628"/>
      <c r="CE77" s="628"/>
      <c r="CF77" s="628"/>
      <c r="CG77" s="628"/>
      <c r="CH77" s="628"/>
      <c r="CI77" s="628"/>
      <c r="CJ77" s="628"/>
      <c r="CK77" s="628"/>
      <c r="CL77" s="628"/>
      <c r="CM77" s="628"/>
      <c r="CN77" s="628"/>
      <c r="CO77" s="628"/>
      <c r="CP77" s="628"/>
      <c r="CQ77" s="628"/>
      <c r="CR77" s="628"/>
      <c r="CS77" s="628"/>
      <c r="CT77" s="628"/>
      <c r="CU77" s="628"/>
      <c r="CV77" s="628"/>
      <c r="CW77" s="628"/>
      <c r="CX77" s="628"/>
      <c r="CY77" s="628"/>
      <c r="CZ77" s="628"/>
      <c r="DA77" s="628"/>
      <c r="DB77" s="628"/>
      <c r="DC77" s="628"/>
      <c r="DD77" s="628"/>
      <c r="DE77" s="628"/>
      <c r="DF77" s="628"/>
      <c r="DG77" s="628"/>
      <c r="DH77" s="628"/>
      <c r="DI77" s="628"/>
      <c r="DJ77" s="628"/>
      <c r="DK77" s="628"/>
      <c r="DL77" s="628"/>
      <c r="DM77" s="628"/>
      <c r="DN77" s="628"/>
      <c r="DO77" s="628"/>
      <c r="DP77" s="628"/>
      <c r="DQ77" s="628"/>
      <c r="DR77" s="628"/>
      <c r="DS77" s="628"/>
      <c r="DT77" s="628"/>
      <c r="DU77" s="628"/>
      <c r="DV77" s="628"/>
      <c r="DW77" s="628"/>
      <c r="DX77" s="628"/>
      <c r="DY77" s="628"/>
      <c r="DZ77" s="628"/>
      <c r="EA77" s="628"/>
      <c r="EB77" s="628"/>
      <c r="EC77" s="628"/>
      <c r="ED77" s="628"/>
      <c r="EE77" s="628"/>
      <c r="EF77" s="628"/>
      <c r="EG77" s="628"/>
      <c r="EH77" s="628"/>
      <c r="EI77" s="628"/>
      <c r="EJ77" s="628"/>
      <c r="EK77" s="628"/>
      <c r="EL77" s="628"/>
      <c r="EM77" s="628"/>
      <c r="EN77" s="628"/>
      <c r="EO77" s="628"/>
      <c r="EP77" s="628"/>
      <c r="EQ77" s="628"/>
      <c r="ER77" s="628"/>
      <c r="ES77" s="628"/>
      <c r="ET77" s="628"/>
      <c r="EU77" s="628"/>
      <c r="EV77" s="628"/>
      <c r="EW77" s="628"/>
      <c r="EX77" s="628"/>
      <c r="EY77" s="628"/>
      <c r="EZ77" s="628"/>
      <c r="FA77" s="628"/>
      <c r="FB77" s="628"/>
      <c r="FC77" s="628"/>
      <c r="FD77" s="628"/>
      <c r="FE77" s="628"/>
      <c r="FF77" s="628"/>
      <c r="FG77" s="628"/>
      <c r="FH77" s="628"/>
      <c r="FI77" s="628"/>
      <c r="FJ77" s="628"/>
      <c r="FK77" s="628"/>
      <c r="FL77" s="628"/>
      <c r="FM77" s="628"/>
      <c r="FN77" s="628"/>
      <c r="FO77" s="628"/>
      <c r="FP77" s="628"/>
      <c r="FQ77" s="628"/>
      <c r="FR77" s="628"/>
      <c r="FS77" s="628"/>
      <c r="FT77" s="628"/>
      <c r="FU77" s="628"/>
      <c r="FV77" s="628"/>
      <c r="FW77" s="628"/>
      <c r="FX77" s="628"/>
      <c r="FY77" s="628"/>
      <c r="FZ77" s="628"/>
      <c r="GA77" s="628"/>
      <c r="GB77" s="628"/>
      <c r="GC77" s="628"/>
      <c r="GD77" s="628"/>
      <c r="GE77" s="628"/>
      <c r="GF77" s="628"/>
      <c r="GG77" s="628"/>
      <c r="GH77" s="628"/>
      <c r="GI77" s="628"/>
      <c r="GJ77" s="628"/>
      <c r="GK77" s="628"/>
      <c r="GL77" s="628"/>
      <c r="GM77" s="628"/>
      <c r="GN77" s="628"/>
      <c r="GO77" s="628"/>
      <c r="GP77" s="628"/>
      <c r="GQ77" s="628"/>
      <c r="GR77" s="628"/>
      <c r="GS77" s="628"/>
      <c r="GT77" s="628"/>
      <c r="GU77" s="628"/>
      <c r="GV77" s="628"/>
      <c r="GW77" s="628"/>
      <c r="GX77" s="628"/>
      <c r="GY77" s="628"/>
      <c r="GZ77" s="628"/>
      <c r="HA77" s="628"/>
      <c r="HB77" s="628"/>
      <c r="HC77" s="628"/>
      <c r="HD77" s="628"/>
      <c r="HE77" s="628"/>
      <c r="HF77" s="628"/>
      <c r="HG77" s="628"/>
      <c r="HH77" s="628"/>
      <c r="HI77" s="628"/>
      <c r="HJ77" s="628"/>
      <c r="HK77" s="628"/>
      <c r="HL77" s="628"/>
      <c r="HM77" s="628"/>
      <c r="HN77" s="628"/>
      <c r="HO77" s="628"/>
      <c r="HP77" s="628"/>
      <c r="HQ77" s="628"/>
      <c r="HR77" s="628"/>
      <c r="HS77" s="628"/>
      <c r="HT77" s="628"/>
      <c r="HU77" s="628"/>
      <c r="HV77" s="628"/>
      <c r="HW77" s="628"/>
      <c r="HX77" s="628"/>
      <c r="HY77" s="628"/>
      <c r="HZ77" s="628"/>
      <c r="IA77" s="628"/>
      <c r="IB77" s="628"/>
      <c r="IC77" s="628"/>
      <c r="ID77" s="628"/>
      <c r="IE77" s="628"/>
      <c r="IF77" s="628"/>
      <c r="IG77" s="628"/>
      <c r="IH77" s="628"/>
      <c r="II77" s="628"/>
      <c r="IJ77" s="628"/>
      <c r="IK77" s="628"/>
      <c r="IL77" s="628"/>
      <c r="IM77" s="628"/>
      <c r="IN77" s="628"/>
      <c r="IO77" s="628"/>
      <c r="IP77" s="628"/>
      <c r="IQ77" s="628"/>
      <c r="IR77" s="628"/>
      <c r="IS77" s="628"/>
      <c r="IT77" s="628"/>
    </row>
    <row r="78" spans="1:254" s="629" customFormat="1" ht="13.5">
      <c r="A78" s="580" t="s">
        <v>1645</v>
      </c>
      <c r="B78" s="568" t="s">
        <v>1111</v>
      </c>
      <c r="C78" s="569" t="s">
        <v>23</v>
      </c>
      <c r="D78" s="579">
        <f>+'PLANILLA DE METRADO'!I2183</f>
        <v>47.42</v>
      </c>
      <c r="E78" s="567"/>
      <c r="F78" s="628"/>
      <c r="G78" s="628"/>
      <c r="H78" s="628"/>
      <c r="I78" s="628"/>
      <c r="J78" s="628"/>
      <c r="K78" s="628"/>
      <c r="L78" s="628"/>
      <c r="M78" s="628"/>
      <c r="N78" s="628"/>
      <c r="O78" s="628"/>
      <c r="P78" s="628"/>
      <c r="Q78" s="628"/>
      <c r="R78" s="628"/>
      <c r="S78" s="628"/>
      <c r="T78" s="628"/>
      <c r="U78" s="628"/>
      <c r="V78" s="628"/>
      <c r="W78" s="628"/>
      <c r="X78" s="628"/>
      <c r="Y78" s="628"/>
      <c r="Z78" s="628"/>
      <c r="AA78" s="628"/>
      <c r="AB78" s="628"/>
      <c r="AC78" s="628"/>
      <c r="AD78" s="628"/>
      <c r="AE78" s="628"/>
      <c r="AF78" s="628"/>
      <c r="AG78" s="628"/>
      <c r="AH78" s="628"/>
      <c r="AI78" s="628"/>
      <c r="AJ78" s="628"/>
      <c r="AK78" s="628"/>
      <c r="AL78" s="628"/>
      <c r="AM78" s="628"/>
      <c r="AN78" s="628"/>
      <c r="AO78" s="628"/>
      <c r="AP78" s="628"/>
      <c r="AQ78" s="628"/>
      <c r="AR78" s="628"/>
      <c r="AS78" s="628"/>
      <c r="AT78" s="628"/>
      <c r="AU78" s="628"/>
      <c r="AV78" s="628"/>
      <c r="AW78" s="628"/>
      <c r="AX78" s="628"/>
      <c r="AY78" s="628"/>
      <c r="AZ78" s="628"/>
      <c r="BA78" s="628"/>
      <c r="BB78" s="628"/>
      <c r="BC78" s="628"/>
      <c r="BD78" s="628"/>
      <c r="BE78" s="628"/>
      <c r="BF78" s="628"/>
      <c r="BG78" s="628"/>
      <c r="BH78" s="628"/>
      <c r="BI78" s="628"/>
      <c r="BJ78" s="628"/>
      <c r="BK78" s="628"/>
      <c r="BL78" s="628"/>
      <c r="BM78" s="628"/>
      <c r="BN78" s="628"/>
      <c r="BO78" s="628"/>
      <c r="BP78" s="628"/>
      <c r="BQ78" s="628"/>
      <c r="BR78" s="628"/>
      <c r="BS78" s="628"/>
      <c r="BT78" s="628"/>
      <c r="BU78" s="628"/>
      <c r="BV78" s="628"/>
      <c r="BW78" s="628"/>
      <c r="BX78" s="628"/>
      <c r="BY78" s="628"/>
      <c r="BZ78" s="628"/>
      <c r="CA78" s="628"/>
      <c r="CB78" s="628"/>
      <c r="CC78" s="628"/>
      <c r="CD78" s="628"/>
      <c r="CE78" s="628"/>
      <c r="CF78" s="628"/>
      <c r="CG78" s="628"/>
      <c r="CH78" s="628"/>
      <c r="CI78" s="628"/>
      <c r="CJ78" s="628"/>
      <c r="CK78" s="628"/>
      <c r="CL78" s="628"/>
      <c r="CM78" s="628"/>
      <c r="CN78" s="628"/>
      <c r="CO78" s="628"/>
      <c r="CP78" s="628"/>
      <c r="CQ78" s="628"/>
      <c r="CR78" s="628"/>
      <c r="CS78" s="628"/>
      <c r="CT78" s="628"/>
      <c r="CU78" s="628"/>
      <c r="CV78" s="628"/>
      <c r="CW78" s="628"/>
      <c r="CX78" s="628"/>
      <c r="CY78" s="628"/>
      <c r="CZ78" s="628"/>
      <c r="DA78" s="628"/>
      <c r="DB78" s="628"/>
      <c r="DC78" s="628"/>
      <c r="DD78" s="628"/>
      <c r="DE78" s="628"/>
      <c r="DF78" s="628"/>
      <c r="DG78" s="628"/>
      <c r="DH78" s="628"/>
      <c r="DI78" s="628"/>
      <c r="DJ78" s="628"/>
      <c r="DK78" s="628"/>
      <c r="DL78" s="628"/>
      <c r="DM78" s="628"/>
      <c r="DN78" s="628"/>
      <c r="DO78" s="628"/>
      <c r="DP78" s="628"/>
      <c r="DQ78" s="628"/>
      <c r="DR78" s="628"/>
      <c r="DS78" s="628"/>
      <c r="DT78" s="628"/>
      <c r="DU78" s="628"/>
      <c r="DV78" s="628"/>
      <c r="DW78" s="628"/>
      <c r="DX78" s="628"/>
      <c r="DY78" s="628"/>
      <c r="DZ78" s="628"/>
      <c r="EA78" s="628"/>
      <c r="EB78" s="628"/>
      <c r="EC78" s="628"/>
      <c r="ED78" s="628"/>
      <c r="EE78" s="628"/>
      <c r="EF78" s="628"/>
      <c r="EG78" s="628"/>
      <c r="EH78" s="628"/>
      <c r="EI78" s="628"/>
      <c r="EJ78" s="628"/>
      <c r="EK78" s="628"/>
      <c r="EL78" s="628"/>
      <c r="EM78" s="628"/>
      <c r="EN78" s="628"/>
      <c r="EO78" s="628"/>
      <c r="EP78" s="628"/>
      <c r="EQ78" s="628"/>
      <c r="ER78" s="628"/>
      <c r="ES78" s="628"/>
      <c r="ET78" s="628"/>
      <c r="EU78" s="628"/>
      <c r="EV78" s="628"/>
      <c r="EW78" s="628"/>
      <c r="EX78" s="628"/>
      <c r="EY78" s="628"/>
      <c r="EZ78" s="628"/>
      <c r="FA78" s="628"/>
      <c r="FB78" s="628"/>
      <c r="FC78" s="628"/>
      <c r="FD78" s="628"/>
      <c r="FE78" s="628"/>
      <c r="FF78" s="628"/>
      <c r="FG78" s="628"/>
      <c r="FH78" s="628"/>
      <c r="FI78" s="628"/>
      <c r="FJ78" s="628"/>
      <c r="FK78" s="628"/>
      <c r="FL78" s="628"/>
      <c r="FM78" s="628"/>
      <c r="FN78" s="628"/>
      <c r="FO78" s="628"/>
      <c r="FP78" s="628"/>
      <c r="FQ78" s="628"/>
      <c r="FR78" s="628"/>
      <c r="FS78" s="628"/>
      <c r="FT78" s="628"/>
      <c r="FU78" s="628"/>
      <c r="FV78" s="628"/>
      <c r="FW78" s="628"/>
      <c r="FX78" s="628"/>
      <c r="FY78" s="628"/>
      <c r="FZ78" s="628"/>
      <c r="GA78" s="628"/>
      <c r="GB78" s="628"/>
      <c r="GC78" s="628"/>
      <c r="GD78" s="628"/>
      <c r="GE78" s="628"/>
      <c r="GF78" s="628"/>
      <c r="GG78" s="628"/>
      <c r="GH78" s="628"/>
      <c r="GI78" s="628"/>
      <c r="GJ78" s="628"/>
      <c r="GK78" s="628"/>
      <c r="GL78" s="628"/>
      <c r="GM78" s="628"/>
      <c r="GN78" s="628"/>
      <c r="GO78" s="628"/>
      <c r="GP78" s="628"/>
      <c r="GQ78" s="628"/>
      <c r="GR78" s="628"/>
      <c r="GS78" s="628"/>
      <c r="GT78" s="628"/>
      <c r="GU78" s="628"/>
      <c r="GV78" s="628"/>
      <c r="GW78" s="628"/>
      <c r="GX78" s="628"/>
      <c r="GY78" s="628"/>
      <c r="GZ78" s="628"/>
      <c r="HA78" s="628"/>
      <c r="HB78" s="628"/>
      <c r="HC78" s="628"/>
      <c r="HD78" s="628"/>
      <c r="HE78" s="628"/>
      <c r="HF78" s="628"/>
      <c r="HG78" s="628"/>
      <c r="HH78" s="628"/>
      <c r="HI78" s="628"/>
      <c r="HJ78" s="628"/>
      <c r="HK78" s="628"/>
      <c r="HL78" s="628"/>
      <c r="HM78" s="628"/>
      <c r="HN78" s="628"/>
      <c r="HO78" s="628"/>
      <c r="HP78" s="628"/>
      <c r="HQ78" s="628"/>
      <c r="HR78" s="628"/>
      <c r="HS78" s="628"/>
      <c r="HT78" s="628"/>
      <c r="HU78" s="628"/>
      <c r="HV78" s="628"/>
      <c r="HW78" s="628"/>
      <c r="HX78" s="628"/>
      <c r="HY78" s="628"/>
      <c r="HZ78" s="628"/>
      <c r="IA78" s="628"/>
      <c r="IB78" s="628"/>
      <c r="IC78" s="628"/>
      <c r="ID78" s="628"/>
      <c r="IE78" s="628"/>
      <c r="IF78" s="628"/>
      <c r="IG78" s="628"/>
      <c r="IH78" s="628"/>
      <c r="II78" s="628"/>
      <c r="IJ78" s="628"/>
      <c r="IK78" s="628"/>
      <c r="IL78" s="628"/>
      <c r="IM78" s="628"/>
      <c r="IN78" s="628"/>
      <c r="IO78" s="628"/>
      <c r="IP78" s="628"/>
      <c r="IQ78" s="628"/>
      <c r="IR78" s="628"/>
      <c r="IS78" s="628"/>
      <c r="IT78" s="628"/>
    </row>
    <row r="79" spans="1:254" s="629" customFormat="1" ht="13.5">
      <c r="A79" s="580" t="s">
        <v>1646</v>
      </c>
      <c r="B79" s="568" t="s">
        <v>1112</v>
      </c>
      <c r="C79" s="569" t="s">
        <v>24</v>
      </c>
      <c r="D79" s="579">
        <f>+'PLANILLA DE METRADO'!I2297</f>
        <v>4643</v>
      </c>
      <c r="E79" s="567"/>
      <c r="F79" s="628"/>
      <c r="G79" s="628"/>
      <c r="H79" s="628"/>
      <c r="I79" s="628"/>
      <c r="J79" s="628"/>
      <c r="K79" s="628"/>
      <c r="L79" s="628"/>
      <c r="M79" s="628"/>
      <c r="N79" s="628"/>
      <c r="O79" s="628"/>
      <c r="P79" s="628"/>
      <c r="Q79" s="628"/>
      <c r="R79" s="628"/>
      <c r="S79" s="628"/>
      <c r="T79" s="628"/>
      <c r="U79" s="628"/>
      <c r="V79" s="628"/>
      <c r="W79" s="628"/>
      <c r="X79" s="628"/>
      <c r="Y79" s="628"/>
      <c r="Z79" s="628"/>
      <c r="AA79" s="628"/>
      <c r="AB79" s="628"/>
      <c r="AC79" s="628"/>
      <c r="AD79" s="628"/>
      <c r="AE79" s="628"/>
      <c r="AF79" s="628"/>
      <c r="AG79" s="628"/>
      <c r="AH79" s="628"/>
      <c r="AI79" s="628"/>
      <c r="AJ79" s="628"/>
      <c r="AK79" s="628"/>
      <c r="AL79" s="628"/>
      <c r="AM79" s="628"/>
      <c r="AN79" s="628"/>
      <c r="AO79" s="628"/>
      <c r="AP79" s="628"/>
      <c r="AQ79" s="628"/>
      <c r="AR79" s="628"/>
      <c r="AS79" s="628"/>
      <c r="AT79" s="628"/>
      <c r="AU79" s="628"/>
      <c r="AV79" s="628"/>
      <c r="AW79" s="628"/>
      <c r="AX79" s="628"/>
      <c r="AY79" s="628"/>
      <c r="AZ79" s="628"/>
      <c r="BA79" s="628"/>
      <c r="BB79" s="628"/>
      <c r="BC79" s="628"/>
      <c r="BD79" s="628"/>
      <c r="BE79" s="628"/>
      <c r="BF79" s="628"/>
      <c r="BG79" s="628"/>
      <c r="BH79" s="628"/>
      <c r="BI79" s="628"/>
      <c r="BJ79" s="628"/>
      <c r="BK79" s="628"/>
      <c r="BL79" s="628"/>
      <c r="BM79" s="628"/>
      <c r="BN79" s="628"/>
      <c r="BO79" s="628"/>
      <c r="BP79" s="628"/>
      <c r="BQ79" s="628"/>
      <c r="BR79" s="628"/>
      <c r="BS79" s="628"/>
      <c r="BT79" s="628"/>
      <c r="BU79" s="628"/>
      <c r="BV79" s="628"/>
      <c r="BW79" s="628"/>
      <c r="BX79" s="628"/>
      <c r="BY79" s="628"/>
      <c r="BZ79" s="628"/>
      <c r="CA79" s="628"/>
      <c r="CB79" s="628"/>
      <c r="CC79" s="628"/>
      <c r="CD79" s="628"/>
      <c r="CE79" s="628"/>
      <c r="CF79" s="628"/>
      <c r="CG79" s="628"/>
      <c r="CH79" s="628"/>
      <c r="CI79" s="628"/>
      <c r="CJ79" s="628"/>
      <c r="CK79" s="628"/>
      <c r="CL79" s="628"/>
      <c r="CM79" s="628"/>
      <c r="CN79" s="628"/>
      <c r="CO79" s="628"/>
      <c r="CP79" s="628"/>
      <c r="CQ79" s="628"/>
      <c r="CR79" s="628"/>
      <c r="CS79" s="628"/>
      <c r="CT79" s="628"/>
      <c r="CU79" s="628"/>
      <c r="CV79" s="628"/>
      <c r="CW79" s="628"/>
      <c r="CX79" s="628"/>
      <c r="CY79" s="628"/>
      <c r="CZ79" s="628"/>
      <c r="DA79" s="628"/>
      <c r="DB79" s="628"/>
      <c r="DC79" s="628"/>
      <c r="DD79" s="628"/>
      <c r="DE79" s="628"/>
      <c r="DF79" s="628"/>
      <c r="DG79" s="628"/>
      <c r="DH79" s="628"/>
      <c r="DI79" s="628"/>
      <c r="DJ79" s="628"/>
      <c r="DK79" s="628"/>
      <c r="DL79" s="628"/>
      <c r="DM79" s="628"/>
      <c r="DN79" s="628"/>
      <c r="DO79" s="628"/>
      <c r="DP79" s="628"/>
      <c r="DQ79" s="628"/>
      <c r="DR79" s="628"/>
      <c r="DS79" s="628"/>
      <c r="DT79" s="628"/>
      <c r="DU79" s="628"/>
      <c r="DV79" s="628"/>
      <c r="DW79" s="628"/>
      <c r="DX79" s="628"/>
      <c r="DY79" s="628"/>
      <c r="DZ79" s="628"/>
      <c r="EA79" s="628"/>
      <c r="EB79" s="628"/>
      <c r="EC79" s="628"/>
      <c r="ED79" s="628"/>
      <c r="EE79" s="628"/>
      <c r="EF79" s="628"/>
      <c r="EG79" s="628"/>
      <c r="EH79" s="628"/>
      <c r="EI79" s="628"/>
      <c r="EJ79" s="628"/>
      <c r="EK79" s="628"/>
      <c r="EL79" s="628"/>
      <c r="EM79" s="628"/>
      <c r="EN79" s="628"/>
      <c r="EO79" s="628"/>
      <c r="EP79" s="628"/>
      <c r="EQ79" s="628"/>
      <c r="ER79" s="628"/>
      <c r="ES79" s="628"/>
      <c r="ET79" s="628"/>
      <c r="EU79" s="628"/>
      <c r="EV79" s="628"/>
      <c r="EW79" s="628"/>
      <c r="EX79" s="628"/>
      <c r="EY79" s="628"/>
      <c r="EZ79" s="628"/>
      <c r="FA79" s="628"/>
      <c r="FB79" s="628"/>
      <c r="FC79" s="628"/>
      <c r="FD79" s="628"/>
      <c r="FE79" s="628"/>
      <c r="FF79" s="628"/>
      <c r="FG79" s="628"/>
      <c r="FH79" s="628"/>
      <c r="FI79" s="628"/>
      <c r="FJ79" s="628"/>
      <c r="FK79" s="628"/>
      <c r="FL79" s="628"/>
      <c r="FM79" s="628"/>
      <c r="FN79" s="628"/>
      <c r="FO79" s="628"/>
      <c r="FP79" s="628"/>
      <c r="FQ79" s="628"/>
      <c r="FR79" s="628"/>
      <c r="FS79" s="628"/>
      <c r="FT79" s="628"/>
      <c r="FU79" s="628"/>
      <c r="FV79" s="628"/>
      <c r="FW79" s="628"/>
      <c r="FX79" s="628"/>
      <c r="FY79" s="628"/>
      <c r="FZ79" s="628"/>
      <c r="GA79" s="628"/>
      <c r="GB79" s="628"/>
      <c r="GC79" s="628"/>
      <c r="GD79" s="628"/>
      <c r="GE79" s="628"/>
      <c r="GF79" s="628"/>
      <c r="GG79" s="628"/>
      <c r="GH79" s="628"/>
      <c r="GI79" s="628"/>
      <c r="GJ79" s="628"/>
      <c r="GK79" s="628"/>
      <c r="GL79" s="628"/>
      <c r="GM79" s="628"/>
      <c r="GN79" s="628"/>
      <c r="GO79" s="628"/>
      <c r="GP79" s="628"/>
      <c r="GQ79" s="628"/>
      <c r="GR79" s="628"/>
      <c r="GS79" s="628"/>
      <c r="GT79" s="628"/>
      <c r="GU79" s="628"/>
      <c r="GV79" s="628"/>
      <c r="GW79" s="628"/>
      <c r="GX79" s="628"/>
      <c r="GY79" s="628"/>
      <c r="GZ79" s="628"/>
      <c r="HA79" s="628"/>
      <c r="HB79" s="628"/>
      <c r="HC79" s="628"/>
      <c r="HD79" s="628"/>
      <c r="HE79" s="628"/>
      <c r="HF79" s="628"/>
      <c r="HG79" s="628"/>
      <c r="HH79" s="628"/>
      <c r="HI79" s="628"/>
      <c r="HJ79" s="628"/>
      <c r="HK79" s="628"/>
      <c r="HL79" s="628"/>
      <c r="HM79" s="628"/>
      <c r="HN79" s="628"/>
      <c r="HO79" s="628"/>
      <c r="HP79" s="628"/>
      <c r="HQ79" s="628"/>
      <c r="HR79" s="628"/>
      <c r="HS79" s="628"/>
      <c r="HT79" s="628"/>
      <c r="HU79" s="628"/>
      <c r="HV79" s="628"/>
      <c r="HW79" s="628"/>
      <c r="HX79" s="628"/>
      <c r="HY79" s="628"/>
      <c r="HZ79" s="628"/>
      <c r="IA79" s="628"/>
      <c r="IB79" s="628"/>
      <c r="IC79" s="628"/>
      <c r="ID79" s="628"/>
      <c r="IE79" s="628"/>
      <c r="IF79" s="628"/>
      <c r="IG79" s="628"/>
      <c r="IH79" s="628"/>
      <c r="II79" s="628"/>
      <c r="IJ79" s="628"/>
      <c r="IK79" s="628"/>
      <c r="IL79" s="628"/>
      <c r="IM79" s="628"/>
      <c r="IN79" s="628"/>
      <c r="IO79" s="628"/>
      <c r="IP79" s="628"/>
      <c r="IQ79" s="628"/>
      <c r="IR79" s="628"/>
      <c r="IS79" s="628"/>
      <c r="IT79" s="628"/>
    </row>
    <row r="80" spans="1:254" s="629" customFormat="1" ht="13.5">
      <c r="A80" s="580" t="s">
        <v>1647</v>
      </c>
      <c r="B80" s="568" t="s">
        <v>1244</v>
      </c>
      <c r="C80" s="569" t="s">
        <v>36</v>
      </c>
      <c r="D80" s="579">
        <f>+'PLANILLA DE METRADO'!I2352</f>
        <v>640.66999999999996</v>
      </c>
      <c r="E80" s="567"/>
      <c r="F80" s="628"/>
      <c r="G80" s="628"/>
      <c r="H80" s="628"/>
      <c r="I80" s="628"/>
      <c r="J80" s="628"/>
      <c r="K80" s="628"/>
      <c r="L80" s="628"/>
      <c r="M80" s="628"/>
      <c r="N80" s="628"/>
      <c r="O80" s="628"/>
      <c r="P80" s="628"/>
      <c r="Q80" s="628"/>
      <c r="R80" s="628"/>
      <c r="S80" s="628"/>
      <c r="T80" s="628"/>
      <c r="U80" s="628"/>
      <c r="V80" s="628"/>
      <c r="W80" s="628"/>
      <c r="X80" s="628"/>
      <c r="Y80" s="628"/>
      <c r="Z80" s="628"/>
      <c r="AA80" s="628"/>
      <c r="AB80" s="628"/>
      <c r="AC80" s="628"/>
      <c r="AD80" s="628"/>
      <c r="AE80" s="628"/>
      <c r="AF80" s="628"/>
      <c r="AG80" s="628"/>
      <c r="AH80" s="628"/>
      <c r="AI80" s="628"/>
      <c r="AJ80" s="628"/>
      <c r="AK80" s="628"/>
      <c r="AL80" s="628"/>
      <c r="AM80" s="628"/>
      <c r="AN80" s="628"/>
      <c r="AO80" s="628"/>
      <c r="AP80" s="628"/>
      <c r="AQ80" s="628"/>
      <c r="AR80" s="628"/>
      <c r="AS80" s="628"/>
      <c r="AT80" s="628"/>
      <c r="AU80" s="628"/>
      <c r="AV80" s="628"/>
      <c r="AW80" s="628"/>
      <c r="AX80" s="628"/>
      <c r="AY80" s="628"/>
      <c r="AZ80" s="628"/>
      <c r="BA80" s="628"/>
      <c r="BB80" s="628"/>
      <c r="BC80" s="628"/>
      <c r="BD80" s="628"/>
      <c r="BE80" s="628"/>
      <c r="BF80" s="628"/>
      <c r="BG80" s="628"/>
      <c r="BH80" s="628"/>
      <c r="BI80" s="628"/>
      <c r="BJ80" s="628"/>
      <c r="BK80" s="628"/>
      <c r="BL80" s="628"/>
      <c r="BM80" s="628"/>
      <c r="BN80" s="628"/>
      <c r="BO80" s="628"/>
      <c r="BP80" s="628"/>
      <c r="BQ80" s="628"/>
      <c r="BR80" s="628"/>
      <c r="BS80" s="628"/>
      <c r="BT80" s="628"/>
      <c r="BU80" s="628"/>
      <c r="BV80" s="628"/>
      <c r="BW80" s="628"/>
      <c r="BX80" s="628"/>
      <c r="BY80" s="628"/>
      <c r="BZ80" s="628"/>
      <c r="CA80" s="628"/>
      <c r="CB80" s="628"/>
      <c r="CC80" s="628"/>
      <c r="CD80" s="628"/>
      <c r="CE80" s="628"/>
      <c r="CF80" s="628"/>
      <c r="CG80" s="628"/>
      <c r="CH80" s="628"/>
      <c r="CI80" s="628"/>
      <c r="CJ80" s="628"/>
      <c r="CK80" s="628"/>
      <c r="CL80" s="628"/>
      <c r="CM80" s="628"/>
      <c r="CN80" s="628"/>
      <c r="CO80" s="628"/>
      <c r="CP80" s="628"/>
      <c r="CQ80" s="628"/>
      <c r="CR80" s="628"/>
      <c r="CS80" s="628"/>
      <c r="CT80" s="628"/>
      <c r="CU80" s="628"/>
      <c r="CV80" s="628"/>
      <c r="CW80" s="628"/>
      <c r="CX80" s="628"/>
      <c r="CY80" s="628"/>
      <c r="CZ80" s="628"/>
      <c r="DA80" s="628"/>
      <c r="DB80" s="628"/>
      <c r="DC80" s="628"/>
      <c r="DD80" s="628"/>
      <c r="DE80" s="628"/>
      <c r="DF80" s="628"/>
      <c r="DG80" s="628"/>
      <c r="DH80" s="628"/>
      <c r="DI80" s="628"/>
      <c r="DJ80" s="628"/>
      <c r="DK80" s="628"/>
      <c r="DL80" s="628"/>
      <c r="DM80" s="628"/>
      <c r="DN80" s="628"/>
      <c r="DO80" s="628"/>
      <c r="DP80" s="628"/>
      <c r="DQ80" s="628"/>
      <c r="DR80" s="628"/>
      <c r="DS80" s="628"/>
      <c r="DT80" s="628"/>
      <c r="DU80" s="628"/>
      <c r="DV80" s="628"/>
      <c r="DW80" s="628"/>
      <c r="DX80" s="628"/>
      <c r="DY80" s="628"/>
      <c r="DZ80" s="628"/>
      <c r="EA80" s="628"/>
      <c r="EB80" s="628"/>
      <c r="EC80" s="628"/>
      <c r="ED80" s="628"/>
      <c r="EE80" s="628"/>
      <c r="EF80" s="628"/>
      <c r="EG80" s="628"/>
      <c r="EH80" s="628"/>
      <c r="EI80" s="628"/>
      <c r="EJ80" s="628"/>
      <c r="EK80" s="628"/>
      <c r="EL80" s="628"/>
      <c r="EM80" s="628"/>
      <c r="EN80" s="628"/>
      <c r="EO80" s="628"/>
      <c r="EP80" s="628"/>
      <c r="EQ80" s="628"/>
      <c r="ER80" s="628"/>
      <c r="ES80" s="628"/>
      <c r="ET80" s="628"/>
      <c r="EU80" s="628"/>
      <c r="EV80" s="628"/>
      <c r="EW80" s="628"/>
      <c r="EX80" s="628"/>
      <c r="EY80" s="628"/>
      <c r="EZ80" s="628"/>
      <c r="FA80" s="628"/>
      <c r="FB80" s="628"/>
      <c r="FC80" s="628"/>
      <c r="FD80" s="628"/>
      <c r="FE80" s="628"/>
      <c r="FF80" s="628"/>
      <c r="FG80" s="628"/>
      <c r="FH80" s="628"/>
      <c r="FI80" s="628"/>
      <c r="FJ80" s="628"/>
      <c r="FK80" s="628"/>
      <c r="FL80" s="628"/>
      <c r="FM80" s="628"/>
      <c r="FN80" s="628"/>
      <c r="FO80" s="628"/>
      <c r="FP80" s="628"/>
      <c r="FQ80" s="628"/>
      <c r="FR80" s="628"/>
      <c r="FS80" s="628"/>
      <c r="FT80" s="628"/>
      <c r="FU80" s="628"/>
      <c r="FV80" s="628"/>
      <c r="FW80" s="628"/>
      <c r="FX80" s="628"/>
      <c r="FY80" s="628"/>
      <c r="FZ80" s="628"/>
      <c r="GA80" s="628"/>
      <c r="GB80" s="628"/>
      <c r="GC80" s="628"/>
      <c r="GD80" s="628"/>
      <c r="GE80" s="628"/>
      <c r="GF80" s="628"/>
      <c r="GG80" s="628"/>
      <c r="GH80" s="628"/>
      <c r="GI80" s="628"/>
      <c r="GJ80" s="628"/>
      <c r="GK80" s="628"/>
      <c r="GL80" s="628"/>
      <c r="GM80" s="628"/>
      <c r="GN80" s="628"/>
      <c r="GO80" s="628"/>
      <c r="GP80" s="628"/>
      <c r="GQ80" s="628"/>
      <c r="GR80" s="628"/>
      <c r="GS80" s="628"/>
      <c r="GT80" s="628"/>
      <c r="GU80" s="628"/>
      <c r="GV80" s="628"/>
      <c r="GW80" s="628"/>
      <c r="GX80" s="628"/>
      <c r="GY80" s="628"/>
      <c r="GZ80" s="628"/>
      <c r="HA80" s="628"/>
      <c r="HB80" s="628"/>
      <c r="HC80" s="628"/>
      <c r="HD80" s="628"/>
      <c r="HE80" s="628"/>
      <c r="HF80" s="628"/>
      <c r="HG80" s="628"/>
      <c r="HH80" s="628"/>
      <c r="HI80" s="628"/>
      <c r="HJ80" s="628"/>
      <c r="HK80" s="628"/>
      <c r="HL80" s="628"/>
      <c r="HM80" s="628"/>
      <c r="HN80" s="628"/>
      <c r="HO80" s="628"/>
      <c r="HP80" s="628"/>
      <c r="HQ80" s="628"/>
      <c r="HR80" s="628"/>
      <c r="HS80" s="628"/>
      <c r="HT80" s="628"/>
      <c r="HU80" s="628"/>
      <c r="HV80" s="628"/>
      <c r="HW80" s="628"/>
      <c r="HX80" s="628"/>
      <c r="HY80" s="628"/>
      <c r="HZ80" s="628"/>
      <c r="IA80" s="628"/>
      <c r="IB80" s="628"/>
      <c r="IC80" s="628"/>
      <c r="ID80" s="628"/>
      <c r="IE80" s="628"/>
      <c r="IF80" s="628"/>
      <c r="IG80" s="628"/>
      <c r="IH80" s="628"/>
      <c r="II80" s="628"/>
      <c r="IJ80" s="628"/>
      <c r="IK80" s="628"/>
      <c r="IL80" s="628"/>
      <c r="IM80" s="628"/>
      <c r="IN80" s="628"/>
      <c r="IO80" s="628"/>
      <c r="IP80" s="628"/>
      <c r="IQ80" s="628"/>
      <c r="IR80" s="628"/>
      <c r="IS80" s="628"/>
      <c r="IT80" s="628"/>
    </row>
    <row r="81" spans="1:254" s="629" customFormat="1" ht="13.5">
      <c r="A81" s="555" t="s">
        <v>1518</v>
      </c>
      <c r="B81" s="556" t="s">
        <v>1514</v>
      </c>
      <c r="C81" s="569"/>
      <c r="D81" s="579"/>
      <c r="E81" s="567"/>
      <c r="F81" s="628"/>
      <c r="G81" s="628"/>
      <c r="H81" s="628"/>
      <c r="I81" s="628"/>
      <c r="J81" s="628"/>
      <c r="K81" s="628"/>
      <c r="L81" s="628"/>
      <c r="M81" s="628"/>
      <c r="N81" s="628"/>
      <c r="O81" s="628"/>
      <c r="P81" s="628"/>
      <c r="Q81" s="628"/>
      <c r="R81" s="628"/>
      <c r="S81" s="628"/>
      <c r="T81" s="628"/>
      <c r="U81" s="628"/>
      <c r="V81" s="628"/>
      <c r="W81" s="628"/>
      <c r="X81" s="628"/>
      <c r="Y81" s="628"/>
      <c r="Z81" s="628"/>
      <c r="AA81" s="628"/>
      <c r="AB81" s="628"/>
      <c r="AC81" s="628"/>
      <c r="AD81" s="628"/>
      <c r="AE81" s="628"/>
      <c r="AF81" s="628"/>
      <c r="AG81" s="628"/>
      <c r="AH81" s="628"/>
      <c r="AI81" s="628"/>
      <c r="AJ81" s="628"/>
      <c r="AK81" s="628"/>
      <c r="AL81" s="628"/>
      <c r="AM81" s="628"/>
      <c r="AN81" s="628"/>
      <c r="AO81" s="628"/>
      <c r="AP81" s="628"/>
      <c r="AQ81" s="628"/>
      <c r="AR81" s="628"/>
      <c r="AS81" s="628"/>
      <c r="AT81" s="628"/>
      <c r="AU81" s="628"/>
      <c r="AV81" s="628"/>
      <c r="AW81" s="628"/>
      <c r="AX81" s="628"/>
      <c r="AY81" s="628"/>
      <c r="AZ81" s="628"/>
      <c r="BA81" s="628"/>
      <c r="BB81" s="628"/>
      <c r="BC81" s="628"/>
      <c r="BD81" s="628"/>
      <c r="BE81" s="628"/>
      <c r="BF81" s="628"/>
      <c r="BG81" s="628"/>
      <c r="BH81" s="628"/>
      <c r="BI81" s="628"/>
      <c r="BJ81" s="628"/>
      <c r="BK81" s="628"/>
      <c r="BL81" s="628"/>
      <c r="BM81" s="628"/>
      <c r="BN81" s="628"/>
      <c r="BO81" s="628"/>
      <c r="BP81" s="628"/>
      <c r="BQ81" s="628"/>
      <c r="BR81" s="628"/>
      <c r="BS81" s="628"/>
      <c r="BT81" s="628"/>
      <c r="BU81" s="628"/>
      <c r="BV81" s="628"/>
      <c r="BW81" s="628"/>
      <c r="BX81" s="628"/>
      <c r="BY81" s="628"/>
      <c r="BZ81" s="628"/>
      <c r="CA81" s="628"/>
      <c r="CB81" s="628"/>
      <c r="CC81" s="628"/>
      <c r="CD81" s="628"/>
      <c r="CE81" s="628"/>
      <c r="CF81" s="628"/>
      <c r="CG81" s="628"/>
      <c r="CH81" s="628"/>
      <c r="CI81" s="628"/>
      <c r="CJ81" s="628"/>
      <c r="CK81" s="628"/>
      <c r="CL81" s="628"/>
      <c r="CM81" s="628"/>
      <c r="CN81" s="628"/>
      <c r="CO81" s="628"/>
      <c r="CP81" s="628"/>
      <c r="CQ81" s="628"/>
      <c r="CR81" s="628"/>
      <c r="CS81" s="628"/>
      <c r="CT81" s="628"/>
      <c r="CU81" s="628"/>
      <c r="CV81" s="628"/>
      <c r="CW81" s="628"/>
      <c r="CX81" s="628"/>
      <c r="CY81" s="628"/>
      <c r="CZ81" s="628"/>
      <c r="DA81" s="628"/>
      <c r="DB81" s="628"/>
      <c r="DC81" s="628"/>
      <c r="DD81" s="628"/>
      <c r="DE81" s="628"/>
      <c r="DF81" s="628"/>
      <c r="DG81" s="628"/>
      <c r="DH81" s="628"/>
      <c r="DI81" s="628"/>
      <c r="DJ81" s="628"/>
      <c r="DK81" s="628"/>
      <c r="DL81" s="628"/>
      <c r="DM81" s="628"/>
      <c r="DN81" s="628"/>
      <c r="DO81" s="628"/>
      <c r="DP81" s="628"/>
      <c r="DQ81" s="628"/>
      <c r="DR81" s="628"/>
      <c r="DS81" s="628"/>
      <c r="DT81" s="628"/>
      <c r="DU81" s="628"/>
      <c r="DV81" s="628"/>
      <c r="DW81" s="628"/>
      <c r="DX81" s="628"/>
      <c r="DY81" s="628"/>
      <c r="DZ81" s="628"/>
      <c r="EA81" s="628"/>
      <c r="EB81" s="628"/>
      <c r="EC81" s="628"/>
      <c r="ED81" s="628"/>
      <c r="EE81" s="628"/>
      <c r="EF81" s="628"/>
      <c r="EG81" s="628"/>
      <c r="EH81" s="628"/>
      <c r="EI81" s="628"/>
      <c r="EJ81" s="628"/>
      <c r="EK81" s="628"/>
      <c r="EL81" s="628"/>
      <c r="EM81" s="628"/>
      <c r="EN81" s="628"/>
      <c r="EO81" s="628"/>
      <c r="EP81" s="628"/>
      <c r="EQ81" s="628"/>
      <c r="ER81" s="628"/>
      <c r="ES81" s="628"/>
      <c r="ET81" s="628"/>
      <c r="EU81" s="628"/>
      <c r="EV81" s="628"/>
      <c r="EW81" s="628"/>
      <c r="EX81" s="628"/>
      <c r="EY81" s="628"/>
      <c r="EZ81" s="628"/>
      <c r="FA81" s="628"/>
      <c r="FB81" s="628"/>
      <c r="FC81" s="628"/>
      <c r="FD81" s="628"/>
      <c r="FE81" s="628"/>
      <c r="FF81" s="628"/>
      <c r="FG81" s="628"/>
      <c r="FH81" s="628"/>
      <c r="FI81" s="628"/>
      <c r="FJ81" s="628"/>
      <c r="FK81" s="628"/>
      <c r="FL81" s="628"/>
      <c r="FM81" s="628"/>
      <c r="FN81" s="628"/>
      <c r="FO81" s="628"/>
      <c r="FP81" s="628"/>
      <c r="FQ81" s="628"/>
      <c r="FR81" s="628"/>
      <c r="FS81" s="628"/>
      <c r="FT81" s="628"/>
      <c r="FU81" s="628"/>
      <c r="FV81" s="628"/>
      <c r="FW81" s="628"/>
      <c r="FX81" s="628"/>
      <c r="FY81" s="628"/>
      <c r="FZ81" s="628"/>
      <c r="GA81" s="628"/>
      <c r="GB81" s="628"/>
      <c r="GC81" s="628"/>
      <c r="GD81" s="628"/>
      <c r="GE81" s="628"/>
      <c r="GF81" s="628"/>
      <c r="GG81" s="628"/>
      <c r="GH81" s="628"/>
      <c r="GI81" s="628"/>
      <c r="GJ81" s="628"/>
      <c r="GK81" s="628"/>
      <c r="GL81" s="628"/>
      <c r="GM81" s="628"/>
      <c r="GN81" s="628"/>
      <c r="GO81" s="628"/>
      <c r="GP81" s="628"/>
      <c r="GQ81" s="628"/>
      <c r="GR81" s="628"/>
      <c r="GS81" s="628"/>
      <c r="GT81" s="628"/>
      <c r="GU81" s="628"/>
      <c r="GV81" s="628"/>
      <c r="GW81" s="628"/>
      <c r="GX81" s="628"/>
      <c r="GY81" s="628"/>
      <c r="GZ81" s="628"/>
      <c r="HA81" s="628"/>
      <c r="HB81" s="628"/>
      <c r="HC81" s="628"/>
      <c r="HD81" s="628"/>
      <c r="HE81" s="628"/>
      <c r="HF81" s="628"/>
      <c r="HG81" s="628"/>
      <c r="HH81" s="628"/>
      <c r="HI81" s="628"/>
      <c r="HJ81" s="628"/>
      <c r="HK81" s="628"/>
      <c r="HL81" s="628"/>
      <c r="HM81" s="628"/>
      <c r="HN81" s="628"/>
      <c r="HO81" s="628"/>
      <c r="HP81" s="628"/>
      <c r="HQ81" s="628"/>
      <c r="HR81" s="628"/>
      <c r="HS81" s="628"/>
      <c r="HT81" s="628"/>
      <c r="HU81" s="628"/>
      <c r="HV81" s="628"/>
      <c r="HW81" s="628"/>
      <c r="HX81" s="628"/>
      <c r="HY81" s="628"/>
      <c r="HZ81" s="628"/>
      <c r="IA81" s="628"/>
      <c r="IB81" s="628"/>
      <c r="IC81" s="628"/>
      <c r="ID81" s="628"/>
      <c r="IE81" s="628"/>
      <c r="IF81" s="628"/>
      <c r="IG81" s="628"/>
      <c r="IH81" s="628"/>
      <c r="II81" s="628"/>
      <c r="IJ81" s="628"/>
      <c r="IK81" s="628"/>
      <c r="IL81" s="628"/>
      <c r="IM81" s="628"/>
      <c r="IN81" s="628"/>
      <c r="IO81" s="628"/>
      <c r="IP81" s="628"/>
      <c r="IQ81" s="628"/>
      <c r="IR81" s="628"/>
      <c r="IS81" s="628"/>
      <c r="IT81" s="628"/>
    </row>
    <row r="82" spans="1:254" s="629" customFormat="1" ht="13.5">
      <c r="A82" s="580" t="s">
        <v>1519</v>
      </c>
      <c r="B82" s="568" t="s">
        <v>1515</v>
      </c>
      <c r="C82" s="569" t="s">
        <v>23</v>
      </c>
      <c r="D82" s="579">
        <f>+'PLANILLA DE METRADO'!I2382</f>
        <v>1.0676000000000001</v>
      </c>
      <c r="E82" s="567"/>
      <c r="F82" s="628"/>
      <c r="G82" s="628"/>
      <c r="H82" s="628"/>
      <c r="I82" s="628"/>
      <c r="J82" s="628"/>
      <c r="K82" s="628"/>
      <c r="L82" s="628"/>
      <c r="M82" s="628"/>
      <c r="N82" s="628"/>
      <c r="O82" s="628"/>
      <c r="P82" s="628"/>
      <c r="Q82" s="628"/>
      <c r="R82" s="628"/>
      <c r="S82" s="628"/>
      <c r="T82" s="628"/>
      <c r="U82" s="628"/>
      <c r="V82" s="628"/>
      <c r="W82" s="628"/>
      <c r="X82" s="628"/>
      <c r="Y82" s="628"/>
      <c r="Z82" s="628"/>
      <c r="AA82" s="628"/>
      <c r="AB82" s="628"/>
      <c r="AC82" s="628"/>
      <c r="AD82" s="628"/>
      <c r="AE82" s="628"/>
      <c r="AF82" s="628"/>
      <c r="AG82" s="628"/>
      <c r="AH82" s="628"/>
      <c r="AI82" s="628"/>
      <c r="AJ82" s="628"/>
      <c r="AK82" s="628"/>
      <c r="AL82" s="628"/>
      <c r="AM82" s="628"/>
      <c r="AN82" s="628"/>
      <c r="AO82" s="628"/>
      <c r="AP82" s="628"/>
      <c r="AQ82" s="628"/>
      <c r="AR82" s="628"/>
      <c r="AS82" s="628"/>
      <c r="AT82" s="628"/>
      <c r="AU82" s="628"/>
      <c r="AV82" s="628"/>
      <c r="AW82" s="628"/>
      <c r="AX82" s="628"/>
      <c r="AY82" s="628"/>
      <c r="AZ82" s="628"/>
      <c r="BA82" s="628"/>
      <c r="BB82" s="628"/>
      <c r="BC82" s="628"/>
      <c r="BD82" s="628"/>
      <c r="BE82" s="628"/>
      <c r="BF82" s="628"/>
      <c r="BG82" s="628"/>
      <c r="BH82" s="628"/>
      <c r="BI82" s="628"/>
      <c r="BJ82" s="628"/>
      <c r="BK82" s="628"/>
      <c r="BL82" s="628"/>
      <c r="BM82" s="628"/>
      <c r="BN82" s="628"/>
      <c r="BO82" s="628"/>
      <c r="BP82" s="628"/>
      <c r="BQ82" s="628"/>
      <c r="BR82" s="628"/>
      <c r="BS82" s="628"/>
      <c r="BT82" s="628"/>
      <c r="BU82" s="628"/>
      <c r="BV82" s="628"/>
      <c r="BW82" s="628"/>
      <c r="BX82" s="628"/>
      <c r="BY82" s="628"/>
      <c r="BZ82" s="628"/>
      <c r="CA82" s="628"/>
      <c r="CB82" s="628"/>
      <c r="CC82" s="628"/>
      <c r="CD82" s="628"/>
      <c r="CE82" s="628"/>
      <c r="CF82" s="628"/>
      <c r="CG82" s="628"/>
      <c r="CH82" s="628"/>
      <c r="CI82" s="628"/>
      <c r="CJ82" s="628"/>
      <c r="CK82" s="628"/>
      <c r="CL82" s="628"/>
      <c r="CM82" s="628"/>
      <c r="CN82" s="628"/>
      <c r="CO82" s="628"/>
      <c r="CP82" s="628"/>
      <c r="CQ82" s="628"/>
      <c r="CR82" s="628"/>
      <c r="CS82" s="628"/>
      <c r="CT82" s="628"/>
      <c r="CU82" s="628"/>
      <c r="CV82" s="628"/>
      <c r="CW82" s="628"/>
      <c r="CX82" s="628"/>
      <c r="CY82" s="628"/>
      <c r="CZ82" s="628"/>
      <c r="DA82" s="628"/>
      <c r="DB82" s="628"/>
      <c r="DC82" s="628"/>
      <c r="DD82" s="628"/>
      <c r="DE82" s="628"/>
      <c r="DF82" s="628"/>
      <c r="DG82" s="628"/>
      <c r="DH82" s="628"/>
      <c r="DI82" s="628"/>
      <c r="DJ82" s="628"/>
      <c r="DK82" s="628"/>
      <c r="DL82" s="628"/>
      <c r="DM82" s="628"/>
      <c r="DN82" s="628"/>
      <c r="DO82" s="628"/>
      <c r="DP82" s="628"/>
      <c r="DQ82" s="628"/>
      <c r="DR82" s="628"/>
      <c r="DS82" s="628"/>
      <c r="DT82" s="628"/>
      <c r="DU82" s="628"/>
      <c r="DV82" s="628"/>
      <c r="DW82" s="628"/>
      <c r="DX82" s="628"/>
      <c r="DY82" s="628"/>
      <c r="DZ82" s="628"/>
      <c r="EA82" s="628"/>
      <c r="EB82" s="628"/>
      <c r="EC82" s="628"/>
      <c r="ED82" s="628"/>
      <c r="EE82" s="628"/>
      <c r="EF82" s="628"/>
      <c r="EG82" s="628"/>
      <c r="EH82" s="628"/>
      <c r="EI82" s="628"/>
      <c r="EJ82" s="628"/>
      <c r="EK82" s="628"/>
      <c r="EL82" s="628"/>
      <c r="EM82" s="628"/>
      <c r="EN82" s="628"/>
      <c r="EO82" s="628"/>
      <c r="EP82" s="628"/>
      <c r="EQ82" s="628"/>
      <c r="ER82" s="628"/>
      <c r="ES82" s="628"/>
      <c r="ET82" s="628"/>
      <c r="EU82" s="628"/>
      <c r="EV82" s="628"/>
      <c r="EW82" s="628"/>
      <c r="EX82" s="628"/>
      <c r="EY82" s="628"/>
      <c r="EZ82" s="628"/>
      <c r="FA82" s="628"/>
      <c r="FB82" s="628"/>
      <c r="FC82" s="628"/>
      <c r="FD82" s="628"/>
      <c r="FE82" s="628"/>
      <c r="FF82" s="628"/>
      <c r="FG82" s="628"/>
      <c r="FH82" s="628"/>
      <c r="FI82" s="628"/>
      <c r="FJ82" s="628"/>
      <c r="FK82" s="628"/>
      <c r="FL82" s="628"/>
      <c r="FM82" s="628"/>
      <c r="FN82" s="628"/>
      <c r="FO82" s="628"/>
      <c r="FP82" s="628"/>
      <c r="FQ82" s="628"/>
      <c r="FR82" s="628"/>
      <c r="FS82" s="628"/>
      <c r="FT82" s="628"/>
      <c r="FU82" s="628"/>
      <c r="FV82" s="628"/>
      <c r="FW82" s="628"/>
      <c r="FX82" s="628"/>
      <c r="FY82" s="628"/>
      <c r="FZ82" s="628"/>
      <c r="GA82" s="628"/>
      <c r="GB82" s="628"/>
      <c r="GC82" s="628"/>
      <c r="GD82" s="628"/>
      <c r="GE82" s="628"/>
      <c r="GF82" s="628"/>
      <c r="GG82" s="628"/>
      <c r="GH82" s="628"/>
      <c r="GI82" s="628"/>
      <c r="GJ82" s="628"/>
      <c r="GK82" s="628"/>
      <c r="GL82" s="628"/>
      <c r="GM82" s="628"/>
      <c r="GN82" s="628"/>
      <c r="GO82" s="628"/>
      <c r="GP82" s="628"/>
      <c r="GQ82" s="628"/>
      <c r="GR82" s="628"/>
      <c r="GS82" s="628"/>
      <c r="GT82" s="628"/>
      <c r="GU82" s="628"/>
      <c r="GV82" s="628"/>
      <c r="GW82" s="628"/>
      <c r="GX82" s="628"/>
      <c r="GY82" s="628"/>
      <c r="GZ82" s="628"/>
      <c r="HA82" s="628"/>
      <c r="HB82" s="628"/>
      <c r="HC82" s="628"/>
      <c r="HD82" s="628"/>
      <c r="HE82" s="628"/>
      <c r="HF82" s="628"/>
      <c r="HG82" s="628"/>
      <c r="HH82" s="628"/>
      <c r="HI82" s="628"/>
      <c r="HJ82" s="628"/>
      <c r="HK82" s="628"/>
      <c r="HL82" s="628"/>
      <c r="HM82" s="628"/>
      <c r="HN82" s="628"/>
      <c r="HO82" s="628"/>
      <c r="HP82" s="628"/>
      <c r="HQ82" s="628"/>
      <c r="HR82" s="628"/>
      <c r="HS82" s="628"/>
      <c r="HT82" s="628"/>
      <c r="HU82" s="628"/>
      <c r="HV82" s="628"/>
      <c r="HW82" s="628"/>
      <c r="HX82" s="628"/>
      <c r="HY82" s="628"/>
      <c r="HZ82" s="628"/>
      <c r="IA82" s="628"/>
      <c r="IB82" s="628"/>
      <c r="IC82" s="628"/>
      <c r="ID82" s="628"/>
      <c r="IE82" s="628"/>
      <c r="IF82" s="628"/>
      <c r="IG82" s="628"/>
      <c r="IH82" s="628"/>
      <c r="II82" s="628"/>
      <c r="IJ82" s="628"/>
      <c r="IK82" s="628"/>
      <c r="IL82" s="628"/>
      <c r="IM82" s="628"/>
      <c r="IN82" s="628"/>
      <c r="IO82" s="628"/>
      <c r="IP82" s="628"/>
      <c r="IQ82" s="628"/>
      <c r="IR82" s="628"/>
      <c r="IS82" s="628"/>
      <c r="IT82" s="628"/>
    </row>
    <row r="83" spans="1:254" s="629" customFormat="1" ht="25.5">
      <c r="A83" s="580" t="s">
        <v>1520</v>
      </c>
      <c r="B83" s="568" t="s">
        <v>1516</v>
      </c>
      <c r="C83" s="569" t="s">
        <v>36</v>
      </c>
      <c r="D83" s="579">
        <f>+'PLANILLA DE METRADO'!I2385</f>
        <v>5.3380000000000001</v>
      </c>
      <c r="E83" s="567"/>
      <c r="F83" s="628"/>
      <c r="G83" s="628"/>
      <c r="H83" s="628"/>
      <c r="I83" s="628"/>
      <c r="J83" s="628"/>
      <c r="K83" s="628"/>
      <c r="L83" s="628"/>
      <c r="M83" s="628"/>
      <c r="N83" s="628"/>
      <c r="O83" s="628"/>
      <c r="P83" s="628"/>
      <c r="Q83" s="628"/>
      <c r="R83" s="628"/>
      <c r="S83" s="628"/>
      <c r="T83" s="628"/>
      <c r="U83" s="628"/>
      <c r="V83" s="628"/>
      <c r="W83" s="628"/>
      <c r="X83" s="628"/>
      <c r="Y83" s="628"/>
      <c r="Z83" s="628"/>
      <c r="AA83" s="628"/>
      <c r="AB83" s="628"/>
      <c r="AC83" s="628"/>
      <c r="AD83" s="628"/>
      <c r="AE83" s="628"/>
      <c r="AF83" s="628"/>
      <c r="AG83" s="628"/>
      <c r="AH83" s="628"/>
      <c r="AI83" s="628"/>
      <c r="AJ83" s="628"/>
      <c r="AK83" s="628"/>
      <c r="AL83" s="628"/>
      <c r="AM83" s="628"/>
      <c r="AN83" s="628"/>
      <c r="AO83" s="628"/>
      <c r="AP83" s="628"/>
      <c r="AQ83" s="628"/>
      <c r="AR83" s="628"/>
      <c r="AS83" s="628"/>
      <c r="AT83" s="628"/>
      <c r="AU83" s="628"/>
      <c r="AV83" s="628"/>
      <c r="AW83" s="628"/>
      <c r="AX83" s="628"/>
      <c r="AY83" s="628"/>
      <c r="AZ83" s="628"/>
      <c r="BA83" s="628"/>
      <c r="BB83" s="628"/>
      <c r="BC83" s="628"/>
      <c r="BD83" s="628"/>
      <c r="BE83" s="628"/>
      <c r="BF83" s="628"/>
      <c r="BG83" s="628"/>
      <c r="BH83" s="628"/>
      <c r="BI83" s="628"/>
      <c r="BJ83" s="628"/>
      <c r="BK83" s="628"/>
      <c r="BL83" s="628"/>
      <c r="BM83" s="628"/>
      <c r="BN83" s="628"/>
      <c r="BO83" s="628"/>
      <c r="BP83" s="628"/>
      <c r="BQ83" s="628"/>
      <c r="BR83" s="628"/>
      <c r="BS83" s="628"/>
      <c r="BT83" s="628"/>
      <c r="BU83" s="628"/>
      <c r="BV83" s="628"/>
      <c r="BW83" s="628"/>
      <c r="BX83" s="628"/>
      <c r="BY83" s="628"/>
      <c r="BZ83" s="628"/>
      <c r="CA83" s="628"/>
      <c r="CB83" s="628"/>
      <c r="CC83" s="628"/>
      <c r="CD83" s="628"/>
      <c r="CE83" s="628"/>
      <c r="CF83" s="628"/>
      <c r="CG83" s="628"/>
      <c r="CH83" s="628"/>
      <c r="CI83" s="628"/>
      <c r="CJ83" s="628"/>
      <c r="CK83" s="628"/>
      <c r="CL83" s="628"/>
      <c r="CM83" s="628"/>
      <c r="CN83" s="628"/>
      <c r="CO83" s="628"/>
      <c r="CP83" s="628"/>
      <c r="CQ83" s="628"/>
      <c r="CR83" s="628"/>
      <c r="CS83" s="628"/>
      <c r="CT83" s="628"/>
      <c r="CU83" s="628"/>
      <c r="CV83" s="628"/>
      <c r="CW83" s="628"/>
      <c r="CX83" s="628"/>
      <c r="CY83" s="628"/>
      <c r="CZ83" s="628"/>
      <c r="DA83" s="628"/>
      <c r="DB83" s="628"/>
      <c r="DC83" s="628"/>
      <c r="DD83" s="628"/>
      <c r="DE83" s="628"/>
      <c r="DF83" s="628"/>
      <c r="DG83" s="628"/>
      <c r="DH83" s="628"/>
      <c r="DI83" s="628"/>
      <c r="DJ83" s="628"/>
      <c r="DK83" s="628"/>
      <c r="DL83" s="628"/>
      <c r="DM83" s="628"/>
      <c r="DN83" s="628"/>
      <c r="DO83" s="628"/>
      <c r="DP83" s="628"/>
      <c r="DQ83" s="628"/>
      <c r="DR83" s="628"/>
      <c r="DS83" s="628"/>
      <c r="DT83" s="628"/>
      <c r="DU83" s="628"/>
      <c r="DV83" s="628"/>
      <c r="DW83" s="628"/>
      <c r="DX83" s="628"/>
      <c r="DY83" s="628"/>
      <c r="DZ83" s="628"/>
      <c r="EA83" s="628"/>
      <c r="EB83" s="628"/>
      <c r="EC83" s="628"/>
      <c r="ED83" s="628"/>
      <c r="EE83" s="628"/>
      <c r="EF83" s="628"/>
      <c r="EG83" s="628"/>
      <c r="EH83" s="628"/>
      <c r="EI83" s="628"/>
      <c r="EJ83" s="628"/>
      <c r="EK83" s="628"/>
      <c r="EL83" s="628"/>
      <c r="EM83" s="628"/>
      <c r="EN83" s="628"/>
      <c r="EO83" s="628"/>
      <c r="EP83" s="628"/>
      <c r="EQ83" s="628"/>
      <c r="ER83" s="628"/>
      <c r="ES83" s="628"/>
      <c r="ET83" s="628"/>
      <c r="EU83" s="628"/>
      <c r="EV83" s="628"/>
      <c r="EW83" s="628"/>
      <c r="EX83" s="628"/>
      <c r="EY83" s="628"/>
      <c r="EZ83" s="628"/>
      <c r="FA83" s="628"/>
      <c r="FB83" s="628"/>
      <c r="FC83" s="628"/>
      <c r="FD83" s="628"/>
      <c r="FE83" s="628"/>
      <c r="FF83" s="628"/>
      <c r="FG83" s="628"/>
      <c r="FH83" s="628"/>
      <c r="FI83" s="628"/>
      <c r="FJ83" s="628"/>
      <c r="FK83" s="628"/>
      <c r="FL83" s="628"/>
      <c r="FM83" s="628"/>
      <c r="FN83" s="628"/>
      <c r="FO83" s="628"/>
      <c r="FP83" s="628"/>
      <c r="FQ83" s="628"/>
      <c r="FR83" s="628"/>
      <c r="FS83" s="628"/>
      <c r="FT83" s="628"/>
      <c r="FU83" s="628"/>
      <c r="FV83" s="628"/>
      <c r="FW83" s="628"/>
      <c r="FX83" s="628"/>
      <c r="FY83" s="628"/>
      <c r="FZ83" s="628"/>
      <c r="GA83" s="628"/>
      <c r="GB83" s="628"/>
      <c r="GC83" s="628"/>
      <c r="GD83" s="628"/>
      <c r="GE83" s="628"/>
      <c r="GF83" s="628"/>
      <c r="GG83" s="628"/>
      <c r="GH83" s="628"/>
      <c r="GI83" s="628"/>
      <c r="GJ83" s="628"/>
      <c r="GK83" s="628"/>
      <c r="GL83" s="628"/>
      <c r="GM83" s="628"/>
      <c r="GN83" s="628"/>
      <c r="GO83" s="628"/>
      <c r="GP83" s="628"/>
      <c r="GQ83" s="628"/>
      <c r="GR83" s="628"/>
      <c r="GS83" s="628"/>
      <c r="GT83" s="628"/>
      <c r="GU83" s="628"/>
      <c r="GV83" s="628"/>
      <c r="GW83" s="628"/>
      <c r="GX83" s="628"/>
      <c r="GY83" s="628"/>
      <c r="GZ83" s="628"/>
      <c r="HA83" s="628"/>
      <c r="HB83" s="628"/>
      <c r="HC83" s="628"/>
      <c r="HD83" s="628"/>
      <c r="HE83" s="628"/>
      <c r="HF83" s="628"/>
      <c r="HG83" s="628"/>
      <c r="HH83" s="628"/>
      <c r="HI83" s="628"/>
      <c r="HJ83" s="628"/>
      <c r="HK83" s="628"/>
      <c r="HL83" s="628"/>
      <c r="HM83" s="628"/>
      <c r="HN83" s="628"/>
      <c r="HO83" s="628"/>
      <c r="HP83" s="628"/>
      <c r="HQ83" s="628"/>
      <c r="HR83" s="628"/>
      <c r="HS83" s="628"/>
      <c r="HT83" s="628"/>
      <c r="HU83" s="628"/>
      <c r="HV83" s="628"/>
      <c r="HW83" s="628"/>
      <c r="HX83" s="628"/>
      <c r="HY83" s="628"/>
      <c r="HZ83" s="628"/>
      <c r="IA83" s="628"/>
      <c r="IB83" s="628"/>
      <c r="IC83" s="628"/>
      <c r="ID83" s="628"/>
      <c r="IE83" s="628"/>
      <c r="IF83" s="628"/>
      <c r="IG83" s="628"/>
      <c r="IH83" s="628"/>
      <c r="II83" s="628"/>
      <c r="IJ83" s="628"/>
      <c r="IK83" s="628"/>
      <c r="IL83" s="628"/>
      <c r="IM83" s="628"/>
      <c r="IN83" s="628"/>
      <c r="IO83" s="628"/>
      <c r="IP83" s="628"/>
      <c r="IQ83" s="628"/>
      <c r="IR83" s="628"/>
      <c r="IS83" s="628"/>
      <c r="IT83" s="628"/>
    </row>
    <row r="84" spans="1:254" s="629" customFormat="1" ht="13.5">
      <c r="A84" s="580" t="s">
        <v>1521</v>
      </c>
      <c r="B84" s="568" t="s">
        <v>1517</v>
      </c>
      <c r="C84" s="569" t="s">
        <v>1076</v>
      </c>
      <c r="D84" s="579">
        <f>+'PLANILLA DE METRADO'!I2388</f>
        <v>65.961839999999995</v>
      </c>
      <c r="E84" s="567"/>
      <c r="F84" s="628"/>
      <c r="G84" s="628"/>
      <c r="H84" s="628"/>
      <c r="I84" s="628"/>
      <c r="J84" s="628"/>
      <c r="K84" s="628"/>
      <c r="L84" s="628"/>
      <c r="M84" s="628"/>
      <c r="N84" s="628"/>
      <c r="O84" s="628"/>
      <c r="P84" s="628"/>
      <c r="Q84" s="628"/>
      <c r="R84" s="628"/>
      <c r="S84" s="628"/>
      <c r="T84" s="628"/>
      <c r="U84" s="628"/>
      <c r="V84" s="628"/>
      <c r="W84" s="628"/>
      <c r="X84" s="628"/>
      <c r="Y84" s="628"/>
      <c r="Z84" s="628"/>
      <c r="AA84" s="628"/>
      <c r="AB84" s="628"/>
      <c r="AC84" s="628"/>
      <c r="AD84" s="628"/>
      <c r="AE84" s="628"/>
      <c r="AF84" s="628"/>
      <c r="AG84" s="628"/>
      <c r="AH84" s="628"/>
      <c r="AI84" s="628"/>
      <c r="AJ84" s="628"/>
      <c r="AK84" s="628"/>
      <c r="AL84" s="628"/>
      <c r="AM84" s="628"/>
      <c r="AN84" s="628"/>
      <c r="AO84" s="628"/>
      <c r="AP84" s="628"/>
      <c r="AQ84" s="628"/>
      <c r="AR84" s="628"/>
      <c r="AS84" s="628"/>
      <c r="AT84" s="628"/>
      <c r="AU84" s="628"/>
      <c r="AV84" s="628"/>
      <c r="AW84" s="628"/>
      <c r="AX84" s="628"/>
      <c r="AY84" s="628"/>
      <c r="AZ84" s="628"/>
      <c r="BA84" s="628"/>
      <c r="BB84" s="628"/>
      <c r="BC84" s="628"/>
      <c r="BD84" s="628"/>
      <c r="BE84" s="628"/>
      <c r="BF84" s="628"/>
      <c r="BG84" s="628"/>
      <c r="BH84" s="628"/>
      <c r="BI84" s="628"/>
      <c r="BJ84" s="628"/>
      <c r="BK84" s="628"/>
      <c r="BL84" s="628"/>
      <c r="BM84" s="628"/>
      <c r="BN84" s="628"/>
      <c r="BO84" s="628"/>
      <c r="BP84" s="628"/>
      <c r="BQ84" s="628"/>
      <c r="BR84" s="628"/>
      <c r="BS84" s="628"/>
      <c r="BT84" s="628"/>
      <c r="BU84" s="628"/>
      <c r="BV84" s="628"/>
      <c r="BW84" s="628"/>
      <c r="BX84" s="628"/>
      <c r="BY84" s="628"/>
      <c r="BZ84" s="628"/>
      <c r="CA84" s="628"/>
      <c r="CB84" s="628"/>
      <c r="CC84" s="628"/>
      <c r="CD84" s="628"/>
      <c r="CE84" s="628"/>
      <c r="CF84" s="628"/>
      <c r="CG84" s="628"/>
      <c r="CH84" s="628"/>
      <c r="CI84" s="628"/>
      <c r="CJ84" s="628"/>
      <c r="CK84" s="628"/>
      <c r="CL84" s="628"/>
      <c r="CM84" s="628"/>
      <c r="CN84" s="628"/>
      <c r="CO84" s="628"/>
      <c r="CP84" s="628"/>
      <c r="CQ84" s="628"/>
      <c r="CR84" s="628"/>
      <c r="CS84" s="628"/>
      <c r="CT84" s="628"/>
      <c r="CU84" s="628"/>
      <c r="CV84" s="628"/>
      <c r="CW84" s="628"/>
      <c r="CX84" s="628"/>
      <c r="CY84" s="628"/>
      <c r="CZ84" s="628"/>
      <c r="DA84" s="628"/>
      <c r="DB84" s="628"/>
      <c r="DC84" s="628"/>
      <c r="DD84" s="628"/>
      <c r="DE84" s="628"/>
      <c r="DF84" s="628"/>
      <c r="DG84" s="628"/>
      <c r="DH84" s="628"/>
      <c r="DI84" s="628"/>
      <c r="DJ84" s="628"/>
      <c r="DK84" s="628"/>
      <c r="DL84" s="628"/>
      <c r="DM84" s="628"/>
      <c r="DN84" s="628"/>
      <c r="DO84" s="628"/>
      <c r="DP84" s="628"/>
      <c r="DQ84" s="628"/>
      <c r="DR84" s="628"/>
      <c r="DS84" s="628"/>
      <c r="DT84" s="628"/>
      <c r="DU84" s="628"/>
      <c r="DV84" s="628"/>
      <c r="DW84" s="628"/>
      <c r="DX84" s="628"/>
      <c r="DY84" s="628"/>
      <c r="DZ84" s="628"/>
      <c r="EA84" s="628"/>
      <c r="EB84" s="628"/>
      <c r="EC84" s="628"/>
      <c r="ED84" s="628"/>
      <c r="EE84" s="628"/>
      <c r="EF84" s="628"/>
      <c r="EG84" s="628"/>
      <c r="EH84" s="628"/>
      <c r="EI84" s="628"/>
      <c r="EJ84" s="628"/>
      <c r="EK84" s="628"/>
      <c r="EL84" s="628"/>
      <c r="EM84" s="628"/>
      <c r="EN84" s="628"/>
      <c r="EO84" s="628"/>
      <c r="EP84" s="628"/>
      <c r="EQ84" s="628"/>
      <c r="ER84" s="628"/>
      <c r="ES84" s="628"/>
      <c r="ET84" s="628"/>
      <c r="EU84" s="628"/>
      <c r="EV84" s="628"/>
      <c r="EW84" s="628"/>
      <c r="EX84" s="628"/>
      <c r="EY84" s="628"/>
      <c r="EZ84" s="628"/>
      <c r="FA84" s="628"/>
      <c r="FB84" s="628"/>
      <c r="FC84" s="628"/>
      <c r="FD84" s="628"/>
      <c r="FE84" s="628"/>
      <c r="FF84" s="628"/>
      <c r="FG84" s="628"/>
      <c r="FH84" s="628"/>
      <c r="FI84" s="628"/>
      <c r="FJ84" s="628"/>
      <c r="FK84" s="628"/>
      <c r="FL84" s="628"/>
      <c r="FM84" s="628"/>
      <c r="FN84" s="628"/>
      <c r="FO84" s="628"/>
      <c r="FP84" s="628"/>
      <c r="FQ84" s="628"/>
      <c r="FR84" s="628"/>
      <c r="FS84" s="628"/>
      <c r="FT84" s="628"/>
      <c r="FU84" s="628"/>
      <c r="FV84" s="628"/>
      <c r="FW84" s="628"/>
      <c r="FX84" s="628"/>
      <c r="FY84" s="628"/>
      <c r="FZ84" s="628"/>
      <c r="GA84" s="628"/>
      <c r="GB84" s="628"/>
      <c r="GC84" s="628"/>
      <c r="GD84" s="628"/>
      <c r="GE84" s="628"/>
      <c r="GF84" s="628"/>
      <c r="GG84" s="628"/>
      <c r="GH84" s="628"/>
      <c r="GI84" s="628"/>
      <c r="GJ84" s="628"/>
      <c r="GK84" s="628"/>
      <c r="GL84" s="628"/>
      <c r="GM84" s="628"/>
      <c r="GN84" s="628"/>
      <c r="GO84" s="628"/>
      <c r="GP84" s="628"/>
      <c r="GQ84" s="628"/>
      <c r="GR84" s="628"/>
      <c r="GS84" s="628"/>
      <c r="GT84" s="628"/>
      <c r="GU84" s="628"/>
      <c r="GV84" s="628"/>
      <c r="GW84" s="628"/>
      <c r="GX84" s="628"/>
      <c r="GY84" s="628"/>
      <c r="GZ84" s="628"/>
      <c r="HA84" s="628"/>
      <c r="HB84" s="628"/>
      <c r="HC84" s="628"/>
      <c r="HD84" s="628"/>
      <c r="HE84" s="628"/>
      <c r="HF84" s="628"/>
      <c r="HG84" s="628"/>
      <c r="HH84" s="628"/>
      <c r="HI84" s="628"/>
      <c r="HJ84" s="628"/>
      <c r="HK84" s="628"/>
      <c r="HL84" s="628"/>
      <c r="HM84" s="628"/>
      <c r="HN84" s="628"/>
      <c r="HO84" s="628"/>
      <c r="HP84" s="628"/>
      <c r="HQ84" s="628"/>
      <c r="HR84" s="628"/>
      <c r="HS84" s="628"/>
      <c r="HT84" s="628"/>
      <c r="HU84" s="628"/>
      <c r="HV84" s="628"/>
      <c r="HW84" s="628"/>
      <c r="HX84" s="628"/>
      <c r="HY84" s="628"/>
      <c r="HZ84" s="628"/>
      <c r="IA84" s="628"/>
      <c r="IB84" s="628"/>
      <c r="IC84" s="628"/>
      <c r="ID84" s="628"/>
      <c r="IE84" s="628"/>
      <c r="IF84" s="628"/>
      <c r="IG84" s="628"/>
      <c r="IH84" s="628"/>
      <c r="II84" s="628"/>
      <c r="IJ84" s="628"/>
      <c r="IK84" s="628"/>
      <c r="IL84" s="628"/>
      <c r="IM84" s="628"/>
      <c r="IN84" s="628"/>
      <c r="IO84" s="628"/>
      <c r="IP84" s="628"/>
      <c r="IQ84" s="628"/>
      <c r="IR84" s="628"/>
      <c r="IS84" s="628"/>
      <c r="IT84" s="628"/>
    </row>
    <row r="85" spans="1:254" s="629" customFormat="1" ht="13.5">
      <c r="A85" s="580" t="s">
        <v>1522</v>
      </c>
      <c r="B85" s="568" t="s">
        <v>1244</v>
      </c>
      <c r="C85" s="569" t="s">
        <v>36</v>
      </c>
      <c r="D85" s="579">
        <f>+'PLANILLA DE METRADO'!I2391</f>
        <v>5.3380000000000001</v>
      </c>
      <c r="E85" s="567"/>
      <c r="F85" s="628"/>
      <c r="G85" s="628"/>
      <c r="H85" s="628"/>
      <c r="I85" s="628"/>
      <c r="J85" s="628"/>
      <c r="K85" s="628"/>
      <c r="L85" s="628"/>
      <c r="M85" s="628"/>
      <c r="N85" s="628"/>
      <c r="O85" s="628"/>
      <c r="P85" s="628"/>
      <c r="Q85" s="628"/>
      <c r="R85" s="628"/>
      <c r="S85" s="628"/>
      <c r="T85" s="628"/>
      <c r="U85" s="628"/>
      <c r="V85" s="628"/>
      <c r="W85" s="628"/>
      <c r="X85" s="628"/>
      <c r="Y85" s="628"/>
      <c r="Z85" s="628"/>
      <c r="AA85" s="628"/>
      <c r="AB85" s="628"/>
      <c r="AC85" s="628"/>
      <c r="AD85" s="628"/>
      <c r="AE85" s="628"/>
      <c r="AF85" s="628"/>
      <c r="AG85" s="628"/>
      <c r="AH85" s="628"/>
      <c r="AI85" s="628"/>
      <c r="AJ85" s="628"/>
      <c r="AK85" s="628"/>
      <c r="AL85" s="628"/>
      <c r="AM85" s="628"/>
      <c r="AN85" s="628"/>
      <c r="AO85" s="628"/>
      <c r="AP85" s="628"/>
      <c r="AQ85" s="628"/>
      <c r="AR85" s="628"/>
      <c r="AS85" s="628"/>
      <c r="AT85" s="628"/>
      <c r="AU85" s="628"/>
      <c r="AV85" s="628"/>
      <c r="AW85" s="628"/>
      <c r="AX85" s="628"/>
      <c r="AY85" s="628"/>
      <c r="AZ85" s="628"/>
      <c r="BA85" s="628"/>
      <c r="BB85" s="628"/>
      <c r="BC85" s="628"/>
      <c r="BD85" s="628"/>
      <c r="BE85" s="628"/>
      <c r="BF85" s="628"/>
      <c r="BG85" s="628"/>
      <c r="BH85" s="628"/>
      <c r="BI85" s="628"/>
      <c r="BJ85" s="628"/>
      <c r="BK85" s="628"/>
      <c r="BL85" s="628"/>
      <c r="BM85" s="628"/>
      <c r="BN85" s="628"/>
      <c r="BO85" s="628"/>
      <c r="BP85" s="628"/>
      <c r="BQ85" s="628"/>
      <c r="BR85" s="628"/>
      <c r="BS85" s="628"/>
      <c r="BT85" s="628"/>
      <c r="BU85" s="628"/>
      <c r="BV85" s="628"/>
      <c r="BW85" s="628"/>
      <c r="BX85" s="628"/>
      <c r="BY85" s="628"/>
      <c r="BZ85" s="628"/>
      <c r="CA85" s="628"/>
      <c r="CB85" s="628"/>
      <c r="CC85" s="628"/>
      <c r="CD85" s="628"/>
      <c r="CE85" s="628"/>
      <c r="CF85" s="628"/>
      <c r="CG85" s="628"/>
      <c r="CH85" s="628"/>
      <c r="CI85" s="628"/>
      <c r="CJ85" s="628"/>
      <c r="CK85" s="628"/>
      <c r="CL85" s="628"/>
      <c r="CM85" s="628"/>
      <c r="CN85" s="628"/>
      <c r="CO85" s="628"/>
      <c r="CP85" s="628"/>
      <c r="CQ85" s="628"/>
      <c r="CR85" s="628"/>
      <c r="CS85" s="628"/>
      <c r="CT85" s="628"/>
      <c r="CU85" s="628"/>
      <c r="CV85" s="628"/>
      <c r="CW85" s="628"/>
      <c r="CX85" s="628"/>
      <c r="CY85" s="628"/>
      <c r="CZ85" s="628"/>
      <c r="DA85" s="628"/>
      <c r="DB85" s="628"/>
      <c r="DC85" s="628"/>
      <c r="DD85" s="628"/>
      <c r="DE85" s="628"/>
      <c r="DF85" s="628"/>
      <c r="DG85" s="628"/>
      <c r="DH85" s="628"/>
      <c r="DI85" s="628"/>
      <c r="DJ85" s="628"/>
      <c r="DK85" s="628"/>
      <c r="DL85" s="628"/>
      <c r="DM85" s="628"/>
      <c r="DN85" s="628"/>
      <c r="DO85" s="628"/>
      <c r="DP85" s="628"/>
      <c r="DQ85" s="628"/>
      <c r="DR85" s="628"/>
      <c r="DS85" s="628"/>
      <c r="DT85" s="628"/>
      <c r="DU85" s="628"/>
      <c r="DV85" s="628"/>
      <c r="DW85" s="628"/>
      <c r="DX85" s="628"/>
      <c r="DY85" s="628"/>
      <c r="DZ85" s="628"/>
      <c r="EA85" s="628"/>
      <c r="EB85" s="628"/>
      <c r="EC85" s="628"/>
      <c r="ED85" s="628"/>
      <c r="EE85" s="628"/>
      <c r="EF85" s="628"/>
      <c r="EG85" s="628"/>
      <c r="EH85" s="628"/>
      <c r="EI85" s="628"/>
      <c r="EJ85" s="628"/>
      <c r="EK85" s="628"/>
      <c r="EL85" s="628"/>
      <c r="EM85" s="628"/>
      <c r="EN85" s="628"/>
      <c r="EO85" s="628"/>
      <c r="EP85" s="628"/>
      <c r="EQ85" s="628"/>
      <c r="ER85" s="628"/>
      <c r="ES85" s="628"/>
      <c r="ET85" s="628"/>
      <c r="EU85" s="628"/>
      <c r="EV85" s="628"/>
      <c r="EW85" s="628"/>
      <c r="EX85" s="628"/>
      <c r="EY85" s="628"/>
      <c r="EZ85" s="628"/>
      <c r="FA85" s="628"/>
      <c r="FB85" s="628"/>
      <c r="FC85" s="628"/>
      <c r="FD85" s="628"/>
      <c r="FE85" s="628"/>
      <c r="FF85" s="628"/>
      <c r="FG85" s="628"/>
      <c r="FH85" s="628"/>
      <c r="FI85" s="628"/>
      <c r="FJ85" s="628"/>
      <c r="FK85" s="628"/>
      <c r="FL85" s="628"/>
      <c r="FM85" s="628"/>
      <c r="FN85" s="628"/>
      <c r="FO85" s="628"/>
      <c r="FP85" s="628"/>
      <c r="FQ85" s="628"/>
      <c r="FR85" s="628"/>
      <c r="FS85" s="628"/>
      <c r="FT85" s="628"/>
      <c r="FU85" s="628"/>
      <c r="FV85" s="628"/>
      <c r="FW85" s="628"/>
      <c r="FX85" s="628"/>
      <c r="FY85" s="628"/>
      <c r="FZ85" s="628"/>
      <c r="GA85" s="628"/>
      <c r="GB85" s="628"/>
      <c r="GC85" s="628"/>
      <c r="GD85" s="628"/>
      <c r="GE85" s="628"/>
      <c r="GF85" s="628"/>
      <c r="GG85" s="628"/>
      <c r="GH85" s="628"/>
      <c r="GI85" s="628"/>
      <c r="GJ85" s="628"/>
      <c r="GK85" s="628"/>
      <c r="GL85" s="628"/>
      <c r="GM85" s="628"/>
      <c r="GN85" s="628"/>
      <c r="GO85" s="628"/>
      <c r="GP85" s="628"/>
      <c r="GQ85" s="628"/>
      <c r="GR85" s="628"/>
      <c r="GS85" s="628"/>
      <c r="GT85" s="628"/>
      <c r="GU85" s="628"/>
      <c r="GV85" s="628"/>
      <c r="GW85" s="628"/>
      <c r="GX85" s="628"/>
      <c r="GY85" s="628"/>
      <c r="GZ85" s="628"/>
      <c r="HA85" s="628"/>
      <c r="HB85" s="628"/>
      <c r="HC85" s="628"/>
      <c r="HD85" s="628"/>
      <c r="HE85" s="628"/>
      <c r="HF85" s="628"/>
      <c r="HG85" s="628"/>
      <c r="HH85" s="628"/>
      <c r="HI85" s="628"/>
      <c r="HJ85" s="628"/>
      <c r="HK85" s="628"/>
      <c r="HL85" s="628"/>
      <c r="HM85" s="628"/>
      <c r="HN85" s="628"/>
      <c r="HO85" s="628"/>
      <c r="HP85" s="628"/>
      <c r="HQ85" s="628"/>
      <c r="HR85" s="628"/>
      <c r="HS85" s="628"/>
      <c r="HT85" s="628"/>
      <c r="HU85" s="628"/>
      <c r="HV85" s="628"/>
      <c r="HW85" s="628"/>
      <c r="HX85" s="628"/>
      <c r="HY85" s="628"/>
      <c r="HZ85" s="628"/>
      <c r="IA85" s="628"/>
      <c r="IB85" s="628"/>
      <c r="IC85" s="628"/>
      <c r="ID85" s="628"/>
      <c r="IE85" s="628"/>
      <c r="IF85" s="628"/>
      <c r="IG85" s="628"/>
      <c r="IH85" s="628"/>
      <c r="II85" s="628"/>
      <c r="IJ85" s="628"/>
      <c r="IK85" s="628"/>
      <c r="IL85" s="628"/>
      <c r="IM85" s="628"/>
      <c r="IN85" s="628"/>
      <c r="IO85" s="628"/>
      <c r="IP85" s="628"/>
      <c r="IQ85" s="628"/>
      <c r="IR85" s="628"/>
      <c r="IS85" s="628"/>
      <c r="IT85" s="628"/>
    </row>
    <row r="86" spans="1:254" s="629" customFormat="1" ht="13.5">
      <c r="A86" s="607" t="s">
        <v>378</v>
      </c>
      <c r="B86" s="570" t="s">
        <v>459</v>
      </c>
      <c r="C86" s="569"/>
      <c r="D86" s="579"/>
      <c r="E86" s="567"/>
      <c r="F86" s="630"/>
      <c r="G86" s="628"/>
      <c r="H86" s="628"/>
      <c r="I86" s="628"/>
      <c r="J86" s="628"/>
      <c r="K86" s="628"/>
      <c r="L86" s="628"/>
      <c r="M86" s="628"/>
      <c r="N86" s="628"/>
      <c r="O86" s="628"/>
      <c r="P86" s="628"/>
      <c r="Q86" s="628"/>
      <c r="R86" s="628"/>
      <c r="S86" s="628"/>
      <c r="T86" s="628"/>
      <c r="U86" s="628"/>
      <c r="V86" s="628"/>
      <c r="W86" s="628"/>
      <c r="X86" s="628"/>
      <c r="Y86" s="628"/>
      <c r="Z86" s="628"/>
      <c r="AA86" s="628"/>
      <c r="AB86" s="628"/>
      <c r="AC86" s="628"/>
      <c r="AD86" s="628"/>
      <c r="AE86" s="628"/>
      <c r="AF86" s="628"/>
      <c r="AG86" s="628"/>
      <c r="AH86" s="628"/>
      <c r="AI86" s="628"/>
      <c r="AJ86" s="628"/>
      <c r="AK86" s="628"/>
      <c r="AL86" s="628"/>
      <c r="AM86" s="628"/>
      <c r="AN86" s="628"/>
      <c r="AO86" s="628"/>
      <c r="AP86" s="628"/>
      <c r="AQ86" s="628"/>
      <c r="AR86" s="628"/>
      <c r="AS86" s="628"/>
      <c r="AT86" s="628"/>
      <c r="AU86" s="628"/>
      <c r="AV86" s="628"/>
      <c r="AW86" s="628"/>
      <c r="AX86" s="628"/>
      <c r="AY86" s="628"/>
      <c r="AZ86" s="628"/>
      <c r="BA86" s="628"/>
      <c r="BB86" s="628"/>
      <c r="BC86" s="628"/>
      <c r="BD86" s="628"/>
      <c r="BE86" s="628"/>
      <c r="BF86" s="628"/>
      <c r="BG86" s="628"/>
      <c r="BH86" s="628"/>
      <c r="BI86" s="628"/>
      <c r="BJ86" s="628"/>
      <c r="BK86" s="628"/>
      <c r="BL86" s="628"/>
      <c r="BM86" s="628"/>
      <c r="BN86" s="628"/>
      <c r="BO86" s="628"/>
      <c r="BP86" s="628"/>
      <c r="BQ86" s="628"/>
      <c r="BR86" s="628"/>
      <c r="BS86" s="628"/>
      <c r="BT86" s="628"/>
      <c r="BU86" s="628"/>
      <c r="BV86" s="628"/>
      <c r="BW86" s="628"/>
      <c r="BX86" s="628"/>
      <c r="BY86" s="628"/>
      <c r="BZ86" s="628"/>
      <c r="CA86" s="628"/>
      <c r="CB86" s="628"/>
      <c r="CC86" s="628"/>
      <c r="CD86" s="628"/>
      <c r="CE86" s="628"/>
      <c r="CF86" s="628"/>
      <c r="CG86" s="628"/>
      <c r="CH86" s="628"/>
      <c r="CI86" s="628"/>
      <c r="CJ86" s="628"/>
      <c r="CK86" s="628"/>
      <c r="CL86" s="628"/>
      <c r="CM86" s="628"/>
      <c r="CN86" s="628"/>
      <c r="CO86" s="628"/>
      <c r="CP86" s="628"/>
      <c r="CQ86" s="628"/>
      <c r="CR86" s="628"/>
      <c r="CS86" s="628"/>
      <c r="CT86" s="628"/>
      <c r="CU86" s="628"/>
      <c r="CV86" s="628"/>
      <c r="CW86" s="628"/>
      <c r="CX86" s="628"/>
      <c r="CY86" s="628"/>
      <c r="CZ86" s="628"/>
      <c r="DA86" s="628"/>
      <c r="DB86" s="628"/>
      <c r="DC86" s="628"/>
      <c r="DD86" s="628"/>
      <c r="DE86" s="628"/>
      <c r="DF86" s="628"/>
      <c r="DG86" s="628"/>
      <c r="DH86" s="628"/>
      <c r="DI86" s="628"/>
      <c r="DJ86" s="628"/>
      <c r="DK86" s="628"/>
      <c r="DL86" s="628"/>
      <c r="DM86" s="628"/>
      <c r="DN86" s="628"/>
      <c r="DO86" s="628"/>
      <c r="DP86" s="628"/>
      <c r="DQ86" s="628"/>
      <c r="DR86" s="628"/>
      <c r="DS86" s="628"/>
      <c r="DT86" s="628"/>
      <c r="DU86" s="628"/>
      <c r="DV86" s="628"/>
      <c r="DW86" s="628"/>
      <c r="DX86" s="628"/>
      <c r="DY86" s="628"/>
      <c r="DZ86" s="628"/>
      <c r="EA86" s="628"/>
      <c r="EB86" s="628"/>
      <c r="EC86" s="628"/>
      <c r="ED86" s="628"/>
      <c r="EE86" s="628"/>
      <c r="EF86" s="628"/>
      <c r="EG86" s="628"/>
      <c r="EH86" s="628"/>
      <c r="EI86" s="628"/>
      <c r="EJ86" s="628"/>
      <c r="EK86" s="628"/>
      <c r="EL86" s="628"/>
      <c r="EM86" s="628"/>
      <c r="EN86" s="628"/>
      <c r="EO86" s="628"/>
      <c r="EP86" s="628"/>
      <c r="EQ86" s="628"/>
      <c r="ER86" s="628"/>
      <c r="ES86" s="628"/>
      <c r="ET86" s="628"/>
      <c r="EU86" s="628"/>
      <c r="EV86" s="628"/>
      <c r="EW86" s="628"/>
      <c r="EX86" s="628"/>
      <c r="EY86" s="628"/>
      <c r="EZ86" s="628"/>
      <c r="FA86" s="628"/>
      <c r="FB86" s="628"/>
      <c r="FC86" s="628"/>
      <c r="FD86" s="628"/>
      <c r="FE86" s="628"/>
      <c r="FF86" s="628"/>
      <c r="FG86" s="628"/>
      <c r="FH86" s="628"/>
      <c r="FI86" s="628"/>
      <c r="FJ86" s="628"/>
      <c r="FK86" s="628"/>
      <c r="FL86" s="628"/>
      <c r="FM86" s="628"/>
      <c r="FN86" s="628"/>
      <c r="FO86" s="628"/>
      <c r="FP86" s="628"/>
      <c r="FQ86" s="628"/>
      <c r="FR86" s="628"/>
      <c r="FS86" s="628"/>
      <c r="FT86" s="628"/>
      <c r="FU86" s="628"/>
      <c r="FV86" s="628"/>
      <c r="FW86" s="628"/>
      <c r="FX86" s="628"/>
      <c r="FY86" s="628"/>
      <c r="FZ86" s="628"/>
      <c r="GA86" s="628"/>
      <c r="GB86" s="628"/>
      <c r="GC86" s="628"/>
      <c r="GD86" s="628"/>
      <c r="GE86" s="628"/>
      <c r="GF86" s="628"/>
      <c r="GG86" s="628"/>
      <c r="GH86" s="628"/>
      <c r="GI86" s="628"/>
      <c r="GJ86" s="628"/>
      <c r="GK86" s="628"/>
      <c r="GL86" s="628"/>
      <c r="GM86" s="628"/>
      <c r="GN86" s="628"/>
      <c r="GO86" s="628"/>
      <c r="GP86" s="628"/>
      <c r="GQ86" s="628"/>
      <c r="GR86" s="628"/>
      <c r="GS86" s="628"/>
      <c r="GT86" s="628"/>
      <c r="GU86" s="628"/>
      <c r="GV86" s="628"/>
      <c r="GW86" s="628"/>
      <c r="GX86" s="628"/>
      <c r="GY86" s="628"/>
      <c r="GZ86" s="628"/>
      <c r="HA86" s="628"/>
      <c r="HB86" s="628"/>
      <c r="HC86" s="628"/>
      <c r="HD86" s="628"/>
      <c r="HE86" s="628"/>
      <c r="HF86" s="628"/>
      <c r="HG86" s="628"/>
      <c r="HH86" s="628"/>
      <c r="HI86" s="628"/>
      <c r="HJ86" s="628"/>
      <c r="HK86" s="628"/>
      <c r="HL86" s="628"/>
      <c r="HM86" s="628"/>
      <c r="HN86" s="628"/>
      <c r="HO86" s="628"/>
      <c r="HP86" s="628"/>
      <c r="HQ86" s="628"/>
      <c r="HR86" s="628"/>
      <c r="HS86" s="628"/>
      <c r="HT86" s="628"/>
      <c r="HU86" s="628"/>
      <c r="HV86" s="628"/>
      <c r="HW86" s="628"/>
      <c r="HX86" s="628"/>
      <c r="HY86" s="628"/>
      <c r="HZ86" s="628"/>
      <c r="IA86" s="628"/>
      <c r="IB86" s="628"/>
      <c r="IC86" s="628"/>
      <c r="ID86" s="628"/>
      <c r="IE86" s="628"/>
      <c r="IF86" s="628"/>
      <c r="IG86" s="628"/>
      <c r="IH86" s="628"/>
      <c r="II86" s="628"/>
      <c r="IJ86" s="628"/>
      <c r="IK86" s="628"/>
      <c r="IL86" s="628"/>
      <c r="IM86" s="628"/>
      <c r="IN86" s="628"/>
      <c r="IO86" s="628"/>
      <c r="IP86" s="628"/>
      <c r="IQ86" s="628"/>
      <c r="IR86" s="628"/>
      <c r="IS86" s="628"/>
      <c r="IT86" s="628"/>
    </row>
    <row r="87" spans="1:254" s="629" customFormat="1" ht="13.5">
      <c r="A87" s="607" t="s">
        <v>380</v>
      </c>
      <c r="B87" s="570" t="s">
        <v>234</v>
      </c>
      <c r="C87" s="569"/>
      <c r="D87" s="579"/>
      <c r="E87" s="567"/>
      <c r="F87" s="630"/>
      <c r="G87" s="628"/>
      <c r="H87" s="628"/>
      <c r="I87" s="628"/>
      <c r="J87" s="628"/>
      <c r="K87" s="628"/>
      <c r="L87" s="628"/>
      <c r="M87" s="628"/>
      <c r="N87" s="628"/>
      <c r="O87" s="628"/>
      <c r="P87" s="628"/>
      <c r="Q87" s="628"/>
      <c r="R87" s="628"/>
      <c r="S87" s="628"/>
      <c r="T87" s="628"/>
      <c r="U87" s="628"/>
      <c r="V87" s="628"/>
      <c r="W87" s="628"/>
      <c r="X87" s="628"/>
      <c r="Y87" s="628"/>
      <c r="Z87" s="628"/>
      <c r="AA87" s="628"/>
      <c r="AB87" s="628"/>
      <c r="AC87" s="628"/>
      <c r="AD87" s="628"/>
      <c r="AE87" s="628"/>
      <c r="AF87" s="628"/>
      <c r="AG87" s="628"/>
      <c r="AH87" s="628"/>
      <c r="AI87" s="628"/>
      <c r="AJ87" s="628"/>
      <c r="AK87" s="628"/>
      <c r="AL87" s="628"/>
      <c r="AM87" s="628"/>
      <c r="AN87" s="628"/>
      <c r="AO87" s="628"/>
      <c r="AP87" s="628"/>
      <c r="AQ87" s="628"/>
      <c r="AR87" s="628"/>
      <c r="AS87" s="628"/>
      <c r="AT87" s="628"/>
      <c r="AU87" s="628"/>
      <c r="AV87" s="628"/>
      <c r="AW87" s="628"/>
      <c r="AX87" s="628"/>
      <c r="AY87" s="628"/>
      <c r="AZ87" s="628"/>
      <c r="BA87" s="628"/>
      <c r="BB87" s="628"/>
      <c r="BC87" s="628"/>
      <c r="BD87" s="628"/>
      <c r="BE87" s="628"/>
      <c r="BF87" s="628"/>
      <c r="BG87" s="628"/>
      <c r="BH87" s="628"/>
      <c r="BI87" s="628"/>
      <c r="BJ87" s="628"/>
      <c r="BK87" s="628"/>
      <c r="BL87" s="628"/>
      <c r="BM87" s="628"/>
      <c r="BN87" s="628"/>
      <c r="BO87" s="628"/>
      <c r="BP87" s="628"/>
      <c r="BQ87" s="628"/>
      <c r="BR87" s="628"/>
      <c r="BS87" s="628"/>
      <c r="BT87" s="628"/>
      <c r="BU87" s="628"/>
      <c r="BV87" s="628"/>
      <c r="BW87" s="628"/>
      <c r="BX87" s="628"/>
      <c r="BY87" s="628"/>
      <c r="BZ87" s="628"/>
      <c r="CA87" s="628"/>
      <c r="CB87" s="628"/>
      <c r="CC87" s="628"/>
      <c r="CD87" s="628"/>
      <c r="CE87" s="628"/>
      <c r="CF87" s="628"/>
      <c r="CG87" s="628"/>
      <c r="CH87" s="628"/>
      <c r="CI87" s="628"/>
      <c r="CJ87" s="628"/>
      <c r="CK87" s="628"/>
      <c r="CL87" s="628"/>
      <c r="CM87" s="628"/>
      <c r="CN87" s="628"/>
      <c r="CO87" s="628"/>
      <c r="CP87" s="628"/>
      <c r="CQ87" s="628"/>
      <c r="CR87" s="628"/>
      <c r="CS87" s="628"/>
      <c r="CT87" s="628"/>
      <c r="CU87" s="628"/>
      <c r="CV87" s="628"/>
      <c r="CW87" s="628"/>
      <c r="CX87" s="628"/>
      <c r="CY87" s="628"/>
      <c r="CZ87" s="628"/>
      <c r="DA87" s="628"/>
      <c r="DB87" s="628"/>
      <c r="DC87" s="628"/>
      <c r="DD87" s="628"/>
      <c r="DE87" s="628"/>
      <c r="DF87" s="628"/>
      <c r="DG87" s="628"/>
      <c r="DH87" s="628"/>
      <c r="DI87" s="628"/>
      <c r="DJ87" s="628"/>
      <c r="DK87" s="628"/>
      <c r="DL87" s="628"/>
      <c r="DM87" s="628"/>
      <c r="DN87" s="628"/>
      <c r="DO87" s="628"/>
      <c r="DP87" s="628"/>
      <c r="DQ87" s="628"/>
      <c r="DR87" s="628"/>
      <c r="DS87" s="628"/>
      <c r="DT87" s="628"/>
      <c r="DU87" s="628"/>
      <c r="DV87" s="628"/>
      <c r="DW87" s="628"/>
      <c r="DX87" s="628"/>
      <c r="DY87" s="628"/>
      <c r="DZ87" s="628"/>
      <c r="EA87" s="628"/>
      <c r="EB87" s="628"/>
      <c r="EC87" s="628"/>
      <c r="ED87" s="628"/>
      <c r="EE87" s="628"/>
      <c r="EF87" s="628"/>
      <c r="EG87" s="628"/>
      <c r="EH87" s="628"/>
      <c r="EI87" s="628"/>
      <c r="EJ87" s="628"/>
      <c r="EK87" s="628"/>
      <c r="EL87" s="628"/>
      <c r="EM87" s="628"/>
      <c r="EN87" s="628"/>
      <c r="EO87" s="628"/>
      <c r="EP87" s="628"/>
      <c r="EQ87" s="628"/>
      <c r="ER87" s="628"/>
      <c r="ES87" s="628"/>
      <c r="ET87" s="628"/>
      <c r="EU87" s="628"/>
      <c r="EV87" s="628"/>
      <c r="EW87" s="628"/>
      <c r="EX87" s="628"/>
      <c r="EY87" s="628"/>
      <c r="EZ87" s="628"/>
      <c r="FA87" s="628"/>
      <c r="FB87" s="628"/>
      <c r="FC87" s="628"/>
      <c r="FD87" s="628"/>
      <c r="FE87" s="628"/>
      <c r="FF87" s="628"/>
      <c r="FG87" s="628"/>
      <c r="FH87" s="628"/>
      <c r="FI87" s="628"/>
      <c r="FJ87" s="628"/>
      <c r="FK87" s="628"/>
      <c r="FL87" s="628"/>
      <c r="FM87" s="628"/>
      <c r="FN87" s="628"/>
      <c r="FO87" s="628"/>
      <c r="FP87" s="628"/>
      <c r="FQ87" s="628"/>
      <c r="FR87" s="628"/>
      <c r="FS87" s="628"/>
      <c r="FT87" s="628"/>
      <c r="FU87" s="628"/>
      <c r="FV87" s="628"/>
      <c r="FW87" s="628"/>
      <c r="FX87" s="628"/>
      <c r="FY87" s="628"/>
      <c r="FZ87" s="628"/>
      <c r="GA87" s="628"/>
      <c r="GB87" s="628"/>
      <c r="GC87" s="628"/>
      <c r="GD87" s="628"/>
      <c r="GE87" s="628"/>
      <c r="GF87" s="628"/>
      <c r="GG87" s="628"/>
      <c r="GH87" s="628"/>
      <c r="GI87" s="628"/>
      <c r="GJ87" s="628"/>
      <c r="GK87" s="628"/>
      <c r="GL87" s="628"/>
      <c r="GM87" s="628"/>
      <c r="GN87" s="628"/>
      <c r="GO87" s="628"/>
      <c r="GP87" s="628"/>
      <c r="GQ87" s="628"/>
      <c r="GR87" s="628"/>
      <c r="GS87" s="628"/>
      <c r="GT87" s="628"/>
      <c r="GU87" s="628"/>
      <c r="GV87" s="628"/>
      <c r="GW87" s="628"/>
      <c r="GX87" s="628"/>
      <c r="GY87" s="628"/>
      <c r="GZ87" s="628"/>
      <c r="HA87" s="628"/>
      <c r="HB87" s="628"/>
      <c r="HC87" s="628"/>
      <c r="HD87" s="628"/>
      <c r="HE87" s="628"/>
      <c r="HF87" s="628"/>
      <c r="HG87" s="628"/>
      <c r="HH87" s="628"/>
      <c r="HI87" s="628"/>
      <c r="HJ87" s="628"/>
      <c r="HK87" s="628"/>
      <c r="HL87" s="628"/>
      <c r="HM87" s="628"/>
      <c r="HN87" s="628"/>
      <c r="HO87" s="628"/>
      <c r="HP87" s="628"/>
      <c r="HQ87" s="628"/>
      <c r="HR87" s="628"/>
      <c r="HS87" s="628"/>
      <c r="HT87" s="628"/>
      <c r="HU87" s="628"/>
      <c r="HV87" s="628"/>
      <c r="HW87" s="628"/>
      <c r="HX87" s="628"/>
      <c r="HY87" s="628"/>
      <c r="HZ87" s="628"/>
      <c r="IA87" s="628"/>
      <c r="IB87" s="628"/>
      <c r="IC87" s="628"/>
      <c r="ID87" s="628"/>
      <c r="IE87" s="628"/>
      <c r="IF87" s="628"/>
      <c r="IG87" s="628"/>
      <c r="IH87" s="628"/>
      <c r="II87" s="628"/>
      <c r="IJ87" s="628"/>
      <c r="IK87" s="628"/>
      <c r="IL87" s="628"/>
      <c r="IM87" s="628"/>
      <c r="IN87" s="628"/>
      <c r="IO87" s="628"/>
      <c r="IP87" s="628"/>
      <c r="IQ87" s="628"/>
      <c r="IR87" s="628"/>
      <c r="IS87" s="628"/>
      <c r="IT87" s="628"/>
    </row>
    <row r="88" spans="1:254" s="629" customFormat="1" ht="13.5">
      <c r="A88" s="627" t="s">
        <v>1843</v>
      </c>
      <c r="B88" s="578" t="s">
        <v>1246</v>
      </c>
      <c r="C88" s="569" t="s">
        <v>36</v>
      </c>
      <c r="D88" s="579">
        <f>+'PLANILLA DE METRADO'!I2396</f>
        <v>22.45</v>
      </c>
      <c r="E88" s="567"/>
      <c r="F88" s="628"/>
      <c r="G88" s="628"/>
      <c r="H88" s="628"/>
      <c r="I88" s="628"/>
      <c r="J88" s="628"/>
      <c r="K88" s="628"/>
      <c r="L88" s="628"/>
      <c r="M88" s="628"/>
      <c r="N88" s="628"/>
      <c r="O88" s="628"/>
      <c r="P88" s="628"/>
      <c r="Q88" s="628"/>
      <c r="R88" s="628"/>
      <c r="S88" s="628"/>
      <c r="T88" s="628"/>
      <c r="U88" s="628"/>
      <c r="V88" s="628"/>
      <c r="W88" s="628"/>
      <c r="X88" s="628"/>
      <c r="Y88" s="628"/>
      <c r="Z88" s="628"/>
      <c r="AA88" s="628"/>
      <c r="AB88" s="628"/>
      <c r="AC88" s="628"/>
      <c r="AD88" s="628"/>
      <c r="AE88" s="628"/>
      <c r="AF88" s="628"/>
      <c r="AG88" s="628"/>
      <c r="AH88" s="628"/>
      <c r="AI88" s="628"/>
      <c r="AJ88" s="628"/>
      <c r="AK88" s="628"/>
      <c r="AL88" s="628"/>
      <c r="AM88" s="628"/>
      <c r="AN88" s="628"/>
      <c r="AO88" s="628"/>
      <c r="AP88" s="628"/>
      <c r="AQ88" s="628"/>
      <c r="AR88" s="628"/>
      <c r="AS88" s="628"/>
      <c r="AT88" s="628"/>
      <c r="AU88" s="628"/>
      <c r="AV88" s="628"/>
      <c r="AW88" s="628"/>
      <c r="AX88" s="628"/>
      <c r="AY88" s="628"/>
      <c r="AZ88" s="628"/>
      <c r="BA88" s="628"/>
      <c r="BB88" s="628"/>
      <c r="BC88" s="628"/>
      <c r="BD88" s="628"/>
      <c r="BE88" s="628"/>
      <c r="BF88" s="628"/>
      <c r="BG88" s="628"/>
      <c r="BH88" s="628"/>
      <c r="BI88" s="628"/>
      <c r="BJ88" s="628"/>
      <c r="BK88" s="628"/>
      <c r="BL88" s="628"/>
      <c r="BM88" s="628"/>
      <c r="BN88" s="628"/>
      <c r="BO88" s="628"/>
      <c r="BP88" s="628"/>
      <c r="BQ88" s="628"/>
      <c r="BR88" s="628"/>
      <c r="BS88" s="628"/>
      <c r="BT88" s="628"/>
      <c r="BU88" s="628"/>
      <c r="BV88" s="628"/>
      <c r="BW88" s="628"/>
      <c r="BX88" s="628"/>
      <c r="BY88" s="628"/>
      <c r="BZ88" s="628"/>
      <c r="CA88" s="628"/>
      <c r="CB88" s="628"/>
      <c r="CC88" s="628"/>
      <c r="CD88" s="628"/>
      <c r="CE88" s="628"/>
      <c r="CF88" s="628"/>
      <c r="CG88" s="628"/>
      <c r="CH88" s="628"/>
      <c r="CI88" s="628"/>
      <c r="CJ88" s="628"/>
      <c r="CK88" s="628"/>
      <c r="CL88" s="628"/>
      <c r="CM88" s="628"/>
      <c r="CN88" s="628"/>
      <c r="CO88" s="628"/>
      <c r="CP88" s="628"/>
      <c r="CQ88" s="628"/>
      <c r="CR88" s="628"/>
      <c r="CS88" s="628"/>
      <c r="CT88" s="628"/>
      <c r="CU88" s="628"/>
      <c r="CV88" s="628"/>
      <c r="CW88" s="628"/>
      <c r="CX88" s="628"/>
      <c r="CY88" s="628"/>
      <c r="CZ88" s="628"/>
      <c r="DA88" s="628"/>
      <c r="DB88" s="628"/>
      <c r="DC88" s="628"/>
      <c r="DD88" s="628"/>
      <c r="DE88" s="628"/>
      <c r="DF88" s="628"/>
      <c r="DG88" s="628"/>
      <c r="DH88" s="628"/>
      <c r="DI88" s="628"/>
      <c r="DJ88" s="628"/>
      <c r="DK88" s="628"/>
      <c r="DL88" s="628"/>
      <c r="DM88" s="628"/>
      <c r="DN88" s="628"/>
      <c r="DO88" s="628"/>
      <c r="DP88" s="628"/>
      <c r="DQ88" s="628"/>
      <c r="DR88" s="628"/>
      <c r="DS88" s="628"/>
      <c r="DT88" s="628"/>
      <c r="DU88" s="628"/>
      <c r="DV88" s="628"/>
      <c r="DW88" s="628"/>
      <c r="DX88" s="628"/>
      <c r="DY88" s="628"/>
      <c r="DZ88" s="628"/>
      <c r="EA88" s="628"/>
      <c r="EB88" s="628"/>
      <c r="EC88" s="628"/>
      <c r="ED88" s="628"/>
      <c r="EE88" s="628"/>
      <c r="EF88" s="628"/>
      <c r="EG88" s="628"/>
      <c r="EH88" s="628"/>
      <c r="EI88" s="628"/>
      <c r="EJ88" s="628"/>
      <c r="EK88" s="628"/>
      <c r="EL88" s="628"/>
      <c r="EM88" s="628"/>
      <c r="EN88" s="628"/>
      <c r="EO88" s="628"/>
      <c r="EP88" s="628"/>
      <c r="EQ88" s="628"/>
      <c r="ER88" s="628"/>
      <c r="ES88" s="628"/>
      <c r="ET88" s="628"/>
      <c r="EU88" s="628"/>
      <c r="EV88" s="628"/>
      <c r="EW88" s="628"/>
      <c r="EX88" s="628"/>
      <c r="EY88" s="628"/>
      <c r="EZ88" s="628"/>
      <c r="FA88" s="628"/>
      <c r="FB88" s="628"/>
      <c r="FC88" s="628"/>
      <c r="FD88" s="628"/>
      <c r="FE88" s="628"/>
      <c r="FF88" s="628"/>
      <c r="FG88" s="628"/>
      <c r="FH88" s="628"/>
      <c r="FI88" s="628"/>
      <c r="FJ88" s="628"/>
      <c r="FK88" s="628"/>
      <c r="FL88" s="628"/>
      <c r="FM88" s="628"/>
      <c r="FN88" s="628"/>
      <c r="FO88" s="628"/>
      <c r="FP88" s="628"/>
      <c r="FQ88" s="628"/>
      <c r="FR88" s="628"/>
      <c r="FS88" s="628"/>
      <c r="FT88" s="628"/>
      <c r="FU88" s="628"/>
      <c r="FV88" s="628"/>
      <c r="FW88" s="628"/>
      <c r="FX88" s="628"/>
      <c r="FY88" s="628"/>
      <c r="FZ88" s="628"/>
      <c r="GA88" s="628"/>
      <c r="GB88" s="628"/>
      <c r="GC88" s="628"/>
      <c r="GD88" s="628"/>
      <c r="GE88" s="628"/>
      <c r="GF88" s="628"/>
      <c r="GG88" s="628"/>
      <c r="GH88" s="628"/>
      <c r="GI88" s="628"/>
      <c r="GJ88" s="628"/>
      <c r="GK88" s="628"/>
      <c r="GL88" s="628"/>
      <c r="GM88" s="628"/>
      <c r="GN88" s="628"/>
      <c r="GO88" s="628"/>
      <c r="GP88" s="628"/>
      <c r="GQ88" s="628"/>
      <c r="GR88" s="628"/>
      <c r="GS88" s="628"/>
      <c r="GT88" s="628"/>
      <c r="GU88" s="628"/>
      <c r="GV88" s="628"/>
      <c r="GW88" s="628"/>
      <c r="GX88" s="628"/>
      <c r="GY88" s="628"/>
      <c r="GZ88" s="628"/>
      <c r="HA88" s="628"/>
      <c r="HB88" s="628"/>
      <c r="HC88" s="628"/>
      <c r="HD88" s="628"/>
      <c r="HE88" s="628"/>
      <c r="HF88" s="628"/>
      <c r="HG88" s="628"/>
      <c r="HH88" s="628"/>
      <c r="HI88" s="628"/>
      <c r="HJ88" s="628"/>
      <c r="HK88" s="628"/>
      <c r="HL88" s="628"/>
      <c r="HM88" s="628"/>
      <c r="HN88" s="628"/>
      <c r="HO88" s="628"/>
      <c r="HP88" s="628"/>
      <c r="HQ88" s="628"/>
      <c r="HR88" s="628"/>
      <c r="HS88" s="628"/>
      <c r="HT88" s="628"/>
      <c r="HU88" s="628"/>
      <c r="HV88" s="628"/>
      <c r="HW88" s="628"/>
      <c r="HX88" s="628"/>
      <c r="HY88" s="628"/>
      <c r="HZ88" s="628"/>
      <c r="IA88" s="628"/>
      <c r="IB88" s="628"/>
      <c r="IC88" s="628"/>
      <c r="ID88" s="628"/>
      <c r="IE88" s="628"/>
      <c r="IF88" s="628"/>
      <c r="IG88" s="628"/>
      <c r="IH88" s="628"/>
      <c r="II88" s="628"/>
      <c r="IJ88" s="628"/>
      <c r="IK88" s="628"/>
      <c r="IL88" s="628"/>
      <c r="IM88" s="628"/>
      <c r="IN88" s="628"/>
      <c r="IO88" s="628"/>
      <c r="IP88" s="628"/>
      <c r="IQ88" s="628"/>
      <c r="IR88" s="628"/>
      <c r="IS88" s="628"/>
      <c r="IT88" s="628"/>
    </row>
    <row r="89" spans="1:254" s="629" customFormat="1" ht="13.5">
      <c r="A89" s="607" t="s">
        <v>382</v>
      </c>
      <c r="B89" s="570" t="s">
        <v>1073</v>
      </c>
      <c r="C89" s="569"/>
      <c r="D89" s="579"/>
      <c r="E89" s="567"/>
      <c r="F89" s="628"/>
      <c r="G89" s="628"/>
      <c r="H89" s="628"/>
      <c r="I89" s="628"/>
      <c r="J89" s="628"/>
      <c r="K89" s="628"/>
      <c r="L89" s="628"/>
      <c r="M89" s="628"/>
      <c r="N89" s="628"/>
      <c r="O89" s="628"/>
      <c r="P89" s="628"/>
      <c r="Q89" s="628"/>
      <c r="R89" s="628"/>
      <c r="S89" s="628"/>
      <c r="T89" s="628"/>
      <c r="U89" s="628"/>
      <c r="V89" s="628"/>
      <c r="W89" s="628"/>
      <c r="X89" s="628"/>
      <c r="Y89" s="628"/>
      <c r="Z89" s="628"/>
      <c r="AA89" s="628"/>
      <c r="AB89" s="628"/>
      <c r="AC89" s="628"/>
      <c r="AD89" s="628"/>
      <c r="AE89" s="628"/>
      <c r="AF89" s="628"/>
      <c r="AG89" s="628"/>
      <c r="AH89" s="628"/>
      <c r="AI89" s="628"/>
      <c r="AJ89" s="628"/>
      <c r="AK89" s="628"/>
      <c r="AL89" s="628"/>
      <c r="AM89" s="628"/>
      <c r="AN89" s="628"/>
      <c r="AO89" s="628"/>
      <c r="AP89" s="628"/>
      <c r="AQ89" s="628"/>
      <c r="AR89" s="628"/>
      <c r="AS89" s="628"/>
      <c r="AT89" s="628"/>
      <c r="AU89" s="628"/>
      <c r="AV89" s="628"/>
      <c r="AW89" s="628"/>
      <c r="AX89" s="628"/>
      <c r="AY89" s="628"/>
      <c r="AZ89" s="628"/>
      <c r="BA89" s="628"/>
      <c r="BB89" s="628"/>
      <c r="BC89" s="628"/>
      <c r="BD89" s="628"/>
      <c r="BE89" s="628"/>
      <c r="BF89" s="628"/>
      <c r="BG89" s="628"/>
      <c r="BH89" s="628"/>
      <c r="BI89" s="628"/>
      <c r="BJ89" s="628"/>
      <c r="BK89" s="628"/>
      <c r="BL89" s="628"/>
      <c r="BM89" s="628"/>
      <c r="BN89" s="628"/>
      <c r="BO89" s="628"/>
      <c r="BP89" s="628"/>
      <c r="BQ89" s="628"/>
      <c r="BR89" s="628"/>
      <c r="BS89" s="628"/>
      <c r="BT89" s="628"/>
      <c r="BU89" s="628"/>
      <c r="BV89" s="628"/>
      <c r="BW89" s="628"/>
      <c r="BX89" s="628"/>
      <c r="BY89" s="628"/>
      <c r="BZ89" s="628"/>
      <c r="CA89" s="628"/>
      <c r="CB89" s="628"/>
      <c r="CC89" s="628"/>
      <c r="CD89" s="628"/>
      <c r="CE89" s="628"/>
      <c r="CF89" s="628"/>
      <c r="CG89" s="628"/>
      <c r="CH89" s="628"/>
      <c r="CI89" s="628"/>
      <c r="CJ89" s="628"/>
      <c r="CK89" s="628"/>
      <c r="CL89" s="628"/>
      <c r="CM89" s="628"/>
      <c r="CN89" s="628"/>
      <c r="CO89" s="628"/>
      <c r="CP89" s="628"/>
      <c r="CQ89" s="628"/>
      <c r="CR89" s="628"/>
      <c r="CS89" s="628"/>
      <c r="CT89" s="628"/>
      <c r="CU89" s="628"/>
      <c r="CV89" s="628"/>
      <c r="CW89" s="628"/>
      <c r="CX89" s="628"/>
      <c r="CY89" s="628"/>
      <c r="CZ89" s="628"/>
      <c r="DA89" s="628"/>
      <c r="DB89" s="628"/>
      <c r="DC89" s="628"/>
      <c r="DD89" s="628"/>
      <c r="DE89" s="628"/>
      <c r="DF89" s="628"/>
      <c r="DG89" s="628"/>
      <c r="DH89" s="628"/>
      <c r="DI89" s="628"/>
      <c r="DJ89" s="628"/>
      <c r="DK89" s="628"/>
      <c r="DL89" s="628"/>
      <c r="DM89" s="628"/>
      <c r="DN89" s="628"/>
      <c r="DO89" s="628"/>
      <c r="DP89" s="628"/>
      <c r="DQ89" s="628"/>
      <c r="DR89" s="628"/>
      <c r="DS89" s="628"/>
      <c r="DT89" s="628"/>
      <c r="DU89" s="628"/>
      <c r="DV89" s="628"/>
      <c r="DW89" s="628"/>
      <c r="DX89" s="628"/>
      <c r="DY89" s="628"/>
      <c r="DZ89" s="628"/>
      <c r="EA89" s="628"/>
      <c r="EB89" s="628"/>
      <c r="EC89" s="628"/>
      <c r="ED89" s="628"/>
      <c r="EE89" s="628"/>
      <c r="EF89" s="628"/>
      <c r="EG89" s="628"/>
      <c r="EH89" s="628"/>
      <c r="EI89" s="628"/>
      <c r="EJ89" s="628"/>
      <c r="EK89" s="628"/>
      <c r="EL89" s="628"/>
      <c r="EM89" s="628"/>
      <c r="EN89" s="628"/>
      <c r="EO89" s="628"/>
      <c r="EP89" s="628"/>
      <c r="EQ89" s="628"/>
      <c r="ER89" s="628"/>
      <c r="ES89" s="628"/>
      <c r="ET89" s="628"/>
      <c r="EU89" s="628"/>
      <c r="EV89" s="628"/>
      <c r="EW89" s="628"/>
      <c r="EX89" s="628"/>
      <c r="EY89" s="628"/>
      <c r="EZ89" s="628"/>
      <c r="FA89" s="628"/>
      <c r="FB89" s="628"/>
      <c r="FC89" s="628"/>
      <c r="FD89" s="628"/>
      <c r="FE89" s="628"/>
      <c r="FF89" s="628"/>
      <c r="FG89" s="628"/>
      <c r="FH89" s="628"/>
      <c r="FI89" s="628"/>
      <c r="FJ89" s="628"/>
      <c r="FK89" s="628"/>
      <c r="FL89" s="628"/>
      <c r="FM89" s="628"/>
      <c r="FN89" s="628"/>
      <c r="FO89" s="628"/>
      <c r="FP89" s="628"/>
      <c r="FQ89" s="628"/>
      <c r="FR89" s="628"/>
      <c r="FS89" s="628"/>
      <c r="FT89" s="628"/>
      <c r="FU89" s="628"/>
      <c r="FV89" s="628"/>
      <c r="FW89" s="628"/>
      <c r="FX89" s="628"/>
      <c r="FY89" s="628"/>
      <c r="FZ89" s="628"/>
      <c r="GA89" s="628"/>
      <c r="GB89" s="628"/>
      <c r="GC89" s="628"/>
      <c r="GD89" s="628"/>
      <c r="GE89" s="628"/>
      <c r="GF89" s="628"/>
      <c r="GG89" s="628"/>
      <c r="GH89" s="628"/>
      <c r="GI89" s="628"/>
      <c r="GJ89" s="628"/>
      <c r="GK89" s="628"/>
      <c r="GL89" s="628"/>
      <c r="GM89" s="628"/>
      <c r="GN89" s="628"/>
      <c r="GO89" s="628"/>
      <c r="GP89" s="628"/>
      <c r="GQ89" s="628"/>
      <c r="GR89" s="628"/>
      <c r="GS89" s="628"/>
      <c r="GT89" s="628"/>
      <c r="GU89" s="628"/>
      <c r="GV89" s="628"/>
      <c r="GW89" s="628"/>
      <c r="GX89" s="628"/>
      <c r="GY89" s="628"/>
      <c r="GZ89" s="628"/>
      <c r="HA89" s="628"/>
      <c r="HB89" s="628"/>
      <c r="HC89" s="628"/>
      <c r="HD89" s="628"/>
      <c r="HE89" s="628"/>
      <c r="HF89" s="628"/>
      <c r="HG89" s="628"/>
      <c r="HH89" s="628"/>
      <c r="HI89" s="628"/>
      <c r="HJ89" s="628"/>
      <c r="HK89" s="628"/>
      <c r="HL89" s="628"/>
      <c r="HM89" s="628"/>
      <c r="HN89" s="628"/>
      <c r="HO89" s="628"/>
      <c r="HP89" s="628"/>
      <c r="HQ89" s="628"/>
      <c r="HR89" s="628"/>
      <c r="HS89" s="628"/>
      <c r="HT89" s="628"/>
      <c r="HU89" s="628"/>
      <c r="HV89" s="628"/>
      <c r="HW89" s="628"/>
      <c r="HX89" s="628"/>
      <c r="HY89" s="628"/>
      <c r="HZ89" s="628"/>
      <c r="IA89" s="628"/>
      <c r="IB89" s="628"/>
      <c r="IC89" s="628"/>
      <c r="ID89" s="628"/>
      <c r="IE89" s="628"/>
      <c r="IF89" s="628"/>
      <c r="IG89" s="628"/>
      <c r="IH89" s="628"/>
      <c r="II89" s="628"/>
      <c r="IJ89" s="628"/>
      <c r="IK89" s="628"/>
      <c r="IL89" s="628"/>
      <c r="IM89" s="628"/>
      <c r="IN89" s="628"/>
      <c r="IO89" s="628"/>
      <c r="IP89" s="628"/>
      <c r="IQ89" s="628"/>
      <c r="IR89" s="628"/>
      <c r="IS89" s="628"/>
      <c r="IT89" s="628"/>
    </row>
    <row r="90" spans="1:254" s="629" customFormat="1" ht="25.5">
      <c r="A90" s="627" t="s">
        <v>1847</v>
      </c>
      <c r="B90" s="568" t="s">
        <v>1242</v>
      </c>
      <c r="C90" s="569" t="s">
        <v>36</v>
      </c>
      <c r="D90" s="579">
        <f>+'PLANILLA DE METRADO'!I2400</f>
        <v>22.45</v>
      </c>
      <c r="E90" s="567"/>
      <c r="F90" s="628"/>
      <c r="G90" s="628"/>
      <c r="H90" s="628"/>
      <c r="I90" s="628"/>
      <c r="J90" s="628"/>
      <c r="K90" s="628"/>
      <c r="L90" s="628"/>
      <c r="M90" s="628"/>
      <c r="N90" s="628"/>
      <c r="O90" s="628"/>
      <c r="P90" s="628"/>
      <c r="Q90" s="628"/>
      <c r="R90" s="628"/>
      <c r="S90" s="628"/>
      <c r="T90" s="628"/>
      <c r="U90" s="628"/>
      <c r="V90" s="628"/>
      <c r="W90" s="628"/>
      <c r="X90" s="628"/>
      <c r="Y90" s="628"/>
      <c r="Z90" s="628"/>
      <c r="AA90" s="628"/>
      <c r="AB90" s="628"/>
      <c r="AC90" s="628"/>
      <c r="AD90" s="628"/>
      <c r="AE90" s="628"/>
      <c r="AF90" s="628"/>
      <c r="AG90" s="628"/>
      <c r="AH90" s="628"/>
      <c r="AI90" s="628"/>
      <c r="AJ90" s="628"/>
      <c r="AK90" s="628"/>
      <c r="AL90" s="628"/>
      <c r="AM90" s="628"/>
      <c r="AN90" s="628"/>
      <c r="AO90" s="628"/>
      <c r="AP90" s="628"/>
      <c r="AQ90" s="628"/>
      <c r="AR90" s="628"/>
      <c r="AS90" s="628"/>
      <c r="AT90" s="628"/>
      <c r="AU90" s="628"/>
      <c r="AV90" s="628"/>
      <c r="AW90" s="628"/>
      <c r="AX90" s="628"/>
      <c r="AY90" s="628"/>
      <c r="AZ90" s="628"/>
      <c r="BA90" s="628"/>
      <c r="BB90" s="628"/>
      <c r="BC90" s="628"/>
      <c r="BD90" s="628"/>
      <c r="BE90" s="628"/>
      <c r="BF90" s="628"/>
      <c r="BG90" s="628"/>
      <c r="BH90" s="628"/>
      <c r="BI90" s="628"/>
      <c r="BJ90" s="628"/>
      <c r="BK90" s="628"/>
      <c r="BL90" s="628"/>
      <c r="BM90" s="628"/>
      <c r="BN90" s="628"/>
      <c r="BO90" s="628"/>
      <c r="BP90" s="628"/>
      <c r="BQ90" s="628"/>
      <c r="BR90" s="628"/>
      <c r="BS90" s="628"/>
      <c r="BT90" s="628"/>
      <c r="BU90" s="628"/>
      <c r="BV90" s="628"/>
      <c r="BW90" s="628"/>
      <c r="BX90" s="628"/>
      <c r="BY90" s="628"/>
      <c r="BZ90" s="628"/>
      <c r="CA90" s="628"/>
      <c r="CB90" s="628"/>
      <c r="CC90" s="628"/>
      <c r="CD90" s="628"/>
      <c r="CE90" s="628"/>
      <c r="CF90" s="628"/>
      <c r="CG90" s="628"/>
      <c r="CH90" s="628"/>
      <c r="CI90" s="628"/>
      <c r="CJ90" s="628"/>
      <c r="CK90" s="628"/>
      <c r="CL90" s="628"/>
      <c r="CM90" s="628"/>
      <c r="CN90" s="628"/>
      <c r="CO90" s="628"/>
      <c r="CP90" s="628"/>
      <c r="CQ90" s="628"/>
      <c r="CR90" s="628"/>
      <c r="CS90" s="628"/>
      <c r="CT90" s="628"/>
      <c r="CU90" s="628"/>
      <c r="CV90" s="628"/>
      <c r="CW90" s="628"/>
      <c r="CX90" s="628"/>
      <c r="CY90" s="628"/>
      <c r="CZ90" s="628"/>
      <c r="DA90" s="628"/>
      <c r="DB90" s="628"/>
      <c r="DC90" s="628"/>
      <c r="DD90" s="628"/>
      <c r="DE90" s="628"/>
      <c r="DF90" s="628"/>
      <c r="DG90" s="628"/>
      <c r="DH90" s="628"/>
      <c r="DI90" s="628"/>
      <c r="DJ90" s="628"/>
      <c r="DK90" s="628"/>
      <c r="DL90" s="628"/>
      <c r="DM90" s="628"/>
      <c r="DN90" s="628"/>
      <c r="DO90" s="628"/>
      <c r="DP90" s="628"/>
      <c r="DQ90" s="628"/>
      <c r="DR90" s="628"/>
      <c r="DS90" s="628"/>
      <c r="DT90" s="628"/>
      <c r="DU90" s="628"/>
      <c r="DV90" s="628"/>
      <c r="DW90" s="628"/>
      <c r="DX90" s="628"/>
      <c r="DY90" s="628"/>
      <c r="DZ90" s="628"/>
      <c r="EA90" s="628"/>
      <c r="EB90" s="628"/>
      <c r="EC90" s="628"/>
      <c r="ED90" s="628"/>
      <c r="EE90" s="628"/>
      <c r="EF90" s="628"/>
      <c r="EG90" s="628"/>
      <c r="EH90" s="628"/>
      <c r="EI90" s="628"/>
      <c r="EJ90" s="628"/>
      <c r="EK90" s="628"/>
      <c r="EL90" s="628"/>
      <c r="EM90" s="628"/>
      <c r="EN90" s="628"/>
      <c r="EO90" s="628"/>
      <c r="EP90" s="628"/>
      <c r="EQ90" s="628"/>
      <c r="ER90" s="628"/>
      <c r="ES90" s="628"/>
      <c r="ET90" s="628"/>
      <c r="EU90" s="628"/>
      <c r="EV90" s="628"/>
      <c r="EW90" s="628"/>
      <c r="EX90" s="628"/>
      <c r="EY90" s="628"/>
      <c r="EZ90" s="628"/>
      <c r="FA90" s="628"/>
      <c r="FB90" s="628"/>
      <c r="FC90" s="628"/>
      <c r="FD90" s="628"/>
      <c r="FE90" s="628"/>
      <c r="FF90" s="628"/>
      <c r="FG90" s="628"/>
      <c r="FH90" s="628"/>
      <c r="FI90" s="628"/>
      <c r="FJ90" s="628"/>
      <c r="FK90" s="628"/>
      <c r="FL90" s="628"/>
      <c r="FM90" s="628"/>
      <c r="FN90" s="628"/>
      <c r="FO90" s="628"/>
      <c r="FP90" s="628"/>
      <c r="FQ90" s="628"/>
      <c r="FR90" s="628"/>
      <c r="FS90" s="628"/>
      <c r="FT90" s="628"/>
      <c r="FU90" s="628"/>
      <c r="FV90" s="628"/>
      <c r="FW90" s="628"/>
      <c r="FX90" s="628"/>
      <c r="FY90" s="628"/>
      <c r="FZ90" s="628"/>
      <c r="GA90" s="628"/>
      <c r="GB90" s="628"/>
      <c r="GC90" s="628"/>
      <c r="GD90" s="628"/>
      <c r="GE90" s="628"/>
      <c r="GF90" s="628"/>
      <c r="GG90" s="628"/>
      <c r="GH90" s="628"/>
      <c r="GI90" s="628"/>
      <c r="GJ90" s="628"/>
      <c r="GK90" s="628"/>
      <c r="GL90" s="628"/>
      <c r="GM90" s="628"/>
      <c r="GN90" s="628"/>
      <c r="GO90" s="628"/>
      <c r="GP90" s="628"/>
      <c r="GQ90" s="628"/>
      <c r="GR90" s="628"/>
      <c r="GS90" s="628"/>
      <c r="GT90" s="628"/>
      <c r="GU90" s="628"/>
      <c r="GV90" s="628"/>
      <c r="GW90" s="628"/>
      <c r="GX90" s="628"/>
      <c r="GY90" s="628"/>
      <c r="GZ90" s="628"/>
      <c r="HA90" s="628"/>
      <c r="HB90" s="628"/>
      <c r="HC90" s="628"/>
      <c r="HD90" s="628"/>
      <c r="HE90" s="628"/>
      <c r="HF90" s="628"/>
      <c r="HG90" s="628"/>
      <c r="HH90" s="628"/>
      <c r="HI90" s="628"/>
      <c r="HJ90" s="628"/>
      <c r="HK90" s="628"/>
      <c r="HL90" s="628"/>
      <c r="HM90" s="628"/>
      <c r="HN90" s="628"/>
      <c r="HO90" s="628"/>
      <c r="HP90" s="628"/>
      <c r="HQ90" s="628"/>
      <c r="HR90" s="628"/>
      <c r="HS90" s="628"/>
      <c r="HT90" s="628"/>
      <c r="HU90" s="628"/>
      <c r="HV90" s="628"/>
      <c r="HW90" s="628"/>
      <c r="HX90" s="628"/>
      <c r="HY90" s="628"/>
      <c r="HZ90" s="628"/>
      <c r="IA90" s="628"/>
      <c r="IB90" s="628"/>
      <c r="IC90" s="628"/>
      <c r="ID90" s="628"/>
      <c r="IE90" s="628"/>
      <c r="IF90" s="628"/>
      <c r="IG90" s="628"/>
      <c r="IH90" s="628"/>
      <c r="II90" s="628"/>
      <c r="IJ90" s="628"/>
      <c r="IK90" s="628"/>
      <c r="IL90" s="628"/>
      <c r="IM90" s="628"/>
      <c r="IN90" s="628"/>
      <c r="IO90" s="628"/>
      <c r="IP90" s="628"/>
      <c r="IQ90" s="628"/>
      <c r="IR90" s="628"/>
      <c r="IS90" s="628"/>
      <c r="IT90" s="628"/>
    </row>
    <row r="91" spans="1:254" s="629" customFormat="1" ht="13.5">
      <c r="A91" s="627" t="s">
        <v>1848</v>
      </c>
      <c r="B91" s="568" t="s">
        <v>1072</v>
      </c>
      <c r="C91" s="569" t="s">
        <v>36</v>
      </c>
      <c r="D91" s="579">
        <f>+'PLANILLA DE METRADO'!I2403</f>
        <v>22.45</v>
      </c>
      <c r="E91" s="567"/>
      <c r="F91" s="628"/>
      <c r="G91" s="628"/>
      <c r="H91" s="628"/>
      <c r="I91" s="628"/>
      <c r="J91" s="628"/>
      <c r="K91" s="628"/>
      <c r="L91" s="628"/>
      <c r="M91" s="628"/>
      <c r="N91" s="628"/>
      <c r="O91" s="628"/>
      <c r="P91" s="628"/>
      <c r="Q91" s="628"/>
      <c r="R91" s="628"/>
      <c r="S91" s="628"/>
      <c r="T91" s="628"/>
      <c r="U91" s="628"/>
      <c r="V91" s="628"/>
      <c r="W91" s="628"/>
      <c r="X91" s="628"/>
      <c r="Y91" s="628"/>
      <c r="Z91" s="628"/>
      <c r="AA91" s="628"/>
      <c r="AB91" s="628"/>
      <c r="AC91" s="628"/>
      <c r="AD91" s="628"/>
      <c r="AE91" s="628"/>
      <c r="AF91" s="628"/>
      <c r="AG91" s="628"/>
      <c r="AH91" s="628"/>
      <c r="AI91" s="628"/>
      <c r="AJ91" s="628"/>
      <c r="AK91" s="628"/>
      <c r="AL91" s="628"/>
      <c r="AM91" s="628"/>
      <c r="AN91" s="628"/>
      <c r="AO91" s="628"/>
      <c r="AP91" s="628"/>
      <c r="AQ91" s="628"/>
      <c r="AR91" s="628"/>
      <c r="AS91" s="628"/>
      <c r="AT91" s="628"/>
      <c r="AU91" s="628"/>
      <c r="AV91" s="628"/>
      <c r="AW91" s="628"/>
      <c r="AX91" s="628"/>
      <c r="AY91" s="628"/>
      <c r="AZ91" s="628"/>
      <c r="BA91" s="628"/>
      <c r="BB91" s="628"/>
      <c r="BC91" s="628"/>
      <c r="BD91" s="628"/>
      <c r="BE91" s="628"/>
      <c r="BF91" s="628"/>
      <c r="BG91" s="628"/>
      <c r="BH91" s="628"/>
      <c r="BI91" s="628"/>
      <c r="BJ91" s="628"/>
      <c r="BK91" s="628"/>
      <c r="BL91" s="628"/>
      <c r="BM91" s="628"/>
      <c r="BN91" s="628"/>
      <c r="BO91" s="628"/>
      <c r="BP91" s="628"/>
      <c r="BQ91" s="628"/>
      <c r="BR91" s="628"/>
      <c r="BS91" s="628"/>
      <c r="BT91" s="628"/>
      <c r="BU91" s="628"/>
      <c r="BV91" s="628"/>
      <c r="BW91" s="628"/>
      <c r="BX91" s="628"/>
      <c r="BY91" s="628"/>
      <c r="BZ91" s="628"/>
      <c r="CA91" s="628"/>
      <c r="CB91" s="628"/>
      <c r="CC91" s="628"/>
      <c r="CD91" s="628"/>
      <c r="CE91" s="628"/>
      <c r="CF91" s="628"/>
      <c r="CG91" s="628"/>
      <c r="CH91" s="628"/>
      <c r="CI91" s="628"/>
      <c r="CJ91" s="628"/>
      <c r="CK91" s="628"/>
      <c r="CL91" s="628"/>
      <c r="CM91" s="628"/>
      <c r="CN91" s="628"/>
      <c r="CO91" s="628"/>
      <c r="CP91" s="628"/>
      <c r="CQ91" s="628"/>
      <c r="CR91" s="628"/>
      <c r="CS91" s="628"/>
      <c r="CT91" s="628"/>
      <c r="CU91" s="628"/>
      <c r="CV91" s="628"/>
      <c r="CW91" s="628"/>
      <c r="CX91" s="628"/>
      <c r="CY91" s="628"/>
      <c r="CZ91" s="628"/>
      <c r="DA91" s="628"/>
      <c r="DB91" s="628"/>
      <c r="DC91" s="628"/>
      <c r="DD91" s="628"/>
      <c r="DE91" s="628"/>
      <c r="DF91" s="628"/>
      <c r="DG91" s="628"/>
      <c r="DH91" s="628"/>
      <c r="DI91" s="628"/>
      <c r="DJ91" s="628"/>
      <c r="DK91" s="628"/>
      <c r="DL91" s="628"/>
      <c r="DM91" s="628"/>
      <c r="DN91" s="628"/>
      <c r="DO91" s="628"/>
      <c r="DP91" s="628"/>
      <c r="DQ91" s="628"/>
      <c r="DR91" s="628"/>
      <c r="DS91" s="628"/>
      <c r="DT91" s="628"/>
      <c r="DU91" s="628"/>
      <c r="DV91" s="628"/>
      <c r="DW91" s="628"/>
      <c r="DX91" s="628"/>
      <c r="DY91" s="628"/>
      <c r="DZ91" s="628"/>
      <c r="EA91" s="628"/>
      <c r="EB91" s="628"/>
      <c r="EC91" s="628"/>
      <c r="ED91" s="628"/>
      <c r="EE91" s="628"/>
      <c r="EF91" s="628"/>
      <c r="EG91" s="628"/>
      <c r="EH91" s="628"/>
      <c r="EI91" s="628"/>
      <c r="EJ91" s="628"/>
      <c r="EK91" s="628"/>
      <c r="EL91" s="628"/>
      <c r="EM91" s="628"/>
      <c r="EN91" s="628"/>
      <c r="EO91" s="628"/>
      <c r="EP91" s="628"/>
      <c r="EQ91" s="628"/>
      <c r="ER91" s="628"/>
      <c r="ES91" s="628"/>
      <c r="ET91" s="628"/>
      <c r="EU91" s="628"/>
      <c r="EV91" s="628"/>
      <c r="EW91" s="628"/>
      <c r="EX91" s="628"/>
      <c r="EY91" s="628"/>
      <c r="EZ91" s="628"/>
      <c r="FA91" s="628"/>
      <c r="FB91" s="628"/>
      <c r="FC91" s="628"/>
      <c r="FD91" s="628"/>
      <c r="FE91" s="628"/>
      <c r="FF91" s="628"/>
      <c r="FG91" s="628"/>
      <c r="FH91" s="628"/>
      <c r="FI91" s="628"/>
      <c r="FJ91" s="628"/>
      <c r="FK91" s="628"/>
      <c r="FL91" s="628"/>
      <c r="FM91" s="628"/>
      <c r="FN91" s="628"/>
      <c r="FO91" s="628"/>
      <c r="FP91" s="628"/>
      <c r="FQ91" s="628"/>
      <c r="FR91" s="628"/>
      <c r="FS91" s="628"/>
      <c r="FT91" s="628"/>
      <c r="FU91" s="628"/>
      <c r="FV91" s="628"/>
      <c r="FW91" s="628"/>
      <c r="FX91" s="628"/>
      <c r="FY91" s="628"/>
      <c r="FZ91" s="628"/>
      <c r="GA91" s="628"/>
      <c r="GB91" s="628"/>
      <c r="GC91" s="628"/>
      <c r="GD91" s="628"/>
      <c r="GE91" s="628"/>
      <c r="GF91" s="628"/>
      <c r="GG91" s="628"/>
      <c r="GH91" s="628"/>
      <c r="GI91" s="628"/>
      <c r="GJ91" s="628"/>
      <c r="GK91" s="628"/>
      <c r="GL91" s="628"/>
      <c r="GM91" s="628"/>
      <c r="GN91" s="628"/>
      <c r="GO91" s="628"/>
      <c r="GP91" s="628"/>
      <c r="GQ91" s="628"/>
      <c r="GR91" s="628"/>
      <c r="GS91" s="628"/>
      <c r="GT91" s="628"/>
      <c r="GU91" s="628"/>
      <c r="GV91" s="628"/>
      <c r="GW91" s="628"/>
      <c r="GX91" s="628"/>
      <c r="GY91" s="628"/>
      <c r="GZ91" s="628"/>
      <c r="HA91" s="628"/>
      <c r="HB91" s="628"/>
      <c r="HC91" s="628"/>
      <c r="HD91" s="628"/>
      <c r="HE91" s="628"/>
      <c r="HF91" s="628"/>
      <c r="HG91" s="628"/>
      <c r="HH91" s="628"/>
      <c r="HI91" s="628"/>
      <c r="HJ91" s="628"/>
      <c r="HK91" s="628"/>
      <c r="HL91" s="628"/>
      <c r="HM91" s="628"/>
      <c r="HN91" s="628"/>
      <c r="HO91" s="628"/>
      <c r="HP91" s="628"/>
      <c r="HQ91" s="628"/>
      <c r="HR91" s="628"/>
      <c r="HS91" s="628"/>
      <c r="HT91" s="628"/>
      <c r="HU91" s="628"/>
      <c r="HV91" s="628"/>
      <c r="HW91" s="628"/>
      <c r="HX91" s="628"/>
      <c r="HY91" s="628"/>
      <c r="HZ91" s="628"/>
      <c r="IA91" s="628"/>
      <c r="IB91" s="628"/>
      <c r="IC91" s="628"/>
      <c r="ID91" s="628"/>
      <c r="IE91" s="628"/>
      <c r="IF91" s="628"/>
      <c r="IG91" s="628"/>
      <c r="IH91" s="628"/>
      <c r="II91" s="628"/>
      <c r="IJ91" s="628"/>
      <c r="IK91" s="628"/>
      <c r="IL91" s="628"/>
      <c r="IM91" s="628"/>
      <c r="IN91" s="628"/>
      <c r="IO91" s="628"/>
      <c r="IP91" s="628"/>
      <c r="IQ91" s="628"/>
      <c r="IR91" s="628"/>
      <c r="IS91" s="628"/>
      <c r="IT91" s="628"/>
    </row>
    <row r="92" spans="1:254" s="629" customFormat="1" ht="38.25">
      <c r="A92" s="627" t="s">
        <v>1849</v>
      </c>
      <c r="B92" s="568" t="s">
        <v>1247</v>
      </c>
      <c r="C92" s="569" t="s">
        <v>36</v>
      </c>
      <c r="D92" s="579">
        <f>+'PLANILLA DE METRADO'!I2406</f>
        <v>22.45</v>
      </c>
      <c r="E92" s="567"/>
      <c r="F92" s="628"/>
      <c r="G92" s="628"/>
      <c r="H92" s="628"/>
      <c r="I92" s="628"/>
      <c r="J92" s="628"/>
      <c r="K92" s="628"/>
      <c r="L92" s="628"/>
      <c r="M92" s="628"/>
      <c r="N92" s="628"/>
      <c r="O92" s="628"/>
      <c r="P92" s="628"/>
      <c r="Q92" s="628"/>
      <c r="R92" s="628"/>
      <c r="S92" s="628"/>
      <c r="T92" s="628"/>
      <c r="U92" s="628"/>
      <c r="V92" s="628"/>
      <c r="W92" s="628"/>
      <c r="X92" s="628"/>
      <c r="Y92" s="628"/>
      <c r="Z92" s="628"/>
      <c r="AA92" s="628"/>
      <c r="AB92" s="628"/>
      <c r="AC92" s="628"/>
      <c r="AD92" s="628"/>
      <c r="AE92" s="628"/>
      <c r="AF92" s="628"/>
      <c r="AG92" s="628"/>
      <c r="AH92" s="628"/>
      <c r="AI92" s="628"/>
      <c r="AJ92" s="628"/>
      <c r="AK92" s="628"/>
      <c r="AL92" s="628"/>
      <c r="AM92" s="628"/>
      <c r="AN92" s="628"/>
      <c r="AO92" s="628"/>
      <c r="AP92" s="628"/>
      <c r="AQ92" s="628"/>
      <c r="AR92" s="628"/>
      <c r="AS92" s="628"/>
      <c r="AT92" s="628"/>
      <c r="AU92" s="628"/>
      <c r="AV92" s="628"/>
      <c r="AW92" s="628"/>
      <c r="AX92" s="628"/>
      <c r="AY92" s="628"/>
      <c r="AZ92" s="628"/>
      <c r="BA92" s="628"/>
      <c r="BB92" s="628"/>
      <c r="BC92" s="628"/>
      <c r="BD92" s="628"/>
      <c r="BE92" s="628"/>
      <c r="BF92" s="628"/>
      <c r="BG92" s="628"/>
      <c r="BH92" s="628"/>
      <c r="BI92" s="628"/>
      <c r="BJ92" s="628"/>
      <c r="BK92" s="628"/>
      <c r="BL92" s="628"/>
      <c r="BM92" s="628"/>
      <c r="BN92" s="628"/>
      <c r="BO92" s="628"/>
      <c r="BP92" s="628"/>
      <c r="BQ92" s="628"/>
      <c r="BR92" s="628"/>
      <c r="BS92" s="628"/>
      <c r="BT92" s="628"/>
      <c r="BU92" s="628"/>
      <c r="BV92" s="628"/>
      <c r="BW92" s="628"/>
      <c r="BX92" s="628"/>
      <c r="BY92" s="628"/>
      <c r="BZ92" s="628"/>
      <c r="CA92" s="628"/>
      <c r="CB92" s="628"/>
      <c r="CC92" s="628"/>
      <c r="CD92" s="628"/>
      <c r="CE92" s="628"/>
      <c r="CF92" s="628"/>
      <c r="CG92" s="628"/>
      <c r="CH92" s="628"/>
      <c r="CI92" s="628"/>
      <c r="CJ92" s="628"/>
      <c r="CK92" s="628"/>
      <c r="CL92" s="628"/>
      <c r="CM92" s="628"/>
      <c r="CN92" s="628"/>
      <c r="CO92" s="628"/>
      <c r="CP92" s="628"/>
      <c r="CQ92" s="628"/>
      <c r="CR92" s="628"/>
      <c r="CS92" s="628"/>
      <c r="CT92" s="628"/>
      <c r="CU92" s="628"/>
      <c r="CV92" s="628"/>
      <c r="CW92" s="628"/>
      <c r="CX92" s="628"/>
      <c r="CY92" s="628"/>
      <c r="CZ92" s="628"/>
      <c r="DA92" s="628"/>
      <c r="DB92" s="628"/>
      <c r="DC92" s="628"/>
      <c r="DD92" s="628"/>
      <c r="DE92" s="628"/>
      <c r="DF92" s="628"/>
      <c r="DG92" s="628"/>
      <c r="DH92" s="628"/>
      <c r="DI92" s="628"/>
      <c r="DJ92" s="628"/>
      <c r="DK92" s="628"/>
      <c r="DL92" s="628"/>
      <c r="DM92" s="628"/>
      <c r="DN92" s="628"/>
      <c r="DO92" s="628"/>
      <c r="DP92" s="628"/>
      <c r="DQ92" s="628"/>
      <c r="DR92" s="628"/>
      <c r="DS92" s="628"/>
      <c r="DT92" s="628"/>
      <c r="DU92" s="628"/>
      <c r="DV92" s="628"/>
      <c r="DW92" s="628"/>
      <c r="DX92" s="628"/>
      <c r="DY92" s="628"/>
      <c r="DZ92" s="628"/>
      <c r="EA92" s="628"/>
      <c r="EB92" s="628"/>
      <c r="EC92" s="628"/>
      <c r="ED92" s="628"/>
      <c r="EE92" s="628"/>
      <c r="EF92" s="628"/>
      <c r="EG92" s="628"/>
      <c r="EH92" s="628"/>
      <c r="EI92" s="628"/>
      <c r="EJ92" s="628"/>
      <c r="EK92" s="628"/>
      <c r="EL92" s="628"/>
      <c r="EM92" s="628"/>
      <c r="EN92" s="628"/>
      <c r="EO92" s="628"/>
      <c r="EP92" s="628"/>
      <c r="EQ92" s="628"/>
      <c r="ER92" s="628"/>
      <c r="ES92" s="628"/>
      <c r="ET92" s="628"/>
      <c r="EU92" s="628"/>
      <c r="EV92" s="628"/>
      <c r="EW92" s="628"/>
      <c r="EX92" s="628"/>
      <c r="EY92" s="628"/>
      <c r="EZ92" s="628"/>
      <c r="FA92" s="628"/>
      <c r="FB92" s="628"/>
      <c r="FC92" s="628"/>
      <c r="FD92" s="628"/>
      <c r="FE92" s="628"/>
      <c r="FF92" s="628"/>
      <c r="FG92" s="628"/>
      <c r="FH92" s="628"/>
      <c r="FI92" s="628"/>
      <c r="FJ92" s="628"/>
      <c r="FK92" s="628"/>
      <c r="FL92" s="628"/>
      <c r="FM92" s="628"/>
      <c r="FN92" s="628"/>
      <c r="FO92" s="628"/>
      <c r="FP92" s="628"/>
      <c r="FQ92" s="628"/>
      <c r="FR92" s="628"/>
      <c r="FS92" s="628"/>
      <c r="FT92" s="628"/>
      <c r="FU92" s="628"/>
      <c r="FV92" s="628"/>
      <c r="FW92" s="628"/>
      <c r="FX92" s="628"/>
      <c r="FY92" s="628"/>
      <c r="FZ92" s="628"/>
      <c r="GA92" s="628"/>
      <c r="GB92" s="628"/>
      <c r="GC92" s="628"/>
      <c r="GD92" s="628"/>
      <c r="GE92" s="628"/>
      <c r="GF92" s="628"/>
      <c r="GG92" s="628"/>
      <c r="GH92" s="628"/>
      <c r="GI92" s="628"/>
      <c r="GJ92" s="628"/>
      <c r="GK92" s="628"/>
      <c r="GL92" s="628"/>
      <c r="GM92" s="628"/>
      <c r="GN92" s="628"/>
      <c r="GO92" s="628"/>
      <c r="GP92" s="628"/>
      <c r="GQ92" s="628"/>
      <c r="GR92" s="628"/>
      <c r="GS92" s="628"/>
      <c r="GT92" s="628"/>
      <c r="GU92" s="628"/>
      <c r="GV92" s="628"/>
      <c r="GW92" s="628"/>
      <c r="GX92" s="628"/>
      <c r="GY92" s="628"/>
      <c r="GZ92" s="628"/>
      <c r="HA92" s="628"/>
      <c r="HB92" s="628"/>
      <c r="HC92" s="628"/>
      <c r="HD92" s="628"/>
      <c r="HE92" s="628"/>
      <c r="HF92" s="628"/>
      <c r="HG92" s="628"/>
      <c r="HH92" s="628"/>
      <c r="HI92" s="628"/>
      <c r="HJ92" s="628"/>
      <c r="HK92" s="628"/>
      <c r="HL92" s="628"/>
      <c r="HM92" s="628"/>
      <c r="HN92" s="628"/>
      <c r="HO92" s="628"/>
      <c r="HP92" s="628"/>
      <c r="HQ92" s="628"/>
      <c r="HR92" s="628"/>
      <c r="HS92" s="628"/>
      <c r="HT92" s="628"/>
      <c r="HU92" s="628"/>
      <c r="HV92" s="628"/>
      <c r="HW92" s="628"/>
      <c r="HX92" s="628"/>
      <c r="HY92" s="628"/>
      <c r="HZ92" s="628"/>
      <c r="IA92" s="628"/>
      <c r="IB92" s="628"/>
      <c r="IC92" s="628"/>
      <c r="ID92" s="628"/>
      <c r="IE92" s="628"/>
      <c r="IF92" s="628"/>
      <c r="IG92" s="628"/>
      <c r="IH92" s="628"/>
      <c r="II92" s="628"/>
      <c r="IJ92" s="628"/>
      <c r="IK92" s="628"/>
      <c r="IL92" s="628"/>
      <c r="IM92" s="628"/>
      <c r="IN92" s="628"/>
      <c r="IO92" s="628"/>
      <c r="IP92" s="628"/>
      <c r="IQ92" s="628"/>
      <c r="IR92" s="628"/>
      <c r="IS92" s="628"/>
      <c r="IT92" s="628"/>
    </row>
    <row r="93" spans="1:254" s="629" customFormat="1" ht="13.5">
      <c r="A93" s="627" t="s">
        <v>1850</v>
      </c>
      <c r="B93" s="568" t="s">
        <v>1113</v>
      </c>
      <c r="C93" s="569" t="s">
        <v>36</v>
      </c>
      <c r="D93" s="579">
        <f>+'PLANILLA DE METRADO'!I2409</f>
        <v>3</v>
      </c>
      <c r="E93" s="567"/>
      <c r="F93" s="628"/>
      <c r="G93" s="628"/>
      <c r="H93" s="628"/>
      <c r="I93" s="628"/>
      <c r="J93" s="628"/>
      <c r="K93" s="628"/>
      <c r="L93" s="628"/>
      <c r="M93" s="628"/>
      <c r="N93" s="628"/>
      <c r="O93" s="628"/>
      <c r="P93" s="628"/>
      <c r="Q93" s="628"/>
      <c r="R93" s="628"/>
      <c r="S93" s="628"/>
      <c r="T93" s="628"/>
      <c r="U93" s="628"/>
      <c r="V93" s="628"/>
      <c r="W93" s="628"/>
      <c r="X93" s="628"/>
      <c r="Y93" s="628"/>
      <c r="Z93" s="628"/>
      <c r="AA93" s="628"/>
      <c r="AB93" s="628"/>
      <c r="AC93" s="628"/>
      <c r="AD93" s="628"/>
      <c r="AE93" s="628"/>
      <c r="AF93" s="628"/>
      <c r="AG93" s="628"/>
      <c r="AH93" s="628"/>
      <c r="AI93" s="628"/>
      <c r="AJ93" s="628"/>
      <c r="AK93" s="628"/>
      <c r="AL93" s="628"/>
      <c r="AM93" s="628"/>
      <c r="AN93" s="628"/>
      <c r="AO93" s="628"/>
      <c r="AP93" s="628"/>
      <c r="AQ93" s="628"/>
      <c r="AR93" s="628"/>
      <c r="AS93" s="628"/>
      <c r="AT93" s="628"/>
      <c r="AU93" s="628"/>
      <c r="AV93" s="628"/>
      <c r="AW93" s="628"/>
      <c r="AX93" s="628"/>
      <c r="AY93" s="628"/>
      <c r="AZ93" s="628"/>
      <c r="BA93" s="628"/>
      <c r="BB93" s="628"/>
      <c r="BC93" s="628"/>
      <c r="BD93" s="628"/>
      <c r="BE93" s="628"/>
      <c r="BF93" s="628"/>
      <c r="BG93" s="628"/>
      <c r="BH93" s="628"/>
      <c r="BI93" s="628"/>
      <c r="BJ93" s="628"/>
      <c r="BK93" s="628"/>
      <c r="BL93" s="628"/>
      <c r="BM93" s="628"/>
      <c r="BN93" s="628"/>
      <c r="BO93" s="628"/>
      <c r="BP93" s="628"/>
      <c r="BQ93" s="628"/>
      <c r="BR93" s="628"/>
      <c r="BS93" s="628"/>
      <c r="BT93" s="628"/>
      <c r="BU93" s="628"/>
      <c r="BV93" s="628"/>
      <c r="BW93" s="628"/>
      <c r="BX93" s="628"/>
      <c r="BY93" s="628"/>
      <c r="BZ93" s="628"/>
      <c r="CA93" s="628"/>
      <c r="CB93" s="628"/>
      <c r="CC93" s="628"/>
      <c r="CD93" s="628"/>
      <c r="CE93" s="628"/>
      <c r="CF93" s="628"/>
      <c r="CG93" s="628"/>
      <c r="CH93" s="628"/>
      <c r="CI93" s="628"/>
      <c r="CJ93" s="628"/>
      <c r="CK93" s="628"/>
      <c r="CL93" s="628"/>
      <c r="CM93" s="628"/>
      <c r="CN93" s="628"/>
      <c r="CO93" s="628"/>
      <c r="CP93" s="628"/>
      <c r="CQ93" s="628"/>
      <c r="CR93" s="628"/>
      <c r="CS93" s="628"/>
      <c r="CT93" s="628"/>
      <c r="CU93" s="628"/>
      <c r="CV93" s="628"/>
      <c r="CW93" s="628"/>
      <c r="CX93" s="628"/>
      <c r="CY93" s="628"/>
      <c r="CZ93" s="628"/>
      <c r="DA93" s="628"/>
      <c r="DB93" s="628"/>
      <c r="DC93" s="628"/>
      <c r="DD93" s="628"/>
      <c r="DE93" s="628"/>
      <c r="DF93" s="628"/>
      <c r="DG93" s="628"/>
      <c r="DH93" s="628"/>
      <c r="DI93" s="628"/>
      <c r="DJ93" s="628"/>
      <c r="DK93" s="628"/>
      <c r="DL93" s="628"/>
      <c r="DM93" s="628"/>
      <c r="DN93" s="628"/>
      <c r="DO93" s="628"/>
      <c r="DP93" s="628"/>
      <c r="DQ93" s="628"/>
      <c r="DR93" s="628"/>
      <c r="DS93" s="628"/>
      <c r="DT93" s="628"/>
      <c r="DU93" s="628"/>
      <c r="DV93" s="628"/>
      <c r="DW93" s="628"/>
      <c r="DX93" s="628"/>
      <c r="DY93" s="628"/>
      <c r="DZ93" s="628"/>
      <c r="EA93" s="628"/>
      <c r="EB93" s="628"/>
      <c r="EC93" s="628"/>
      <c r="ED93" s="628"/>
      <c r="EE93" s="628"/>
      <c r="EF93" s="628"/>
      <c r="EG93" s="628"/>
      <c r="EH93" s="628"/>
      <c r="EI93" s="628"/>
      <c r="EJ93" s="628"/>
      <c r="EK93" s="628"/>
      <c r="EL93" s="628"/>
      <c r="EM93" s="628"/>
      <c r="EN93" s="628"/>
      <c r="EO93" s="628"/>
      <c r="EP93" s="628"/>
      <c r="EQ93" s="628"/>
      <c r="ER93" s="628"/>
      <c r="ES93" s="628"/>
      <c r="ET93" s="628"/>
      <c r="EU93" s="628"/>
      <c r="EV93" s="628"/>
      <c r="EW93" s="628"/>
      <c r="EX93" s="628"/>
      <c r="EY93" s="628"/>
      <c r="EZ93" s="628"/>
      <c r="FA93" s="628"/>
      <c r="FB93" s="628"/>
      <c r="FC93" s="628"/>
      <c r="FD93" s="628"/>
      <c r="FE93" s="628"/>
      <c r="FF93" s="628"/>
      <c r="FG93" s="628"/>
      <c r="FH93" s="628"/>
      <c r="FI93" s="628"/>
      <c r="FJ93" s="628"/>
      <c r="FK93" s="628"/>
      <c r="FL93" s="628"/>
      <c r="FM93" s="628"/>
      <c r="FN93" s="628"/>
      <c r="FO93" s="628"/>
      <c r="FP93" s="628"/>
      <c r="FQ93" s="628"/>
      <c r="FR93" s="628"/>
      <c r="FS93" s="628"/>
      <c r="FT93" s="628"/>
      <c r="FU93" s="628"/>
      <c r="FV93" s="628"/>
      <c r="FW93" s="628"/>
      <c r="FX93" s="628"/>
      <c r="FY93" s="628"/>
      <c r="FZ93" s="628"/>
      <c r="GA93" s="628"/>
      <c r="GB93" s="628"/>
      <c r="GC93" s="628"/>
      <c r="GD93" s="628"/>
      <c r="GE93" s="628"/>
      <c r="GF93" s="628"/>
      <c r="GG93" s="628"/>
      <c r="GH93" s="628"/>
      <c r="GI93" s="628"/>
      <c r="GJ93" s="628"/>
      <c r="GK93" s="628"/>
      <c r="GL93" s="628"/>
      <c r="GM93" s="628"/>
      <c r="GN93" s="628"/>
      <c r="GO93" s="628"/>
      <c r="GP93" s="628"/>
      <c r="GQ93" s="628"/>
      <c r="GR93" s="628"/>
      <c r="GS93" s="628"/>
      <c r="GT93" s="628"/>
      <c r="GU93" s="628"/>
      <c r="GV93" s="628"/>
      <c r="GW93" s="628"/>
      <c r="GX93" s="628"/>
      <c r="GY93" s="628"/>
      <c r="GZ93" s="628"/>
      <c r="HA93" s="628"/>
      <c r="HB93" s="628"/>
      <c r="HC93" s="628"/>
      <c r="HD93" s="628"/>
      <c r="HE93" s="628"/>
      <c r="HF93" s="628"/>
      <c r="HG93" s="628"/>
      <c r="HH93" s="628"/>
      <c r="HI93" s="628"/>
      <c r="HJ93" s="628"/>
      <c r="HK93" s="628"/>
      <c r="HL93" s="628"/>
      <c r="HM93" s="628"/>
      <c r="HN93" s="628"/>
      <c r="HO93" s="628"/>
      <c r="HP93" s="628"/>
      <c r="HQ93" s="628"/>
      <c r="HR93" s="628"/>
      <c r="HS93" s="628"/>
      <c r="HT93" s="628"/>
      <c r="HU93" s="628"/>
      <c r="HV93" s="628"/>
      <c r="HW93" s="628"/>
      <c r="HX93" s="628"/>
      <c r="HY93" s="628"/>
      <c r="HZ93" s="628"/>
      <c r="IA93" s="628"/>
      <c r="IB93" s="628"/>
      <c r="IC93" s="628"/>
      <c r="ID93" s="628"/>
      <c r="IE93" s="628"/>
      <c r="IF93" s="628"/>
      <c r="IG93" s="628"/>
      <c r="IH93" s="628"/>
      <c r="II93" s="628"/>
      <c r="IJ93" s="628"/>
      <c r="IK93" s="628"/>
      <c r="IL93" s="628"/>
      <c r="IM93" s="628"/>
      <c r="IN93" s="628"/>
      <c r="IO93" s="628"/>
      <c r="IP93" s="628"/>
      <c r="IQ93" s="628"/>
      <c r="IR93" s="628"/>
      <c r="IS93" s="628"/>
      <c r="IT93" s="628"/>
    </row>
    <row r="94" spans="1:254" s="629" customFormat="1" ht="25.5">
      <c r="A94" s="627" t="s">
        <v>1851</v>
      </c>
      <c r="B94" s="568" t="s">
        <v>1243</v>
      </c>
      <c r="C94" s="569" t="s">
        <v>33</v>
      </c>
      <c r="D94" s="579">
        <f>+'PLANILLA DE METRADO'!I2413</f>
        <v>4.9800000000000004</v>
      </c>
      <c r="E94" s="567"/>
      <c r="F94" s="628"/>
      <c r="G94" s="628"/>
      <c r="H94" s="628"/>
      <c r="I94" s="628"/>
      <c r="J94" s="628"/>
      <c r="K94" s="628"/>
      <c r="L94" s="628"/>
      <c r="M94" s="628"/>
      <c r="N94" s="628"/>
      <c r="O94" s="628"/>
      <c r="P94" s="628"/>
      <c r="Q94" s="628"/>
      <c r="R94" s="628"/>
      <c r="S94" s="628"/>
      <c r="T94" s="628"/>
      <c r="U94" s="628"/>
      <c r="V94" s="628"/>
      <c r="W94" s="628"/>
      <c r="X94" s="628"/>
      <c r="Y94" s="628"/>
      <c r="Z94" s="628"/>
      <c r="AA94" s="628"/>
      <c r="AB94" s="628"/>
      <c r="AC94" s="628"/>
      <c r="AD94" s="628"/>
      <c r="AE94" s="628"/>
      <c r="AF94" s="628"/>
      <c r="AG94" s="628"/>
      <c r="AH94" s="628"/>
      <c r="AI94" s="628"/>
      <c r="AJ94" s="628"/>
      <c r="AK94" s="628"/>
      <c r="AL94" s="628"/>
      <c r="AM94" s="628"/>
      <c r="AN94" s="628"/>
      <c r="AO94" s="628"/>
      <c r="AP94" s="628"/>
      <c r="AQ94" s="628"/>
      <c r="AR94" s="628"/>
      <c r="AS94" s="628"/>
      <c r="AT94" s="628"/>
      <c r="AU94" s="628"/>
      <c r="AV94" s="628"/>
      <c r="AW94" s="628"/>
      <c r="AX94" s="628"/>
      <c r="AY94" s="628"/>
      <c r="AZ94" s="628"/>
      <c r="BA94" s="628"/>
      <c r="BB94" s="628"/>
      <c r="BC94" s="628"/>
      <c r="BD94" s="628"/>
      <c r="BE94" s="628"/>
      <c r="BF94" s="628"/>
      <c r="BG94" s="628"/>
      <c r="BH94" s="628"/>
      <c r="BI94" s="628"/>
      <c r="BJ94" s="628"/>
      <c r="BK94" s="628"/>
      <c r="BL94" s="628"/>
      <c r="BM94" s="628"/>
      <c r="BN94" s="628"/>
      <c r="BO94" s="628"/>
      <c r="BP94" s="628"/>
      <c r="BQ94" s="628"/>
      <c r="BR94" s="628"/>
      <c r="BS94" s="628"/>
      <c r="BT94" s="628"/>
      <c r="BU94" s="628"/>
      <c r="BV94" s="628"/>
      <c r="BW94" s="628"/>
      <c r="BX94" s="628"/>
      <c r="BY94" s="628"/>
      <c r="BZ94" s="628"/>
      <c r="CA94" s="628"/>
      <c r="CB94" s="628"/>
      <c r="CC94" s="628"/>
      <c r="CD94" s="628"/>
      <c r="CE94" s="628"/>
      <c r="CF94" s="628"/>
      <c r="CG94" s="628"/>
      <c r="CH94" s="628"/>
      <c r="CI94" s="628"/>
      <c r="CJ94" s="628"/>
      <c r="CK94" s="628"/>
      <c r="CL94" s="628"/>
      <c r="CM94" s="628"/>
      <c r="CN94" s="628"/>
      <c r="CO94" s="628"/>
      <c r="CP94" s="628"/>
      <c r="CQ94" s="628"/>
      <c r="CR94" s="628"/>
      <c r="CS94" s="628"/>
      <c r="CT94" s="628"/>
      <c r="CU94" s="628"/>
      <c r="CV94" s="628"/>
      <c r="CW94" s="628"/>
      <c r="CX94" s="628"/>
      <c r="CY94" s="628"/>
      <c r="CZ94" s="628"/>
      <c r="DA94" s="628"/>
      <c r="DB94" s="628"/>
      <c r="DC94" s="628"/>
      <c r="DD94" s="628"/>
      <c r="DE94" s="628"/>
      <c r="DF94" s="628"/>
      <c r="DG94" s="628"/>
      <c r="DH94" s="628"/>
      <c r="DI94" s="628"/>
      <c r="DJ94" s="628"/>
      <c r="DK94" s="628"/>
      <c r="DL94" s="628"/>
      <c r="DM94" s="628"/>
      <c r="DN94" s="628"/>
      <c r="DO94" s="628"/>
      <c r="DP94" s="628"/>
      <c r="DQ94" s="628"/>
      <c r="DR94" s="628"/>
      <c r="DS94" s="628"/>
      <c r="DT94" s="628"/>
      <c r="DU94" s="628"/>
      <c r="DV94" s="628"/>
      <c r="DW94" s="628"/>
      <c r="DX94" s="628"/>
      <c r="DY94" s="628"/>
      <c r="DZ94" s="628"/>
      <c r="EA94" s="628"/>
      <c r="EB94" s="628"/>
      <c r="EC94" s="628"/>
      <c r="ED94" s="628"/>
      <c r="EE94" s="628"/>
      <c r="EF94" s="628"/>
      <c r="EG94" s="628"/>
      <c r="EH94" s="628"/>
      <c r="EI94" s="628"/>
      <c r="EJ94" s="628"/>
      <c r="EK94" s="628"/>
      <c r="EL94" s="628"/>
      <c r="EM94" s="628"/>
      <c r="EN94" s="628"/>
      <c r="EO94" s="628"/>
      <c r="EP94" s="628"/>
      <c r="EQ94" s="628"/>
      <c r="ER94" s="628"/>
      <c r="ES94" s="628"/>
      <c r="ET94" s="628"/>
      <c r="EU94" s="628"/>
      <c r="EV94" s="628"/>
      <c r="EW94" s="628"/>
      <c r="EX94" s="628"/>
      <c r="EY94" s="628"/>
      <c r="EZ94" s="628"/>
      <c r="FA94" s="628"/>
      <c r="FB94" s="628"/>
      <c r="FC94" s="628"/>
      <c r="FD94" s="628"/>
      <c r="FE94" s="628"/>
      <c r="FF94" s="628"/>
      <c r="FG94" s="628"/>
      <c r="FH94" s="628"/>
      <c r="FI94" s="628"/>
      <c r="FJ94" s="628"/>
      <c r="FK94" s="628"/>
      <c r="FL94" s="628"/>
      <c r="FM94" s="628"/>
      <c r="FN94" s="628"/>
      <c r="FO94" s="628"/>
      <c r="FP94" s="628"/>
      <c r="FQ94" s="628"/>
      <c r="FR94" s="628"/>
      <c r="FS94" s="628"/>
      <c r="FT94" s="628"/>
      <c r="FU94" s="628"/>
      <c r="FV94" s="628"/>
      <c r="FW94" s="628"/>
      <c r="FX94" s="628"/>
      <c r="FY94" s="628"/>
      <c r="FZ94" s="628"/>
      <c r="GA94" s="628"/>
      <c r="GB94" s="628"/>
      <c r="GC94" s="628"/>
      <c r="GD94" s="628"/>
      <c r="GE94" s="628"/>
      <c r="GF94" s="628"/>
      <c r="GG94" s="628"/>
      <c r="GH94" s="628"/>
      <c r="GI94" s="628"/>
      <c r="GJ94" s="628"/>
      <c r="GK94" s="628"/>
      <c r="GL94" s="628"/>
      <c r="GM94" s="628"/>
      <c r="GN94" s="628"/>
      <c r="GO94" s="628"/>
      <c r="GP94" s="628"/>
      <c r="GQ94" s="628"/>
      <c r="GR94" s="628"/>
      <c r="GS94" s="628"/>
      <c r="GT94" s="628"/>
      <c r="GU94" s="628"/>
      <c r="GV94" s="628"/>
      <c r="GW94" s="628"/>
      <c r="GX94" s="628"/>
      <c r="GY94" s="628"/>
      <c r="GZ94" s="628"/>
      <c r="HA94" s="628"/>
      <c r="HB94" s="628"/>
      <c r="HC94" s="628"/>
      <c r="HD94" s="628"/>
      <c r="HE94" s="628"/>
      <c r="HF94" s="628"/>
      <c r="HG94" s="628"/>
      <c r="HH94" s="628"/>
      <c r="HI94" s="628"/>
      <c r="HJ94" s="628"/>
      <c r="HK94" s="628"/>
      <c r="HL94" s="628"/>
      <c r="HM94" s="628"/>
      <c r="HN94" s="628"/>
      <c r="HO94" s="628"/>
      <c r="HP94" s="628"/>
      <c r="HQ94" s="628"/>
      <c r="HR94" s="628"/>
      <c r="HS94" s="628"/>
      <c r="HT94" s="628"/>
      <c r="HU94" s="628"/>
      <c r="HV94" s="628"/>
      <c r="HW94" s="628"/>
      <c r="HX94" s="628"/>
      <c r="HY94" s="628"/>
      <c r="HZ94" s="628"/>
      <c r="IA94" s="628"/>
      <c r="IB94" s="628"/>
      <c r="IC94" s="628"/>
      <c r="ID94" s="628"/>
      <c r="IE94" s="628"/>
      <c r="IF94" s="628"/>
      <c r="IG94" s="628"/>
      <c r="IH94" s="628"/>
      <c r="II94" s="628"/>
      <c r="IJ94" s="628"/>
      <c r="IK94" s="628"/>
      <c r="IL94" s="628"/>
      <c r="IM94" s="628"/>
      <c r="IN94" s="628"/>
      <c r="IO94" s="628"/>
      <c r="IP94" s="628"/>
      <c r="IQ94" s="628"/>
      <c r="IR94" s="628"/>
      <c r="IS94" s="628"/>
      <c r="IT94" s="628"/>
    </row>
    <row r="95" spans="1:254" s="629" customFormat="1" ht="13.5">
      <c r="A95" s="627" t="s">
        <v>1852</v>
      </c>
      <c r="B95" s="568" t="s">
        <v>1244</v>
      </c>
      <c r="C95" s="569" t="s">
        <v>36</v>
      </c>
      <c r="D95" s="579">
        <f>+'PLANILLA DE METRADO'!I2416</f>
        <v>22.45</v>
      </c>
      <c r="E95" s="567"/>
      <c r="F95" s="628"/>
      <c r="G95" s="628"/>
      <c r="H95" s="628"/>
      <c r="I95" s="628"/>
      <c r="J95" s="628"/>
      <c r="K95" s="628"/>
      <c r="L95" s="628"/>
      <c r="M95" s="628"/>
      <c r="N95" s="628"/>
      <c r="O95" s="628"/>
      <c r="P95" s="628"/>
      <c r="Q95" s="628"/>
      <c r="R95" s="628"/>
      <c r="S95" s="628"/>
      <c r="T95" s="628"/>
      <c r="U95" s="628"/>
      <c r="V95" s="628"/>
      <c r="W95" s="628"/>
      <c r="X95" s="628"/>
      <c r="Y95" s="628"/>
      <c r="Z95" s="628"/>
      <c r="AA95" s="628"/>
      <c r="AB95" s="628"/>
      <c r="AC95" s="628"/>
      <c r="AD95" s="628"/>
      <c r="AE95" s="628"/>
      <c r="AF95" s="628"/>
      <c r="AG95" s="628"/>
      <c r="AH95" s="628"/>
      <c r="AI95" s="628"/>
      <c r="AJ95" s="628"/>
      <c r="AK95" s="628"/>
      <c r="AL95" s="628"/>
      <c r="AM95" s="628"/>
      <c r="AN95" s="628"/>
      <c r="AO95" s="628"/>
      <c r="AP95" s="628"/>
      <c r="AQ95" s="628"/>
      <c r="AR95" s="628"/>
      <c r="AS95" s="628"/>
      <c r="AT95" s="628"/>
      <c r="AU95" s="628"/>
      <c r="AV95" s="628"/>
      <c r="AW95" s="628"/>
      <c r="AX95" s="628"/>
      <c r="AY95" s="628"/>
      <c r="AZ95" s="628"/>
      <c r="BA95" s="628"/>
      <c r="BB95" s="628"/>
      <c r="BC95" s="628"/>
      <c r="BD95" s="628"/>
      <c r="BE95" s="628"/>
      <c r="BF95" s="628"/>
      <c r="BG95" s="628"/>
      <c r="BH95" s="628"/>
      <c r="BI95" s="628"/>
      <c r="BJ95" s="628"/>
      <c r="BK95" s="628"/>
      <c r="BL95" s="628"/>
      <c r="BM95" s="628"/>
      <c r="BN95" s="628"/>
      <c r="BO95" s="628"/>
      <c r="BP95" s="628"/>
      <c r="BQ95" s="628"/>
      <c r="BR95" s="628"/>
      <c r="BS95" s="628"/>
      <c r="BT95" s="628"/>
      <c r="BU95" s="628"/>
      <c r="BV95" s="628"/>
      <c r="BW95" s="628"/>
      <c r="BX95" s="628"/>
      <c r="BY95" s="628"/>
      <c r="BZ95" s="628"/>
      <c r="CA95" s="628"/>
      <c r="CB95" s="628"/>
      <c r="CC95" s="628"/>
      <c r="CD95" s="628"/>
      <c r="CE95" s="628"/>
      <c r="CF95" s="628"/>
      <c r="CG95" s="628"/>
      <c r="CH95" s="628"/>
      <c r="CI95" s="628"/>
      <c r="CJ95" s="628"/>
      <c r="CK95" s="628"/>
      <c r="CL95" s="628"/>
      <c r="CM95" s="628"/>
      <c r="CN95" s="628"/>
      <c r="CO95" s="628"/>
      <c r="CP95" s="628"/>
      <c r="CQ95" s="628"/>
      <c r="CR95" s="628"/>
      <c r="CS95" s="628"/>
      <c r="CT95" s="628"/>
      <c r="CU95" s="628"/>
      <c r="CV95" s="628"/>
      <c r="CW95" s="628"/>
      <c r="CX95" s="628"/>
      <c r="CY95" s="628"/>
      <c r="CZ95" s="628"/>
      <c r="DA95" s="628"/>
      <c r="DB95" s="628"/>
      <c r="DC95" s="628"/>
      <c r="DD95" s="628"/>
      <c r="DE95" s="628"/>
      <c r="DF95" s="628"/>
      <c r="DG95" s="628"/>
      <c r="DH95" s="628"/>
      <c r="DI95" s="628"/>
      <c r="DJ95" s="628"/>
      <c r="DK95" s="628"/>
      <c r="DL95" s="628"/>
      <c r="DM95" s="628"/>
      <c r="DN95" s="628"/>
      <c r="DO95" s="628"/>
      <c r="DP95" s="628"/>
      <c r="DQ95" s="628"/>
      <c r="DR95" s="628"/>
      <c r="DS95" s="628"/>
      <c r="DT95" s="628"/>
      <c r="DU95" s="628"/>
      <c r="DV95" s="628"/>
      <c r="DW95" s="628"/>
      <c r="DX95" s="628"/>
      <c r="DY95" s="628"/>
      <c r="DZ95" s="628"/>
      <c r="EA95" s="628"/>
      <c r="EB95" s="628"/>
      <c r="EC95" s="628"/>
      <c r="ED95" s="628"/>
      <c r="EE95" s="628"/>
      <c r="EF95" s="628"/>
      <c r="EG95" s="628"/>
      <c r="EH95" s="628"/>
      <c r="EI95" s="628"/>
      <c r="EJ95" s="628"/>
      <c r="EK95" s="628"/>
      <c r="EL95" s="628"/>
      <c r="EM95" s="628"/>
      <c r="EN95" s="628"/>
      <c r="EO95" s="628"/>
      <c r="EP95" s="628"/>
      <c r="EQ95" s="628"/>
      <c r="ER95" s="628"/>
      <c r="ES95" s="628"/>
      <c r="ET95" s="628"/>
      <c r="EU95" s="628"/>
      <c r="EV95" s="628"/>
      <c r="EW95" s="628"/>
      <c r="EX95" s="628"/>
      <c r="EY95" s="628"/>
      <c r="EZ95" s="628"/>
      <c r="FA95" s="628"/>
      <c r="FB95" s="628"/>
      <c r="FC95" s="628"/>
      <c r="FD95" s="628"/>
      <c r="FE95" s="628"/>
      <c r="FF95" s="628"/>
      <c r="FG95" s="628"/>
      <c r="FH95" s="628"/>
      <c r="FI95" s="628"/>
      <c r="FJ95" s="628"/>
      <c r="FK95" s="628"/>
      <c r="FL95" s="628"/>
      <c r="FM95" s="628"/>
      <c r="FN95" s="628"/>
      <c r="FO95" s="628"/>
      <c r="FP95" s="628"/>
      <c r="FQ95" s="628"/>
      <c r="FR95" s="628"/>
      <c r="FS95" s="628"/>
      <c r="FT95" s="628"/>
      <c r="FU95" s="628"/>
      <c r="FV95" s="628"/>
      <c r="FW95" s="628"/>
      <c r="FX95" s="628"/>
      <c r="FY95" s="628"/>
      <c r="FZ95" s="628"/>
      <c r="GA95" s="628"/>
      <c r="GB95" s="628"/>
      <c r="GC95" s="628"/>
      <c r="GD95" s="628"/>
      <c r="GE95" s="628"/>
      <c r="GF95" s="628"/>
      <c r="GG95" s="628"/>
      <c r="GH95" s="628"/>
      <c r="GI95" s="628"/>
      <c r="GJ95" s="628"/>
      <c r="GK95" s="628"/>
      <c r="GL95" s="628"/>
      <c r="GM95" s="628"/>
      <c r="GN95" s="628"/>
      <c r="GO95" s="628"/>
      <c r="GP95" s="628"/>
      <c r="GQ95" s="628"/>
      <c r="GR95" s="628"/>
      <c r="GS95" s="628"/>
      <c r="GT95" s="628"/>
      <c r="GU95" s="628"/>
      <c r="GV95" s="628"/>
      <c r="GW95" s="628"/>
      <c r="GX95" s="628"/>
      <c r="GY95" s="628"/>
      <c r="GZ95" s="628"/>
      <c r="HA95" s="628"/>
      <c r="HB95" s="628"/>
      <c r="HC95" s="628"/>
      <c r="HD95" s="628"/>
      <c r="HE95" s="628"/>
      <c r="HF95" s="628"/>
      <c r="HG95" s="628"/>
      <c r="HH95" s="628"/>
      <c r="HI95" s="628"/>
      <c r="HJ95" s="628"/>
      <c r="HK95" s="628"/>
      <c r="HL95" s="628"/>
      <c r="HM95" s="628"/>
      <c r="HN95" s="628"/>
      <c r="HO95" s="628"/>
      <c r="HP95" s="628"/>
      <c r="HQ95" s="628"/>
      <c r="HR95" s="628"/>
      <c r="HS95" s="628"/>
      <c r="HT95" s="628"/>
      <c r="HU95" s="628"/>
      <c r="HV95" s="628"/>
      <c r="HW95" s="628"/>
      <c r="HX95" s="628"/>
      <c r="HY95" s="628"/>
      <c r="HZ95" s="628"/>
      <c r="IA95" s="628"/>
      <c r="IB95" s="628"/>
      <c r="IC95" s="628"/>
      <c r="ID95" s="628"/>
      <c r="IE95" s="628"/>
      <c r="IF95" s="628"/>
      <c r="IG95" s="628"/>
      <c r="IH95" s="628"/>
      <c r="II95" s="628"/>
      <c r="IJ95" s="628"/>
      <c r="IK95" s="628"/>
      <c r="IL95" s="628"/>
      <c r="IM95" s="628"/>
      <c r="IN95" s="628"/>
      <c r="IO95" s="628"/>
      <c r="IP95" s="628"/>
      <c r="IQ95" s="628"/>
      <c r="IR95" s="628"/>
      <c r="IS95" s="628"/>
      <c r="IT95" s="628"/>
    </row>
    <row r="96" spans="1:254" s="629" customFormat="1" ht="13.5">
      <c r="A96" s="555" t="s">
        <v>384</v>
      </c>
      <c r="B96" s="556" t="s">
        <v>1487</v>
      </c>
      <c r="C96" s="569"/>
      <c r="D96" s="579"/>
      <c r="E96" s="567"/>
      <c r="F96" s="628"/>
      <c r="G96" s="628"/>
      <c r="H96" s="628"/>
      <c r="I96" s="628"/>
      <c r="J96" s="628"/>
      <c r="K96" s="628"/>
      <c r="L96" s="628"/>
      <c r="M96" s="628"/>
      <c r="N96" s="628"/>
      <c r="O96" s="628"/>
      <c r="P96" s="628"/>
      <c r="Q96" s="628"/>
      <c r="R96" s="628"/>
      <c r="S96" s="628"/>
      <c r="T96" s="628"/>
      <c r="U96" s="628"/>
      <c r="V96" s="628"/>
      <c r="W96" s="628"/>
      <c r="X96" s="628"/>
      <c r="Y96" s="628"/>
      <c r="Z96" s="628"/>
      <c r="AA96" s="628"/>
      <c r="AB96" s="628"/>
      <c r="AC96" s="628"/>
      <c r="AD96" s="628"/>
      <c r="AE96" s="628"/>
      <c r="AF96" s="628"/>
      <c r="AG96" s="628"/>
      <c r="AH96" s="628"/>
      <c r="AI96" s="628"/>
      <c r="AJ96" s="628"/>
      <c r="AK96" s="628"/>
      <c r="AL96" s="628"/>
      <c r="AM96" s="628"/>
      <c r="AN96" s="628"/>
      <c r="AO96" s="628"/>
      <c r="AP96" s="628"/>
      <c r="AQ96" s="628"/>
      <c r="AR96" s="628"/>
      <c r="AS96" s="628"/>
      <c r="AT96" s="628"/>
      <c r="AU96" s="628"/>
      <c r="AV96" s="628"/>
      <c r="AW96" s="628"/>
      <c r="AX96" s="628"/>
      <c r="AY96" s="628"/>
      <c r="AZ96" s="628"/>
      <c r="BA96" s="628"/>
      <c r="BB96" s="628"/>
      <c r="BC96" s="628"/>
      <c r="BD96" s="628"/>
      <c r="BE96" s="628"/>
      <c r="BF96" s="628"/>
      <c r="BG96" s="628"/>
      <c r="BH96" s="628"/>
      <c r="BI96" s="628"/>
      <c r="BJ96" s="628"/>
      <c r="BK96" s="628"/>
      <c r="BL96" s="628"/>
      <c r="BM96" s="628"/>
      <c r="BN96" s="628"/>
      <c r="BO96" s="628"/>
      <c r="BP96" s="628"/>
      <c r="BQ96" s="628"/>
      <c r="BR96" s="628"/>
      <c r="BS96" s="628"/>
      <c r="BT96" s="628"/>
      <c r="BU96" s="628"/>
      <c r="BV96" s="628"/>
      <c r="BW96" s="628"/>
      <c r="BX96" s="628"/>
      <c r="BY96" s="628"/>
      <c r="BZ96" s="628"/>
      <c r="CA96" s="628"/>
      <c r="CB96" s="628"/>
      <c r="CC96" s="628"/>
      <c r="CD96" s="628"/>
      <c r="CE96" s="628"/>
      <c r="CF96" s="628"/>
      <c r="CG96" s="628"/>
      <c r="CH96" s="628"/>
      <c r="CI96" s="628"/>
      <c r="CJ96" s="628"/>
      <c r="CK96" s="628"/>
      <c r="CL96" s="628"/>
      <c r="CM96" s="628"/>
      <c r="CN96" s="628"/>
      <c r="CO96" s="628"/>
      <c r="CP96" s="628"/>
      <c r="CQ96" s="628"/>
      <c r="CR96" s="628"/>
      <c r="CS96" s="628"/>
      <c r="CT96" s="628"/>
      <c r="CU96" s="628"/>
      <c r="CV96" s="628"/>
      <c r="CW96" s="628"/>
      <c r="CX96" s="628"/>
      <c r="CY96" s="628"/>
      <c r="CZ96" s="628"/>
      <c r="DA96" s="628"/>
      <c r="DB96" s="628"/>
      <c r="DC96" s="628"/>
      <c r="DD96" s="628"/>
      <c r="DE96" s="628"/>
      <c r="DF96" s="628"/>
      <c r="DG96" s="628"/>
      <c r="DH96" s="628"/>
      <c r="DI96" s="628"/>
      <c r="DJ96" s="628"/>
      <c r="DK96" s="628"/>
      <c r="DL96" s="628"/>
      <c r="DM96" s="628"/>
      <c r="DN96" s="628"/>
      <c r="DO96" s="628"/>
      <c r="DP96" s="628"/>
      <c r="DQ96" s="628"/>
      <c r="DR96" s="628"/>
      <c r="DS96" s="628"/>
      <c r="DT96" s="628"/>
      <c r="DU96" s="628"/>
      <c r="DV96" s="628"/>
      <c r="DW96" s="628"/>
      <c r="DX96" s="628"/>
      <c r="DY96" s="628"/>
      <c r="DZ96" s="628"/>
      <c r="EA96" s="628"/>
      <c r="EB96" s="628"/>
      <c r="EC96" s="628"/>
      <c r="ED96" s="628"/>
      <c r="EE96" s="628"/>
      <c r="EF96" s="628"/>
      <c r="EG96" s="628"/>
      <c r="EH96" s="628"/>
      <c r="EI96" s="628"/>
      <c r="EJ96" s="628"/>
      <c r="EK96" s="628"/>
      <c r="EL96" s="628"/>
      <c r="EM96" s="628"/>
      <c r="EN96" s="628"/>
      <c r="EO96" s="628"/>
      <c r="EP96" s="628"/>
      <c r="EQ96" s="628"/>
      <c r="ER96" s="628"/>
      <c r="ES96" s="628"/>
      <c r="ET96" s="628"/>
      <c r="EU96" s="628"/>
      <c r="EV96" s="628"/>
      <c r="EW96" s="628"/>
      <c r="EX96" s="628"/>
      <c r="EY96" s="628"/>
      <c r="EZ96" s="628"/>
      <c r="FA96" s="628"/>
      <c r="FB96" s="628"/>
      <c r="FC96" s="628"/>
      <c r="FD96" s="628"/>
      <c r="FE96" s="628"/>
      <c r="FF96" s="628"/>
      <c r="FG96" s="628"/>
      <c r="FH96" s="628"/>
      <c r="FI96" s="628"/>
      <c r="FJ96" s="628"/>
      <c r="FK96" s="628"/>
      <c r="FL96" s="628"/>
      <c r="FM96" s="628"/>
      <c r="FN96" s="628"/>
      <c r="FO96" s="628"/>
      <c r="FP96" s="628"/>
      <c r="FQ96" s="628"/>
      <c r="FR96" s="628"/>
      <c r="FS96" s="628"/>
      <c r="FT96" s="628"/>
      <c r="FU96" s="628"/>
      <c r="FV96" s="628"/>
      <c r="FW96" s="628"/>
      <c r="FX96" s="628"/>
      <c r="FY96" s="628"/>
      <c r="FZ96" s="628"/>
      <c r="GA96" s="628"/>
      <c r="GB96" s="628"/>
      <c r="GC96" s="628"/>
      <c r="GD96" s="628"/>
      <c r="GE96" s="628"/>
      <c r="GF96" s="628"/>
      <c r="GG96" s="628"/>
      <c r="GH96" s="628"/>
      <c r="GI96" s="628"/>
      <c r="GJ96" s="628"/>
      <c r="GK96" s="628"/>
      <c r="GL96" s="628"/>
      <c r="GM96" s="628"/>
      <c r="GN96" s="628"/>
      <c r="GO96" s="628"/>
      <c r="GP96" s="628"/>
      <c r="GQ96" s="628"/>
      <c r="GR96" s="628"/>
      <c r="GS96" s="628"/>
      <c r="GT96" s="628"/>
      <c r="GU96" s="628"/>
      <c r="GV96" s="628"/>
      <c r="GW96" s="628"/>
      <c r="GX96" s="628"/>
      <c r="GY96" s="628"/>
      <c r="GZ96" s="628"/>
      <c r="HA96" s="628"/>
      <c r="HB96" s="628"/>
      <c r="HC96" s="628"/>
      <c r="HD96" s="628"/>
      <c r="HE96" s="628"/>
      <c r="HF96" s="628"/>
      <c r="HG96" s="628"/>
      <c r="HH96" s="628"/>
      <c r="HI96" s="628"/>
      <c r="HJ96" s="628"/>
      <c r="HK96" s="628"/>
      <c r="HL96" s="628"/>
      <c r="HM96" s="628"/>
      <c r="HN96" s="628"/>
      <c r="HO96" s="628"/>
      <c r="HP96" s="628"/>
      <c r="HQ96" s="628"/>
      <c r="HR96" s="628"/>
      <c r="HS96" s="628"/>
      <c r="HT96" s="628"/>
      <c r="HU96" s="628"/>
      <c r="HV96" s="628"/>
      <c r="HW96" s="628"/>
      <c r="HX96" s="628"/>
      <c r="HY96" s="628"/>
      <c r="HZ96" s="628"/>
      <c r="IA96" s="628"/>
      <c r="IB96" s="628"/>
      <c r="IC96" s="628"/>
      <c r="ID96" s="628"/>
      <c r="IE96" s="628"/>
      <c r="IF96" s="628"/>
      <c r="IG96" s="628"/>
      <c r="IH96" s="628"/>
      <c r="II96" s="628"/>
      <c r="IJ96" s="628"/>
      <c r="IK96" s="628"/>
      <c r="IL96" s="628"/>
      <c r="IM96" s="628"/>
      <c r="IN96" s="628"/>
      <c r="IO96" s="628"/>
      <c r="IP96" s="628"/>
      <c r="IQ96" s="628"/>
      <c r="IR96" s="628"/>
      <c r="IS96" s="628"/>
      <c r="IT96" s="628"/>
    </row>
    <row r="97" spans="1:254" s="629" customFormat="1" ht="13.5">
      <c r="A97" s="580" t="s">
        <v>386</v>
      </c>
      <c r="B97" s="568" t="s">
        <v>1517</v>
      </c>
      <c r="C97" s="569" t="s">
        <v>1076</v>
      </c>
      <c r="D97" s="579">
        <f>+'PLANILLA DE METRADO'!I2420</f>
        <v>246.84631999999996</v>
      </c>
      <c r="E97" s="567"/>
      <c r="F97" s="628"/>
      <c r="G97" s="628"/>
      <c r="H97" s="628"/>
      <c r="I97" s="628"/>
      <c r="J97" s="628"/>
      <c r="K97" s="628"/>
      <c r="L97" s="628"/>
      <c r="M97" s="628"/>
      <c r="N97" s="628"/>
      <c r="O97" s="628"/>
      <c r="P97" s="628"/>
      <c r="Q97" s="628"/>
      <c r="R97" s="628"/>
      <c r="S97" s="628"/>
      <c r="T97" s="628"/>
      <c r="U97" s="628"/>
      <c r="V97" s="628"/>
      <c r="W97" s="628"/>
      <c r="X97" s="628"/>
      <c r="Y97" s="628"/>
      <c r="Z97" s="628"/>
      <c r="AA97" s="628"/>
      <c r="AB97" s="628"/>
      <c r="AC97" s="628"/>
      <c r="AD97" s="628"/>
      <c r="AE97" s="628"/>
      <c r="AF97" s="628"/>
      <c r="AG97" s="628"/>
      <c r="AH97" s="628"/>
      <c r="AI97" s="628"/>
      <c r="AJ97" s="628"/>
      <c r="AK97" s="628"/>
      <c r="AL97" s="628"/>
      <c r="AM97" s="628"/>
      <c r="AN97" s="628"/>
      <c r="AO97" s="628"/>
      <c r="AP97" s="628"/>
      <c r="AQ97" s="628"/>
      <c r="AR97" s="628"/>
      <c r="AS97" s="628"/>
      <c r="AT97" s="628"/>
      <c r="AU97" s="628"/>
      <c r="AV97" s="628"/>
      <c r="AW97" s="628"/>
      <c r="AX97" s="628"/>
      <c r="AY97" s="628"/>
      <c r="AZ97" s="628"/>
      <c r="BA97" s="628"/>
      <c r="BB97" s="628"/>
      <c r="BC97" s="628"/>
      <c r="BD97" s="628"/>
      <c r="BE97" s="628"/>
      <c r="BF97" s="628"/>
      <c r="BG97" s="628"/>
      <c r="BH97" s="628"/>
      <c r="BI97" s="628"/>
      <c r="BJ97" s="628"/>
      <c r="BK97" s="628"/>
      <c r="BL97" s="628"/>
      <c r="BM97" s="628"/>
      <c r="BN97" s="628"/>
      <c r="BO97" s="628"/>
      <c r="BP97" s="628"/>
      <c r="BQ97" s="628"/>
      <c r="BR97" s="628"/>
      <c r="BS97" s="628"/>
      <c r="BT97" s="628"/>
      <c r="BU97" s="628"/>
      <c r="BV97" s="628"/>
      <c r="BW97" s="628"/>
      <c r="BX97" s="628"/>
      <c r="BY97" s="628"/>
      <c r="BZ97" s="628"/>
      <c r="CA97" s="628"/>
      <c r="CB97" s="628"/>
      <c r="CC97" s="628"/>
      <c r="CD97" s="628"/>
      <c r="CE97" s="628"/>
      <c r="CF97" s="628"/>
      <c r="CG97" s="628"/>
      <c r="CH97" s="628"/>
      <c r="CI97" s="628"/>
      <c r="CJ97" s="628"/>
      <c r="CK97" s="628"/>
      <c r="CL97" s="628"/>
      <c r="CM97" s="628"/>
      <c r="CN97" s="628"/>
      <c r="CO97" s="628"/>
      <c r="CP97" s="628"/>
      <c r="CQ97" s="628"/>
      <c r="CR97" s="628"/>
      <c r="CS97" s="628"/>
      <c r="CT97" s="628"/>
      <c r="CU97" s="628"/>
      <c r="CV97" s="628"/>
      <c r="CW97" s="628"/>
      <c r="CX97" s="628"/>
      <c r="CY97" s="628"/>
      <c r="CZ97" s="628"/>
      <c r="DA97" s="628"/>
      <c r="DB97" s="628"/>
      <c r="DC97" s="628"/>
      <c r="DD97" s="628"/>
      <c r="DE97" s="628"/>
      <c r="DF97" s="628"/>
      <c r="DG97" s="628"/>
      <c r="DH97" s="628"/>
      <c r="DI97" s="628"/>
      <c r="DJ97" s="628"/>
      <c r="DK97" s="628"/>
      <c r="DL97" s="628"/>
      <c r="DM97" s="628"/>
      <c r="DN97" s="628"/>
      <c r="DO97" s="628"/>
      <c r="DP97" s="628"/>
      <c r="DQ97" s="628"/>
      <c r="DR97" s="628"/>
      <c r="DS97" s="628"/>
      <c r="DT97" s="628"/>
      <c r="DU97" s="628"/>
      <c r="DV97" s="628"/>
      <c r="DW97" s="628"/>
      <c r="DX97" s="628"/>
      <c r="DY97" s="628"/>
      <c r="DZ97" s="628"/>
      <c r="EA97" s="628"/>
      <c r="EB97" s="628"/>
      <c r="EC97" s="628"/>
      <c r="ED97" s="628"/>
      <c r="EE97" s="628"/>
      <c r="EF97" s="628"/>
      <c r="EG97" s="628"/>
      <c r="EH97" s="628"/>
      <c r="EI97" s="628"/>
      <c r="EJ97" s="628"/>
      <c r="EK97" s="628"/>
      <c r="EL97" s="628"/>
      <c r="EM97" s="628"/>
      <c r="EN97" s="628"/>
      <c r="EO97" s="628"/>
      <c r="EP97" s="628"/>
      <c r="EQ97" s="628"/>
      <c r="ER97" s="628"/>
      <c r="ES97" s="628"/>
      <c r="ET97" s="628"/>
      <c r="EU97" s="628"/>
      <c r="EV97" s="628"/>
      <c r="EW97" s="628"/>
      <c r="EX97" s="628"/>
      <c r="EY97" s="628"/>
      <c r="EZ97" s="628"/>
      <c r="FA97" s="628"/>
      <c r="FB97" s="628"/>
      <c r="FC97" s="628"/>
      <c r="FD97" s="628"/>
      <c r="FE97" s="628"/>
      <c r="FF97" s="628"/>
      <c r="FG97" s="628"/>
      <c r="FH97" s="628"/>
      <c r="FI97" s="628"/>
      <c r="FJ97" s="628"/>
      <c r="FK97" s="628"/>
      <c r="FL97" s="628"/>
      <c r="FM97" s="628"/>
      <c r="FN97" s="628"/>
      <c r="FO97" s="628"/>
      <c r="FP97" s="628"/>
      <c r="FQ97" s="628"/>
      <c r="FR97" s="628"/>
      <c r="FS97" s="628"/>
      <c r="FT97" s="628"/>
      <c r="FU97" s="628"/>
      <c r="FV97" s="628"/>
      <c r="FW97" s="628"/>
      <c r="FX97" s="628"/>
      <c r="FY97" s="628"/>
      <c r="FZ97" s="628"/>
      <c r="GA97" s="628"/>
      <c r="GB97" s="628"/>
      <c r="GC97" s="628"/>
      <c r="GD97" s="628"/>
      <c r="GE97" s="628"/>
      <c r="GF97" s="628"/>
      <c r="GG97" s="628"/>
      <c r="GH97" s="628"/>
      <c r="GI97" s="628"/>
      <c r="GJ97" s="628"/>
      <c r="GK97" s="628"/>
      <c r="GL97" s="628"/>
      <c r="GM97" s="628"/>
      <c r="GN97" s="628"/>
      <c r="GO97" s="628"/>
      <c r="GP97" s="628"/>
      <c r="GQ97" s="628"/>
      <c r="GR97" s="628"/>
      <c r="GS97" s="628"/>
      <c r="GT97" s="628"/>
      <c r="GU97" s="628"/>
      <c r="GV97" s="628"/>
      <c r="GW97" s="628"/>
      <c r="GX97" s="628"/>
      <c r="GY97" s="628"/>
      <c r="GZ97" s="628"/>
      <c r="HA97" s="628"/>
      <c r="HB97" s="628"/>
      <c r="HC97" s="628"/>
      <c r="HD97" s="628"/>
      <c r="HE97" s="628"/>
      <c r="HF97" s="628"/>
      <c r="HG97" s="628"/>
      <c r="HH97" s="628"/>
      <c r="HI97" s="628"/>
      <c r="HJ97" s="628"/>
      <c r="HK97" s="628"/>
      <c r="HL97" s="628"/>
      <c r="HM97" s="628"/>
      <c r="HN97" s="628"/>
      <c r="HO97" s="628"/>
      <c r="HP97" s="628"/>
      <c r="HQ97" s="628"/>
      <c r="HR97" s="628"/>
      <c r="HS97" s="628"/>
      <c r="HT97" s="628"/>
      <c r="HU97" s="628"/>
      <c r="HV97" s="628"/>
      <c r="HW97" s="628"/>
      <c r="HX97" s="628"/>
      <c r="HY97" s="628"/>
      <c r="HZ97" s="628"/>
      <c r="IA97" s="628"/>
      <c r="IB97" s="628"/>
      <c r="IC97" s="628"/>
      <c r="ID97" s="628"/>
      <c r="IE97" s="628"/>
      <c r="IF97" s="628"/>
      <c r="IG97" s="628"/>
      <c r="IH97" s="628"/>
      <c r="II97" s="628"/>
      <c r="IJ97" s="628"/>
      <c r="IK97" s="628"/>
      <c r="IL97" s="628"/>
      <c r="IM97" s="628"/>
      <c r="IN97" s="628"/>
      <c r="IO97" s="628"/>
      <c r="IP97" s="628"/>
      <c r="IQ97" s="628"/>
      <c r="IR97" s="628"/>
      <c r="IS97" s="628"/>
      <c r="IT97" s="628"/>
    </row>
    <row r="98" spans="1:254" s="629" customFormat="1" ht="13.5">
      <c r="A98" s="580" t="s">
        <v>1844</v>
      </c>
      <c r="B98" s="568" t="s">
        <v>1535</v>
      </c>
      <c r="C98" s="569" t="s">
        <v>36</v>
      </c>
      <c r="D98" s="579">
        <f>+'PLANILLA DE METRADO'!I2423</f>
        <v>6.3360000000000003</v>
      </c>
      <c r="E98" s="567"/>
      <c r="F98" s="628"/>
      <c r="G98" s="628"/>
      <c r="H98" s="628"/>
      <c r="I98" s="628"/>
      <c r="J98" s="628"/>
      <c r="K98" s="628"/>
      <c r="L98" s="628"/>
      <c r="M98" s="628"/>
      <c r="N98" s="628"/>
      <c r="O98" s="628"/>
      <c r="P98" s="628"/>
      <c r="Q98" s="628"/>
      <c r="R98" s="628"/>
      <c r="S98" s="628"/>
      <c r="T98" s="628"/>
      <c r="U98" s="628"/>
      <c r="V98" s="628"/>
      <c r="W98" s="628"/>
      <c r="X98" s="628"/>
      <c r="Y98" s="628"/>
      <c r="Z98" s="628"/>
      <c r="AA98" s="628"/>
      <c r="AB98" s="628"/>
      <c r="AC98" s="628"/>
      <c r="AD98" s="628"/>
      <c r="AE98" s="628"/>
      <c r="AF98" s="628"/>
      <c r="AG98" s="628"/>
      <c r="AH98" s="628"/>
      <c r="AI98" s="628"/>
      <c r="AJ98" s="628"/>
      <c r="AK98" s="628"/>
      <c r="AL98" s="628"/>
      <c r="AM98" s="628"/>
      <c r="AN98" s="628"/>
      <c r="AO98" s="628"/>
      <c r="AP98" s="628"/>
      <c r="AQ98" s="628"/>
      <c r="AR98" s="628"/>
      <c r="AS98" s="628"/>
      <c r="AT98" s="628"/>
      <c r="AU98" s="628"/>
      <c r="AV98" s="628"/>
      <c r="AW98" s="628"/>
      <c r="AX98" s="628"/>
      <c r="AY98" s="628"/>
      <c r="AZ98" s="628"/>
      <c r="BA98" s="628"/>
      <c r="BB98" s="628"/>
      <c r="BC98" s="628"/>
      <c r="BD98" s="628"/>
      <c r="BE98" s="628"/>
      <c r="BF98" s="628"/>
      <c r="BG98" s="628"/>
      <c r="BH98" s="628"/>
      <c r="BI98" s="628"/>
      <c r="BJ98" s="628"/>
      <c r="BK98" s="628"/>
      <c r="BL98" s="628"/>
      <c r="BM98" s="628"/>
      <c r="BN98" s="628"/>
      <c r="BO98" s="628"/>
      <c r="BP98" s="628"/>
      <c r="BQ98" s="628"/>
      <c r="BR98" s="628"/>
      <c r="BS98" s="628"/>
      <c r="BT98" s="628"/>
      <c r="BU98" s="628"/>
      <c r="BV98" s="628"/>
      <c r="BW98" s="628"/>
      <c r="BX98" s="628"/>
      <c r="BY98" s="628"/>
      <c r="BZ98" s="628"/>
      <c r="CA98" s="628"/>
      <c r="CB98" s="628"/>
      <c r="CC98" s="628"/>
      <c r="CD98" s="628"/>
      <c r="CE98" s="628"/>
      <c r="CF98" s="628"/>
      <c r="CG98" s="628"/>
      <c r="CH98" s="628"/>
      <c r="CI98" s="628"/>
      <c r="CJ98" s="628"/>
      <c r="CK98" s="628"/>
      <c r="CL98" s="628"/>
      <c r="CM98" s="628"/>
      <c r="CN98" s="628"/>
      <c r="CO98" s="628"/>
      <c r="CP98" s="628"/>
      <c r="CQ98" s="628"/>
      <c r="CR98" s="628"/>
      <c r="CS98" s="628"/>
      <c r="CT98" s="628"/>
      <c r="CU98" s="628"/>
      <c r="CV98" s="628"/>
      <c r="CW98" s="628"/>
      <c r="CX98" s="628"/>
      <c r="CY98" s="628"/>
      <c r="CZ98" s="628"/>
      <c r="DA98" s="628"/>
      <c r="DB98" s="628"/>
      <c r="DC98" s="628"/>
      <c r="DD98" s="628"/>
      <c r="DE98" s="628"/>
      <c r="DF98" s="628"/>
      <c r="DG98" s="628"/>
      <c r="DH98" s="628"/>
      <c r="DI98" s="628"/>
      <c r="DJ98" s="628"/>
      <c r="DK98" s="628"/>
      <c r="DL98" s="628"/>
      <c r="DM98" s="628"/>
      <c r="DN98" s="628"/>
      <c r="DO98" s="628"/>
      <c r="DP98" s="628"/>
      <c r="DQ98" s="628"/>
      <c r="DR98" s="628"/>
      <c r="DS98" s="628"/>
      <c r="DT98" s="628"/>
      <c r="DU98" s="628"/>
      <c r="DV98" s="628"/>
      <c r="DW98" s="628"/>
      <c r="DX98" s="628"/>
      <c r="DY98" s="628"/>
      <c r="DZ98" s="628"/>
      <c r="EA98" s="628"/>
      <c r="EB98" s="628"/>
      <c r="EC98" s="628"/>
      <c r="ED98" s="628"/>
      <c r="EE98" s="628"/>
      <c r="EF98" s="628"/>
      <c r="EG98" s="628"/>
      <c r="EH98" s="628"/>
      <c r="EI98" s="628"/>
      <c r="EJ98" s="628"/>
      <c r="EK98" s="628"/>
      <c r="EL98" s="628"/>
      <c r="EM98" s="628"/>
      <c r="EN98" s="628"/>
      <c r="EO98" s="628"/>
      <c r="EP98" s="628"/>
      <c r="EQ98" s="628"/>
      <c r="ER98" s="628"/>
      <c r="ES98" s="628"/>
      <c r="ET98" s="628"/>
      <c r="EU98" s="628"/>
      <c r="EV98" s="628"/>
      <c r="EW98" s="628"/>
      <c r="EX98" s="628"/>
      <c r="EY98" s="628"/>
      <c r="EZ98" s="628"/>
      <c r="FA98" s="628"/>
      <c r="FB98" s="628"/>
      <c r="FC98" s="628"/>
      <c r="FD98" s="628"/>
      <c r="FE98" s="628"/>
      <c r="FF98" s="628"/>
      <c r="FG98" s="628"/>
      <c r="FH98" s="628"/>
      <c r="FI98" s="628"/>
      <c r="FJ98" s="628"/>
      <c r="FK98" s="628"/>
      <c r="FL98" s="628"/>
      <c r="FM98" s="628"/>
      <c r="FN98" s="628"/>
      <c r="FO98" s="628"/>
      <c r="FP98" s="628"/>
      <c r="FQ98" s="628"/>
      <c r="FR98" s="628"/>
      <c r="FS98" s="628"/>
      <c r="FT98" s="628"/>
      <c r="FU98" s="628"/>
      <c r="FV98" s="628"/>
      <c r="FW98" s="628"/>
      <c r="FX98" s="628"/>
      <c r="FY98" s="628"/>
      <c r="FZ98" s="628"/>
      <c r="GA98" s="628"/>
      <c r="GB98" s="628"/>
      <c r="GC98" s="628"/>
      <c r="GD98" s="628"/>
      <c r="GE98" s="628"/>
      <c r="GF98" s="628"/>
      <c r="GG98" s="628"/>
      <c r="GH98" s="628"/>
      <c r="GI98" s="628"/>
      <c r="GJ98" s="628"/>
      <c r="GK98" s="628"/>
      <c r="GL98" s="628"/>
      <c r="GM98" s="628"/>
      <c r="GN98" s="628"/>
      <c r="GO98" s="628"/>
      <c r="GP98" s="628"/>
      <c r="GQ98" s="628"/>
      <c r="GR98" s="628"/>
      <c r="GS98" s="628"/>
      <c r="GT98" s="628"/>
      <c r="GU98" s="628"/>
      <c r="GV98" s="628"/>
      <c r="GW98" s="628"/>
      <c r="GX98" s="628"/>
      <c r="GY98" s="628"/>
      <c r="GZ98" s="628"/>
      <c r="HA98" s="628"/>
      <c r="HB98" s="628"/>
      <c r="HC98" s="628"/>
      <c r="HD98" s="628"/>
      <c r="HE98" s="628"/>
      <c r="HF98" s="628"/>
      <c r="HG98" s="628"/>
      <c r="HH98" s="628"/>
      <c r="HI98" s="628"/>
      <c r="HJ98" s="628"/>
      <c r="HK98" s="628"/>
      <c r="HL98" s="628"/>
      <c r="HM98" s="628"/>
      <c r="HN98" s="628"/>
      <c r="HO98" s="628"/>
      <c r="HP98" s="628"/>
      <c r="HQ98" s="628"/>
      <c r="HR98" s="628"/>
      <c r="HS98" s="628"/>
      <c r="HT98" s="628"/>
      <c r="HU98" s="628"/>
      <c r="HV98" s="628"/>
      <c r="HW98" s="628"/>
      <c r="HX98" s="628"/>
      <c r="HY98" s="628"/>
      <c r="HZ98" s="628"/>
      <c r="IA98" s="628"/>
      <c r="IB98" s="628"/>
      <c r="IC98" s="628"/>
      <c r="ID98" s="628"/>
      <c r="IE98" s="628"/>
      <c r="IF98" s="628"/>
      <c r="IG98" s="628"/>
      <c r="IH98" s="628"/>
      <c r="II98" s="628"/>
      <c r="IJ98" s="628"/>
      <c r="IK98" s="628"/>
      <c r="IL98" s="628"/>
      <c r="IM98" s="628"/>
      <c r="IN98" s="628"/>
      <c r="IO98" s="628"/>
      <c r="IP98" s="628"/>
      <c r="IQ98" s="628"/>
      <c r="IR98" s="628"/>
      <c r="IS98" s="628"/>
      <c r="IT98" s="628"/>
    </row>
    <row r="99" spans="1:254" s="629" customFormat="1" ht="13.5">
      <c r="A99" s="580" t="s">
        <v>1845</v>
      </c>
      <c r="B99" s="568" t="s">
        <v>1534</v>
      </c>
      <c r="C99" s="569" t="s">
        <v>36</v>
      </c>
      <c r="D99" s="579">
        <f>+'PLANILLA DE METRADO'!I2428</f>
        <v>37.42199999999999</v>
      </c>
      <c r="E99" s="567"/>
      <c r="F99" s="628"/>
      <c r="G99" s="628"/>
      <c r="H99" s="628"/>
      <c r="I99" s="628"/>
      <c r="J99" s="628"/>
      <c r="K99" s="628"/>
      <c r="L99" s="628"/>
      <c r="M99" s="628"/>
      <c r="N99" s="628"/>
      <c r="O99" s="628"/>
      <c r="P99" s="628"/>
      <c r="Q99" s="628"/>
      <c r="R99" s="628"/>
      <c r="S99" s="628"/>
      <c r="T99" s="628"/>
      <c r="U99" s="628"/>
      <c r="V99" s="628"/>
      <c r="W99" s="628"/>
      <c r="X99" s="628"/>
      <c r="Y99" s="628"/>
      <c r="Z99" s="628"/>
      <c r="AA99" s="628"/>
      <c r="AB99" s="628"/>
      <c r="AC99" s="628"/>
      <c r="AD99" s="628"/>
      <c r="AE99" s="628"/>
      <c r="AF99" s="628"/>
      <c r="AG99" s="628"/>
      <c r="AH99" s="628"/>
      <c r="AI99" s="628"/>
      <c r="AJ99" s="628"/>
      <c r="AK99" s="628"/>
      <c r="AL99" s="628"/>
      <c r="AM99" s="628"/>
      <c r="AN99" s="628"/>
      <c r="AO99" s="628"/>
      <c r="AP99" s="628"/>
      <c r="AQ99" s="628"/>
      <c r="AR99" s="628"/>
      <c r="AS99" s="628"/>
      <c r="AT99" s="628"/>
      <c r="AU99" s="628"/>
      <c r="AV99" s="628"/>
      <c r="AW99" s="628"/>
      <c r="AX99" s="628"/>
      <c r="AY99" s="628"/>
      <c r="AZ99" s="628"/>
      <c r="BA99" s="628"/>
      <c r="BB99" s="628"/>
      <c r="BC99" s="628"/>
      <c r="BD99" s="628"/>
      <c r="BE99" s="628"/>
      <c r="BF99" s="628"/>
      <c r="BG99" s="628"/>
      <c r="BH99" s="628"/>
      <c r="BI99" s="628"/>
      <c r="BJ99" s="628"/>
      <c r="BK99" s="628"/>
      <c r="BL99" s="628"/>
      <c r="BM99" s="628"/>
      <c r="BN99" s="628"/>
      <c r="BO99" s="628"/>
      <c r="BP99" s="628"/>
      <c r="BQ99" s="628"/>
      <c r="BR99" s="628"/>
      <c r="BS99" s="628"/>
      <c r="BT99" s="628"/>
      <c r="BU99" s="628"/>
      <c r="BV99" s="628"/>
      <c r="BW99" s="628"/>
      <c r="BX99" s="628"/>
      <c r="BY99" s="628"/>
      <c r="BZ99" s="628"/>
      <c r="CA99" s="628"/>
      <c r="CB99" s="628"/>
      <c r="CC99" s="628"/>
      <c r="CD99" s="628"/>
      <c r="CE99" s="628"/>
      <c r="CF99" s="628"/>
      <c r="CG99" s="628"/>
      <c r="CH99" s="628"/>
      <c r="CI99" s="628"/>
      <c r="CJ99" s="628"/>
      <c r="CK99" s="628"/>
      <c r="CL99" s="628"/>
      <c r="CM99" s="628"/>
      <c r="CN99" s="628"/>
      <c r="CO99" s="628"/>
      <c r="CP99" s="628"/>
      <c r="CQ99" s="628"/>
      <c r="CR99" s="628"/>
      <c r="CS99" s="628"/>
      <c r="CT99" s="628"/>
      <c r="CU99" s="628"/>
      <c r="CV99" s="628"/>
      <c r="CW99" s="628"/>
      <c r="CX99" s="628"/>
      <c r="CY99" s="628"/>
      <c r="CZ99" s="628"/>
      <c r="DA99" s="628"/>
      <c r="DB99" s="628"/>
      <c r="DC99" s="628"/>
      <c r="DD99" s="628"/>
      <c r="DE99" s="628"/>
      <c r="DF99" s="628"/>
      <c r="DG99" s="628"/>
      <c r="DH99" s="628"/>
      <c r="DI99" s="628"/>
      <c r="DJ99" s="628"/>
      <c r="DK99" s="628"/>
      <c r="DL99" s="628"/>
      <c r="DM99" s="628"/>
      <c r="DN99" s="628"/>
      <c r="DO99" s="628"/>
      <c r="DP99" s="628"/>
      <c r="DQ99" s="628"/>
      <c r="DR99" s="628"/>
      <c r="DS99" s="628"/>
      <c r="DT99" s="628"/>
      <c r="DU99" s="628"/>
      <c r="DV99" s="628"/>
      <c r="DW99" s="628"/>
      <c r="DX99" s="628"/>
      <c r="DY99" s="628"/>
      <c r="DZ99" s="628"/>
      <c r="EA99" s="628"/>
      <c r="EB99" s="628"/>
      <c r="EC99" s="628"/>
      <c r="ED99" s="628"/>
      <c r="EE99" s="628"/>
      <c r="EF99" s="628"/>
      <c r="EG99" s="628"/>
      <c r="EH99" s="628"/>
      <c r="EI99" s="628"/>
      <c r="EJ99" s="628"/>
      <c r="EK99" s="628"/>
      <c r="EL99" s="628"/>
      <c r="EM99" s="628"/>
      <c r="EN99" s="628"/>
      <c r="EO99" s="628"/>
      <c r="EP99" s="628"/>
      <c r="EQ99" s="628"/>
      <c r="ER99" s="628"/>
      <c r="ES99" s="628"/>
      <c r="ET99" s="628"/>
      <c r="EU99" s="628"/>
      <c r="EV99" s="628"/>
      <c r="EW99" s="628"/>
      <c r="EX99" s="628"/>
      <c r="EY99" s="628"/>
      <c r="EZ99" s="628"/>
      <c r="FA99" s="628"/>
      <c r="FB99" s="628"/>
      <c r="FC99" s="628"/>
      <c r="FD99" s="628"/>
      <c r="FE99" s="628"/>
      <c r="FF99" s="628"/>
      <c r="FG99" s="628"/>
      <c r="FH99" s="628"/>
      <c r="FI99" s="628"/>
      <c r="FJ99" s="628"/>
      <c r="FK99" s="628"/>
      <c r="FL99" s="628"/>
      <c r="FM99" s="628"/>
      <c r="FN99" s="628"/>
      <c r="FO99" s="628"/>
      <c r="FP99" s="628"/>
      <c r="FQ99" s="628"/>
      <c r="FR99" s="628"/>
      <c r="FS99" s="628"/>
      <c r="FT99" s="628"/>
      <c r="FU99" s="628"/>
      <c r="FV99" s="628"/>
      <c r="FW99" s="628"/>
      <c r="FX99" s="628"/>
      <c r="FY99" s="628"/>
      <c r="FZ99" s="628"/>
      <c r="GA99" s="628"/>
      <c r="GB99" s="628"/>
      <c r="GC99" s="628"/>
      <c r="GD99" s="628"/>
      <c r="GE99" s="628"/>
      <c r="GF99" s="628"/>
      <c r="GG99" s="628"/>
      <c r="GH99" s="628"/>
      <c r="GI99" s="628"/>
      <c r="GJ99" s="628"/>
      <c r="GK99" s="628"/>
      <c r="GL99" s="628"/>
      <c r="GM99" s="628"/>
      <c r="GN99" s="628"/>
      <c r="GO99" s="628"/>
      <c r="GP99" s="628"/>
      <c r="GQ99" s="628"/>
      <c r="GR99" s="628"/>
      <c r="GS99" s="628"/>
      <c r="GT99" s="628"/>
      <c r="GU99" s="628"/>
      <c r="GV99" s="628"/>
      <c r="GW99" s="628"/>
      <c r="GX99" s="628"/>
      <c r="GY99" s="628"/>
      <c r="GZ99" s="628"/>
      <c r="HA99" s="628"/>
      <c r="HB99" s="628"/>
      <c r="HC99" s="628"/>
      <c r="HD99" s="628"/>
      <c r="HE99" s="628"/>
      <c r="HF99" s="628"/>
      <c r="HG99" s="628"/>
      <c r="HH99" s="628"/>
      <c r="HI99" s="628"/>
      <c r="HJ99" s="628"/>
      <c r="HK99" s="628"/>
      <c r="HL99" s="628"/>
      <c r="HM99" s="628"/>
      <c r="HN99" s="628"/>
      <c r="HO99" s="628"/>
      <c r="HP99" s="628"/>
      <c r="HQ99" s="628"/>
      <c r="HR99" s="628"/>
      <c r="HS99" s="628"/>
      <c r="HT99" s="628"/>
      <c r="HU99" s="628"/>
      <c r="HV99" s="628"/>
      <c r="HW99" s="628"/>
      <c r="HX99" s="628"/>
      <c r="HY99" s="628"/>
      <c r="HZ99" s="628"/>
      <c r="IA99" s="628"/>
      <c r="IB99" s="628"/>
      <c r="IC99" s="628"/>
      <c r="ID99" s="628"/>
      <c r="IE99" s="628"/>
      <c r="IF99" s="628"/>
      <c r="IG99" s="628"/>
      <c r="IH99" s="628"/>
      <c r="II99" s="628"/>
      <c r="IJ99" s="628"/>
      <c r="IK99" s="628"/>
      <c r="IL99" s="628"/>
      <c r="IM99" s="628"/>
      <c r="IN99" s="628"/>
      <c r="IO99" s="628"/>
      <c r="IP99" s="628"/>
      <c r="IQ99" s="628"/>
      <c r="IR99" s="628"/>
      <c r="IS99" s="628"/>
      <c r="IT99" s="628"/>
    </row>
    <row r="100" spans="1:254" s="629" customFormat="1" ht="13.5">
      <c r="A100" s="580" t="s">
        <v>1846</v>
      </c>
      <c r="B100" s="568" t="s">
        <v>1244</v>
      </c>
      <c r="C100" s="569" t="s">
        <v>36</v>
      </c>
      <c r="D100" s="579">
        <f>+'PLANILLA DE METRADO'!I2441</f>
        <v>62.448</v>
      </c>
      <c r="E100" s="567"/>
      <c r="F100" s="628"/>
      <c r="G100" s="628"/>
      <c r="H100" s="628"/>
      <c r="I100" s="628"/>
      <c r="J100" s="628"/>
      <c r="K100" s="628"/>
      <c r="L100" s="628"/>
      <c r="M100" s="628"/>
      <c r="N100" s="628"/>
      <c r="O100" s="628"/>
      <c r="P100" s="628"/>
      <c r="Q100" s="628"/>
      <c r="R100" s="628"/>
      <c r="S100" s="628"/>
      <c r="T100" s="628"/>
      <c r="U100" s="628"/>
      <c r="V100" s="628"/>
      <c r="W100" s="628"/>
      <c r="X100" s="628"/>
      <c r="Y100" s="628"/>
      <c r="Z100" s="628"/>
      <c r="AA100" s="628"/>
      <c r="AB100" s="628"/>
      <c r="AC100" s="628"/>
      <c r="AD100" s="628"/>
      <c r="AE100" s="628"/>
      <c r="AF100" s="628"/>
      <c r="AG100" s="628"/>
      <c r="AH100" s="628"/>
      <c r="AI100" s="628"/>
      <c r="AJ100" s="628"/>
      <c r="AK100" s="628"/>
      <c r="AL100" s="628"/>
      <c r="AM100" s="628"/>
      <c r="AN100" s="628"/>
      <c r="AO100" s="628"/>
      <c r="AP100" s="628"/>
      <c r="AQ100" s="628"/>
      <c r="AR100" s="628"/>
      <c r="AS100" s="628"/>
      <c r="AT100" s="628"/>
      <c r="AU100" s="628"/>
      <c r="AV100" s="628"/>
      <c r="AW100" s="628"/>
      <c r="AX100" s="628"/>
      <c r="AY100" s="628"/>
      <c r="AZ100" s="628"/>
      <c r="BA100" s="628"/>
      <c r="BB100" s="628"/>
      <c r="BC100" s="628"/>
      <c r="BD100" s="628"/>
      <c r="BE100" s="628"/>
      <c r="BF100" s="628"/>
      <c r="BG100" s="628"/>
      <c r="BH100" s="628"/>
      <c r="BI100" s="628"/>
      <c r="BJ100" s="628"/>
      <c r="BK100" s="628"/>
      <c r="BL100" s="628"/>
      <c r="BM100" s="628"/>
      <c r="BN100" s="628"/>
      <c r="BO100" s="628"/>
      <c r="BP100" s="628"/>
      <c r="BQ100" s="628"/>
      <c r="BR100" s="628"/>
      <c r="BS100" s="628"/>
      <c r="BT100" s="628"/>
      <c r="BU100" s="628"/>
      <c r="BV100" s="628"/>
      <c r="BW100" s="628"/>
      <c r="BX100" s="628"/>
      <c r="BY100" s="628"/>
      <c r="BZ100" s="628"/>
      <c r="CA100" s="628"/>
      <c r="CB100" s="628"/>
      <c r="CC100" s="628"/>
      <c r="CD100" s="628"/>
      <c r="CE100" s="628"/>
      <c r="CF100" s="628"/>
      <c r="CG100" s="628"/>
      <c r="CH100" s="628"/>
      <c r="CI100" s="628"/>
      <c r="CJ100" s="628"/>
      <c r="CK100" s="628"/>
      <c r="CL100" s="628"/>
      <c r="CM100" s="628"/>
      <c r="CN100" s="628"/>
      <c r="CO100" s="628"/>
      <c r="CP100" s="628"/>
      <c r="CQ100" s="628"/>
      <c r="CR100" s="628"/>
      <c r="CS100" s="628"/>
      <c r="CT100" s="628"/>
      <c r="CU100" s="628"/>
      <c r="CV100" s="628"/>
      <c r="CW100" s="628"/>
      <c r="CX100" s="628"/>
      <c r="CY100" s="628"/>
      <c r="CZ100" s="628"/>
      <c r="DA100" s="628"/>
      <c r="DB100" s="628"/>
      <c r="DC100" s="628"/>
      <c r="DD100" s="628"/>
      <c r="DE100" s="628"/>
      <c r="DF100" s="628"/>
      <c r="DG100" s="628"/>
      <c r="DH100" s="628"/>
      <c r="DI100" s="628"/>
      <c r="DJ100" s="628"/>
      <c r="DK100" s="628"/>
      <c r="DL100" s="628"/>
      <c r="DM100" s="628"/>
      <c r="DN100" s="628"/>
      <c r="DO100" s="628"/>
      <c r="DP100" s="628"/>
      <c r="DQ100" s="628"/>
      <c r="DR100" s="628"/>
      <c r="DS100" s="628"/>
      <c r="DT100" s="628"/>
      <c r="DU100" s="628"/>
      <c r="DV100" s="628"/>
      <c r="DW100" s="628"/>
      <c r="DX100" s="628"/>
      <c r="DY100" s="628"/>
      <c r="DZ100" s="628"/>
      <c r="EA100" s="628"/>
      <c r="EB100" s="628"/>
      <c r="EC100" s="628"/>
      <c r="ED100" s="628"/>
      <c r="EE100" s="628"/>
      <c r="EF100" s="628"/>
      <c r="EG100" s="628"/>
      <c r="EH100" s="628"/>
      <c r="EI100" s="628"/>
      <c r="EJ100" s="628"/>
      <c r="EK100" s="628"/>
      <c r="EL100" s="628"/>
      <c r="EM100" s="628"/>
      <c r="EN100" s="628"/>
      <c r="EO100" s="628"/>
      <c r="EP100" s="628"/>
      <c r="EQ100" s="628"/>
      <c r="ER100" s="628"/>
      <c r="ES100" s="628"/>
      <c r="ET100" s="628"/>
      <c r="EU100" s="628"/>
      <c r="EV100" s="628"/>
      <c r="EW100" s="628"/>
      <c r="EX100" s="628"/>
      <c r="EY100" s="628"/>
      <c r="EZ100" s="628"/>
      <c r="FA100" s="628"/>
      <c r="FB100" s="628"/>
      <c r="FC100" s="628"/>
      <c r="FD100" s="628"/>
      <c r="FE100" s="628"/>
      <c r="FF100" s="628"/>
      <c r="FG100" s="628"/>
      <c r="FH100" s="628"/>
      <c r="FI100" s="628"/>
      <c r="FJ100" s="628"/>
      <c r="FK100" s="628"/>
      <c r="FL100" s="628"/>
      <c r="FM100" s="628"/>
      <c r="FN100" s="628"/>
      <c r="FO100" s="628"/>
      <c r="FP100" s="628"/>
      <c r="FQ100" s="628"/>
      <c r="FR100" s="628"/>
      <c r="FS100" s="628"/>
      <c r="FT100" s="628"/>
      <c r="FU100" s="628"/>
      <c r="FV100" s="628"/>
      <c r="FW100" s="628"/>
      <c r="FX100" s="628"/>
      <c r="FY100" s="628"/>
      <c r="FZ100" s="628"/>
      <c r="GA100" s="628"/>
      <c r="GB100" s="628"/>
      <c r="GC100" s="628"/>
      <c r="GD100" s="628"/>
      <c r="GE100" s="628"/>
      <c r="GF100" s="628"/>
      <c r="GG100" s="628"/>
      <c r="GH100" s="628"/>
      <c r="GI100" s="628"/>
      <c r="GJ100" s="628"/>
      <c r="GK100" s="628"/>
      <c r="GL100" s="628"/>
      <c r="GM100" s="628"/>
      <c r="GN100" s="628"/>
      <c r="GO100" s="628"/>
      <c r="GP100" s="628"/>
      <c r="GQ100" s="628"/>
      <c r="GR100" s="628"/>
      <c r="GS100" s="628"/>
      <c r="GT100" s="628"/>
      <c r="GU100" s="628"/>
      <c r="GV100" s="628"/>
      <c r="GW100" s="628"/>
      <c r="GX100" s="628"/>
      <c r="GY100" s="628"/>
      <c r="GZ100" s="628"/>
      <c r="HA100" s="628"/>
      <c r="HB100" s="628"/>
      <c r="HC100" s="628"/>
      <c r="HD100" s="628"/>
      <c r="HE100" s="628"/>
      <c r="HF100" s="628"/>
      <c r="HG100" s="628"/>
      <c r="HH100" s="628"/>
      <c r="HI100" s="628"/>
      <c r="HJ100" s="628"/>
      <c r="HK100" s="628"/>
      <c r="HL100" s="628"/>
      <c r="HM100" s="628"/>
      <c r="HN100" s="628"/>
      <c r="HO100" s="628"/>
      <c r="HP100" s="628"/>
      <c r="HQ100" s="628"/>
      <c r="HR100" s="628"/>
      <c r="HS100" s="628"/>
      <c r="HT100" s="628"/>
      <c r="HU100" s="628"/>
      <c r="HV100" s="628"/>
      <c r="HW100" s="628"/>
      <c r="HX100" s="628"/>
      <c r="HY100" s="628"/>
      <c r="HZ100" s="628"/>
      <c r="IA100" s="628"/>
      <c r="IB100" s="628"/>
      <c r="IC100" s="628"/>
      <c r="ID100" s="628"/>
      <c r="IE100" s="628"/>
      <c r="IF100" s="628"/>
      <c r="IG100" s="628"/>
      <c r="IH100" s="628"/>
      <c r="II100" s="628"/>
      <c r="IJ100" s="628"/>
      <c r="IK100" s="628"/>
      <c r="IL100" s="628"/>
      <c r="IM100" s="628"/>
      <c r="IN100" s="628"/>
      <c r="IO100" s="628"/>
      <c r="IP100" s="628"/>
      <c r="IQ100" s="628"/>
      <c r="IR100" s="628"/>
      <c r="IS100" s="628"/>
      <c r="IT100" s="628"/>
    </row>
    <row r="101" spans="1:254" s="629" customFormat="1" ht="13.5">
      <c r="A101" s="504" t="s">
        <v>391</v>
      </c>
      <c r="B101" s="570" t="s">
        <v>1114</v>
      </c>
      <c r="C101" s="572"/>
      <c r="D101" s="579"/>
      <c r="E101" s="567"/>
      <c r="F101" s="628"/>
      <c r="G101" s="628"/>
      <c r="H101" s="628"/>
      <c r="I101" s="628"/>
      <c r="J101" s="628"/>
      <c r="K101" s="628"/>
      <c r="L101" s="628"/>
      <c r="M101" s="628"/>
      <c r="N101" s="628"/>
      <c r="O101" s="628"/>
      <c r="P101" s="628"/>
      <c r="Q101" s="628"/>
      <c r="R101" s="628"/>
      <c r="S101" s="628"/>
      <c r="T101" s="628"/>
      <c r="U101" s="628"/>
      <c r="V101" s="628"/>
      <c r="W101" s="628"/>
      <c r="X101" s="628"/>
      <c r="Y101" s="628"/>
      <c r="Z101" s="628"/>
      <c r="AA101" s="628"/>
      <c r="AB101" s="628"/>
      <c r="AC101" s="628"/>
      <c r="AD101" s="628"/>
      <c r="AE101" s="628"/>
      <c r="AF101" s="628"/>
      <c r="AG101" s="628"/>
      <c r="AH101" s="628"/>
      <c r="AI101" s="628"/>
      <c r="AJ101" s="628"/>
      <c r="AK101" s="628"/>
      <c r="AL101" s="628"/>
      <c r="AM101" s="628"/>
      <c r="AN101" s="628"/>
      <c r="AO101" s="628"/>
      <c r="AP101" s="628"/>
      <c r="AQ101" s="628"/>
      <c r="AR101" s="628"/>
      <c r="AS101" s="628"/>
      <c r="AT101" s="628"/>
      <c r="AU101" s="628"/>
      <c r="AV101" s="628"/>
      <c r="AW101" s="628"/>
      <c r="AX101" s="628"/>
      <c r="AY101" s="628"/>
      <c r="AZ101" s="628"/>
      <c r="BA101" s="628"/>
      <c r="BB101" s="628"/>
      <c r="BC101" s="628"/>
      <c r="BD101" s="628"/>
      <c r="BE101" s="628"/>
      <c r="BF101" s="628"/>
      <c r="BG101" s="628"/>
      <c r="BH101" s="628"/>
      <c r="BI101" s="628"/>
      <c r="BJ101" s="628"/>
      <c r="BK101" s="628"/>
      <c r="BL101" s="628"/>
      <c r="BM101" s="628"/>
      <c r="BN101" s="628"/>
      <c r="BO101" s="628"/>
      <c r="BP101" s="628"/>
      <c r="BQ101" s="628"/>
      <c r="BR101" s="628"/>
      <c r="BS101" s="628"/>
      <c r="BT101" s="628"/>
      <c r="BU101" s="628"/>
      <c r="BV101" s="628"/>
      <c r="BW101" s="628"/>
      <c r="BX101" s="628"/>
      <c r="BY101" s="628"/>
      <c r="BZ101" s="628"/>
      <c r="CA101" s="628"/>
      <c r="CB101" s="628"/>
      <c r="CC101" s="628"/>
      <c r="CD101" s="628"/>
      <c r="CE101" s="628"/>
      <c r="CF101" s="628"/>
      <c r="CG101" s="628"/>
      <c r="CH101" s="628"/>
      <c r="CI101" s="628"/>
      <c r="CJ101" s="628"/>
      <c r="CK101" s="628"/>
      <c r="CL101" s="628"/>
      <c r="CM101" s="628"/>
      <c r="CN101" s="628"/>
      <c r="CO101" s="628"/>
      <c r="CP101" s="628"/>
      <c r="CQ101" s="628"/>
      <c r="CR101" s="628"/>
      <c r="CS101" s="628"/>
      <c r="CT101" s="628"/>
      <c r="CU101" s="628"/>
      <c r="CV101" s="628"/>
      <c r="CW101" s="628"/>
      <c r="CX101" s="628"/>
      <c r="CY101" s="628"/>
      <c r="CZ101" s="628"/>
      <c r="DA101" s="628"/>
      <c r="DB101" s="628"/>
      <c r="DC101" s="628"/>
      <c r="DD101" s="628"/>
      <c r="DE101" s="628"/>
      <c r="DF101" s="628"/>
      <c r="DG101" s="628"/>
      <c r="DH101" s="628"/>
      <c r="DI101" s="628"/>
      <c r="DJ101" s="628"/>
      <c r="DK101" s="628"/>
      <c r="DL101" s="628"/>
      <c r="DM101" s="628"/>
      <c r="DN101" s="628"/>
      <c r="DO101" s="628"/>
      <c r="DP101" s="628"/>
      <c r="DQ101" s="628"/>
      <c r="DR101" s="628"/>
      <c r="DS101" s="628"/>
      <c r="DT101" s="628"/>
      <c r="DU101" s="628"/>
      <c r="DV101" s="628"/>
      <c r="DW101" s="628"/>
      <c r="DX101" s="628"/>
      <c r="DY101" s="628"/>
      <c r="DZ101" s="628"/>
      <c r="EA101" s="628"/>
      <c r="EB101" s="628"/>
      <c r="EC101" s="628"/>
      <c r="ED101" s="628"/>
      <c r="EE101" s="628"/>
      <c r="EF101" s="628"/>
      <c r="EG101" s="628"/>
      <c r="EH101" s="628"/>
      <c r="EI101" s="628"/>
      <c r="EJ101" s="628"/>
      <c r="EK101" s="628"/>
      <c r="EL101" s="628"/>
      <c r="EM101" s="628"/>
      <c r="EN101" s="628"/>
      <c r="EO101" s="628"/>
      <c r="EP101" s="628"/>
      <c r="EQ101" s="628"/>
      <c r="ER101" s="628"/>
      <c r="ES101" s="628"/>
      <c r="ET101" s="628"/>
      <c r="EU101" s="628"/>
      <c r="EV101" s="628"/>
      <c r="EW101" s="628"/>
      <c r="EX101" s="628"/>
      <c r="EY101" s="628"/>
      <c r="EZ101" s="628"/>
      <c r="FA101" s="628"/>
      <c r="FB101" s="628"/>
      <c r="FC101" s="628"/>
      <c r="FD101" s="628"/>
      <c r="FE101" s="628"/>
      <c r="FF101" s="628"/>
      <c r="FG101" s="628"/>
      <c r="FH101" s="628"/>
      <c r="FI101" s="628"/>
      <c r="FJ101" s="628"/>
      <c r="FK101" s="628"/>
      <c r="FL101" s="628"/>
      <c r="FM101" s="628"/>
      <c r="FN101" s="628"/>
      <c r="FO101" s="628"/>
      <c r="FP101" s="628"/>
      <c r="FQ101" s="628"/>
      <c r="FR101" s="628"/>
      <c r="FS101" s="628"/>
      <c r="FT101" s="628"/>
      <c r="FU101" s="628"/>
      <c r="FV101" s="628"/>
      <c r="FW101" s="628"/>
      <c r="FX101" s="628"/>
      <c r="FY101" s="628"/>
      <c r="FZ101" s="628"/>
      <c r="GA101" s="628"/>
      <c r="GB101" s="628"/>
      <c r="GC101" s="628"/>
      <c r="GD101" s="628"/>
      <c r="GE101" s="628"/>
      <c r="GF101" s="628"/>
      <c r="GG101" s="628"/>
      <c r="GH101" s="628"/>
      <c r="GI101" s="628"/>
      <c r="GJ101" s="628"/>
      <c r="GK101" s="628"/>
      <c r="GL101" s="628"/>
      <c r="GM101" s="628"/>
      <c r="GN101" s="628"/>
      <c r="GO101" s="628"/>
      <c r="GP101" s="628"/>
      <c r="GQ101" s="628"/>
      <c r="GR101" s="628"/>
      <c r="GS101" s="628"/>
      <c r="GT101" s="628"/>
      <c r="GU101" s="628"/>
      <c r="GV101" s="628"/>
      <c r="GW101" s="628"/>
      <c r="GX101" s="628"/>
      <c r="GY101" s="628"/>
      <c r="GZ101" s="628"/>
      <c r="HA101" s="628"/>
      <c r="HB101" s="628"/>
      <c r="HC101" s="628"/>
      <c r="HD101" s="628"/>
      <c r="HE101" s="628"/>
      <c r="HF101" s="628"/>
      <c r="HG101" s="628"/>
      <c r="HH101" s="628"/>
      <c r="HI101" s="628"/>
      <c r="HJ101" s="628"/>
      <c r="HK101" s="628"/>
      <c r="HL101" s="628"/>
      <c r="HM101" s="628"/>
      <c r="HN101" s="628"/>
      <c r="HO101" s="628"/>
      <c r="HP101" s="628"/>
      <c r="HQ101" s="628"/>
      <c r="HR101" s="628"/>
      <c r="HS101" s="628"/>
      <c r="HT101" s="628"/>
      <c r="HU101" s="628"/>
      <c r="HV101" s="628"/>
      <c r="HW101" s="628"/>
      <c r="HX101" s="628"/>
      <c r="HY101" s="628"/>
      <c r="HZ101" s="628"/>
      <c r="IA101" s="628"/>
      <c r="IB101" s="628"/>
      <c r="IC101" s="628"/>
      <c r="ID101" s="628"/>
      <c r="IE101" s="628"/>
      <c r="IF101" s="628"/>
      <c r="IG101" s="628"/>
      <c r="IH101" s="628"/>
      <c r="II101" s="628"/>
      <c r="IJ101" s="628"/>
      <c r="IK101" s="628"/>
      <c r="IL101" s="628"/>
      <c r="IM101" s="628"/>
      <c r="IN101" s="628"/>
      <c r="IO101" s="628"/>
      <c r="IP101" s="628"/>
      <c r="IQ101" s="628"/>
      <c r="IR101" s="628"/>
      <c r="IS101" s="628"/>
      <c r="IT101" s="628"/>
    </row>
    <row r="102" spans="1:254" s="629" customFormat="1" ht="13.5">
      <c r="A102" s="504" t="s">
        <v>11</v>
      </c>
      <c r="B102" s="570" t="s">
        <v>1115</v>
      </c>
      <c r="C102" s="572"/>
      <c r="D102" s="579"/>
      <c r="E102" s="567"/>
      <c r="F102" s="628"/>
      <c r="G102" s="628"/>
      <c r="H102" s="628"/>
      <c r="I102" s="628"/>
      <c r="J102" s="628"/>
      <c r="K102" s="628"/>
      <c r="L102" s="628"/>
      <c r="M102" s="628"/>
      <c r="N102" s="628"/>
      <c r="O102" s="628"/>
      <c r="P102" s="628"/>
      <c r="Q102" s="628"/>
      <c r="R102" s="628"/>
      <c r="S102" s="628"/>
      <c r="T102" s="628"/>
      <c r="U102" s="628"/>
      <c r="V102" s="628"/>
      <c r="W102" s="628"/>
      <c r="X102" s="628"/>
      <c r="Y102" s="628"/>
      <c r="Z102" s="628"/>
      <c r="AA102" s="628"/>
      <c r="AB102" s="628"/>
      <c r="AC102" s="628"/>
      <c r="AD102" s="628"/>
      <c r="AE102" s="628"/>
      <c r="AF102" s="628"/>
      <c r="AG102" s="628"/>
      <c r="AH102" s="628"/>
      <c r="AI102" s="628"/>
      <c r="AJ102" s="628"/>
      <c r="AK102" s="628"/>
      <c r="AL102" s="628"/>
      <c r="AM102" s="628"/>
      <c r="AN102" s="628"/>
      <c r="AO102" s="628"/>
      <c r="AP102" s="628"/>
      <c r="AQ102" s="628"/>
      <c r="AR102" s="628"/>
      <c r="AS102" s="628"/>
      <c r="AT102" s="628"/>
      <c r="AU102" s="628"/>
      <c r="AV102" s="628"/>
      <c r="AW102" s="628"/>
      <c r="AX102" s="628"/>
      <c r="AY102" s="628"/>
      <c r="AZ102" s="628"/>
      <c r="BA102" s="628"/>
      <c r="BB102" s="628"/>
      <c r="BC102" s="628"/>
      <c r="BD102" s="628"/>
      <c r="BE102" s="628"/>
      <c r="BF102" s="628"/>
      <c r="BG102" s="628"/>
      <c r="BH102" s="628"/>
      <c r="BI102" s="628"/>
      <c r="BJ102" s="628"/>
      <c r="BK102" s="628"/>
      <c r="BL102" s="628"/>
      <c r="BM102" s="628"/>
      <c r="BN102" s="628"/>
      <c r="BO102" s="628"/>
      <c r="BP102" s="628"/>
      <c r="BQ102" s="628"/>
      <c r="BR102" s="628"/>
      <c r="BS102" s="628"/>
      <c r="BT102" s="628"/>
      <c r="BU102" s="628"/>
      <c r="BV102" s="628"/>
      <c r="BW102" s="628"/>
      <c r="BX102" s="628"/>
      <c r="BY102" s="628"/>
      <c r="BZ102" s="628"/>
      <c r="CA102" s="628"/>
      <c r="CB102" s="628"/>
      <c r="CC102" s="628"/>
      <c r="CD102" s="628"/>
      <c r="CE102" s="628"/>
      <c r="CF102" s="628"/>
      <c r="CG102" s="628"/>
      <c r="CH102" s="628"/>
      <c r="CI102" s="628"/>
      <c r="CJ102" s="628"/>
      <c r="CK102" s="628"/>
      <c r="CL102" s="628"/>
      <c r="CM102" s="628"/>
      <c r="CN102" s="628"/>
      <c r="CO102" s="628"/>
      <c r="CP102" s="628"/>
      <c r="CQ102" s="628"/>
      <c r="CR102" s="628"/>
      <c r="CS102" s="628"/>
      <c r="CT102" s="628"/>
      <c r="CU102" s="628"/>
      <c r="CV102" s="628"/>
      <c r="CW102" s="628"/>
      <c r="CX102" s="628"/>
      <c r="CY102" s="628"/>
      <c r="CZ102" s="628"/>
      <c r="DA102" s="628"/>
      <c r="DB102" s="628"/>
      <c r="DC102" s="628"/>
      <c r="DD102" s="628"/>
      <c r="DE102" s="628"/>
      <c r="DF102" s="628"/>
      <c r="DG102" s="628"/>
      <c r="DH102" s="628"/>
      <c r="DI102" s="628"/>
      <c r="DJ102" s="628"/>
      <c r="DK102" s="628"/>
      <c r="DL102" s="628"/>
      <c r="DM102" s="628"/>
      <c r="DN102" s="628"/>
      <c r="DO102" s="628"/>
      <c r="DP102" s="628"/>
      <c r="DQ102" s="628"/>
      <c r="DR102" s="628"/>
      <c r="DS102" s="628"/>
      <c r="DT102" s="628"/>
      <c r="DU102" s="628"/>
      <c r="DV102" s="628"/>
      <c r="DW102" s="628"/>
      <c r="DX102" s="628"/>
      <c r="DY102" s="628"/>
      <c r="DZ102" s="628"/>
      <c r="EA102" s="628"/>
      <c r="EB102" s="628"/>
      <c r="EC102" s="628"/>
      <c r="ED102" s="628"/>
      <c r="EE102" s="628"/>
      <c r="EF102" s="628"/>
      <c r="EG102" s="628"/>
      <c r="EH102" s="628"/>
      <c r="EI102" s="628"/>
      <c r="EJ102" s="628"/>
      <c r="EK102" s="628"/>
      <c r="EL102" s="628"/>
      <c r="EM102" s="628"/>
      <c r="EN102" s="628"/>
      <c r="EO102" s="628"/>
      <c r="EP102" s="628"/>
      <c r="EQ102" s="628"/>
      <c r="ER102" s="628"/>
      <c r="ES102" s="628"/>
      <c r="ET102" s="628"/>
      <c r="EU102" s="628"/>
      <c r="EV102" s="628"/>
      <c r="EW102" s="628"/>
      <c r="EX102" s="628"/>
      <c r="EY102" s="628"/>
      <c r="EZ102" s="628"/>
      <c r="FA102" s="628"/>
      <c r="FB102" s="628"/>
      <c r="FC102" s="628"/>
      <c r="FD102" s="628"/>
      <c r="FE102" s="628"/>
      <c r="FF102" s="628"/>
      <c r="FG102" s="628"/>
      <c r="FH102" s="628"/>
      <c r="FI102" s="628"/>
      <c r="FJ102" s="628"/>
      <c r="FK102" s="628"/>
      <c r="FL102" s="628"/>
      <c r="FM102" s="628"/>
      <c r="FN102" s="628"/>
      <c r="FO102" s="628"/>
      <c r="FP102" s="628"/>
      <c r="FQ102" s="628"/>
      <c r="FR102" s="628"/>
      <c r="FS102" s="628"/>
      <c r="FT102" s="628"/>
      <c r="FU102" s="628"/>
      <c r="FV102" s="628"/>
      <c r="FW102" s="628"/>
      <c r="FX102" s="628"/>
      <c r="FY102" s="628"/>
      <c r="FZ102" s="628"/>
      <c r="GA102" s="628"/>
      <c r="GB102" s="628"/>
      <c r="GC102" s="628"/>
      <c r="GD102" s="628"/>
      <c r="GE102" s="628"/>
      <c r="GF102" s="628"/>
      <c r="GG102" s="628"/>
      <c r="GH102" s="628"/>
      <c r="GI102" s="628"/>
      <c r="GJ102" s="628"/>
      <c r="GK102" s="628"/>
      <c r="GL102" s="628"/>
      <c r="GM102" s="628"/>
      <c r="GN102" s="628"/>
      <c r="GO102" s="628"/>
      <c r="GP102" s="628"/>
      <c r="GQ102" s="628"/>
      <c r="GR102" s="628"/>
      <c r="GS102" s="628"/>
      <c r="GT102" s="628"/>
      <c r="GU102" s="628"/>
      <c r="GV102" s="628"/>
      <c r="GW102" s="628"/>
      <c r="GX102" s="628"/>
      <c r="GY102" s="628"/>
      <c r="GZ102" s="628"/>
      <c r="HA102" s="628"/>
      <c r="HB102" s="628"/>
      <c r="HC102" s="628"/>
      <c r="HD102" s="628"/>
      <c r="HE102" s="628"/>
      <c r="HF102" s="628"/>
      <c r="HG102" s="628"/>
      <c r="HH102" s="628"/>
      <c r="HI102" s="628"/>
      <c r="HJ102" s="628"/>
      <c r="HK102" s="628"/>
      <c r="HL102" s="628"/>
      <c r="HM102" s="628"/>
      <c r="HN102" s="628"/>
      <c r="HO102" s="628"/>
      <c r="HP102" s="628"/>
      <c r="HQ102" s="628"/>
      <c r="HR102" s="628"/>
      <c r="HS102" s="628"/>
      <c r="HT102" s="628"/>
      <c r="HU102" s="628"/>
      <c r="HV102" s="628"/>
      <c r="HW102" s="628"/>
      <c r="HX102" s="628"/>
      <c r="HY102" s="628"/>
      <c r="HZ102" s="628"/>
      <c r="IA102" s="628"/>
      <c r="IB102" s="628"/>
      <c r="IC102" s="628"/>
      <c r="ID102" s="628"/>
      <c r="IE102" s="628"/>
      <c r="IF102" s="628"/>
      <c r="IG102" s="628"/>
      <c r="IH102" s="628"/>
      <c r="II102" s="628"/>
      <c r="IJ102" s="628"/>
      <c r="IK102" s="628"/>
      <c r="IL102" s="628"/>
      <c r="IM102" s="628"/>
      <c r="IN102" s="628"/>
      <c r="IO102" s="628"/>
      <c r="IP102" s="628"/>
      <c r="IQ102" s="628"/>
      <c r="IR102" s="628"/>
      <c r="IS102" s="628"/>
      <c r="IT102" s="628"/>
    </row>
    <row r="103" spans="1:254" s="629" customFormat="1" ht="13.5">
      <c r="A103" s="565" t="s">
        <v>122</v>
      </c>
      <c r="B103" s="568" t="s">
        <v>1116</v>
      </c>
      <c r="C103" s="572" t="s">
        <v>36</v>
      </c>
      <c r="D103" s="579">
        <f>+'PLANILLA DE METRADO'!I2458</f>
        <v>436.88499999999993</v>
      </c>
      <c r="E103" s="567"/>
      <c r="F103" s="628"/>
      <c r="G103" s="628"/>
      <c r="H103" s="628"/>
      <c r="I103" s="628"/>
      <c r="J103" s="628"/>
      <c r="K103" s="628"/>
      <c r="L103" s="628"/>
      <c r="M103" s="628"/>
      <c r="N103" s="628"/>
      <c r="O103" s="628"/>
      <c r="P103" s="628"/>
      <c r="Q103" s="628"/>
      <c r="R103" s="628"/>
      <c r="S103" s="628"/>
      <c r="T103" s="628"/>
      <c r="U103" s="628"/>
      <c r="V103" s="628"/>
      <c r="W103" s="628"/>
      <c r="X103" s="628"/>
      <c r="Y103" s="628"/>
      <c r="Z103" s="628"/>
      <c r="AA103" s="628"/>
      <c r="AB103" s="628"/>
      <c r="AC103" s="628"/>
      <c r="AD103" s="628"/>
      <c r="AE103" s="628"/>
      <c r="AF103" s="628"/>
      <c r="AG103" s="628"/>
      <c r="AH103" s="628"/>
      <c r="AI103" s="628"/>
      <c r="AJ103" s="628"/>
      <c r="AK103" s="628"/>
      <c r="AL103" s="628"/>
      <c r="AM103" s="628"/>
      <c r="AN103" s="628"/>
      <c r="AO103" s="628"/>
      <c r="AP103" s="628"/>
      <c r="AQ103" s="628"/>
      <c r="AR103" s="628"/>
      <c r="AS103" s="628"/>
      <c r="AT103" s="628"/>
      <c r="AU103" s="628"/>
      <c r="AV103" s="628"/>
      <c r="AW103" s="628"/>
      <c r="AX103" s="628"/>
      <c r="AY103" s="628"/>
      <c r="AZ103" s="628"/>
      <c r="BA103" s="628"/>
      <c r="BB103" s="628"/>
      <c r="BC103" s="628"/>
      <c r="BD103" s="628"/>
      <c r="BE103" s="628"/>
      <c r="BF103" s="628"/>
      <c r="BG103" s="628"/>
      <c r="BH103" s="628"/>
      <c r="BI103" s="628"/>
      <c r="BJ103" s="628"/>
      <c r="BK103" s="628"/>
      <c r="BL103" s="628"/>
      <c r="BM103" s="628"/>
      <c r="BN103" s="628"/>
      <c r="BO103" s="628"/>
      <c r="BP103" s="628"/>
      <c r="BQ103" s="628"/>
      <c r="BR103" s="628"/>
      <c r="BS103" s="628"/>
      <c r="BT103" s="628"/>
      <c r="BU103" s="628"/>
      <c r="BV103" s="628"/>
      <c r="BW103" s="628"/>
      <c r="BX103" s="628"/>
      <c r="BY103" s="628"/>
      <c r="BZ103" s="628"/>
      <c r="CA103" s="628"/>
      <c r="CB103" s="628"/>
      <c r="CC103" s="628"/>
      <c r="CD103" s="628"/>
      <c r="CE103" s="628"/>
      <c r="CF103" s="628"/>
      <c r="CG103" s="628"/>
      <c r="CH103" s="628"/>
      <c r="CI103" s="628"/>
      <c r="CJ103" s="628"/>
      <c r="CK103" s="628"/>
      <c r="CL103" s="628"/>
      <c r="CM103" s="628"/>
      <c r="CN103" s="628"/>
      <c r="CO103" s="628"/>
      <c r="CP103" s="628"/>
      <c r="CQ103" s="628"/>
      <c r="CR103" s="628"/>
      <c r="CS103" s="628"/>
      <c r="CT103" s="628"/>
      <c r="CU103" s="628"/>
      <c r="CV103" s="628"/>
      <c r="CW103" s="628"/>
      <c r="CX103" s="628"/>
      <c r="CY103" s="628"/>
      <c r="CZ103" s="628"/>
      <c r="DA103" s="628"/>
      <c r="DB103" s="628"/>
      <c r="DC103" s="628"/>
      <c r="DD103" s="628"/>
      <c r="DE103" s="628"/>
      <c r="DF103" s="628"/>
      <c r="DG103" s="628"/>
      <c r="DH103" s="628"/>
      <c r="DI103" s="628"/>
      <c r="DJ103" s="628"/>
      <c r="DK103" s="628"/>
      <c r="DL103" s="628"/>
      <c r="DM103" s="628"/>
      <c r="DN103" s="628"/>
      <c r="DO103" s="628"/>
      <c r="DP103" s="628"/>
      <c r="DQ103" s="628"/>
      <c r="DR103" s="628"/>
      <c r="DS103" s="628"/>
      <c r="DT103" s="628"/>
      <c r="DU103" s="628"/>
      <c r="DV103" s="628"/>
      <c r="DW103" s="628"/>
      <c r="DX103" s="628"/>
      <c r="DY103" s="628"/>
      <c r="DZ103" s="628"/>
      <c r="EA103" s="628"/>
      <c r="EB103" s="628"/>
      <c r="EC103" s="628"/>
      <c r="ED103" s="628"/>
      <c r="EE103" s="628"/>
      <c r="EF103" s="628"/>
      <c r="EG103" s="628"/>
      <c r="EH103" s="628"/>
      <c r="EI103" s="628"/>
      <c r="EJ103" s="628"/>
      <c r="EK103" s="628"/>
      <c r="EL103" s="628"/>
      <c r="EM103" s="628"/>
      <c r="EN103" s="628"/>
      <c r="EO103" s="628"/>
      <c r="EP103" s="628"/>
      <c r="EQ103" s="628"/>
      <c r="ER103" s="628"/>
      <c r="ES103" s="628"/>
      <c r="ET103" s="628"/>
      <c r="EU103" s="628"/>
      <c r="EV103" s="628"/>
      <c r="EW103" s="628"/>
      <c r="EX103" s="628"/>
      <c r="EY103" s="628"/>
      <c r="EZ103" s="628"/>
      <c r="FA103" s="628"/>
      <c r="FB103" s="628"/>
      <c r="FC103" s="628"/>
      <c r="FD103" s="628"/>
      <c r="FE103" s="628"/>
      <c r="FF103" s="628"/>
      <c r="FG103" s="628"/>
      <c r="FH103" s="628"/>
      <c r="FI103" s="628"/>
      <c r="FJ103" s="628"/>
      <c r="FK103" s="628"/>
      <c r="FL103" s="628"/>
      <c r="FM103" s="628"/>
      <c r="FN103" s="628"/>
      <c r="FO103" s="628"/>
      <c r="FP103" s="628"/>
      <c r="FQ103" s="628"/>
      <c r="FR103" s="628"/>
      <c r="FS103" s="628"/>
      <c r="FT103" s="628"/>
      <c r="FU103" s="628"/>
      <c r="FV103" s="628"/>
      <c r="FW103" s="628"/>
      <c r="FX103" s="628"/>
      <c r="FY103" s="628"/>
      <c r="FZ103" s="628"/>
      <c r="GA103" s="628"/>
      <c r="GB103" s="628"/>
      <c r="GC103" s="628"/>
      <c r="GD103" s="628"/>
      <c r="GE103" s="628"/>
      <c r="GF103" s="628"/>
      <c r="GG103" s="628"/>
      <c r="GH103" s="628"/>
      <c r="GI103" s="628"/>
      <c r="GJ103" s="628"/>
      <c r="GK103" s="628"/>
      <c r="GL103" s="628"/>
      <c r="GM103" s="628"/>
      <c r="GN103" s="628"/>
      <c r="GO103" s="628"/>
      <c r="GP103" s="628"/>
      <c r="GQ103" s="628"/>
      <c r="GR103" s="628"/>
      <c r="GS103" s="628"/>
      <c r="GT103" s="628"/>
      <c r="GU103" s="628"/>
      <c r="GV103" s="628"/>
      <c r="GW103" s="628"/>
      <c r="GX103" s="628"/>
      <c r="GY103" s="628"/>
      <c r="GZ103" s="628"/>
      <c r="HA103" s="628"/>
      <c r="HB103" s="628"/>
      <c r="HC103" s="628"/>
      <c r="HD103" s="628"/>
      <c r="HE103" s="628"/>
      <c r="HF103" s="628"/>
      <c r="HG103" s="628"/>
      <c r="HH103" s="628"/>
      <c r="HI103" s="628"/>
      <c r="HJ103" s="628"/>
      <c r="HK103" s="628"/>
      <c r="HL103" s="628"/>
      <c r="HM103" s="628"/>
      <c r="HN103" s="628"/>
      <c r="HO103" s="628"/>
      <c r="HP103" s="628"/>
      <c r="HQ103" s="628"/>
      <c r="HR103" s="628"/>
      <c r="HS103" s="628"/>
      <c r="HT103" s="628"/>
      <c r="HU103" s="628"/>
      <c r="HV103" s="628"/>
      <c r="HW103" s="628"/>
      <c r="HX103" s="628"/>
      <c r="HY103" s="628"/>
      <c r="HZ103" s="628"/>
      <c r="IA103" s="628"/>
      <c r="IB103" s="628"/>
      <c r="IC103" s="628"/>
      <c r="ID103" s="628"/>
      <c r="IE103" s="628"/>
      <c r="IF103" s="628"/>
      <c r="IG103" s="628"/>
      <c r="IH103" s="628"/>
      <c r="II103" s="628"/>
      <c r="IJ103" s="628"/>
      <c r="IK103" s="628"/>
      <c r="IL103" s="628"/>
      <c r="IM103" s="628"/>
      <c r="IN103" s="628"/>
      <c r="IO103" s="628"/>
      <c r="IP103" s="628"/>
      <c r="IQ103" s="628"/>
      <c r="IR103" s="628"/>
      <c r="IS103" s="628"/>
      <c r="IT103" s="628"/>
    </row>
    <row r="104" spans="1:254" s="629" customFormat="1" ht="13.5">
      <c r="A104" s="565" t="s">
        <v>396</v>
      </c>
      <c r="B104" s="568" t="s">
        <v>1117</v>
      </c>
      <c r="C104" s="572" t="s">
        <v>36</v>
      </c>
      <c r="D104" s="579">
        <f>+'PLANILLA DE METRADO'!I2525</f>
        <v>403.28</v>
      </c>
      <c r="E104" s="567"/>
      <c r="F104" s="628"/>
      <c r="G104" s="628"/>
      <c r="H104" s="628"/>
      <c r="I104" s="628"/>
      <c r="J104" s="628"/>
      <c r="K104" s="628"/>
      <c r="L104" s="628"/>
      <c r="M104" s="628"/>
      <c r="N104" s="628"/>
      <c r="O104" s="628"/>
      <c r="P104" s="628"/>
      <c r="Q104" s="628"/>
      <c r="R104" s="628"/>
      <c r="S104" s="628"/>
      <c r="T104" s="628"/>
      <c r="U104" s="628"/>
      <c r="V104" s="628"/>
      <c r="W104" s="628"/>
      <c r="X104" s="628"/>
      <c r="Y104" s="628"/>
      <c r="Z104" s="628"/>
      <c r="AA104" s="628"/>
      <c r="AB104" s="628"/>
      <c r="AC104" s="628"/>
      <c r="AD104" s="628"/>
      <c r="AE104" s="628"/>
      <c r="AF104" s="628"/>
      <c r="AG104" s="628"/>
      <c r="AH104" s="628"/>
      <c r="AI104" s="628"/>
      <c r="AJ104" s="628"/>
      <c r="AK104" s="628"/>
      <c r="AL104" s="628"/>
      <c r="AM104" s="628"/>
      <c r="AN104" s="628"/>
      <c r="AO104" s="628"/>
      <c r="AP104" s="628"/>
      <c r="AQ104" s="628"/>
      <c r="AR104" s="628"/>
      <c r="AS104" s="628"/>
      <c r="AT104" s="628"/>
      <c r="AU104" s="628"/>
      <c r="AV104" s="628"/>
      <c r="AW104" s="628"/>
      <c r="AX104" s="628"/>
      <c r="AY104" s="628"/>
      <c r="AZ104" s="628"/>
      <c r="BA104" s="628"/>
      <c r="BB104" s="628"/>
      <c r="BC104" s="628"/>
      <c r="BD104" s="628"/>
      <c r="BE104" s="628"/>
      <c r="BF104" s="628"/>
      <c r="BG104" s="628"/>
      <c r="BH104" s="628"/>
      <c r="BI104" s="628"/>
      <c r="BJ104" s="628"/>
      <c r="BK104" s="628"/>
      <c r="BL104" s="628"/>
      <c r="BM104" s="628"/>
      <c r="BN104" s="628"/>
      <c r="BO104" s="628"/>
      <c r="BP104" s="628"/>
      <c r="BQ104" s="628"/>
      <c r="BR104" s="628"/>
      <c r="BS104" s="628"/>
      <c r="BT104" s="628"/>
      <c r="BU104" s="628"/>
      <c r="BV104" s="628"/>
      <c r="BW104" s="628"/>
      <c r="BX104" s="628"/>
      <c r="BY104" s="628"/>
      <c r="BZ104" s="628"/>
      <c r="CA104" s="628"/>
      <c r="CB104" s="628"/>
      <c r="CC104" s="628"/>
      <c r="CD104" s="628"/>
      <c r="CE104" s="628"/>
      <c r="CF104" s="628"/>
      <c r="CG104" s="628"/>
      <c r="CH104" s="628"/>
      <c r="CI104" s="628"/>
      <c r="CJ104" s="628"/>
      <c r="CK104" s="628"/>
      <c r="CL104" s="628"/>
      <c r="CM104" s="628"/>
      <c r="CN104" s="628"/>
      <c r="CO104" s="628"/>
      <c r="CP104" s="628"/>
      <c r="CQ104" s="628"/>
      <c r="CR104" s="628"/>
      <c r="CS104" s="628"/>
      <c r="CT104" s="628"/>
      <c r="CU104" s="628"/>
      <c r="CV104" s="628"/>
      <c r="CW104" s="628"/>
      <c r="CX104" s="628"/>
      <c r="CY104" s="628"/>
      <c r="CZ104" s="628"/>
      <c r="DA104" s="628"/>
      <c r="DB104" s="628"/>
      <c r="DC104" s="628"/>
      <c r="DD104" s="628"/>
      <c r="DE104" s="628"/>
      <c r="DF104" s="628"/>
      <c r="DG104" s="628"/>
      <c r="DH104" s="628"/>
      <c r="DI104" s="628"/>
      <c r="DJ104" s="628"/>
      <c r="DK104" s="628"/>
      <c r="DL104" s="628"/>
      <c r="DM104" s="628"/>
      <c r="DN104" s="628"/>
      <c r="DO104" s="628"/>
      <c r="DP104" s="628"/>
      <c r="DQ104" s="628"/>
      <c r="DR104" s="628"/>
      <c r="DS104" s="628"/>
      <c r="DT104" s="628"/>
      <c r="DU104" s="628"/>
      <c r="DV104" s="628"/>
      <c r="DW104" s="628"/>
      <c r="DX104" s="628"/>
      <c r="DY104" s="628"/>
      <c r="DZ104" s="628"/>
      <c r="EA104" s="628"/>
      <c r="EB104" s="628"/>
      <c r="EC104" s="628"/>
      <c r="ED104" s="628"/>
      <c r="EE104" s="628"/>
      <c r="EF104" s="628"/>
      <c r="EG104" s="628"/>
      <c r="EH104" s="628"/>
      <c r="EI104" s="628"/>
      <c r="EJ104" s="628"/>
      <c r="EK104" s="628"/>
      <c r="EL104" s="628"/>
      <c r="EM104" s="628"/>
      <c r="EN104" s="628"/>
      <c r="EO104" s="628"/>
      <c r="EP104" s="628"/>
      <c r="EQ104" s="628"/>
      <c r="ER104" s="628"/>
      <c r="ES104" s="628"/>
      <c r="ET104" s="628"/>
      <c r="EU104" s="628"/>
      <c r="EV104" s="628"/>
      <c r="EW104" s="628"/>
      <c r="EX104" s="628"/>
      <c r="EY104" s="628"/>
      <c r="EZ104" s="628"/>
      <c r="FA104" s="628"/>
      <c r="FB104" s="628"/>
      <c r="FC104" s="628"/>
      <c r="FD104" s="628"/>
      <c r="FE104" s="628"/>
      <c r="FF104" s="628"/>
      <c r="FG104" s="628"/>
      <c r="FH104" s="628"/>
      <c r="FI104" s="628"/>
      <c r="FJ104" s="628"/>
      <c r="FK104" s="628"/>
      <c r="FL104" s="628"/>
      <c r="FM104" s="628"/>
      <c r="FN104" s="628"/>
      <c r="FO104" s="628"/>
      <c r="FP104" s="628"/>
      <c r="FQ104" s="628"/>
      <c r="FR104" s="628"/>
      <c r="FS104" s="628"/>
      <c r="FT104" s="628"/>
      <c r="FU104" s="628"/>
      <c r="FV104" s="628"/>
      <c r="FW104" s="628"/>
      <c r="FX104" s="628"/>
      <c r="FY104" s="628"/>
      <c r="FZ104" s="628"/>
      <c r="GA104" s="628"/>
      <c r="GB104" s="628"/>
      <c r="GC104" s="628"/>
      <c r="GD104" s="628"/>
      <c r="GE104" s="628"/>
      <c r="GF104" s="628"/>
      <c r="GG104" s="628"/>
      <c r="GH104" s="628"/>
      <c r="GI104" s="628"/>
      <c r="GJ104" s="628"/>
      <c r="GK104" s="628"/>
      <c r="GL104" s="628"/>
      <c r="GM104" s="628"/>
      <c r="GN104" s="628"/>
      <c r="GO104" s="628"/>
      <c r="GP104" s="628"/>
      <c r="GQ104" s="628"/>
      <c r="GR104" s="628"/>
      <c r="GS104" s="628"/>
      <c r="GT104" s="628"/>
      <c r="GU104" s="628"/>
      <c r="GV104" s="628"/>
      <c r="GW104" s="628"/>
      <c r="GX104" s="628"/>
      <c r="GY104" s="628"/>
      <c r="GZ104" s="628"/>
      <c r="HA104" s="628"/>
      <c r="HB104" s="628"/>
      <c r="HC104" s="628"/>
      <c r="HD104" s="628"/>
      <c r="HE104" s="628"/>
      <c r="HF104" s="628"/>
      <c r="HG104" s="628"/>
      <c r="HH104" s="628"/>
      <c r="HI104" s="628"/>
      <c r="HJ104" s="628"/>
      <c r="HK104" s="628"/>
      <c r="HL104" s="628"/>
      <c r="HM104" s="628"/>
      <c r="HN104" s="628"/>
      <c r="HO104" s="628"/>
      <c r="HP104" s="628"/>
      <c r="HQ104" s="628"/>
      <c r="HR104" s="628"/>
      <c r="HS104" s="628"/>
      <c r="HT104" s="628"/>
      <c r="HU104" s="628"/>
      <c r="HV104" s="628"/>
      <c r="HW104" s="628"/>
      <c r="HX104" s="628"/>
      <c r="HY104" s="628"/>
      <c r="HZ104" s="628"/>
      <c r="IA104" s="628"/>
      <c r="IB104" s="628"/>
      <c r="IC104" s="628"/>
      <c r="ID104" s="628"/>
      <c r="IE104" s="628"/>
      <c r="IF104" s="628"/>
      <c r="IG104" s="628"/>
      <c r="IH104" s="628"/>
      <c r="II104" s="628"/>
      <c r="IJ104" s="628"/>
      <c r="IK104" s="628"/>
      <c r="IL104" s="628"/>
      <c r="IM104" s="628"/>
      <c r="IN104" s="628"/>
      <c r="IO104" s="628"/>
      <c r="IP104" s="628"/>
      <c r="IQ104" s="628"/>
      <c r="IR104" s="628"/>
      <c r="IS104" s="628"/>
      <c r="IT104" s="628"/>
    </row>
    <row r="105" spans="1:254" s="629" customFormat="1" ht="13.5">
      <c r="A105" s="504" t="s">
        <v>42</v>
      </c>
      <c r="B105" s="570" t="s">
        <v>1118</v>
      </c>
      <c r="C105" s="572"/>
      <c r="D105" s="579"/>
      <c r="E105" s="567"/>
      <c r="F105" s="628"/>
      <c r="G105" s="628"/>
      <c r="H105" s="628"/>
      <c r="I105" s="628"/>
      <c r="J105" s="628"/>
      <c r="K105" s="628"/>
      <c r="L105" s="628"/>
      <c r="M105" s="628"/>
      <c r="N105" s="628"/>
      <c r="O105" s="628"/>
      <c r="P105" s="628"/>
      <c r="Q105" s="628"/>
      <c r="R105" s="628"/>
      <c r="S105" s="628"/>
      <c r="T105" s="628"/>
      <c r="U105" s="628"/>
      <c r="V105" s="628"/>
      <c r="W105" s="628"/>
      <c r="X105" s="628"/>
      <c r="Y105" s="628"/>
      <c r="Z105" s="628"/>
      <c r="AA105" s="628"/>
      <c r="AB105" s="628"/>
      <c r="AC105" s="628"/>
      <c r="AD105" s="628"/>
      <c r="AE105" s="628"/>
      <c r="AF105" s="628"/>
      <c r="AG105" s="628"/>
      <c r="AH105" s="628"/>
      <c r="AI105" s="628"/>
      <c r="AJ105" s="628"/>
      <c r="AK105" s="628"/>
      <c r="AL105" s="628"/>
      <c r="AM105" s="628"/>
      <c r="AN105" s="628"/>
      <c r="AO105" s="628"/>
      <c r="AP105" s="628"/>
      <c r="AQ105" s="628"/>
      <c r="AR105" s="628"/>
      <c r="AS105" s="628"/>
      <c r="AT105" s="628"/>
      <c r="AU105" s="628"/>
      <c r="AV105" s="628"/>
      <c r="AW105" s="628"/>
      <c r="AX105" s="628"/>
      <c r="AY105" s="628"/>
      <c r="AZ105" s="628"/>
      <c r="BA105" s="628"/>
      <c r="BB105" s="628"/>
      <c r="BC105" s="628"/>
      <c r="BD105" s="628"/>
      <c r="BE105" s="628"/>
      <c r="BF105" s="628"/>
      <c r="BG105" s="628"/>
      <c r="BH105" s="628"/>
      <c r="BI105" s="628"/>
      <c r="BJ105" s="628"/>
      <c r="BK105" s="628"/>
      <c r="BL105" s="628"/>
      <c r="BM105" s="628"/>
      <c r="BN105" s="628"/>
      <c r="BO105" s="628"/>
      <c r="BP105" s="628"/>
      <c r="BQ105" s="628"/>
      <c r="BR105" s="628"/>
      <c r="BS105" s="628"/>
      <c r="BT105" s="628"/>
      <c r="BU105" s="628"/>
      <c r="BV105" s="628"/>
      <c r="BW105" s="628"/>
      <c r="BX105" s="628"/>
      <c r="BY105" s="628"/>
      <c r="BZ105" s="628"/>
      <c r="CA105" s="628"/>
      <c r="CB105" s="628"/>
      <c r="CC105" s="628"/>
      <c r="CD105" s="628"/>
      <c r="CE105" s="628"/>
      <c r="CF105" s="628"/>
      <c r="CG105" s="628"/>
      <c r="CH105" s="628"/>
      <c r="CI105" s="628"/>
      <c r="CJ105" s="628"/>
      <c r="CK105" s="628"/>
      <c r="CL105" s="628"/>
      <c r="CM105" s="628"/>
      <c r="CN105" s="628"/>
      <c r="CO105" s="628"/>
      <c r="CP105" s="628"/>
      <c r="CQ105" s="628"/>
      <c r="CR105" s="628"/>
      <c r="CS105" s="628"/>
      <c r="CT105" s="628"/>
      <c r="CU105" s="628"/>
      <c r="CV105" s="628"/>
      <c r="CW105" s="628"/>
      <c r="CX105" s="628"/>
      <c r="CY105" s="628"/>
      <c r="CZ105" s="628"/>
      <c r="DA105" s="628"/>
      <c r="DB105" s="628"/>
      <c r="DC105" s="628"/>
      <c r="DD105" s="628"/>
      <c r="DE105" s="628"/>
      <c r="DF105" s="628"/>
      <c r="DG105" s="628"/>
      <c r="DH105" s="628"/>
      <c r="DI105" s="628"/>
      <c r="DJ105" s="628"/>
      <c r="DK105" s="628"/>
      <c r="DL105" s="628"/>
      <c r="DM105" s="628"/>
      <c r="DN105" s="628"/>
      <c r="DO105" s="628"/>
      <c r="DP105" s="628"/>
      <c r="DQ105" s="628"/>
      <c r="DR105" s="628"/>
      <c r="DS105" s="628"/>
      <c r="DT105" s="628"/>
      <c r="DU105" s="628"/>
      <c r="DV105" s="628"/>
      <c r="DW105" s="628"/>
      <c r="DX105" s="628"/>
      <c r="DY105" s="628"/>
      <c r="DZ105" s="628"/>
      <c r="EA105" s="628"/>
      <c r="EB105" s="628"/>
      <c r="EC105" s="628"/>
      <c r="ED105" s="628"/>
      <c r="EE105" s="628"/>
      <c r="EF105" s="628"/>
      <c r="EG105" s="628"/>
      <c r="EH105" s="628"/>
      <c r="EI105" s="628"/>
      <c r="EJ105" s="628"/>
      <c r="EK105" s="628"/>
      <c r="EL105" s="628"/>
      <c r="EM105" s="628"/>
      <c r="EN105" s="628"/>
      <c r="EO105" s="628"/>
      <c r="EP105" s="628"/>
      <c r="EQ105" s="628"/>
      <c r="ER105" s="628"/>
      <c r="ES105" s="628"/>
      <c r="ET105" s="628"/>
      <c r="EU105" s="628"/>
      <c r="EV105" s="628"/>
      <c r="EW105" s="628"/>
      <c r="EX105" s="628"/>
      <c r="EY105" s="628"/>
      <c r="EZ105" s="628"/>
      <c r="FA105" s="628"/>
      <c r="FB105" s="628"/>
      <c r="FC105" s="628"/>
      <c r="FD105" s="628"/>
      <c r="FE105" s="628"/>
      <c r="FF105" s="628"/>
      <c r="FG105" s="628"/>
      <c r="FH105" s="628"/>
      <c r="FI105" s="628"/>
      <c r="FJ105" s="628"/>
      <c r="FK105" s="628"/>
      <c r="FL105" s="628"/>
      <c r="FM105" s="628"/>
      <c r="FN105" s="628"/>
      <c r="FO105" s="628"/>
      <c r="FP105" s="628"/>
      <c r="FQ105" s="628"/>
      <c r="FR105" s="628"/>
      <c r="FS105" s="628"/>
      <c r="FT105" s="628"/>
      <c r="FU105" s="628"/>
      <c r="FV105" s="628"/>
      <c r="FW105" s="628"/>
      <c r="FX105" s="628"/>
      <c r="FY105" s="628"/>
      <c r="FZ105" s="628"/>
      <c r="GA105" s="628"/>
      <c r="GB105" s="628"/>
      <c r="GC105" s="628"/>
      <c r="GD105" s="628"/>
      <c r="GE105" s="628"/>
      <c r="GF105" s="628"/>
      <c r="GG105" s="628"/>
      <c r="GH105" s="628"/>
      <c r="GI105" s="628"/>
      <c r="GJ105" s="628"/>
      <c r="GK105" s="628"/>
      <c r="GL105" s="628"/>
      <c r="GM105" s="628"/>
      <c r="GN105" s="628"/>
      <c r="GO105" s="628"/>
      <c r="GP105" s="628"/>
      <c r="GQ105" s="628"/>
      <c r="GR105" s="628"/>
      <c r="GS105" s="628"/>
      <c r="GT105" s="628"/>
      <c r="GU105" s="628"/>
      <c r="GV105" s="628"/>
      <c r="GW105" s="628"/>
      <c r="GX105" s="628"/>
      <c r="GY105" s="628"/>
      <c r="GZ105" s="628"/>
      <c r="HA105" s="628"/>
      <c r="HB105" s="628"/>
      <c r="HC105" s="628"/>
      <c r="HD105" s="628"/>
      <c r="HE105" s="628"/>
      <c r="HF105" s="628"/>
      <c r="HG105" s="628"/>
      <c r="HH105" s="628"/>
      <c r="HI105" s="628"/>
      <c r="HJ105" s="628"/>
      <c r="HK105" s="628"/>
      <c r="HL105" s="628"/>
      <c r="HM105" s="628"/>
      <c r="HN105" s="628"/>
      <c r="HO105" s="628"/>
      <c r="HP105" s="628"/>
      <c r="HQ105" s="628"/>
      <c r="HR105" s="628"/>
      <c r="HS105" s="628"/>
      <c r="HT105" s="628"/>
      <c r="HU105" s="628"/>
      <c r="HV105" s="628"/>
      <c r="HW105" s="628"/>
      <c r="HX105" s="628"/>
      <c r="HY105" s="628"/>
      <c r="HZ105" s="628"/>
      <c r="IA105" s="628"/>
      <c r="IB105" s="628"/>
      <c r="IC105" s="628"/>
      <c r="ID105" s="628"/>
      <c r="IE105" s="628"/>
      <c r="IF105" s="628"/>
      <c r="IG105" s="628"/>
      <c r="IH105" s="628"/>
      <c r="II105" s="628"/>
      <c r="IJ105" s="628"/>
      <c r="IK105" s="628"/>
      <c r="IL105" s="628"/>
      <c r="IM105" s="628"/>
      <c r="IN105" s="628"/>
      <c r="IO105" s="628"/>
      <c r="IP105" s="628"/>
      <c r="IQ105" s="628"/>
      <c r="IR105" s="628"/>
      <c r="IS105" s="628"/>
      <c r="IT105" s="628"/>
    </row>
    <row r="106" spans="1:254" s="629" customFormat="1" ht="25.5">
      <c r="A106" s="565" t="s">
        <v>123</v>
      </c>
      <c r="B106" s="568" t="s">
        <v>1170</v>
      </c>
      <c r="C106" s="572" t="s">
        <v>36</v>
      </c>
      <c r="D106" s="579">
        <f>+'PLANILLA DE METRADO'!I2586</f>
        <v>145.32600000000002</v>
      </c>
      <c r="E106" s="567"/>
      <c r="F106" s="628"/>
      <c r="G106" s="628"/>
      <c r="H106" s="628"/>
      <c r="I106" s="628"/>
      <c r="J106" s="628"/>
      <c r="K106" s="628"/>
      <c r="L106" s="628"/>
      <c r="M106" s="628"/>
      <c r="N106" s="628"/>
      <c r="O106" s="628"/>
      <c r="P106" s="628"/>
      <c r="Q106" s="628"/>
      <c r="R106" s="628"/>
      <c r="S106" s="628"/>
      <c r="T106" s="628"/>
      <c r="U106" s="628"/>
      <c r="V106" s="628"/>
      <c r="W106" s="628"/>
      <c r="X106" s="628"/>
      <c r="Y106" s="628"/>
      <c r="Z106" s="628"/>
      <c r="AA106" s="628"/>
      <c r="AB106" s="628"/>
      <c r="AC106" s="628"/>
      <c r="AD106" s="628"/>
      <c r="AE106" s="628"/>
      <c r="AF106" s="628"/>
      <c r="AG106" s="628"/>
      <c r="AH106" s="628"/>
      <c r="AI106" s="628"/>
      <c r="AJ106" s="628"/>
      <c r="AK106" s="628"/>
      <c r="AL106" s="628"/>
      <c r="AM106" s="628"/>
      <c r="AN106" s="628"/>
      <c r="AO106" s="628"/>
      <c r="AP106" s="628"/>
      <c r="AQ106" s="628"/>
      <c r="AR106" s="628"/>
      <c r="AS106" s="628"/>
      <c r="AT106" s="628"/>
      <c r="AU106" s="628"/>
      <c r="AV106" s="628"/>
      <c r="AW106" s="628"/>
      <c r="AX106" s="628"/>
      <c r="AY106" s="628"/>
      <c r="AZ106" s="628"/>
      <c r="BA106" s="628"/>
      <c r="BB106" s="628"/>
      <c r="BC106" s="628"/>
      <c r="BD106" s="628"/>
      <c r="BE106" s="628"/>
      <c r="BF106" s="628"/>
      <c r="BG106" s="628"/>
      <c r="BH106" s="628"/>
      <c r="BI106" s="628"/>
      <c r="BJ106" s="628"/>
      <c r="BK106" s="628"/>
      <c r="BL106" s="628"/>
      <c r="BM106" s="628"/>
      <c r="BN106" s="628"/>
      <c r="BO106" s="628"/>
      <c r="BP106" s="628"/>
      <c r="BQ106" s="628"/>
      <c r="BR106" s="628"/>
      <c r="BS106" s="628"/>
      <c r="BT106" s="628"/>
      <c r="BU106" s="628"/>
      <c r="BV106" s="628"/>
      <c r="BW106" s="628"/>
      <c r="BX106" s="628"/>
      <c r="BY106" s="628"/>
      <c r="BZ106" s="628"/>
      <c r="CA106" s="628"/>
      <c r="CB106" s="628"/>
      <c r="CC106" s="628"/>
      <c r="CD106" s="628"/>
      <c r="CE106" s="628"/>
      <c r="CF106" s="628"/>
      <c r="CG106" s="628"/>
      <c r="CH106" s="628"/>
      <c r="CI106" s="628"/>
      <c r="CJ106" s="628"/>
      <c r="CK106" s="628"/>
      <c r="CL106" s="628"/>
      <c r="CM106" s="628"/>
      <c r="CN106" s="628"/>
      <c r="CO106" s="628"/>
      <c r="CP106" s="628"/>
      <c r="CQ106" s="628"/>
      <c r="CR106" s="628"/>
      <c r="CS106" s="628"/>
      <c r="CT106" s="628"/>
      <c r="CU106" s="628"/>
      <c r="CV106" s="628"/>
      <c r="CW106" s="628"/>
      <c r="CX106" s="628"/>
      <c r="CY106" s="628"/>
      <c r="CZ106" s="628"/>
      <c r="DA106" s="628"/>
      <c r="DB106" s="628"/>
      <c r="DC106" s="628"/>
      <c r="DD106" s="628"/>
      <c r="DE106" s="628"/>
      <c r="DF106" s="628"/>
      <c r="DG106" s="628"/>
      <c r="DH106" s="628"/>
      <c r="DI106" s="628"/>
      <c r="DJ106" s="628"/>
      <c r="DK106" s="628"/>
      <c r="DL106" s="628"/>
      <c r="DM106" s="628"/>
      <c r="DN106" s="628"/>
      <c r="DO106" s="628"/>
      <c r="DP106" s="628"/>
      <c r="DQ106" s="628"/>
      <c r="DR106" s="628"/>
      <c r="DS106" s="628"/>
      <c r="DT106" s="628"/>
      <c r="DU106" s="628"/>
      <c r="DV106" s="628"/>
      <c r="DW106" s="628"/>
      <c r="DX106" s="628"/>
      <c r="DY106" s="628"/>
      <c r="DZ106" s="628"/>
      <c r="EA106" s="628"/>
      <c r="EB106" s="628"/>
      <c r="EC106" s="628"/>
      <c r="ED106" s="628"/>
      <c r="EE106" s="628"/>
      <c r="EF106" s="628"/>
      <c r="EG106" s="628"/>
      <c r="EH106" s="628"/>
      <c r="EI106" s="628"/>
      <c r="EJ106" s="628"/>
      <c r="EK106" s="628"/>
      <c r="EL106" s="628"/>
      <c r="EM106" s="628"/>
      <c r="EN106" s="628"/>
      <c r="EO106" s="628"/>
      <c r="EP106" s="628"/>
      <c r="EQ106" s="628"/>
      <c r="ER106" s="628"/>
      <c r="ES106" s="628"/>
      <c r="ET106" s="628"/>
      <c r="EU106" s="628"/>
      <c r="EV106" s="628"/>
      <c r="EW106" s="628"/>
      <c r="EX106" s="628"/>
      <c r="EY106" s="628"/>
      <c r="EZ106" s="628"/>
      <c r="FA106" s="628"/>
      <c r="FB106" s="628"/>
      <c r="FC106" s="628"/>
      <c r="FD106" s="628"/>
      <c r="FE106" s="628"/>
      <c r="FF106" s="628"/>
      <c r="FG106" s="628"/>
      <c r="FH106" s="628"/>
      <c r="FI106" s="628"/>
      <c r="FJ106" s="628"/>
      <c r="FK106" s="628"/>
      <c r="FL106" s="628"/>
      <c r="FM106" s="628"/>
      <c r="FN106" s="628"/>
      <c r="FO106" s="628"/>
      <c r="FP106" s="628"/>
      <c r="FQ106" s="628"/>
      <c r="FR106" s="628"/>
      <c r="FS106" s="628"/>
      <c r="FT106" s="628"/>
      <c r="FU106" s="628"/>
      <c r="FV106" s="628"/>
      <c r="FW106" s="628"/>
      <c r="FX106" s="628"/>
      <c r="FY106" s="628"/>
      <c r="FZ106" s="628"/>
      <c r="GA106" s="628"/>
      <c r="GB106" s="628"/>
      <c r="GC106" s="628"/>
      <c r="GD106" s="628"/>
      <c r="GE106" s="628"/>
      <c r="GF106" s="628"/>
      <c r="GG106" s="628"/>
      <c r="GH106" s="628"/>
      <c r="GI106" s="628"/>
      <c r="GJ106" s="628"/>
      <c r="GK106" s="628"/>
      <c r="GL106" s="628"/>
      <c r="GM106" s="628"/>
      <c r="GN106" s="628"/>
      <c r="GO106" s="628"/>
      <c r="GP106" s="628"/>
      <c r="GQ106" s="628"/>
      <c r="GR106" s="628"/>
      <c r="GS106" s="628"/>
      <c r="GT106" s="628"/>
      <c r="GU106" s="628"/>
      <c r="GV106" s="628"/>
      <c r="GW106" s="628"/>
      <c r="GX106" s="628"/>
      <c r="GY106" s="628"/>
      <c r="GZ106" s="628"/>
      <c r="HA106" s="628"/>
      <c r="HB106" s="628"/>
      <c r="HC106" s="628"/>
      <c r="HD106" s="628"/>
      <c r="HE106" s="628"/>
      <c r="HF106" s="628"/>
      <c r="HG106" s="628"/>
      <c r="HH106" s="628"/>
      <c r="HI106" s="628"/>
      <c r="HJ106" s="628"/>
      <c r="HK106" s="628"/>
      <c r="HL106" s="628"/>
      <c r="HM106" s="628"/>
      <c r="HN106" s="628"/>
      <c r="HO106" s="628"/>
      <c r="HP106" s="628"/>
      <c r="HQ106" s="628"/>
      <c r="HR106" s="628"/>
      <c r="HS106" s="628"/>
      <c r="HT106" s="628"/>
      <c r="HU106" s="628"/>
      <c r="HV106" s="628"/>
      <c r="HW106" s="628"/>
      <c r="HX106" s="628"/>
      <c r="HY106" s="628"/>
      <c r="HZ106" s="628"/>
      <c r="IA106" s="628"/>
      <c r="IB106" s="628"/>
      <c r="IC106" s="628"/>
      <c r="ID106" s="628"/>
      <c r="IE106" s="628"/>
      <c r="IF106" s="628"/>
      <c r="IG106" s="628"/>
      <c r="IH106" s="628"/>
      <c r="II106" s="628"/>
      <c r="IJ106" s="628"/>
      <c r="IK106" s="628"/>
      <c r="IL106" s="628"/>
      <c r="IM106" s="628"/>
      <c r="IN106" s="628"/>
      <c r="IO106" s="628"/>
      <c r="IP106" s="628"/>
      <c r="IQ106" s="628"/>
      <c r="IR106" s="628"/>
      <c r="IS106" s="628"/>
      <c r="IT106" s="628"/>
    </row>
    <row r="107" spans="1:254" s="629" customFormat="1" ht="25.5">
      <c r="A107" s="565" t="s">
        <v>124</v>
      </c>
      <c r="B107" s="568" t="s">
        <v>1169</v>
      </c>
      <c r="C107" s="572" t="s">
        <v>36</v>
      </c>
      <c r="D107" s="579">
        <f>+'PLANILLA DE METRADO'!I2598</f>
        <v>1090.8820000000001</v>
      </c>
      <c r="E107" s="567"/>
      <c r="F107" s="628"/>
      <c r="G107" s="628"/>
      <c r="H107" s="628"/>
      <c r="I107" s="628"/>
      <c r="J107" s="628"/>
      <c r="K107" s="628"/>
      <c r="L107" s="628"/>
      <c r="M107" s="628"/>
      <c r="N107" s="628"/>
      <c r="O107" s="628"/>
      <c r="P107" s="628"/>
      <c r="Q107" s="628"/>
      <c r="R107" s="628"/>
      <c r="S107" s="628"/>
      <c r="T107" s="628"/>
      <c r="U107" s="628"/>
      <c r="V107" s="628"/>
      <c r="W107" s="628"/>
      <c r="X107" s="628"/>
      <c r="Y107" s="628"/>
      <c r="Z107" s="628"/>
      <c r="AA107" s="628"/>
      <c r="AB107" s="628"/>
      <c r="AC107" s="628"/>
      <c r="AD107" s="628"/>
      <c r="AE107" s="628"/>
      <c r="AF107" s="628"/>
      <c r="AG107" s="628"/>
      <c r="AH107" s="628"/>
      <c r="AI107" s="628"/>
      <c r="AJ107" s="628"/>
      <c r="AK107" s="628"/>
      <c r="AL107" s="628"/>
      <c r="AM107" s="628"/>
      <c r="AN107" s="628"/>
      <c r="AO107" s="628"/>
      <c r="AP107" s="628"/>
      <c r="AQ107" s="628"/>
      <c r="AR107" s="628"/>
      <c r="AS107" s="628"/>
      <c r="AT107" s="628"/>
      <c r="AU107" s="628"/>
      <c r="AV107" s="628"/>
      <c r="AW107" s="628"/>
      <c r="AX107" s="628"/>
      <c r="AY107" s="628"/>
      <c r="AZ107" s="628"/>
      <c r="BA107" s="628"/>
      <c r="BB107" s="628"/>
      <c r="BC107" s="628"/>
      <c r="BD107" s="628"/>
      <c r="BE107" s="628"/>
      <c r="BF107" s="628"/>
      <c r="BG107" s="628"/>
      <c r="BH107" s="628"/>
      <c r="BI107" s="628"/>
      <c r="BJ107" s="628"/>
      <c r="BK107" s="628"/>
      <c r="BL107" s="628"/>
      <c r="BM107" s="628"/>
      <c r="BN107" s="628"/>
      <c r="BO107" s="628"/>
      <c r="BP107" s="628"/>
      <c r="BQ107" s="628"/>
      <c r="BR107" s="628"/>
      <c r="BS107" s="628"/>
      <c r="BT107" s="628"/>
      <c r="BU107" s="628"/>
      <c r="BV107" s="628"/>
      <c r="BW107" s="628"/>
      <c r="BX107" s="628"/>
      <c r="BY107" s="628"/>
      <c r="BZ107" s="628"/>
      <c r="CA107" s="628"/>
      <c r="CB107" s="628"/>
      <c r="CC107" s="628"/>
      <c r="CD107" s="628"/>
      <c r="CE107" s="628"/>
      <c r="CF107" s="628"/>
      <c r="CG107" s="628"/>
      <c r="CH107" s="628"/>
      <c r="CI107" s="628"/>
      <c r="CJ107" s="628"/>
      <c r="CK107" s="628"/>
      <c r="CL107" s="628"/>
      <c r="CM107" s="628"/>
      <c r="CN107" s="628"/>
      <c r="CO107" s="628"/>
      <c r="CP107" s="628"/>
      <c r="CQ107" s="628"/>
      <c r="CR107" s="628"/>
      <c r="CS107" s="628"/>
      <c r="CT107" s="628"/>
      <c r="CU107" s="628"/>
      <c r="CV107" s="628"/>
      <c r="CW107" s="628"/>
      <c r="CX107" s="628"/>
      <c r="CY107" s="628"/>
      <c r="CZ107" s="628"/>
      <c r="DA107" s="628"/>
      <c r="DB107" s="628"/>
      <c r="DC107" s="628"/>
      <c r="DD107" s="628"/>
      <c r="DE107" s="628"/>
      <c r="DF107" s="628"/>
      <c r="DG107" s="628"/>
      <c r="DH107" s="628"/>
      <c r="DI107" s="628"/>
      <c r="DJ107" s="628"/>
      <c r="DK107" s="628"/>
      <c r="DL107" s="628"/>
      <c r="DM107" s="628"/>
      <c r="DN107" s="628"/>
      <c r="DO107" s="628"/>
      <c r="DP107" s="628"/>
      <c r="DQ107" s="628"/>
      <c r="DR107" s="628"/>
      <c r="DS107" s="628"/>
      <c r="DT107" s="628"/>
      <c r="DU107" s="628"/>
      <c r="DV107" s="628"/>
      <c r="DW107" s="628"/>
      <c r="DX107" s="628"/>
      <c r="DY107" s="628"/>
      <c r="DZ107" s="628"/>
      <c r="EA107" s="628"/>
      <c r="EB107" s="628"/>
      <c r="EC107" s="628"/>
      <c r="ED107" s="628"/>
      <c r="EE107" s="628"/>
      <c r="EF107" s="628"/>
      <c r="EG107" s="628"/>
      <c r="EH107" s="628"/>
      <c r="EI107" s="628"/>
      <c r="EJ107" s="628"/>
      <c r="EK107" s="628"/>
      <c r="EL107" s="628"/>
      <c r="EM107" s="628"/>
      <c r="EN107" s="628"/>
      <c r="EO107" s="628"/>
      <c r="EP107" s="628"/>
      <c r="EQ107" s="628"/>
      <c r="ER107" s="628"/>
      <c r="ES107" s="628"/>
      <c r="ET107" s="628"/>
      <c r="EU107" s="628"/>
      <c r="EV107" s="628"/>
      <c r="EW107" s="628"/>
      <c r="EX107" s="628"/>
      <c r="EY107" s="628"/>
      <c r="EZ107" s="628"/>
      <c r="FA107" s="628"/>
      <c r="FB107" s="628"/>
      <c r="FC107" s="628"/>
      <c r="FD107" s="628"/>
      <c r="FE107" s="628"/>
      <c r="FF107" s="628"/>
      <c r="FG107" s="628"/>
      <c r="FH107" s="628"/>
      <c r="FI107" s="628"/>
      <c r="FJ107" s="628"/>
      <c r="FK107" s="628"/>
      <c r="FL107" s="628"/>
      <c r="FM107" s="628"/>
      <c r="FN107" s="628"/>
      <c r="FO107" s="628"/>
      <c r="FP107" s="628"/>
      <c r="FQ107" s="628"/>
      <c r="FR107" s="628"/>
      <c r="FS107" s="628"/>
      <c r="FT107" s="628"/>
      <c r="FU107" s="628"/>
      <c r="FV107" s="628"/>
      <c r="FW107" s="628"/>
      <c r="FX107" s="628"/>
      <c r="FY107" s="628"/>
      <c r="FZ107" s="628"/>
      <c r="GA107" s="628"/>
      <c r="GB107" s="628"/>
      <c r="GC107" s="628"/>
      <c r="GD107" s="628"/>
      <c r="GE107" s="628"/>
      <c r="GF107" s="628"/>
      <c r="GG107" s="628"/>
      <c r="GH107" s="628"/>
      <c r="GI107" s="628"/>
      <c r="GJ107" s="628"/>
      <c r="GK107" s="628"/>
      <c r="GL107" s="628"/>
      <c r="GM107" s="628"/>
      <c r="GN107" s="628"/>
      <c r="GO107" s="628"/>
      <c r="GP107" s="628"/>
      <c r="GQ107" s="628"/>
      <c r="GR107" s="628"/>
      <c r="GS107" s="628"/>
      <c r="GT107" s="628"/>
      <c r="GU107" s="628"/>
      <c r="GV107" s="628"/>
      <c r="GW107" s="628"/>
      <c r="GX107" s="628"/>
      <c r="GY107" s="628"/>
      <c r="GZ107" s="628"/>
      <c r="HA107" s="628"/>
      <c r="HB107" s="628"/>
      <c r="HC107" s="628"/>
      <c r="HD107" s="628"/>
      <c r="HE107" s="628"/>
      <c r="HF107" s="628"/>
      <c r="HG107" s="628"/>
      <c r="HH107" s="628"/>
      <c r="HI107" s="628"/>
      <c r="HJ107" s="628"/>
      <c r="HK107" s="628"/>
      <c r="HL107" s="628"/>
      <c r="HM107" s="628"/>
      <c r="HN107" s="628"/>
      <c r="HO107" s="628"/>
      <c r="HP107" s="628"/>
      <c r="HQ107" s="628"/>
      <c r="HR107" s="628"/>
      <c r="HS107" s="628"/>
      <c r="HT107" s="628"/>
      <c r="HU107" s="628"/>
      <c r="HV107" s="628"/>
      <c r="HW107" s="628"/>
      <c r="HX107" s="628"/>
      <c r="HY107" s="628"/>
      <c r="HZ107" s="628"/>
      <c r="IA107" s="628"/>
      <c r="IB107" s="628"/>
      <c r="IC107" s="628"/>
      <c r="ID107" s="628"/>
      <c r="IE107" s="628"/>
      <c r="IF107" s="628"/>
      <c r="IG107" s="628"/>
      <c r="IH107" s="628"/>
      <c r="II107" s="628"/>
      <c r="IJ107" s="628"/>
      <c r="IK107" s="628"/>
      <c r="IL107" s="628"/>
      <c r="IM107" s="628"/>
      <c r="IN107" s="628"/>
      <c r="IO107" s="628"/>
      <c r="IP107" s="628"/>
      <c r="IQ107" s="628"/>
      <c r="IR107" s="628"/>
      <c r="IS107" s="628"/>
      <c r="IT107" s="628"/>
    </row>
    <row r="108" spans="1:254" s="629" customFormat="1" ht="13.5">
      <c r="A108" s="565" t="s">
        <v>125</v>
      </c>
      <c r="B108" s="568" t="s">
        <v>1119</v>
      </c>
      <c r="C108" s="572" t="s">
        <v>36</v>
      </c>
      <c r="D108" s="579">
        <f>+'PLANILLA DE METRADO'!I2628</f>
        <v>630.10519999999985</v>
      </c>
      <c r="E108" s="567"/>
      <c r="F108" s="628"/>
      <c r="G108" s="628"/>
      <c r="H108" s="628"/>
      <c r="I108" s="628"/>
      <c r="J108" s="628"/>
      <c r="K108" s="628"/>
      <c r="L108" s="628"/>
      <c r="M108" s="628"/>
      <c r="N108" s="628"/>
      <c r="O108" s="628"/>
      <c r="P108" s="628"/>
      <c r="Q108" s="628"/>
      <c r="R108" s="628"/>
      <c r="S108" s="628"/>
      <c r="T108" s="628"/>
      <c r="U108" s="628"/>
      <c r="V108" s="628"/>
      <c r="W108" s="628"/>
      <c r="X108" s="628"/>
      <c r="Y108" s="628"/>
      <c r="Z108" s="628"/>
      <c r="AA108" s="628"/>
      <c r="AB108" s="628"/>
      <c r="AC108" s="628"/>
      <c r="AD108" s="628"/>
      <c r="AE108" s="628"/>
      <c r="AF108" s="628"/>
      <c r="AG108" s="628"/>
      <c r="AH108" s="628"/>
      <c r="AI108" s="628"/>
      <c r="AJ108" s="628"/>
      <c r="AK108" s="628"/>
      <c r="AL108" s="628"/>
      <c r="AM108" s="628"/>
      <c r="AN108" s="628"/>
      <c r="AO108" s="628"/>
      <c r="AP108" s="628"/>
      <c r="AQ108" s="628"/>
      <c r="AR108" s="628"/>
      <c r="AS108" s="628"/>
      <c r="AT108" s="628"/>
      <c r="AU108" s="628"/>
      <c r="AV108" s="628"/>
      <c r="AW108" s="628"/>
      <c r="AX108" s="628"/>
      <c r="AY108" s="628"/>
      <c r="AZ108" s="628"/>
      <c r="BA108" s="628"/>
      <c r="BB108" s="628"/>
      <c r="BC108" s="628"/>
      <c r="BD108" s="628"/>
      <c r="BE108" s="628"/>
      <c r="BF108" s="628"/>
      <c r="BG108" s="628"/>
      <c r="BH108" s="628"/>
      <c r="BI108" s="628"/>
      <c r="BJ108" s="628"/>
      <c r="BK108" s="628"/>
      <c r="BL108" s="628"/>
      <c r="BM108" s="628"/>
      <c r="BN108" s="628"/>
      <c r="BO108" s="628"/>
      <c r="BP108" s="628"/>
      <c r="BQ108" s="628"/>
      <c r="BR108" s="628"/>
      <c r="BS108" s="628"/>
      <c r="BT108" s="628"/>
      <c r="BU108" s="628"/>
      <c r="BV108" s="628"/>
      <c r="BW108" s="628"/>
      <c r="BX108" s="628"/>
      <c r="BY108" s="628"/>
      <c r="BZ108" s="628"/>
      <c r="CA108" s="628"/>
      <c r="CB108" s="628"/>
      <c r="CC108" s="628"/>
      <c r="CD108" s="628"/>
      <c r="CE108" s="628"/>
      <c r="CF108" s="628"/>
      <c r="CG108" s="628"/>
      <c r="CH108" s="628"/>
      <c r="CI108" s="628"/>
      <c r="CJ108" s="628"/>
      <c r="CK108" s="628"/>
      <c r="CL108" s="628"/>
      <c r="CM108" s="628"/>
      <c r="CN108" s="628"/>
      <c r="CO108" s="628"/>
      <c r="CP108" s="628"/>
      <c r="CQ108" s="628"/>
      <c r="CR108" s="628"/>
      <c r="CS108" s="628"/>
      <c r="CT108" s="628"/>
      <c r="CU108" s="628"/>
      <c r="CV108" s="628"/>
      <c r="CW108" s="628"/>
      <c r="CX108" s="628"/>
      <c r="CY108" s="628"/>
      <c r="CZ108" s="628"/>
      <c r="DA108" s="628"/>
      <c r="DB108" s="628"/>
      <c r="DC108" s="628"/>
      <c r="DD108" s="628"/>
      <c r="DE108" s="628"/>
      <c r="DF108" s="628"/>
      <c r="DG108" s="628"/>
      <c r="DH108" s="628"/>
      <c r="DI108" s="628"/>
      <c r="DJ108" s="628"/>
      <c r="DK108" s="628"/>
      <c r="DL108" s="628"/>
      <c r="DM108" s="628"/>
      <c r="DN108" s="628"/>
      <c r="DO108" s="628"/>
      <c r="DP108" s="628"/>
      <c r="DQ108" s="628"/>
      <c r="DR108" s="628"/>
      <c r="DS108" s="628"/>
      <c r="DT108" s="628"/>
      <c r="DU108" s="628"/>
      <c r="DV108" s="628"/>
      <c r="DW108" s="628"/>
      <c r="DX108" s="628"/>
      <c r="DY108" s="628"/>
      <c r="DZ108" s="628"/>
      <c r="EA108" s="628"/>
      <c r="EB108" s="628"/>
      <c r="EC108" s="628"/>
      <c r="ED108" s="628"/>
      <c r="EE108" s="628"/>
      <c r="EF108" s="628"/>
      <c r="EG108" s="628"/>
      <c r="EH108" s="628"/>
      <c r="EI108" s="628"/>
      <c r="EJ108" s="628"/>
      <c r="EK108" s="628"/>
      <c r="EL108" s="628"/>
      <c r="EM108" s="628"/>
      <c r="EN108" s="628"/>
      <c r="EO108" s="628"/>
      <c r="EP108" s="628"/>
      <c r="EQ108" s="628"/>
      <c r="ER108" s="628"/>
      <c r="ES108" s="628"/>
      <c r="ET108" s="628"/>
      <c r="EU108" s="628"/>
      <c r="EV108" s="628"/>
      <c r="EW108" s="628"/>
      <c r="EX108" s="628"/>
      <c r="EY108" s="628"/>
      <c r="EZ108" s="628"/>
      <c r="FA108" s="628"/>
      <c r="FB108" s="628"/>
      <c r="FC108" s="628"/>
      <c r="FD108" s="628"/>
      <c r="FE108" s="628"/>
      <c r="FF108" s="628"/>
      <c r="FG108" s="628"/>
      <c r="FH108" s="628"/>
      <c r="FI108" s="628"/>
      <c r="FJ108" s="628"/>
      <c r="FK108" s="628"/>
      <c r="FL108" s="628"/>
      <c r="FM108" s="628"/>
      <c r="FN108" s="628"/>
      <c r="FO108" s="628"/>
      <c r="FP108" s="628"/>
      <c r="FQ108" s="628"/>
      <c r="FR108" s="628"/>
      <c r="FS108" s="628"/>
      <c r="FT108" s="628"/>
      <c r="FU108" s="628"/>
      <c r="FV108" s="628"/>
      <c r="FW108" s="628"/>
      <c r="FX108" s="628"/>
      <c r="FY108" s="628"/>
      <c r="FZ108" s="628"/>
      <c r="GA108" s="628"/>
      <c r="GB108" s="628"/>
      <c r="GC108" s="628"/>
      <c r="GD108" s="628"/>
      <c r="GE108" s="628"/>
      <c r="GF108" s="628"/>
      <c r="GG108" s="628"/>
      <c r="GH108" s="628"/>
      <c r="GI108" s="628"/>
      <c r="GJ108" s="628"/>
      <c r="GK108" s="628"/>
      <c r="GL108" s="628"/>
      <c r="GM108" s="628"/>
      <c r="GN108" s="628"/>
      <c r="GO108" s="628"/>
      <c r="GP108" s="628"/>
      <c r="GQ108" s="628"/>
      <c r="GR108" s="628"/>
      <c r="GS108" s="628"/>
      <c r="GT108" s="628"/>
      <c r="GU108" s="628"/>
      <c r="GV108" s="628"/>
      <c r="GW108" s="628"/>
      <c r="GX108" s="628"/>
      <c r="GY108" s="628"/>
      <c r="GZ108" s="628"/>
      <c r="HA108" s="628"/>
      <c r="HB108" s="628"/>
      <c r="HC108" s="628"/>
      <c r="HD108" s="628"/>
      <c r="HE108" s="628"/>
      <c r="HF108" s="628"/>
      <c r="HG108" s="628"/>
      <c r="HH108" s="628"/>
      <c r="HI108" s="628"/>
      <c r="HJ108" s="628"/>
      <c r="HK108" s="628"/>
      <c r="HL108" s="628"/>
      <c r="HM108" s="628"/>
      <c r="HN108" s="628"/>
      <c r="HO108" s="628"/>
      <c r="HP108" s="628"/>
      <c r="HQ108" s="628"/>
      <c r="HR108" s="628"/>
      <c r="HS108" s="628"/>
      <c r="HT108" s="628"/>
      <c r="HU108" s="628"/>
      <c r="HV108" s="628"/>
      <c r="HW108" s="628"/>
      <c r="HX108" s="628"/>
      <c r="HY108" s="628"/>
      <c r="HZ108" s="628"/>
      <c r="IA108" s="628"/>
      <c r="IB108" s="628"/>
      <c r="IC108" s="628"/>
      <c r="ID108" s="628"/>
      <c r="IE108" s="628"/>
      <c r="IF108" s="628"/>
      <c r="IG108" s="628"/>
      <c r="IH108" s="628"/>
      <c r="II108" s="628"/>
      <c r="IJ108" s="628"/>
      <c r="IK108" s="628"/>
      <c r="IL108" s="628"/>
      <c r="IM108" s="628"/>
      <c r="IN108" s="628"/>
      <c r="IO108" s="628"/>
      <c r="IP108" s="628"/>
      <c r="IQ108" s="628"/>
      <c r="IR108" s="628"/>
      <c r="IS108" s="628"/>
      <c r="IT108" s="628"/>
    </row>
    <row r="109" spans="1:254" s="629" customFormat="1" ht="13.5">
      <c r="A109" s="565" t="s">
        <v>1079</v>
      </c>
      <c r="B109" s="568" t="s">
        <v>1120</v>
      </c>
      <c r="C109" s="572" t="s">
        <v>33</v>
      </c>
      <c r="D109" s="579">
        <f>+'PLANILLA DE METRADO'!I2671</f>
        <v>249.66999999999996</v>
      </c>
      <c r="E109" s="567"/>
      <c r="F109" s="628"/>
      <c r="G109" s="628"/>
      <c r="H109" s="628"/>
      <c r="I109" s="628"/>
      <c r="J109" s="628"/>
      <c r="K109" s="628"/>
      <c r="L109" s="628"/>
      <c r="M109" s="628"/>
      <c r="N109" s="628"/>
      <c r="O109" s="628"/>
      <c r="P109" s="628"/>
      <c r="Q109" s="628"/>
      <c r="R109" s="628"/>
      <c r="S109" s="628"/>
      <c r="T109" s="628"/>
      <c r="U109" s="628"/>
      <c r="V109" s="628"/>
      <c r="W109" s="628"/>
      <c r="X109" s="628"/>
      <c r="Y109" s="628"/>
      <c r="Z109" s="628"/>
      <c r="AA109" s="628"/>
      <c r="AB109" s="628"/>
      <c r="AC109" s="628"/>
      <c r="AD109" s="628"/>
      <c r="AE109" s="628"/>
      <c r="AF109" s="628"/>
      <c r="AG109" s="628"/>
      <c r="AH109" s="628"/>
      <c r="AI109" s="628"/>
      <c r="AJ109" s="628"/>
      <c r="AK109" s="628"/>
      <c r="AL109" s="628"/>
      <c r="AM109" s="628"/>
      <c r="AN109" s="628"/>
      <c r="AO109" s="628"/>
      <c r="AP109" s="628"/>
      <c r="AQ109" s="628"/>
      <c r="AR109" s="628"/>
      <c r="AS109" s="628"/>
      <c r="AT109" s="628"/>
      <c r="AU109" s="628"/>
      <c r="AV109" s="628"/>
      <c r="AW109" s="628"/>
      <c r="AX109" s="628"/>
      <c r="AY109" s="628"/>
      <c r="AZ109" s="628"/>
      <c r="BA109" s="628"/>
      <c r="BB109" s="628"/>
      <c r="BC109" s="628"/>
      <c r="BD109" s="628"/>
      <c r="BE109" s="628"/>
      <c r="BF109" s="628"/>
      <c r="BG109" s="628"/>
      <c r="BH109" s="628"/>
      <c r="BI109" s="628"/>
      <c r="BJ109" s="628"/>
      <c r="BK109" s="628"/>
      <c r="BL109" s="628"/>
      <c r="BM109" s="628"/>
      <c r="BN109" s="628"/>
      <c r="BO109" s="628"/>
      <c r="BP109" s="628"/>
      <c r="BQ109" s="628"/>
      <c r="BR109" s="628"/>
      <c r="BS109" s="628"/>
      <c r="BT109" s="628"/>
      <c r="BU109" s="628"/>
      <c r="BV109" s="628"/>
      <c r="BW109" s="628"/>
      <c r="BX109" s="628"/>
      <c r="BY109" s="628"/>
      <c r="BZ109" s="628"/>
      <c r="CA109" s="628"/>
      <c r="CB109" s="628"/>
      <c r="CC109" s="628"/>
      <c r="CD109" s="628"/>
      <c r="CE109" s="628"/>
      <c r="CF109" s="628"/>
      <c r="CG109" s="628"/>
      <c r="CH109" s="628"/>
      <c r="CI109" s="628"/>
      <c r="CJ109" s="628"/>
      <c r="CK109" s="628"/>
      <c r="CL109" s="628"/>
      <c r="CM109" s="628"/>
      <c r="CN109" s="628"/>
      <c r="CO109" s="628"/>
      <c r="CP109" s="628"/>
      <c r="CQ109" s="628"/>
      <c r="CR109" s="628"/>
      <c r="CS109" s="628"/>
      <c r="CT109" s="628"/>
      <c r="CU109" s="628"/>
      <c r="CV109" s="628"/>
      <c r="CW109" s="628"/>
      <c r="CX109" s="628"/>
      <c r="CY109" s="628"/>
      <c r="CZ109" s="628"/>
      <c r="DA109" s="628"/>
      <c r="DB109" s="628"/>
      <c r="DC109" s="628"/>
      <c r="DD109" s="628"/>
      <c r="DE109" s="628"/>
      <c r="DF109" s="628"/>
      <c r="DG109" s="628"/>
      <c r="DH109" s="628"/>
      <c r="DI109" s="628"/>
      <c r="DJ109" s="628"/>
      <c r="DK109" s="628"/>
      <c r="DL109" s="628"/>
      <c r="DM109" s="628"/>
      <c r="DN109" s="628"/>
      <c r="DO109" s="628"/>
      <c r="DP109" s="628"/>
      <c r="DQ109" s="628"/>
      <c r="DR109" s="628"/>
      <c r="DS109" s="628"/>
      <c r="DT109" s="628"/>
      <c r="DU109" s="628"/>
      <c r="DV109" s="628"/>
      <c r="DW109" s="628"/>
      <c r="DX109" s="628"/>
      <c r="DY109" s="628"/>
      <c r="DZ109" s="628"/>
      <c r="EA109" s="628"/>
      <c r="EB109" s="628"/>
      <c r="EC109" s="628"/>
      <c r="ED109" s="628"/>
      <c r="EE109" s="628"/>
      <c r="EF109" s="628"/>
      <c r="EG109" s="628"/>
      <c r="EH109" s="628"/>
      <c r="EI109" s="628"/>
      <c r="EJ109" s="628"/>
      <c r="EK109" s="628"/>
      <c r="EL109" s="628"/>
      <c r="EM109" s="628"/>
      <c r="EN109" s="628"/>
      <c r="EO109" s="628"/>
      <c r="EP109" s="628"/>
      <c r="EQ109" s="628"/>
      <c r="ER109" s="628"/>
      <c r="ES109" s="628"/>
      <c r="ET109" s="628"/>
      <c r="EU109" s="628"/>
      <c r="EV109" s="628"/>
      <c r="EW109" s="628"/>
      <c r="EX109" s="628"/>
      <c r="EY109" s="628"/>
      <c r="EZ109" s="628"/>
      <c r="FA109" s="628"/>
      <c r="FB109" s="628"/>
      <c r="FC109" s="628"/>
      <c r="FD109" s="628"/>
      <c r="FE109" s="628"/>
      <c r="FF109" s="628"/>
      <c r="FG109" s="628"/>
      <c r="FH109" s="628"/>
      <c r="FI109" s="628"/>
      <c r="FJ109" s="628"/>
      <c r="FK109" s="628"/>
      <c r="FL109" s="628"/>
      <c r="FM109" s="628"/>
      <c r="FN109" s="628"/>
      <c r="FO109" s="628"/>
      <c r="FP109" s="628"/>
      <c r="FQ109" s="628"/>
      <c r="FR109" s="628"/>
      <c r="FS109" s="628"/>
      <c r="FT109" s="628"/>
      <c r="FU109" s="628"/>
      <c r="FV109" s="628"/>
      <c r="FW109" s="628"/>
      <c r="FX109" s="628"/>
      <c r="FY109" s="628"/>
      <c r="FZ109" s="628"/>
      <c r="GA109" s="628"/>
      <c r="GB109" s="628"/>
      <c r="GC109" s="628"/>
      <c r="GD109" s="628"/>
      <c r="GE109" s="628"/>
      <c r="GF109" s="628"/>
      <c r="GG109" s="628"/>
      <c r="GH109" s="628"/>
      <c r="GI109" s="628"/>
      <c r="GJ109" s="628"/>
      <c r="GK109" s="628"/>
      <c r="GL109" s="628"/>
      <c r="GM109" s="628"/>
      <c r="GN109" s="628"/>
      <c r="GO109" s="628"/>
      <c r="GP109" s="628"/>
      <c r="GQ109" s="628"/>
      <c r="GR109" s="628"/>
      <c r="GS109" s="628"/>
      <c r="GT109" s="628"/>
      <c r="GU109" s="628"/>
      <c r="GV109" s="628"/>
      <c r="GW109" s="628"/>
      <c r="GX109" s="628"/>
      <c r="GY109" s="628"/>
      <c r="GZ109" s="628"/>
      <c r="HA109" s="628"/>
      <c r="HB109" s="628"/>
      <c r="HC109" s="628"/>
      <c r="HD109" s="628"/>
      <c r="HE109" s="628"/>
      <c r="HF109" s="628"/>
      <c r="HG109" s="628"/>
      <c r="HH109" s="628"/>
      <c r="HI109" s="628"/>
      <c r="HJ109" s="628"/>
      <c r="HK109" s="628"/>
      <c r="HL109" s="628"/>
      <c r="HM109" s="628"/>
      <c r="HN109" s="628"/>
      <c r="HO109" s="628"/>
      <c r="HP109" s="628"/>
      <c r="HQ109" s="628"/>
      <c r="HR109" s="628"/>
      <c r="HS109" s="628"/>
      <c r="HT109" s="628"/>
      <c r="HU109" s="628"/>
      <c r="HV109" s="628"/>
      <c r="HW109" s="628"/>
      <c r="HX109" s="628"/>
      <c r="HY109" s="628"/>
      <c r="HZ109" s="628"/>
      <c r="IA109" s="628"/>
      <c r="IB109" s="628"/>
      <c r="IC109" s="628"/>
      <c r="ID109" s="628"/>
      <c r="IE109" s="628"/>
      <c r="IF109" s="628"/>
      <c r="IG109" s="628"/>
      <c r="IH109" s="628"/>
      <c r="II109" s="628"/>
      <c r="IJ109" s="628"/>
      <c r="IK109" s="628"/>
      <c r="IL109" s="628"/>
      <c r="IM109" s="628"/>
      <c r="IN109" s="628"/>
      <c r="IO109" s="628"/>
      <c r="IP109" s="628"/>
      <c r="IQ109" s="628"/>
      <c r="IR109" s="628"/>
      <c r="IS109" s="628"/>
      <c r="IT109" s="628"/>
    </row>
    <row r="110" spans="1:254" s="629" customFormat="1" ht="13.5">
      <c r="A110" s="565" t="s">
        <v>1080</v>
      </c>
      <c r="B110" s="568" t="s">
        <v>1542</v>
      </c>
      <c r="C110" s="572" t="s">
        <v>36</v>
      </c>
      <c r="D110" s="579">
        <f>+'PLANILLA DE METRADO'!I2703</f>
        <v>62.448</v>
      </c>
      <c r="E110" s="567"/>
      <c r="F110" s="628"/>
      <c r="G110" s="628"/>
      <c r="H110" s="628"/>
      <c r="I110" s="628"/>
      <c r="J110" s="628"/>
      <c r="K110" s="628"/>
      <c r="L110" s="628"/>
      <c r="M110" s="628"/>
      <c r="N110" s="628"/>
      <c r="O110" s="628"/>
      <c r="P110" s="628"/>
      <c r="Q110" s="628"/>
      <c r="R110" s="628"/>
      <c r="S110" s="628"/>
      <c r="T110" s="628"/>
      <c r="U110" s="628"/>
      <c r="V110" s="628"/>
      <c r="W110" s="628"/>
      <c r="X110" s="628"/>
      <c r="Y110" s="628"/>
      <c r="Z110" s="628"/>
      <c r="AA110" s="628"/>
      <c r="AB110" s="628"/>
      <c r="AC110" s="628"/>
      <c r="AD110" s="628"/>
      <c r="AE110" s="628"/>
      <c r="AF110" s="628"/>
      <c r="AG110" s="628"/>
      <c r="AH110" s="628"/>
      <c r="AI110" s="628"/>
      <c r="AJ110" s="628"/>
      <c r="AK110" s="628"/>
      <c r="AL110" s="628"/>
      <c r="AM110" s="628"/>
      <c r="AN110" s="628"/>
      <c r="AO110" s="628"/>
      <c r="AP110" s="628"/>
      <c r="AQ110" s="628"/>
      <c r="AR110" s="628"/>
      <c r="AS110" s="628"/>
      <c r="AT110" s="628"/>
      <c r="AU110" s="628"/>
      <c r="AV110" s="628"/>
      <c r="AW110" s="628"/>
      <c r="AX110" s="628"/>
      <c r="AY110" s="628"/>
      <c r="AZ110" s="628"/>
      <c r="BA110" s="628"/>
      <c r="BB110" s="628"/>
      <c r="BC110" s="628"/>
      <c r="BD110" s="628"/>
      <c r="BE110" s="628"/>
      <c r="BF110" s="628"/>
      <c r="BG110" s="628"/>
      <c r="BH110" s="628"/>
      <c r="BI110" s="628"/>
      <c r="BJ110" s="628"/>
      <c r="BK110" s="628"/>
      <c r="BL110" s="628"/>
      <c r="BM110" s="628"/>
      <c r="BN110" s="628"/>
      <c r="BO110" s="628"/>
      <c r="BP110" s="628"/>
      <c r="BQ110" s="628"/>
      <c r="BR110" s="628"/>
      <c r="BS110" s="628"/>
      <c r="BT110" s="628"/>
      <c r="BU110" s="628"/>
      <c r="BV110" s="628"/>
      <c r="BW110" s="628"/>
      <c r="BX110" s="628"/>
      <c r="BY110" s="628"/>
      <c r="BZ110" s="628"/>
      <c r="CA110" s="628"/>
      <c r="CB110" s="628"/>
      <c r="CC110" s="628"/>
      <c r="CD110" s="628"/>
      <c r="CE110" s="628"/>
      <c r="CF110" s="628"/>
      <c r="CG110" s="628"/>
      <c r="CH110" s="628"/>
      <c r="CI110" s="628"/>
      <c r="CJ110" s="628"/>
      <c r="CK110" s="628"/>
      <c r="CL110" s="628"/>
      <c r="CM110" s="628"/>
      <c r="CN110" s="628"/>
      <c r="CO110" s="628"/>
      <c r="CP110" s="628"/>
      <c r="CQ110" s="628"/>
      <c r="CR110" s="628"/>
      <c r="CS110" s="628"/>
      <c r="CT110" s="628"/>
      <c r="CU110" s="628"/>
      <c r="CV110" s="628"/>
      <c r="CW110" s="628"/>
      <c r="CX110" s="628"/>
      <c r="CY110" s="628"/>
      <c r="CZ110" s="628"/>
      <c r="DA110" s="628"/>
      <c r="DB110" s="628"/>
      <c r="DC110" s="628"/>
      <c r="DD110" s="628"/>
      <c r="DE110" s="628"/>
      <c r="DF110" s="628"/>
      <c r="DG110" s="628"/>
      <c r="DH110" s="628"/>
      <c r="DI110" s="628"/>
      <c r="DJ110" s="628"/>
      <c r="DK110" s="628"/>
      <c r="DL110" s="628"/>
      <c r="DM110" s="628"/>
      <c r="DN110" s="628"/>
      <c r="DO110" s="628"/>
      <c r="DP110" s="628"/>
      <c r="DQ110" s="628"/>
      <c r="DR110" s="628"/>
      <c r="DS110" s="628"/>
      <c r="DT110" s="628"/>
      <c r="DU110" s="628"/>
      <c r="DV110" s="628"/>
      <c r="DW110" s="628"/>
      <c r="DX110" s="628"/>
      <c r="DY110" s="628"/>
      <c r="DZ110" s="628"/>
      <c r="EA110" s="628"/>
      <c r="EB110" s="628"/>
      <c r="EC110" s="628"/>
      <c r="ED110" s="628"/>
      <c r="EE110" s="628"/>
      <c r="EF110" s="628"/>
      <c r="EG110" s="628"/>
      <c r="EH110" s="628"/>
      <c r="EI110" s="628"/>
      <c r="EJ110" s="628"/>
      <c r="EK110" s="628"/>
      <c r="EL110" s="628"/>
      <c r="EM110" s="628"/>
      <c r="EN110" s="628"/>
      <c r="EO110" s="628"/>
      <c r="EP110" s="628"/>
      <c r="EQ110" s="628"/>
      <c r="ER110" s="628"/>
      <c r="ES110" s="628"/>
      <c r="ET110" s="628"/>
      <c r="EU110" s="628"/>
      <c r="EV110" s="628"/>
      <c r="EW110" s="628"/>
      <c r="EX110" s="628"/>
      <c r="EY110" s="628"/>
      <c r="EZ110" s="628"/>
      <c r="FA110" s="628"/>
      <c r="FB110" s="628"/>
      <c r="FC110" s="628"/>
      <c r="FD110" s="628"/>
      <c r="FE110" s="628"/>
      <c r="FF110" s="628"/>
      <c r="FG110" s="628"/>
      <c r="FH110" s="628"/>
      <c r="FI110" s="628"/>
      <c r="FJ110" s="628"/>
      <c r="FK110" s="628"/>
      <c r="FL110" s="628"/>
      <c r="FM110" s="628"/>
      <c r="FN110" s="628"/>
      <c r="FO110" s="628"/>
      <c r="FP110" s="628"/>
      <c r="FQ110" s="628"/>
      <c r="FR110" s="628"/>
      <c r="FS110" s="628"/>
      <c r="FT110" s="628"/>
      <c r="FU110" s="628"/>
      <c r="FV110" s="628"/>
      <c r="FW110" s="628"/>
      <c r="FX110" s="628"/>
      <c r="FY110" s="628"/>
      <c r="FZ110" s="628"/>
      <c r="GA110" s="628"/>
      <c r="GB110" s="628"/>
      <c r="GC110" s="628"/>
      <c r="GD110" s="628"/>
      <c r="GE110" s="628"/>
      <c r="GF110" s="628"/>
      <c r="GG110" s="628"/>
      <c r="GH110" s="628"/>
      <c r="GI110" s="628"/>
      <c r="GJ110" s="628"/>
      <c r="GK110" s="628"/>
      <c r="GL110" s="628"/>
      <c r="GM110" s="628"/>
      <c r="GN110" s="628"/>
      <c r="GO110" s="628"/>
      <c r="GP110" s="628"/>
      <c r="GQ110" s="628"/>
      <c r="GR110" s="628"/>
      <c r="GS110" s="628"/>
      <c r="GT110" s="628"/>
      <c r="GU110" s="628"/>
      <c r="GV110" s="628"/>
      <c r="GW110" s="628"/>
      <c r="GX110" s="628"/>
      <c r="GY110" s="628"/>
      <c r="GZ110" s="628"/>
      <c r="HA110" s="628"/>
      <c r="HB110" s="628"/>
      <c r="HC110" s="628"/>
      <c r="HD110" s="628"/>
      <c r="HE110" s="628"/>
      <c r="HF110" s="628"/>
      <c r="HG110" s="628"/>
      <c r="HH110" s="628"/>
      <c r="HI110" s="628"/>
      <c r="HJ110" s="628"/>
      <c r="HK110" s="628"/>
      <c r="HL110" s="628"/>
      <c r="HM110" s="628"/>
      <c r="HN110" s="628"/>
      <c r="HO110" s="628"/>
      <c r="HP110" s="628"/>
      <c r="HQ110" s="628"/>
      <c r="HR110" s="628"/>
      <c r="HS110" s="628"/>
      <c r="HT110" s="628"/>
      <c r="HU110" s="628"/>
      <c r="HV110" s="628"/>
      <c r="HW110" s="628"/>
      <c r="HX110" s="628"/>
      <c r="HY110" s="628"/>
      <c r="HZ110" s="628"/>
      <c r="IA110" s="628"/>
      <c r="IB110" s="628"/>
      <c r="IC110" s="628"/>
      <c r="ID110" s="628"/>
      <c r="IE110" s="628"/>
      <c r="IF110" s="628"/>
      <c r="IG110" s="628"/>
      <c r="IH110" s="628"/>
      <c r="II110" s="628"/>
      <c r="IJ110" s="628"/>
      <c r="IK110" s="628"/>
      <c r="IL110" s="628"/>
      <c r="IM110" s="628"/>
      <c r="IN110" s="628"/>
      <c r="IO110" s="628"/>
      <c r="IP110" s="628"/>
      <c r="IQ110" s="628"/>
      <c r="IR110" s="628"/>
      <c r="IS110" s="628"/>
      <c r="IT110" s="628"/>
    </row>
    <row r="111" spans="1:254" s="629" customFormat="1" ht="13.5">
      <c r="A111" s="504" t="s">
        <v>12</v>
      </c>
      <c r="B111" s="570" t="s">
        <v>1121</v>
      </c>
      <c r="C111" s="572"/>
      <c r="D111" s="579"/>
      <c r="E111" s="567"/>
      <c r="F111" s="628"/>
      <c r="G111" s="628"/>
      <c r="H111" s="628"/>
      <c r="I111" s="628"/>
      <c r="J111" s="628"/>
      <c r="K111" s="628"/>
      <c r="L111" s="628"/>
      <c r="M111" s="628"/>
      <c r="N111" s="628"/>
      <c r="O111" s="628"/>
      <c r="P111" s="628"/>
      <c r="Q111" s="628"/>
      <c r="R111" s="628"/>
      <c r="S111" s="628"/>
      <c r="T111" s="628"/>
      <c r="U111" s="628"/>
      <c r="V111" s="628"/>
      <c r="W111" s="628"/>
      <c r="X111" s="628"/>
      <c r="Y111" s="628"/>
      <c r="Z111" s="628"/>
      <c r="AA111" s="628"/>
      <c r="AB111" s="628"/>
      <c r="AC111" s="628"/>
      <c r="AD111" s="628"/>
      <c r="AE111" s="628"/>
      <c r="AF111" s="628"/>
      <c r="AG111" s="628"/>
      <c r="AH111" s="628"/>
      <c r="AI111" s="628"/>
      <c r="AJ111" s="628"/>
      <c r="AK111" s="628"/>
      <c r="AL111" s="628"/>
      <c r="AM111" s="628"/>
      <c r="AN111" s="628"/>
      <c r="AO111" s="628"/>
      <c r="AP111" s="628"/>
      <c r="AQ111" s="628"/>
      <c r="AR111" s="628"/>
      <c r="AS111" s="628"/>
      <c r="AT111" s="628"/>
      <c r="AU111" s="628"/>
      <c r="AV111" s="628"/>
      <c r="AW111" s="628"/>
      <c r="AX111" s="628"/>
      <c r="AY111" s="628"/>
      <c r="AZ111" s="628"/>
      <c r="BA111" s="628"/>
      <c r="BB111" s="628"/>
      <c r="BC111" s="628"/>
      <c r="BD111" s="628"/>
      <c r="BE111" s="628"/>
      <c r="BF111" s="628"/>
      <c r="BG111" s="628"/>
      <c r="BH111" s="628"/>
      <c r="BI111" s="628"/>
      <c r="BJ111" s="628"/>
      <c r="BK111" s="628"/>
      <c r="BL111" s="628"/>
      <c r="BM111" s="628"/>
      <c r="BN111" s="628"/>
      <c r="BO111" s="628"/>
      <c r="BP111" s="628"/>
      <c r="BQ111" s="628"/>
      <c r="BR111" s="628"/>
      <c r="BS111" s="628"/>
      <c r="BT111" s="628"/>
      <c r="BU111" s="628"/>
      <c r="BV111" s="628"/>
      <c r="BW111" s="628"/>
      <c r="BX111" s="628"/>
      <c r="BY111" s="628"/>
      <c r="BZ111" s="628"/>
      <c r="CA111" s="628"/>
      <c r="CB111" s="628"/>
      <c r="CC111" s="628"/>
      <c r="CD111" s="628"/>
      <c r="CE111" s="628"/>
      <c r="CF111" s="628"/>
      <c r="CG111" s="628"/>
      <c r="CH111" s="628"/>
      <c r="CI111" s="628"/>
      <c r="CJ111" s="628"/>
      <c r="CK111" s="628"/>
      <c r="CL111" s="628"/>
      <c r="CM111" s="628"/>
      <c r="CN111" s="628"/>
      <c r="CO111" s="628"/>
      <c r="CP111" s="628"/>
      <c r="CQ111" s="628"/>
      <c r="CR111" s="628"/>
      <c r="CS111" s="628"/>
      <c r="CT111" s="628"/>
      <c r="CU111" s="628"/>
      <c r="CV111" s="628"/>
      <c r="CW111" s="628"/>
      <c r="CX111" s="628"/>
      <c r="CY111" s="628"/>
      <c r="CZ111" s="628"/>
      <c r="DA111" s="628"/>
      <c r="DB111" s="628"/>
      <c r="DC111" s="628"/>
      <c r="DD111" s="628"/>
      <c r="DE111" s="628"/>
      <c r="DF111" s="628"/>
      <c r="DG111" s="628"/>
      <c r="DH111" s="628"/>
      <c r="DI111" s="628"/>
      <c r="DJ111" s="628"/>
      <c r="DK111" s="628"/>
      <c r="DL111" s="628"/>
      <c r="DM111" s="628"/>
      <c r="DN111" s="628"/>
      <c r="DO111" s="628"/>
      <c r="DP111" s="628"/>
      <c r="DQ111" s="628"/>
      <c r="DR111" s="628"/>
      <c r="DS111" s="628"/>
      <c r="DT111" s="628"/>
      <c r="DU111" s="628"/>
      <c r="DV111" s="628"/>
      <c r="DW111" s="628"/>
      <c r="DX111" s="628"/>
      <c r="DY111" s="628"/>
      <c r="DZ111" s="628"/>
      <c r="EA111" s="628"/>
      <c r="EB111" s="628"/>
      <c r="EC111" s="628"/>
      <c r="ED111" s="628"/>
      <c r="EE111" s="628"/>
      <c r="EF111" s="628"/>
      <c r="EG111" s="628"/>
      <c r="EH111" s="628"/>
      <c r="EI111" s="628"/>
      <c r="EJ111" s="628"/>
      <c r="EK111" s="628"/>
      <c r="EL111" s="628"/>
      <c r="EM111" s="628"/>
      <c r="EN111" s="628"/>
      <c r="EO111" s="628"/>
      <c r="EP111" s="628"/>
      <c r="EQ111" s="628"/>
      <c r="ER111" s="628"/>
      <c r="ES111" s="628"/>
      <c r="ET111" s="628"/>
      <c r="EU111" s="628"/>
      <c r="EV111" s="628"/>
      <c r="EW111" s="628"/>
      <c r="EX111" s="628"/>
      <c r="EY111" s="628"/>
      <c r="EZ111" s="628"/>
      <c r="FA111" s="628"/>
      <c r="FB111" s="628"/>
      <c r="FC111" s="628"/>
      <c r="FD111" s="628"/>
      <c r="FE111" s="628"/>
      <c r="FF111" s="628"/>
      <c r="FG111" s="628"/>
      <c r="FH111" s="628"/>
      <c r="FI111" s="628"/>
      <c r="FJ111" s="628"/>
      <c r="FK111" s="628"/>
      <c r="FL111" s="628"/>
      <c r="FM111" s="628"/>
      <c r="FN111" s="628"/>
      <c r="FO111" s="628"/>
      <c r="FP111" s="628"/>
      <c r="FQ111" s="628"/>
      <c r="FR111" s="628"/>
      <c r="FS111" s="628"/>
      <c r="FT111" s="628"/>
      <c r="FU111" s="628"/>
      <c r="FV111" s="628"/>
      <c r="FW111" s="628"/>
      <c r="FX111" s="628"/>
      <c r="FY111" s="628"/>
      <c r="FZ111" s="628"/>
      <c r="GA111" s="628"/>
      <c r="GB111" s="628"/>
      <c r="GC111" s="628"/>
      <c r="GD111" s="628"/>
      <c r="GE111" s="628"/>
      <c r="GF111" s="628"/>
      <c r="GG111" s="628"/>
      <c r="GH111" s="628"/>
      <c r="GI111" s="628"/>
      <c r="GJ111" s="628"/>
      <c r="GK111" s="628"/>
      <c r="GL111" s="628"/>
      <c r="GM111" s="628"/>
      <c r="GN111" s="628"/>
      <c r="GO111" s="628"/>
      <c r="GP111" s="628"/>
      <c r="GQ111" s="628"/>
      <c r="GR111" s="628"/>
      <c r="GS111" s="628"/>
      <c r="GT111" s="628"/>
      <c r="GU111" s="628"/>
      <c r="GV111" s="628"/>
      <c r="GW111" s="628"/>
      <c r="GX111" s="628"/>
      <c r="GY111" s="628"/>
      <c r="GZ111" s="628"/>
      <c r="HA111" s="628"/>
      <c r="HB111" s="628"/>
      <c r="HC111" s="628"/>
      <c r="HD111" s="628"/>
      <c r="HE111" s="628"/>
      <c r="HF111" s="628"/>
      <c r="HG111" s="628"/>
      <c r="HH111" s="628"/>
      <c r="HI111" s="628"/>
      <c r="HJ111" s="628"/>
      <c r="HK111" s="628"/>
      <c r="HL111" s="628"/>
      <c r="HM111" s="628"/>
      <c r="HN111" s="628"/>
      <c r="HO111" s="628"/>
      <c r="HP111" s="628"/>
      <c r="HQ111" s="628"/>
      <c r="HR111" s="628"/>
      <c r="HS111" s="628"/>
      <c r="HT111" s="628"/>
      <c r="HU111" s="628"/>
      <c r="HV111" s="628"/>
      <c r="HW111" s="628"/>
      <c r="HX111" s="628"/>
      <c r="HY111" s="628"/>
      <c r="HZ111" s="628"/>
      <c r="IA111" s="628"/>
      <c r="IB111" s="628"/>
      <c r="IC111" s="628"/>
      <c r="ID111" s="628"/>
      <c r="IE111" s="628"/>
      <c r="IF111" s="628"/>
      <c r="IG111" s="628"/>
      <c r="IH111" s="628"/>
      <c r="II111" s="628"/>
      <c r="IJ111" s="628"/>
      <c r="IK111" s="628"/>
      <c r="IL111" s="628"/>
      <c r="IM111" s="628"/>
      <c r="IN111" s="628"/>
      <c r="IO111" s="628"/>
      <c r="IP111" s="628"/>
      <c r="IQ111" s="628"/>
      <c r="IR111" s="628"/>
      <c r="IS111" s="628"/>
      <c r="IT111" s="628"/>
    </row>
    <row r="112" spans="1:254" s="629" customFormat="1" ht="25.5">
      <c r="A112" s="565" t="s">
        <v>126</v>
      </c>
      <c r="B112" s="568" t="s">
        <v>1511</v>
      </c>
      <c r="C112" s="581" t="s">
        <v>36</v>
      </c>
      <c r="D112" s="579">
        <f>+'PLANILLA DE METRADO'!I2719</f>
        <v>910.5942</v>
      </c>
      <c r="E112" s="567"/>
      <c r="F112" s="628"/>
      <c r="G112" s="628"/>
      <c r="H112" s="628"/>
      <c r="I112" s="628"/>
      <c r="J112" s="628"/>
      <c r="K112" s="628"/>
      <c r="L112" s="628"/>
      <c r="M112" s="628"/>
      <c r="N112" s="628"/>
      <c r="O112" s="628"/>
      <c r="P112" s="628"/>
      <c r="Q112" s="628"/>
      <c r="R112" s="628"/>
      <c r="S112" s="628"/>
      <c r="T112" s="628"/>
      <c r="U112" s="628"/>
      <c r="V112" s="628"/>
      <c r="W112" s="628"/>
      <c r="X112" s="628"/>
      <c r="Y112" s="628"/>
      <c r="Z112" s="628"/>
      <c r="AA112" s="628"/>
      <c r="AB112" s="628"/>
      <c r="AC112" s="628"/>
      <c r="AD112" s="628"/>
      <c r="AE112" s="628"/>
      <c r="AF112" s="628"/>
      <c r="AG112" s="628"/>
      <c r="AH112" s="628"/>
      <c r="AI112" s="628"/>
      <c r="AJ112" s="628"/>
      <c r="AK112" s="628"/>
      <c r="AL112" s="628"/>
      <c r="AM112" s="628"/>
      <c r="AN112" s="628"/>
      <c r="AO112" s="628"/>
      <c r="AP112" s="628"/>
      <c r="AQ112" s="628"/>
      <c r="AR112" s="628"/>
      <c r="AS112" s="628"/>
      <c r="AT112" s="628"/>
      <c r="AU112" s="628"/>
      <c r="AV112" s="628"/>
      <c r="AW112" s="628"/>
      <c r="AX112" s="628"/>
      <c r="AY112" s="628"/>
      <c r="AZ112" s="628"/>
      <c r="BA112" s="628"/>
      <c r="BB112" s="628"/>
      <c r="BC112" s="628"/>
      <c r="BD112" s="628"/>
      <c r="BE112" s="628"/>
      <c r="BF112" s="628"/>
      <c r="BG112" s="628"/>
      <c r="BH112" s="628"/>
      <c r="BI112" s="628"/>
      <c r="BJ112" s="628"/>
      <c r="BK112" s="628"/>
      <c r="BL112" s="628"/>
      <c r="BM112" s="628"/>
      <c r="BN112" s="628"/>
      <c r="BO112" s="628"/>
      <c r="BP112" s="628"/>
      <c r="BQ112" s="628"/>
      <c r="BR112" s="628"/>
      <c r="BS112" s="628"/>
      <c r="BT112" s="628"/>
      <c r="BU112" s="628"/>
      <c r="BV112" s="628"/>
      <c r="BW112" s="628"/>
      <c r="BX112" s="628"/>
      <c r="BY112" s="628"/>
      <c r="BZ112" s="628"/>
      <c r="CA112" s="628"/>
      <c r="CB112" s="628"/>
      <c r="CC112" s="628"/>
      <c r="CD112" s="628"/>
      <c r="CE112" s="628"/>
      <c r="CF112" s="628"/>
      <c r="CG112" s="628"/>
      <c r="CH112" s="628"/>
      <c r="CI112" s="628"/>
      <c r="CJ112" s="628"/>
      <c r="CK112" s="628"/>
      <c r="CL112" s="628"/>
      <c r="CM112" s="628"/>
      <c r="CN112" s="628"/>
      <c r="CO112" s="628"/>
      <c r="CP112" s="628"/>
      <c r="CQ112" s="628"/>
      <c r="CR112" s="628"/>
      <c r="CS112" s="628"/>
      <c r="CT112" s="628"/>
      <c r="CU112" s="628"/>
      <c r="CV112" s="628"/>
      <c r="CW112" s="628"/>
      <c r="CX112" s="628"/>
      <c r="CY112" s="628"/>
      <c r="CZ112" s="628"/>
      <c r="DA112" s="628"/>
      <c r="DB112" s="628"/>
      <c r="DC112" s="628"/>
      <c r="DD112" s="628"/>
      <c r="DE112" s="628"/>
      <c r="DF112" s="628"/>
      <c r="DG112" s="628"/>
      <c r="DH112" s="628"/>
      <c r="DI112" s="628"/>
      <c r="DJ112" s="628"/>
      <c r="DK112" s="628"/>
      <c r="DL112" s="628"/>
      <c r="DM112" s="628"/>
      <c r="DN112" s="628"/>
      <c r="DO112" s="628"/>
      <c r="DP112" s="628"/>
      <c r="DQ112" s="628"/>
      <c r="DR112" s="628"/>
      <c r="DS112" s="628"/>
      <c r="DT112" s="628"/>
      <c r="DU112" s="628"/>
      <c r="DV112" s="628"/>
      <c r="DW112" s="628"/>
      <c r="DX112" s="628"/>
      <c r="DY112" s="628"/>
      <c r="DZ112" s="628"/>
      <c r="EA112" s="628"/>
      <c r="EB112" s="628"/>
      <c r="EC112" s="628"/>
      <c r="ED112" s="628"/>
      <c r="EE112" s="628"/>
      <c r="EF112" s="628"/>
      <c r="EG112" s="628"/>
      <c r="EH112" s="628"/>
      <c r="EI112" s="628"/>
      <c r="EJ112" s="628"/>
      <c r="EK112" s="628"/>
      <c r="EL112" s="628"/>
      <c r="EM112" s="628"/>
      <c r="EN112" s="628"/>
      <c r="EO112" s="628"/>
      <c r="EP112" s="628"/>
      <c r="EQ112" s="628"/>
      <c r="ER112" s="628"/>
      <c r="ES112" s="628"/>
      <c r="ET112" s="628"/>
      <c r="EU112" s="628"/>
      <c r="EV112" s="628"/>
      <c r="EW112" s="628"/>
      <c r="EX112" s="628"/>
      <c r="EY112" s="628"/>
      <c r="EZ112" s="628"/>
      <c r="FA112" s="628"/>
      <c r="FB112" s="628"/>
      <c r="FC112" s="628"/>
      <c r="FD112" s="628"/>
      <c r="FE112" s="628"/>
      <c r="FF112" s="628"/>
      <c r="FG112" s="628"/>
      <c r="FH112" s="628"/>
      <c r="FI112" s="628"/>
      <c r="FJ112" s="628"/>
      <c r="FK112" s="628"/>
      <c r="FL112" s="628"/>
      <c r="FM112" s="628"/>
      <c r="FN112" s="628"/>
      <c r="FO112" s="628"/>
      <c r="FP112" s="628"/>
      <c r="FQ112" s="628"/>
      <c r="FR112" s="628"/>
      <c r="FS112" s="628"/>
      <c r="FT112" s="628"/>
      <c r="FU112" s="628"/>
      <c r="FV112" s="628"/>
      <c r="FW112" s="628"/>
      <c r="FX112" s="628"/>
      <c r="FY112" s="628"/>
      <c r="FZ112" s="628"/>
      <c r="GA112" s="628"/>
      <c r="GB112" s="628"/>
      <c r="GC112" s="628"/>
      <c r="GD112" s="628"/>
      <c r="GE112" s="628"/>
      <c r="GF112" s="628"/>
      <c r="GG112" s="628"/>
      <c r="GH112" s="628"/>
      <c r="GI112" s="628"/>
      <c r="GJ112" s="628"/>
      <c r="GK112" s="628"/>
      <c r="GL112" s="628"/>
      <c r="GM112" s="628"/>
      <c r="GN112" s="628"/>
      <c r="GO112" s="628"/>
      <c r="GP112" s="628"/>
      <c r="GQ112" s="628"/>
      <c r="GR112" s="628"/>
      <c r="GS112" s="628"/>
      <c r="GT112" s="628"/>
      <c r="GU112" s="628"/>
      <c r="GV112" s="628"/>
      <c r="GW112" s="628"/>
      <c r="GX112" s="628"/>
      <c r="GY112" s="628"/>
      <c r="GZ112" s="628"/>
      <c r="HA112" s="628"/>
      <c r="HB112" s="628"/>
      <c r="HC112" s="628"/>
      <c r="HD112" s="628"/>
      <c r="HE112" s="628"/>
      <c r="HF112" s="628"/>
      <c r="HG112" s="628"/>
      <c r="HH112" s="628"/>
      <c r="HI112" s="628"/>
      <c r="HJ112" s="628"/>
      <c r="HK112" s="628"/>
      <c r="HL112" s="628"/>
      <c r="HM112" s="628"/>
      <c r="HN112" s="628"/>
      <c r="HO112" s="628"/>
      <c r="HP112" s="628"/>
      <c r="HQ112" s="628"/>
      <c r="HR112" s="628"/>
      <c r="HS112" s="628"/>
      <c r="HT112" s="628"/>
      <c r="HU112" s="628"/>
      <c r="HV112" s="628"/>
      <c r="HW112" s="628"/>
      <c r="HX112" s="628"/>
      <c r="HY112" s="628"/>
      <c r="HZ112" s="628"/>
      <c r="IA112" s="628"/>
      <c r="IB112" s="628"/>
      <c r="IC112" s="628"/>
      <c r="ID112" s="628"/>
      <c r="IE112" s="628"/>
      <c r="IF112" s="628"/>
      <c r="IG112" s="628"/>
      <c r="IH112" s="628"/>
      <c r="II112" s="628"/>
      <c r="IJ112" s="628"/>
      <c r="IK112" s="628"/>
      <c r="IL112" s="628"/>
      <c r="IM112" s="628"/>
      <c r="IN112" s="628"/>
      <c r="IO112" s="628"/>
      <c r="IP112" s="628"/>
      <c r="IQ112" s="628"/>
      <c r="IR112" s="628"/>
      <c r="IS112" s="628"/>
      <c r="IT112" s="628"/>
    </row>
    <row r="113" spans="1:254" s="629" customFormat="1" ht="38.25">
      <c r="A113" s="565" t="s">
        <v>127</v>
      </c>
      <c r="B113" s="568" t="s">
        <v>1249</v>
      </c>
      <c r="C113" s="581" t="s">
        <v>36</v>
      </c>
      <c r="D113" s="579">
        <f>+'PLANILLA DE METRADO'!I2755</f>
        <v>222.6</v>
      </c>
      <c r="E113" s="567"/>
      <c r="F113" s="628"/>
      <c r="G113" s="628"/>
      <c r="H113" s="628"/>
      <c r="I113" s="628"/>
      <c r="J113" s="628"/>
      <c r="K113" s="628"/>
      <c r="L113" s="628"/>
      <c r="M113" s="628"/>
      <c r="N113" s="628"/>
      <c r="O113" s="628"/>
      <c r="P113" s="628"/>
      <c r="Q113" s="628"/>
      <c r="R113" s="628"/>
      <c r="S113" s="628"/>
      <c r="T113" s="628"/>
      <c r="U113" s="628"/>
      <c r="V113" s="628"/>
      <c r="W113" s="628"/>
      <c r="X113" s="628"/>
      <c r="Y113" s="628"/>
      <c r="Z113" s="628"/>
      <c r="AA113" s="628"/>
      <c r="AB113" s="628"/>
      <c r="AC113" s="628"/>
      <c r="AD113" s="628"/>
      <c r="AE113" s="628"/>
      <c r="AF113" s="628"/>
      <c r="AG113" s="628"/>
      <c r="AH113" s="628"/>
      <c r="AI113" s="628"/>
      <c r="AJ113" s="628"/>
      <c r="AK113" s="628"/>
      <c r="AL113" s="628"/>
      <c r="AM113" s="628"/>
      <c r="AN113" s="628"/>
      <c r="AO113" s="628"/>
      <c r="AP113" s="628"/>
      <c r="AQ113" s="628"/>
      <c r="AR113" s="628"/>
      <c r="AS113" s="628"/>
      <c r="AT113" s="628"/>
      <c r="AU113" s="628"/>
      <c r="AV113" s="628"/>
      <c r="AW113" s="628"/>
      <c r="AX113" s="628"/>
      <c r="AY113" s="628"/>
      <c r="AZ113" s="628"/>
      <c r="BA113" s="628"/>
      <c r="BB113" s="628"/>
      <c r="BC113" s="628"/>
      <c r="BD113" s="628"/>
      <c r="BE113" s="628"/>
      <c r="BF113" s="628"/>
      <c r="BG113" s="628"/>
      <c r="BH113" s="628"/>
      <c r="BI113" s="628"/>
      <c r="BJ113" s="628"/>
      <c r="BK113" s="628"/>
      <c r="BL113" s="628"/>
      <c r="BM113" s="628"/>
      <c r="BN113" s="628"/>
      <c r="BO113" s="628"/>
      <c r="BP113" s="628"/>
      <c r="BQ113" s="628"/>
      <c r="BR113" s="628"/>
      <c r="BS113" s="628"/>
      <c r="BT113" s="628"/>
      <c r="BU113" s="628"/>
      <c r="BV113" s="628"/>
      <c r="BW113" s="628"/>
      <c r="BX113" s="628"/>
      <c r="BY113" s="628"/>
      <c r="BZ113" s="628"/>
      <c r="CA113" s="628"/>
      <c r="CB113" s="628"/>
      <c r="CC113" s="628"/>
      <c r="CD113" s="628"/>
      <c r="CE113" s="628"/>
      <c r="CF113" s="628"/>
      <c r="CG113" s="628"/>
      <c r="CH113" s="628"/>
      <c r="CI113" s="628"/>
      <c r="CJ113" s="628"/>
      <c r="CK113" s="628"/>
      <c r="CL113" s="628"/>
      <c r="CM113" s="628"/>
      <c r="CN113" s="628"/>
      <c r="CO113" s="628"/>
      <c r="CP113" s="628"/>
      <c r="CQ113" s="628"/>
      <c r="CR113" s="628"/>
      <c r="CS113" s="628"/>
      <c r="CT113" s="628"/>
      <c r="CU113" s="628"/>
      <c r="CV113" s="628"/>
      <c r="CW113" s="628"/>
      <c r="CX113" s="628"/>
      <c r="CY113" s="628"/>
      <c r="CZ113" s="628"/>
      <c r="DA113" s="628"/>
      <c r="DB113" s="628"/>
      <c r="DC113" s="628"/>
      <c r="DD113" s="628"/>
      <c r="DE113" s="628"/>
      <c r="DF113" s="628"/>
      <c r="DG113" s="628"/>
      <c r="DH113" s="628"/>
      <c r="DI113" s="628"/>
      <c r="DJ113" s="628"/>
      <c r="DK113" s="628"/>
      <c r="DL113" s="628"/>
      <c r="DM113" s="628"/>
      <c r="DN113" s="628"/>
      <c r="DO113" s="628"/>
      <c r="DP113" s="628"/>
      <c r="DQ113" s="628"/>
      <c r="DR113" s="628"/>
      <c r="DS113" s="628"/>
      <c r="DT113" s="628"/>
      <c r="DU113" s="628"/>
      <c r="DV113" s="628"/>
      <c r="DW113" s="628"/>
      <c r="DX113" s="628"/>
      <c r="DY113" s="628"/>
      <c r="DZ113" s="628"/>
      <c r="EA113" s="628"/>
      <c r="EB113" s="628"/>
      <c r="EC113" s="628"/>
      <c r="ED113" s="628"/>
      <c r="EE113" s="628"/>
      <c r="EF113" s="628"/>
      <c r="EG113" s="628"/>
      <c r="EH113" s="628"/>
      <c r="EI113" s="628"/>
      <c r="EJ113" s="628"/>
      <c r="EK113" s="628"/>
      <c r="EL113" s="628"/>
      <c r="EM113" s="628"/>
      <c r="EN113" s="628"/>
      <c r="EO113" s="628"/>
      <c r="EP113" s="628"/>
      <c r="EQ113" s="628"/>
      <c r="ER113" s="628"/>
      <c r="ES113" s="628"/>
      <c r="ET113" s="628"/>
      <c r="EU113" s="628"/>
      <c r="EV113" s="628"/>
      <c r="EW113" s="628"/>
      <c r="EX113" s="628"/>
      <c r="EY113" s="628"/>
      <c r="EZ113" s="628"/>
      <c r="FA113" s="628"/>
      <c r="FB113" s="628"/>
      <c r="FC113" s="628"/>
      <c r="FD113" s="628"/>
      <c r="FE113" s="628"/>
      <c r="FF113" s="628"/>
      <c r="FG113" s="628"/>
      <c r="FH113" s="628"/>
      <c r="FI113" s="628"/>
      <c r="FJ113" s="628"/>
      <c r="FK113" s="628"/>
      <c r="FL113" s="628"/>
      <c r="FM113" s="628"/>
      <c r="FN113" s="628"/>
      <c r="FO113" s="628"/>
      <c r="FP113" s="628"/>
      <c r="FQ113" s="628"/>
      <c r="FR113" s="628"/>
      <c r="FS113" s="628"/>
      <c r="FT113" s="628"/>
      <c r="FU113" s="628"/>
      <c r="FV113" s="628"/>
      <c r="FW113" s="628"/>
      <c r="FX113" s="628"/>
      <c r="FY113" s="628"/>
      <c r="FZ113" s="628"/>
      <c r="GA113" s="628"/>
      <c r="GB113" s="628"/>
      <c r="GC113" s="628"/>
      <c r="GD113" s="628"/>
      <c r="GE113" s="628"/>
      <c r="GF113" s="628"/>
      <c r="GG113" s="628"/>
      <c r="GH113" s="628"/>
      <c r="GI113" s="628"/>
      <c r="GJ113" s="628"/>
      <c r="GK113" s="628"/>
      <c r="GL113" s="628"/>
      <c r="GM113" s="628"/>
      <c r="GN113" s="628"/>
      <c r="GO113" s="628"/>
      <c r="GP113" s="628"/>
      <c r="GQ113" s="628"/>
      <c r="GR113" s="628"/>
      <c r="GS113" s="628"/>
      <c r="GT113" s="628"/>
      <c r="GU113" s="628"/>
      <c r="GV113" s="628"/>
      <c r="GW113" s="628"/>
      <c r="GX113" s="628"/>
      <c r="GY113" s="628"/>
      <c r="GZ113" s="628"/>
      <c r="HA113" s="628"/>
      <c r="HB113" s="628"/>
      <c r="HC113" s="628"/>
      <c r="HD113" s="628"/>
      <c r="HE113" s="628"/>
      <c r="HF113" s="628"/>
      <c r="HG113" s="628"/>
      <c r="HH113" s="628"/>
      <c r="HI113" s="628"/>
      <c r="HJ113" s="628"/>
      <c r="HK113" s="628"/>
      <c r="HL113" s="628"/>
      <c r="HM113" s="628"/>
      <c r="HN113" s="628"/>
      <c r="HO113" s="628"/>
      <c r="HP113" s="628"/>
      <c r="HQ113" s="628"/>
      <c r="HR113" s="628"/>
      <c r="HS113" s="628"/>
      <c r="HT113" s="628"/>
      <c r="HU113" s="628"/>
      <c r="HV113" s="628"/>
      <c r="HW113" s="628"/>
      <c r="HX113" s="628"/>
      <c r="HY113" s="628"/>
      <c r="HZ113" s="628"/>
      <c r="IA113" s="628"/>
      <c r="IB113" s="628"/>
      <c r="IC113" s="628"/>
      <c r="ID113" s="628"/>
      <c r="IE113" s="628"/>
      <c r="IF113" s="628"/>
      <c r="IG113" s="628"/>
      <c r="IH113" s="628"/>
      <c r="II113" s="628"/>
      <c r="IJ113" s="628"/>
      <c r="IK113" s="628"/>
      <c r="IL113" s="628"/>
      <c r="IM113" s="628"/>
      <c r="IN113" s="628"/>
      <c r="IO113" s="628"/>
      <c r="IP113" s="628"/>
      <c r="IQ113" s="628"/>
      <c r="IR113" s="628"/>
      <c r="IS113" s="628"/>
      <c r="IT113" s="628"/>
    </row>
    <row r="114" spans="1:254" s="629" customFormat="1" ht="13.5">
      <c r="A114" s="565" t="s">
        <v>128</v>
      </c>
      <c r="B114" s="568" t="s">
        <v>1420</v>
      </c>
      <c r="C114" s="572" t="s">
        <v>36</v>
      </c>
      <c r="D114" s="579">
        <f>+'PLANILLA DE METRADO'!I2760</f>
        <v>406.35509999999999</v>
      </c>
      <c r="E114" s="567"/>
      <c r="F114" s="628"/>
      <c r="G114" s="628"/>
      <c r="H114" s="628"/>
      <c r="I114" s="628"/>
      <c r="J114" s="628"/>
      <c r="K114" s="628"/>
      <c r="L114" s="628"/>
      <c r="M114" s="628"/>
      <c r="N114" s="628"/>
      <c r="O114" s="628"/>
      <c r="P114" s="628"/>
      <c r="Q114" s="628"/>
      <c r="R114" s="628"/>
      <c r="S114" s="628"/>
      <c r="T114" s="628"/>
      <c r="U114" s="628"/>
      <c r="V114" s="628"/>
      <c r="W114" s="628"/>
      <c r="X114" s="628"/>
      <c r="Y114" s="628"/>
      <c r="Z114" s="628"/>
      <c r="AA114" s="628"/>
      <c r="AB114" s="628"/>
      <c r="AC114" s="628"/>
      <c r="AD114" s="628"/>
      <c r="AE114" s="628"/>
      <c r="AF114" s="628"/>
      <c r="AG114" s="628"/>
      <c r="AH114" s="628"/>
      <c r="AI114" s="628"/>
      <c r="AJ114" s="628"/>
      <c r="AK114" s="628"/>
      <c r="AL114" s="628"/>
      <c r="AM114" s="628"/>
      <c r="AN114" s="628"/>
      <c r="AO114" s="628"/>
      <c r="AP114" s="628"/>
      <c r="AQ114" s="628"/>
      <c r="AR114" s="628"/>
      <c r="AS114" s="628"/>
      <c r="AT114" s="628"/>
      <c r="AU114" s="628"/>
      <c r="AV114" s="628"/>
      <c r="AW114" s="628"/>
      <c r="AX114" s="628"/>
      <c r="AY114" s="628"/>
      <c r="AZ114" s="628"/>
      <c r="BA114" s="628"/>
      <c r="BB114" s="628"/>
      <c r="BC114" s="628"/>
      <c r="BD114" s="628"/>
      <c r="BE114" s="628"/>
      <c r="BF114" s="628"/>
      <c r="BG114" s="628"/>
      <c r="BH114" s="628"/>
      <c r="BI114" s="628"/>
      <c r="BJ114" s="628"/>
      <c r="BK114" s="628"/>
      <c r="BL114" s="628"/>
      <c r="BM114" s="628"/>
      <c r="BN114" s="628"/>
      <c r="BO114" s="628"/>
      <c r="BP114" s="628"/>
      <c r="BQ114" s="628"/>
      <c r="BR114" s="628"/>
      <c r="BS114" s="628"/>
      <c r="BT114" s="628"/>
      <c r="BU114" s="628"/>
      <c r="BV114" s="628"/>
      <c r="BW114" s="628"/>
      <c r="BX114" s="628"/>
      <c r="BY114" s="628"/>
      <c r="BZ114" s="628"/>
      <c r="CA114" s="628"/>
      <c r="CB114" s="628"/>
      <c r="CC114" s="628"/>
      <c r="CD114" s="628"/>
      <c r="CE114" s="628"/>
      <c r="CF114" s="628"/>
      <c r="CG114" s="628"/>
      <c r="CH114" s="628"/>
      <c r="CI114" s="628"/>
      <c r="CJ114" s="628"/>
      <c r="CK114" s="628"/>
      <c r="CL114" s="628"/>
      <c r="CM114" s="628"/>
      <c r="CN114" s="628"/>
      <c r="CO114" s="628"/>
      <c r="CP114" s="628"/>
      <c r="CQ114" s="628"/>
      <c r="CR114" s="628"/>
      <c r="CS114" s="628"/>
      <c r="CT114" s="628"/>
      <c r="CU114" s="628"/>
      <c r="CV114" s="628"/>
      <c r="CW114" s="628"/>
      <c r="CX114" s="628"/>
      <c r="CY114" s="628"/>
      <c r="CZ114" s="628"/>
      <c r="DA114" s="628"/>
      <c r="DB114" s="628"/>
      <c r="DC114" s="628"/>
      <c r="DD114" s="628"/>
      <c r="DE114" s="628"/>
      <c r="DF114" s="628"/>
      <c r="DG114" s="628"/>
      <c r="DH114" s="628"/>
      <c r="DI114" s="628"/>
      <c r="DJ114" s="628"/>
      <c r="DK114" s="628"/>
      <c r="DL114" s="628"/>
      <c r="DM114" s="628"/>
      <c r="DN114" s="628"/>
      <c r="DO114" s="628"/>
      <c r="DP114" s="628"/>
      <c r="DQ114" s="628"/>
      <c r="DR114" s="628"/>
      <c r="DS114" s="628"/>
      <c r="DT114" s="628"/>
      <c r="DU114" s="628"/>
      <c r="DV114" s="628"/>
      <c r="DW114" s="628"/>
      <c r="DX114" s="628"/>
      <c r="DY114" s="628"/>
      <c r="DZ114" s="628"/>
      <c r="EA114" s="628"/>
      <c r="EB114" s="628"/>
      <c r="EC114" s="628"/>
      <c r="ED114" s="628"/>
      <c r="EE114" s="628"/>
      <c r="EF114" s="628"/>
      <c r="EG114" s="628"/>
      <c r="EH114" s="628"/>
      <c r="EI114" s="628"/>
      <c r="EJ114" s="628"/>
      <c r="EK114" s="628"/>
      <c r="EL114" s="628"/>
      <c r="EM114" s="628"/>
      <c r="EN114" s="628"/>
      <c r="EO114" s="628"/>
      <c r="EP114" s="628"/>
      <c r="EQ114" s="628"/>
      <c r="ER114" s="628"/>
      <c r="ES114" s="628"/>
      <c r="ET114" s="628"/>
      <c r="EU114" s="628"/>
      <c r="EV114" s="628"/>
      <c r="EW114" s="628"/>
      <c r="EX114" s="628"/>
      <c r="EY114" s="628"/>
      <c r="EZ114" s="628"/>
      <c r="FA114" s="628"/>
      <c r="FB114" s="628"/>
      <c r="FC114" s="628"/>
      <c r="FD114" s="628"/>
      <c r="FE114" s="628"/>
      <c r="FF114" s="628"/>
      <c r="FG114" s="628"/>
      <c r="FH114" s="628"/>
      <c r="FI114" s="628"/>
      <c r="FJ114" s="628"/>
      <c r="FK114" s="628"/>
      <c r="FL114" s="628"/>
      <c r="FM114" s="628"/>
      <c r="FN114" s="628"/>
      <c r="FO114" s="628"/>
      <c r="FP114" s="628"/>
      <c r="FQ114" s="628"/>
      <c r="FR114" s="628"/>
      <c r="FS114" s="628"/>
      <c r="FT114" s="628"/>
      <c r="FU114" s="628"/>
      <c r="FV114" s="628"/>
      <c r="FW114" s="628"/>
      <c r="FX114" s="628"/>
      <c r="FY114" s="628"/>
      <c r="FZ114" s="628"/>
      <c r="GA114" s="628"/>
      <c r="GB114" s="628"/>
      <c r="GC114" s="628"/>
      <c r="GD114" s="628"/>
      <c r="GE114" s="628"/>
      <c r="GF114" s="628"/>
      <c r="GG114" s="628"/>
      <c r="GH114" s="628"/>
      <c r="GI114" s="628"/>
      <c r="GJ114" s="628"/>
      <c r="GK114" s="628"/>
      <c r="GL114" s="628"/>
      <c r="GM114" s="628"/>
      <c r="GN114" s="628"/>
      <c r="GO114" s="628"/>
      <c r="GP114" s="628"/>
      <c r="GQ114" s="628"/>
      <c r="GR114" s="628"/>
      <c r="GS114" s="628"/>
      <c r="GT114" s="628"/>
      <c r="GU114" s="628"/>
      <c r="GV114" s="628"/>
      <c r="GW114" s="628"/>
      <c r="GX114" s="628"/>
      <c r="GY114" s="628"/>
      <c r="GZ114" s="628"/>
      <c r="HA114" s="628"/>
      <c r="HB114" s="628"/>
      <c r="HC114" s="628"/>
      <c r="HD114" s="628"/>
      <c r="HE114" s="628"/>
      <c r="HF114" s="628"/>
      <c r="HG114" s="628"/>
      <c r="HH114" s="628"/>
      <c r="HI114" s="628"/>
      <c r="HJ114" s="628"/>
      <c r="HK114" s="628"/>
      <c r="HL114" s="628"/>
      <c r="HM114" s="628"/>
      <c r="HN114" s="628"/>
      <c r="HO114" s="628"/>
      <c r="HP114" s="628"/>
      <c r="HQ114" s="628"/>
      <c r="HR114" s="628"/>
      <c r="HS114" s="628"/>
      <c r="HT114" s="628"/>
      <c r="HU114" s="628"/>
      <c r="HV114" s="628"/>
      <c r="HW114" s="628"/>
      <c r="HX114" s="628"/>
      <c r="HY114" s="628"/>
      <c r="HZ114" s="628"/>
      <c r="IA114" s="628"/>
      <c r="IB114" s="628"/>
      <c r="IC114" s="628"/>
      <c r="ID114" s="628"/>
      <c r="IE114" s="628"/>
      <c r="IF114" s="628"/>
      <c r="IG114" s="628"/>
      <c r="IH114" s="628"/>
      <c r="II114" s="628"/>
      <c r="IJ114" s="628"/>
      <c r="IK114" s="628"/>
      <c r="IL114" s="628"/>
      <c r="IM114" s="628"/>
      <c r="IN114" s="628"/>
      <c r="IO114" s="628"/>
      <c r="IP114" s="628"/>
      <c r="IQ114" s="628"/>
      <c r="IR114" s="628"/>
      <c r="IS114" s="628"/>
      <c r="IT114" s="628"/>
    </row>
    <row r="115" spans="1:254" s="629" customFormat="1" ht="13.5">
      <c r="A115" s="565" t="s">
        <v>129</v>
      </c>
      <c r="B115" s="568" t="s">
        <v>1421</v>
      </c>
      <c r="C115" s="581" t="s">
        <v>36</v>
      </c>
      <c r="D115" s="579">
        <f>+'PLANILLA DE METRADO'!I2777</f>
        <v>211</v>
      </c>
      <c r="E115" s="567"/>
      <c r="F115" s="628"/>
      <c r="G115" s="628"/>
      <c r="H115" s="628"/>
      <c r="I115" s="628"/>
      <c r="J115" s="628"/>
      <c r="K115" s="628"/>
      <c r="L115" s="628"/>
      <c r="M115" s="628"/>
      <c r="N115" s="628"/>
      <c r="O115" s="628"/>
      <c r="P115" s="628"/>
      <c r="Q115" s="628"/>
      <c r="R115" s="628"/>
      <c r="S115" s="628"/>
      <c r="T115" s="628"/>
      <c r="U115" s="628"/>
      <c r="V115" s="628"/>
      <c r="W115" s="628"/>
      <c r="X115" s="628"/>
      <c r="Y115" s="628"/>
      <c r="Z115" s="628"/>
      <c r="AA115" s="628"/>
      <c r="AB115" s="628"/>
      <c r="AC115" s="628"/>
      <c r="AD115" s="628"/>
      <c r="AE115" s="628"/>
      <c r="AF115" s="628"/>
      <c r="AG115" s="628"/>
      <c r="AH115" s="628"/>
      <c r="AI115" s="628"/>
      <c r="AJ115" s="628"/>
      <c r="AK115" s="628"/>
      <c r="AL115" s="628"/>
      <c r="AM115" s="628"/>
      <c r="AN115" s="628"/>
      <c r="AO115" s="628"/>
      <c r="AP115" s="628"/>
      <c r="AQ115" s="628"/>
      <c r="AR115" s="628"/>
      <c r="AS115" s="628"/>
      <c r="AT115" s="628"/>
      <c r="AU115" s="628"/>
      <c r="AV115" s="628"/>
      <c r="AW115" s="628"/>
      <c r="AX115" s="628"/>
      <c r="AY115" s="628"/>
      <c r="AZ115" s="628"/>
      <c r="BA115" s="628"/>
      <c r="BB115" s="628"/>
      <c r="BC115" s="628"/>
      <c r="BD115" s="628"/>
      <c r="BE115" s="628"/>
      <c r="BF115" s="628"/>
      <c r="BG115" s="628"/>
      <c r="BH115" s="628"/>
      <c r="BI115" s="628"/>
      <c r="BJ115" s="628"/>
      <c r="BK115" s="628"/>
      <c r="BL115" s="628"/>
      <c r="BM115" s="628"/>
      <c r="BN115" s="628"/>
      <c r="BO115" s="628"/>
      <c r="BP115" s="628"/>
      <c r="BQ115" s="628"/>
      <c r="BR115" s="628"/>
      <c r="BS115" s="628"/>
      <c r="BT115" s="628"/>
      <c r="BU115" s="628"/>
      <c r="BV115" s="628"/>
      <c r="BW115" s="628"/>
      <c r="BX115" s="628"/>
      <c r="BY115" s="628"/>
      <c r="BZ115" s="628"/>
      <c r="CA115" s="628"/>
      <c r="CB115" s="628"/>
      <c r="CC115" s="628"/>
      <c r="CD115" s="628"/>
      <c r="CE115" s="628"/>
      <c r="CF115" s="628"/>
      <c r="CG115" s="628"/>
      <c r="CH115" s="628"/>
      <c r="CI115" s="628"/>
      <c r="CJ115" s="628"/>
      <c r="CK115" s="628"/>
      <c r="CL115" s="628"/>
      <c r="CM115" s="628"/>
      <c r="CN115" s="628"/>
      <c r="CO115" s="628"/>
      <c r="CP115" s="628"/>
      <c r="CQ115" s="628"/>
      <c r="CR115" s="628"/>
      <c r="CS115" s="628"/>
      <c r="CT115" s="628"/>
      <c r="CU115" s="628"/>
      <c r="CV115" s="628"/>
      <c r="CW115" s="628"/>
      <c r="CX115" s="628"/>
      <c r="CY115" s="628"/>
      <c r="CZ115" s="628"/>
      <c r="DA115" s="628"/>
      <c r="DB115" s="628"/>
      <c r="DC115" s="628"/>
      <c r="DD115" s="628"/>
      <c r="DE115" s="628"/>
      <c r="DF115" s="628"/>
      <c r="DG115" s="628"/>
      <c r="DH115" s="628"/>
      <c r="DI115" s="628"/>
      <c r="DJ115" s="628"/>
      <c r="DK115" s="628"/>
      <c r="DL115" s="628"/>
      <c r="DM115" s="628"/>
      <c r="DN115" s="628"/>
      <c r="DO115" s="628"/>
      <c r="DP115" s="628"/>
      <c r="DQ115" s="628"/>
      <c r="DR115" s="628"/>
      <c r="DS115" s="628"/>
      <c r="DT115" s="628"/>
      <c r="DU115" s="628"/>
      <c r="DV115" s="628"/>
      <c r="DW115" s="628"/>
      <c r="DX115" s="628"/>
      <c r="DY115" s="628"/>
      <c r="DZ115" s="628"/>
      <c r="EA115" s="628"/>
      <c r="EB115" s="628"/>
      <c r="EC115" s="628"/>
      <c r="ED115" s="628"/>
      <c r="EE115" s="628"/>
      <c r="EF115" s="628"/>
      <c r="EG115" s="628"/>
      <c r="EH115" s="628"/>
      <c r="EI115" s="628"/>
      <c r="EJ115" s="628"/>
      <c r="EK115" s="628"/>
      <c r="EL115" s="628"/>
      <c r="EM115" s="628"/>
      <c r="EN115" s="628"/>
      <c r="EO115" s="628"/>
      <c r="EP115" s="628"/>
      <c r="EQ115" s="628"/>
      <c r="ER115" s="628"/>
      <c r="ES115" s="628"/>
      <c r="ET115" s="628"/>
      <c r="EU115" s="628"/>
      <c r="EV115" s="628"/>
      <c r="EW115" s="628"/>
      <c r="EX115" s="628"/>
      <c r="EY115" s="628"/>
      <c r="EZ115" s="628"/>
      <c r="FA115" s="628"/>
      <c r="FB115" s="628"/>
      <c r="FC115" s="628"/>
      <c r="FD115" s="628"/>
      <c r="FE115" s="628"/>
      <c r="FF115" s="628"/>
      <c r="FG115" s="628"/>
      <c r="FH115" s="628"/>
      <c r="FI115" s="628"/>
      <c r="FJ115" s="628"/>
      <c r="FK115" s="628"/>
      <c r="FL115" s="628"/>
      <c r="FM115" s="628"/>
      <c r="FN115" s="628"/>
      <c r="FO115" s="628"/>
      <c r="FP115" s="628"/>
      <c r="FQ115" s="628"/>
      <c r="FR115" s="628"/>
      <c r="FS115" s="628"/>
      <c r="FT115" s="628"/>
      <c r="FU115" s="628"/>
      <c r="FV115" s="628"/>
      <c r="FW115" s="628"/>
      <c r="FX115" s="628"/>
      <c r="FY115" s="628"/>
      <c r="FZ115" s="628"/>
      <c r="GA115" s="628"/>
      <c r="GB115" s="628"/>
      <c r="GC115" s="628"/>
      <c r="GD115" s="628"/>
      <c r="GE115" s="628"/>
      <c r="GF115" s="628"/>
      <c r="GG115" s="628"/>
      <c r="GH115" s="628"/>
      <c r="GI115" s="628"/>
      <c r="GJ115" s="628"/>
      <c r="GK115" s="628"/>
      <c r="GL115" s="628"/>
      <c r="GM115" s="628"/>
      <c r="GN115" s="628"/>
      <c r="GO115" s="628"/>
      <c r="GP115" s="628"/>
      <c r="GQ115" s="628"/>
      <c r="GR115" s="628"/>
      <c r="GS115" s="628"/>
      <c r="GT115" s="628"/>
      <c r="GU115" s="628"/>
      <c r="GV115" s="628"/>
      <c r="GW115" s="628"/>
      <c r="GX115" s="628"/>
      <c r="GY115" s="628"/>
      <c r="GZ115" s="628"/>
      <c r="HA115" s="628"/>
      <c r="HB115" s="628"/>
      <c r="HC115" s="628"/>
      <c r="HD115" s="628"/>
      <c r="HE115" s="628"/>
      <c r="HF115" s="628"/>
      <c r="HG115" s="628"/>
      <c r="HH115" s="628"/>
      <c r="HI115" s="628"/>
      <c r="HJ115" s="628"/>
      <c r="HK115" s="628"/>
      <c r="HL115" s="628"/>
      <c r="HM115" s="628"/>
      <c r="HN115" s="628"/>
      <c r="HO115" s="628"/>
      <c r="HP115" s="628"/>
      <c r="HQ115" s="628"/>
      <c r="HR115" s="628"/>
      <c r="HS115" s="628"/>
      <c r="HT115" s="628"/>
      <c r="HU115" s="628"/>
      <c r="HV115" s="628"/>
      <c r="HW115" s="628"/>
      <c r="HX115" s="628"/>
      <c r="HY115" s="628"/>
      <c r="HZ115" s="628"/>
      <c r="IA115" s="628"/>
      <c r="IB115" s="628"/>
      <c r="IC115" s="628"/>
      <c r="ID115" s="628"/>
      <c r="IE115" s="628"/>
      <c r="IF115" s="628"/>
      <c r="IG115" s="628"/>
      <c r="IH115" s="628"/>
      <c r="II115" s="628"/>
      <c r="IJ115" s="628"/>
      <c r="IK115" s="628"/>
      <c r="IL115" s="628"/>
      <c r="IM115" s="628"/>
      <c r="IN115" s="628"/>
      <c r="IO115" s="628"/>
      <c r="IP115" s="628"/>
      <c r="IQ115" s="628"/>
      <c r="IR115" s="628"/>
      <c r="IS115" s="628"/>
      <c r="IT115" s="628"/>
    </row>
    <row r="116" spans="1:254" s="629" customFormat="1" ht="25.5">
      <c r="A116" s="565" t="s">
        <v>130</v>
      </c>
      <c r="B116" s="568" t="s">
        <v>1877</v>
      </c>
      <c r="C116" s="581" t="s">
        <v>36</v>
      </c>
      <c r="D116" s="579">
        <f>+'PLANILLA DE METRADO'!I2790</f>
        <v>175.12199999999999</v>
      </c>
      <c r="E116" s="567"/>
      <c r="F116" s="628"/>
      <c r="G116" s="628"/>
      <c r="H116" s="628"/>
      <c r="I116" s="628"/>
      <c r="J116" s="628"/>
      <c r="K116" s="628"/>
      <c r="L116" s="628"/>
      <c r="M116" s="628"/>
      <c r="N116" s="628"/>
      <c r="O116" s="628"/>
      <c r="P116" s="628"/>
      <c r="Q116" s="628"/>
      <c r="R116" s="628"/>
      <c r="S116" s="628"/>
      <c r="T116" s="628"/>
      <c r="U116" s="628"/>
      <c r="V116" s="628"/>
      <c r="W116" s="628"/>
      <c r="X116" s="628"/>
      <c r="Y116" s="628"/>
      <c r="Z116" s="628"/>
      <c r="AA116" s="628"/>
      <c r="AB116" s="628"/>
      <c r="AC116" s="628"/>
      <c r="AD116" s="628"/>
      <c r="AE116" s="628"/>
      <c r="AF116" s="628"/>
      <c r="AG116" s="628"/>
      <c r="AH116" s="628"/>
      <c r="AI116" s="628"/>
      <c r="AJ116" s="628"/>
      <c r="AK116" s="628"/>
      <c r="AL116" s="628"/>
      <c r="AM116" s="628"/>
      <c r="AN116" s="628"/>
      <c r="AO116" s="628"/>
      <c r="AP116" s="628"/>
      <c r="AQ116" s="628"/>
      <c r="AR116" s="628"/>
      <c r="AS116" s="628"/>
      <c r="AT116" s="628"/>
      <c r="AU116" s="628"/>
      <c r="AV116" s="628"/>
      <c r="AW116" s="628"/>
      <c r="AX116" s="628"/>
      <c r="AY116" s="628"/>
      <c r="AZ116" s="628"/>
      <c r="BA116" s="628"/>
      <c r="BB116" s="628"/>
      <c r="BC116" s="628"/>
      <c r="BD116" s="628"/>
      <c r="BE116" s="628"/>
      <c r="BF116" s="628"/>
      <c r="BG116" s="628"/>
      <c r="BH116" s="628"/>
      <c r="BI116" s="628"/>
      <c r="BJ116" s="628"/>
      <c r="BK116" s="628"/>
      <c r="BL116" s="628"/>
      <c r="BM116" s="628"/>
      <c r="BN116" s="628"/>
      <c r="BO116" s="628"/>
      <c r="BP116" s="628"/>
      <c r="BQ116" s="628"/>
      <c r="BR116" s="628"/>
      <c r="BS116" s="628"/>
      <c r="BT116" s="628"/>
      <c r="BU116" s="628"/>
      <c r="BV116" s="628"/>
      <c r="BW116" s="628"/>
      <c r="BX116" s="628"/>
      <c r="BY116" s="628"/>
      <c r="BZ116" s="628"/>
      <c r="CA116" s="628"/>
      <c r="CB116" s="628"/>
      <c r="CC116" s="628"/>
      <c r="CD116" s="628"/>
      <c r="CE116" s="628"/>
      <c r="CF116" s="628"/>
      <c r="CG116" s="628"/>
      <c r="CH116" s="628"/>
      <c r="CI116" s="628"/>
      <c r="CJ116" s="628"/>
      <c r="CK116" s="628"/>
      <c r="CL116" s="628"/>
      <c r="CM116" s="628"/>
      <c r="CN116" s="628"/>
      <c r="CO116" s="628"/>
      <c r="CP116" s="628"/>
      <c r="CQ116" s="628"/>
      <c r="CR116" s="628"/>
      <c r="CS116" s="628"/>
      <c r="CT116" s="628"/>
      <c r="CU116" s="628"/>
      <c r="CV116" s="628"/>
      <c r="CW116" s="628"/>
      <c r="CX116" s="628"/>
      <c r="CY116" s="628"/>
      <c r="CZ116" s="628"/>
      <c r="DA116" s="628"/>
      <c r="DB116" s="628"/>
      <c r="DC116" s="628"/>
      <c r="DD116" s="628"/>
      <c r="DE116" s="628"/>
      <c r="DF116" s="628"/>
      <c r="DG116" s="628"/>
      <c r="DH116" s="628"/>
      <c r="DI116" s="628"/>
      <c r="DJ116" s="628"/>
      <c r="DK116" s="628"/>
      <c r="DL116" s="628"/>
      <c r="DM116" s="628"/>
      <c r="DN116" s="628"/>
      <c r="DO116" s="628"/>
      <c r="DP116" s="628"/>
      <c r="DQ116" s="628"/>
      <c r="DR116" s="628"/>
      <c r="DS116" s="628"/>
      <c r="DT116" s="628"/>
      <c r="DU116" s="628"/>
      <c r="DV116" s="628"/>
      <c r="DW116" s="628"/>
      <c r="DX116" s="628"/>
      <c r="DY116" s="628"/>
      <c r="DZ116" s="628"/>
      <c r="EA116" s="628"/>
      <c r="EB116" s="628"/>
      <c r="EC116" s="628"/>
      <c r="ED116" s="628"/>
      <c r="EE116" s="628"/>
      <c r="EF116" s="628"/>
      <c r="EG116" s="628"/>
      <c r="EH116" s="628"/>
      <c r="EI116" s="628"/>
      <c r="EJ116" s="628"/>
      <c r="EK116" s="628"/>
      <c r="EL116" s="628"/>
      <c r="EM116" s="628"/>
      <c r="EN116" s="628"/>
      <c r="EO116" s="628"/>
      <c r="EP116" s="628"/>
      <c r="EQ116" s="628"/>
      <c r="ER116" s="628"/>
      <c r="ES116" s="628"/>
      <c r="ET116" s="628"/>
      <c r="EU116" s="628"/>
      <c r="EV116" s="628"/>
      <c r="EW116" s="628"/>
      <c r="EX116" s="628"/>
      <c r="EY116" s="628"/>
      <c r="EZ116" s="628"/>
      <c r="FA116" s="628"/>
      <c r="FB116" s="628"/>
      <c r="FC116" s="628"/>
      <c r="FD116" s="628"/>
      <c r="FE116" s="628"/>
      <c r="FF116" s="628"/>
      <c r="FG116" s="628"/>
      <c r="FH116" s="628"/>
      <c r="FI116" s="628"/>
      <c r="FJ116" s="628"/>
      <c r="FK116" s="628"/>
      <c r="FL116" s="628"/>
      <c r="FM116" s="628"/>
      <c r="FN116" s="628"/>
      <c r="FO116" s="628"/>
      <c r="FP116" s="628"/>
      <c r="FQ116" s="628"/>
      <c r="FR116" s="628"/>
      <c r="FS116" s="628"/>
      <c r="FT116" s="628"/>
      <c r="FU116" s="628"/>
      <c r="FV116" s="628"/>
      <c r="FW116" s="628"/>
      <c r="FX116" s="628"/>
      <c r="FY116" s="628"/>
      <c r="FZ116" s="628"/>
      <c r="GA116" s="628"/>
      <c r="GB116" s="628"/>
      <c r="GC116" s="628"/>
      <c r="GD116" s="628"/>
      <c r="GE116" s="628"/>
      <c r="GF116" s="628"/>
      <c r="GG116" s="628"/>
      <c r="GH116" s="628"/>
      <c r="GI116" s="628"/>
      <c r="GJ116" s="628"/>
      <c r="GK116" s="628"/>
      <c r="GL116" s="628"/>
      <c r="GM116" s="628"/>
      <c r="GN116" s="628"/>
      <c r="GO116" s="628"/>
      <c r="GP116" s="628"/>
      <c r="GQ116" s="628"/>
      <c r="GR116" s="628"/>
      <c r="GS116" s="628"/>
      <c r="GT116" s="628"/>
      <c r="GU116" s="628"/>
      <c r="GV116" s="628"/>
      <c r="GW116" s="628"/>
      <c r="GX116" s="628"/>
      <c r="GY116" s="628"/>
      <c r="GZ116" s="628"/>
      <c r="HA116" s="628"/>
      <c r="HB116" s="628"/>
      <c r="HC116" s="628"/>
      <c r="HD116" s="628"/>
      <c r="HE116" s="628"/>
      <c r="HF116" s="628"/>
      <c r="HG116" s="628"/>
      <c r="HH116" s="628"/>
      <c r="HI116" s="628"/>
      <c r="HJ116" s="628"/>
      <c r="HK116" s="628"/>
      <c r="HL116" s="628"/>
      <c r="HM116" s="628"/>
      <c r="HN116" s="628"/>
      <c r="HO116" s="628"/>
      <c r="HP116" s="628"/>
      <c r="HQ116" s="628"/>
      <c r="HR116" s="628"/>
      <c r="HS116" s="628"/>
      <c r="HT116" s="628"/>
      <c r="HU116" s="628"/>
      <c r="HV116" s="628"/>
      <c r="HW116" s="628"/>
      <c r="HX116" s="628"/>
      <c r="HY116" s="628"/>
      <c r="HZ116" s="628"/>
      <c r="IA116" s="628"/>
      <c r="IB116" s="628"/>
      <c r="IC116" s="628"/>
      <c r="ID116" s="628"/>
      <c r="IE116" s="628"/>
      <c r="IF116" s="628"/>
      <c r="IG116" s="628"/>
      <c r="IH116" s="628"/>
      <c r="II116" s="628"/>
      <c r="IJ116" s="628"/>
      <c r="IK116" s="628"/>
      <c r="IL116" s="628"/>
      <c r="IM116" s="628"/>
      <c r="IN116" s="628"/>
      <c r="IO116" s="628"/>
      <c r="IP116" s="628"/>
      <c r="IQ116" s="628"/>
      <c r="IR116" s="628"/>
      <c r="IS116" s="628"/>
      <c r="IT116" s="628"/>
    </row>
    <row r="117" spans="1:254" s="629" customFormat="1" ht="13.5">
      <c r="A117" s="504" t="s">
        <v>13</v>
      </c>
      <c r="B117" s="570" t="s">
        <v>1122</v>
      </c>
      <c r="C117" s="572"/>
      <c r="D117" s="579"/>
      <c r="E117" s="567"/>
      <c r="F117" s="628"/>
      <c r="G117" s="628"/>
      <c r="H117" s="628"/>
      <c r="I117" s="628"/>
      <c r="J117" s="628"/>
      <c r="K117" s="628"/>
      <c r="L117" s="628"/>
      <c r="M117" s="628"/>
      <c r="N117" s="628"/>
      <c r="O117" s="628"/>
      <c r="P117" s="628"/>
      <c r="Q117" s="628"/>
      <c r="R117" s="628"/>
      <c r="S117" s="628"/>
      <c r="T117" s="628"/>
      <c r="U117" s="628"/>
      <c r="V117" s="628"/>
      <c r="W117" s="628"/>
      <c r="X117" s="628"/>
      <c r="Y117" s="628"/>
      <c r="Z117" s="628"/>
      <c r="AA117" s="628"/>
      <c r="AB117" s="628"/>
      <c r="AC117" s="628"/>
      <c r="AD117" s="628"/>
      <c r="AE117" s="628"/>
      <c r="AF117" s="628"/>
      <c r="AG117" s="628"/>
      <c r="AH117" s="628"/>
      <c r="AI117" s="628"/>
      <c r="AJ117" s="628"/>
      <c r="AK117" s="628"/>
      <c r="AL117" s="628"/>
      <c r="AM117" s="628"/>
      <c r="AN117" s="628"/>
      <c r="AO117" s="628"/>
      <c r="AP117" s="628"/>
      <c r="AQ117" s="628"/>
      <c r="AR117" s="628"/>
      <c r="AS117" s="628"/>
      <c r="AT117" s="628"/>
      <c r="AU117" s="628"/>
      <c r="AV117" s="628"/>
      <c r="AW117" s="628"/>
      <c r="AX117" s="628"/>
      <c r="AY117" s="628"/>
      <c r="AZ117" s="628"/>
      <c r="BA117" s="628"/>
      <c r="BB117" s="628"/>
      <c r="BC117" s="628"/>
      <c r="BD117" s="628"/>
      <c r="BE117" s="628"/>
      <c r="BF117" s="628"/>
      <c r="BG117" s="628"/>
      <c r="BH117" s="628"/>
      <c r="BI117" s="628"/>
      <c r="BJ117" s="628"/>
      <c r="BK117" s="628"/>
      <c r="BL117" s="628"/>
      <c r="BM117" s="628"/>
      <c r="BN117" s="628"/>
      <c r="BO117" s="628"/>
      <c r="BP117" s="628"/>
      <c r="BQ117" s="628"/>
      <c r="BR117" s="628"/>
      <c r="BS117" s="628"/>
      <c r="BT117" s="628"/>
      <c r="BU117" s="628"/>
      <c r="BV117" s="628"/>
      <c r="BW117" s="628"/>
      <c r="BX117" s="628"/>
      <c r="BY117" s="628"/>
      <c r="BZ117" s="628"/>
      <c r="CA117" s="628"/>
      <c r="CB117" s="628"/>
      <c r="CC117" s="628"/>
      <c r="CD117" s="628"/>
      <c r="CE117" s="628"/>
      <c r="CF117" s="628"/>
      <c r="CG117" s="628"/>
      <c r="CH117" s="628"/>
      <c r="CI117" s="628"/>
      <c r="CJ117" s="628"/>
      <c r="CK117" s="628"/>
      <c r="CL117" s="628"/>
      <c r="CM117" s="628"/>
      <c r="CN117" s="628"/>
      <c r="CO117" s="628"/>
      <c r="CP117" s="628"/>
      <c r="CQ117" s="628"/>
      <c r="CR117" s="628"/>
      <c r="CS117" s="628"/>
      <c r="CT117" s="628"/>
      <c r="CU117" s="628"/>
      <c r="CV117" s="628"/>
      <c r="CW117" s="628"/>
      <c r="CX117" s="628"/>
      <c r="CY117" s="628"/>
      <c r="CZ117" s="628"/>
      <c r="DA117" s="628"/>
      <c r="DB117" s="628"/>
      <c r="DC117" s="628"/>
      <c r="DD117" s="628"/>
      <c r="DE117" s="628"/>
      <c r="DF117" s="628"/>
      <c r="DG117" s="628"/>
      <c r="DH117" s="628"/>
      <c r="DI117" s="628"/>
      <c r="DJ117" s="628"/>
      <c r="DK117" s="628"/>
      <c r="DL117" s="628"/>
      <c r="DM117" s="628"/>
      <c r="DN117" s="628"/>
      <c r="DO117" s="628"/>
      <c r="DP117" s="628"/>
      <c r="DQ117" s="628"/>
      <c r="DR117" s="628"/>
      <c r="DS117" s="628"/>
      <c r="DT117" s="628"/>
      <c r="DU117" s="628"/>
      <c r="DV117" s="628"/>
      <c r="DW117" s="628"/>
      <c r="DX117" s="628"/>
      <c r="DY117" s="628"/>
      <c r="DZ117" s="628"/>
      <c r="EA117" s="628"/>
      <c r="EB117" s="628"/>
      <c r="EC117" s="628"/>
      <c r="ED117" s="628"/>
      <c r="EE117" s="628"/>
      <c r="EF117" s="628"/>
      <c r="EG117" s="628"/>
      <c r="EH117" s="628"/>
      <c r="EI117" s="628"/>
      <c r="EJ117" s="628"/>
      <c r="EK117" s="628"/>
      <c r="EL117" s="628"/>
      <c r="EM117" s="628"/>
      <c r="EN117" s="628"/>
      <c r="EO117" s="628"/>
      <c r="EP117" s="628"/>
      <c r="EQ117" s="628"/>
      <c r="ER117" s="628"/>
      <c r="ES117" s="628"/>
      <c r="ET117" s="628"/>
      <c r="EU117" s="628"/>
      <c r="EV117" s="628"/>
      <c r="EW117" s="628"/>
      <c r="EX117" s="628"/>
      <c r="EY117" s="628"/>
      <c r="EZ117" s="628"/>
      <c r="FA117" s="628"/>
      <c r="FB117" s="628"/>
      <c r="FC117" s="628"/>
      <c r="FD117" s="628"/>
      <c r="FE117" s="628"/>
      <c r="FF117" s="628"/>
      <c r="FG117" s="628"/>
      <c r="FH117" s="628"/>
      <c r="FI117" s="628"/>
      <c r="FJ117" s="628"/>
      <c r="FK117" s="628"/>
      <c r="FL117" s="628"/>
      <c r="FM117" s="628"/>
      <c r="FN117" s="628"/>
      <c r="FO117" s="628"/>
      <c r="FP117" s="628"/>
      <c r="FQ117" s="628"/>
      <c r="FR117" s="628"/>
      <c r="FS117" s="628"/>
      <c r="FT117" s="628"/>
      <c r="FU117" s="628"/>
      <c r="FV117" s="628"/>
      <c r="FW117" s="628"/>
      <c r="FX117" s="628"/>
      <c r="FY117" s="628"/>
      <c r="FZ117" s="628"/>
      <c r="GA117" s="628"/>
      <c r="GB117" s="628"/>
      <c r="GC117" s="628"/>
      <c r="GD117" s="628"/>
      <c r="GE117" s="628"/>
      <c r="GF117" s="628"/>
      <c r="GG117" s="628"/>
      <c r="GH117" s="628"/>
      <c r="GI117" s="628"/>
      <c r="GJ117" s="628"/>
      <c r="GK117" s="628"/>
      <c r="GL117" s="628"/>
      <c r="GM117" s="628"/>
      <c r="GN117" s="628"/>
      <c r="GO117" s="628"/>
      <c r="GP117" s="628"/>
      <c r="GQ117" s="628"/>
      <c r="GR117" s="628"/>
      <c r="GS117" s="628"/>
      <c r="GT117" s="628"/>
      <c r="GU117" s="628"/>
      <c r="GV117" s="628"/>
      <c r="GW117" s="628"/>
      <c r="GX117" s="628"/>
      <c r="GY117" s="628"/>
      <c r="GZ117" s="628"/>
      <c r="HA117" s="628"/>
      <c r="HB117" s="628"/>
      <c r="HC117" s="628"/>
      <c r="HD117" s="628"/>
      <c r="HE117" s="628"/>
      <c r="HF117" s="628"/>
      <c r="HG117" s="628"/>
      <c r="HH117" s="628"/>
      <c r="HI117" s="628"/>
      <c r="HJ117" s="628"/>
      <c r="HK117" s="628"/>
      <c r="HL117" s="628"/>
      <c r="HM117" s="628"/>
      <c r="HN117" s="628"/>
      <c r="HO117" s="628"/>
      <c r="HP117" s="628"/>
      <c r="HQ117" s="628"/>
      <c r="HR117" s="628"/>
      <c r="HS117" s="628"/>
      <c r="HT117" s="628"/>
      <c r="HU117" s="628"/>
      <c r="HV117" s="628"/>
      <c r="HW117" s="628"/>
      <c r="HX117" s="628"/>
      <c r="HY117" s="628"/>
      <c r="HZ117" s="628"/>
      <c r="IA117" s="628"/>
      <c r="IB117" s="628"/>
      <c r="IC117" s="628"/>
      <c r="ID117" s="628"/>
      <c r="IE117" s="628"/>
      <c r="IF117" s="628"/>
      <c r="IG117" s="628"/>
      <c r="IH117" s="628"/>
      <c r="II117" s="628"/>
      <c r="IJ117" s="628"/>
      <c r="IK117" s="628"/>
      <c r="IL117" s="628"/>
      <c r="IM117" s="628"/>
      <c r="IN117" s="628"/>
      <c r="IO117" s="628"/>
      <c r="IP117" s="628"/>
      <c r="IQ117" s="628"/>
      <c r="IR117" s="628"/>
      <c r="IS117" s="628"/>
      <c r="IT117" s="628"/>
    </row>
    <row r="118" spans="1:254" s="629" customFormat="1" ht="13.5">
      <c r="A118" s="565" t="s">
        <v>132</v>
      </c>
      <c r="B118" s="568" t="s">
        <v>1422</v>
      </c>
      <c r="C118" s="572" t="s">
        <v>33</v>
      </c>
      <c r="D118" s="579">
        <f>+'PLANILLA DE METRADO'!I2804</f>
        <v>213.02999999999997</v>
      </c>
      <c r="E118" s="567"/>
      <c r="F118" s="628"/>
      <c r="G118" s="628"/>
      <c r="H118" s="628"/>
      <c r="I118" s="628"/>
      <c r="J118" s="628"/>
      <c r="K118" s="628"/>
      <c r="L118" s="628"/>
      <c r="M118" s="628"/>
      <c r="N118" s="628"/>
      <c r="O118" s="628"/>
      <c r="P118" s="628"/>
      <c r="Q118" s="628"/>
      <c r="R118" s="628"/>
      <c r="S118" s="628"/>
      <c r="T118" s="628"/>
      <c r="U118" s="628"/>
      <c r="V118" s="628"/>
      <c r="W118" s="628"/>
      <c r="X118" s="628"/>
      <c r="Y118" s="628"/>
      <c r="Z118" s="628"/>
      <c r="AA118" s="628"/>
      <c r="AB118" s="628"/>
      <c r="AC118" s="628"/>
      <c r="AD118" s="628"/>
      <c r="AE118" s="628"/>
      <c r="AF118" s="628"/>
      <c r="AG118" s="628"/>
      <c r="AH118" s="628"/>
      <c r="AI118" s="628"/>
      <c r="AJ118" s="628"/>
      <c r="AK118" s="628"/>
      <c r="AL118" s="628"/>
      <c r="AM118" s="628"/>
      <c r="AN118" s="628"/>
      <c r="AO118" s="628"/>
      <c r="AP118" s="628"/>
      <c r="AQ118" s="628"/>
      <c r="AR118" s="628"/>
      <c r="AS118" s="628"/>
      <c r="AT118" s="628"/>
      <c r="AU118" s="628"/>
      <c r="AV118" s="628"/>
      <c r="AW118" s="628"/>
      <c r="AX118" s="628"/>
      <c r="AY118" s="628"/>
      <c r="AZ118" s="628"/>
      <c r="BA118" s="628"/>
      <c r="BB118" s="628"/>
      <c r="BC118" s="628"/>
      <c r="BD118" s="628"/>
      <c r="BE118" s="628"/>
      <c r="BF118" s="628"/>
      <c r="BG118" s="628"/>
      <c r="BH118" s="628"/>
      <c r="BI118" s="628"/>
      <c r="BJ118" s="628"/>
      <c r="BK118" s="628"/>
      <c r="BL118" s="628"/>
      <c r="BM118" s="628"/>
      <c r="BN118" s="628"/>
      <c r="BO118" s="628"/>
      <c r="BP118" s="628"/>
      <c r="BQ118" s="628"/>
      <c r="BR118" s="628"/>
      <c r="BS118" s="628"/>
      <c r="BT118" s="628"/>
      <c r="BU118" s="628"/>
      <c r="BV118" s="628"/>
      <c r="BW118" s="628"/>
      <c r="BX118" s="628"/>
      <c r="BY118" s="628"/>
      <c r="BZ118" s="628"/>
      <c r="CA118" s="628"/>
      <c r="CB118" s="628"/>
      <c r="CC118" s="628"/>
      <c r="CD118" s="628"/>
      <c r="CE118" s="628"/>
      <c r="CF118" s="628"/>
      <c r="CG118" s="628"/>
      <c r="CH118" s="628"/>
      <c r="CI118" s="628"/>
      <c r="CJ118" s="628"/>
      <c r="CK118" s="628"/>
      <c r="CL118" s="628"/>
      <c r="CM118" s="628"/>
      <c r="CN118" s="628"/>
      <c r="CO118" s="628"/>
      <c r="CP118" s="628"/>
      <c r="CQ118" s="628"/>
      <c r="CR118" s="628"/>
      <c r="CS118" s="628"/>
      <c r="CT118" s="628"/>
      <c r="CU118" s="628"/>
      <c r="CV118" s="628"/>
      <c r="CW118" s="628"/>
      <c r="CX118" s="628"/>
      <c r="CY118" s="628"/>
      <c r="CZ118" s="628"/>
      <c r="DA118" s="628"/>
      <c r="DB118" s="628"/>
      <c r="DC118" s="628"/>
      <c r="DD118" s="628"/>
      <c r="DE118" s="628"/>
      <c r="DF118" s="628"/>
      <c r="DG118" s="628"/>
      <c r="DH118" s="628"/>
      <c r="DI118" s="628"/>
      <c r="DJ118" s="628"/>
      <c r="DK118" s="628"/>
      <c r="DL118" s="628"/>
      <c r="DM118" s="628"/>
      <c r="DN118" s="628"/>
      <c r="DO118" s="628"/>
      <c r="DP118" s="628"/>
      <c r="DQ118" s="628"/>
      <c r="DR118" s="628"/>
      <c r="DS118" s="628"/>
      <c r="DT118" s="628"/>
      <c r="DU118" s="628"/>
      <c r="DV118" s="628"/>
      <c r="DW118" s="628"/>
      <c r="DX118" s="628"/>
      <c r="DY118" s="628"/>
      <c r="DZ118" s="628"/>
      <c r="EA118" s="628"/>
      <c r="EB118" s="628"/>
      <c r="EC118" s="628"/>
      <c r="ED118" s="628"/>
      <c r="EE118" s="628"/>
      <c r="EF118" s="628"/>
      <c r="EG118" s="628"/>
      <c r="EH118" s="628"/>
      <c r="EI118" s="628"/>
      <c r="EJ118" s="628"/>
      <c r="EK118" s="628"/>
      <c r="EL118" s="628"/>
      <c r="EM118" s="628"/>
      <c r="EN118" s="628"/>
      <c r="EO118" s="628"/>
      <c r="EP118" s="628"/>
      <c r="EQ118" s="628"/>
      <c r="ER118" s="628"/>
      <c r="ES118" s="628"/>
      <c r="ET118" s="628"/>
      <c r="EU118" s="628"/>
      <c r="EV118" s="628"/>
      <c r="EW118" s="628"/>
      <c r="EX118" s="628"/>
      <c r="EY118" s="628"/>
      <c r="EZ118" s="628"/>
      <c r="FA118" s="628"/>
      <c r="FB118" s="628"/>
      <c r="FC118" s="628"/>
      <c r="FD118" s="628"/>
      <c r="FE118" s="628"/>
      <c r="FF118" s="628"/>
      <c r="FG118" s="628"/>
      <c r="FH118" s="628"/>
      <c r="FI118" s="628"/>
      <c r="FJ118" s="628"/>
      <c r="FK118" s="628"/>
      <c r="FL118" s="628"/>
      <c r="FM118" s="628"/>
      <c r="FN118" s="628"/>
      <c r="FO118" s="628"/>
      <c r="FP118" s="628"/>
      <c r="FQ118" s="628"/>
      <c r="FR118" s="628"/>
      <c r="FS118" s="628"/>
      <c r="FT118" s="628"/>
      <c r="FU118" s="628"/>
      <c r="FV118" s="628"/>
      <c r="FW118" s="628"/>
      <c r="FX118" s="628"/>
      <c r="FY118" s="628"/>
      <c r="FZ118" s="628"/>
      <c r="GA118" s="628"/>
      <c r="GB118" s="628"/>
      <c r="GC118" s="628"/>
      <c r="GD118" s="628"/>
      <c r="GE118" s="628"/>
      <c r="GF118" s="628"/>
      <c r="GG118" s="628"/>
      <c r="GH118" s="628"/>
      <c r="GI118" s="628"/>
      <c r="GJ118" s="628"/>
      <c r="GK118" s="628"/>
      <c r="GL118" s="628"/>
      <c r="GM118" s="628"/>
      <c r="GN118" s="628"/>
      <c r="GO118" s="628"/>
      <c r="GP118" s="628"/>
      <c r="GQ118" s="628"/>
      <c r="GR118" s="628"/>
      <c r="GS118" s="628"/>
      <c r="GT118" s="628"/>
      <c r="GU118" s="628"/>
      <c r="GV118" s="628"/>
      <c r="GW118" s="628"/>
      <c r="GX118" s="628"/>
      <c r="GY118" s="628"/>
      <c r="GZ118" s="628"/>
      <c r="HA118" s="628"/>
      <c r="HB118" s="628"/>
      <c r="HC118" s="628"/>
      <c r="HD118" s="628"/>
      <c r="HE118" s="628"/>
      <c r="HF118" s="628"/>
      <c r="HG118" s="628"/>
      <c r="HH118" s="628"/>
      <c r="HI118" s="628"/>
      <c r="HJ118" s="628"/>
      <c r="HK118" s="628"/>
      <c r="HL118" s="628"/>
      <c r="HM118" s="628"/>
      <c r="HN118" s="628"/>
      <c r="HO118" s="628"/>
      <c r="HP118" s="628"/>
      <c r="HQ118" s="628"/>
      <c r="HR118" s="628"/>
      <c r="HS118" s="628"/>
      <c r="HT118" s="628"/>
      <c r="HU118" s="628"/>
      <c r="HV118" s="628"/>
      <c r="HW118" s="628"/>
      <c r="HX118" s="628"/>
      <c r="HY118" s="628"/>
      <c r="HZ118" s="628"/>
      <c r="IA118" s="628"/>
      <c r="IB118" s="628"/>
      <c r="IC118" s="628"/>
      <c r="ID118" s="628"/>
      <c r="IE118" s="628"/>
      <c r="IF118" s="628"/>
      <c r="IG118" s="628"/>
      <c r="IH118" s="628"/>
      <c r="II118" s="628"/>
      <c r="IJ118" s="628"/>
      <c r="IK118" s="628"/>
      <c r="IL118" s="628"/>
      <c r="IM118" s="628"/>
      <c r="IN118" s="628"/>
      <c r="IO118" s="628"/>
      <c r="IP118" s="628"/>
      <c r="IQ118" s="628"/>
      <c r="IR118" s="628"/>
      <c r="IS118" s="628"/>
      <c r="IT118" s="628"/>
    </row>
    <row r="119" spans="1:254" s="629" customFormat="1" ht="13.5">
      <c r="A119" s="565" t="s">
        <v>133</v>
      </c>
      <c r="B119" s="568" t="s">
        <v>1423</v>
      </c>
      <c r="C119" s="572" t="s">
        <v>33</v>
      </c>
      <c r="D119" s="579">
        <f>+'PLANILLA DE METRADO'!I2819</f>
        <v>155.27999999999997</v>
      </c>
      <c r="E119" s="567"/>
      <c r="F119" s="628"/>
      <c r="G119" s="628"/>
      <c r="H119" s="628"/>
      <c r="I119" s="628"/>
      <c r="J119" s="628"/>
      <c r="K119" s="628"/>
      <c r="L119" s="628"/>
      <c r="M119" s="628"/>
      <c r="N119" s="628"/>
      <c r="O119" s="628"/>
      <c r="P119" s="628"/>
      <c r="Q119" s="628"/>
      <c r="R119" s="628"/>
      <c r="S119" s="628"/>
      <c r="T119" s="628"/>
      <c r="U119" s="628"/>
      <c r="V119" s="628"/>
      <c r="W119" s="628"/>
      <c r="X119" s="628"/>
      <c r="Y119" s="628"/>
      <c r="Z119" s="628"/>
      <c r="AA119" s="628"/>
      <c r="AB119" s="628"/>
      <c r="AC119" s="628"/>
      <c r="AD119" s="628"/>
      <c r="AE119" s="628"/>
      <c r="AF119" s="628"/>
      <c r="AG119" s="628"/>
      <c r="AH119" s="628"/>
      <c r="AI119" s="628"/>
      <c r="AJ119" s="628"/>
      <c r="AK119" s="628"/>
      <c r="AL119" s="628"/>
      <c r="AM119" s="628"/>
      <c r="AN119" s="628"/>
      <c r="AO119" s="628"/>
      <c r="AP119" s="628"/>
      <c r="AQ119" s="628"/>
      <c r="AR119" s="628"/>
      <c r="AS119" s="628"/>
      <c r="AT119" s="628"/>
      <c r="AU119" s="628"/>
      <c r="AV119" s="628"/>
      <c r="AW119" s="628"/>
      <c r="AX119" s="628"/>
      <c r="AY119" s="628"/>
      <c r="AZ119" s="628"/>
      <c r="BA119" s="628"/>
      <c r="BB119" s="628"/>
      <c r="BC119" s="628"/>
      <c r="BD119" s="628"/>
      <c r="BE119" s="628"/>
      <c r="BF119" s="628"/>
      <c r="BG119" s="628"/>
      <c r="BH119" s="628"/>
      <c r="BI119" s="628"/>
      <c r="BJ119" s="628"/>
      <c r="BK119" s="628"/>
      <c r="BL119" s="628"/>
      <c r="BM119" s="628"/>
      <c r="BN119" s="628"/>
      <c r="BO119" s="628"/>
      <c r="BP119" s="628"/>
      <c r="BQ119" s="628"/>
      <c r="BR119" s="628"/>
      <c r="BS119" s="628"/>
      <c r="BT119" s="628"/>
      <c r="BU119" s="628"/>
      <c r="BV119" s="628"/>
      <c r="BW119" s="628"/>
      <c r="BX119" s="628"/>
      <c r="BY119" s="628"/>
      <c r="BZ119" s="628"/>
      <c r="CA119" s="628"/>
      <c r="CB119" s="628"/>
      <c r="CC119" s="628"/>
      <c r="CD119" s="628"/>
      <c r="CE119" s="628"/>
      <c r="CF119" s="628"/>
      <c r="CG119" s="628"/>
      <c r="CH119" s="628"/>
      <c r="CI119" s="628"/>
      <c r="CJ119" s="628"/>
      <c r="CK119" s="628"/>
      <c r="CL119" s="628"/>
      <c r="CM119" s="628"/>
      <c r="CN119" s="628"/>
      <c r="CO119" s="628"/>
      <c r="CP119" s="628"/>
      <c r="CQ119" s="628"/>
      <c r="CR119" s="628"/>
      <c r="CS119" s="628"/>
      <c r="CT119" s="628"/>
      <c r="CU119" s="628"/>
      <c r="CV119" s="628"/>
      <c r="CW119" s="628"/>
      <c r="CX119" s="628"/>
      <c r="CY119" s="628"/>
      <c r="CZ119" s="628"/>
      <c r="DA119" s="628"/>
      <c r="DB119" s="628"/>
      <c r="DC119" s="628"/>
      <c r="DD119" s="628"/>
      <c r="DE119" s="628"/>
      <c r="DF119" s="628"/>
      <c r="DG119" s="628"/>
      <c r="DH119" s="628"/>
      <c r="DI119" s="628"/>
      <c r="DJ119" s="628"/>
      <c r="DK119" s="628"/>
      <c r="DL119" s="628"/>
      <c r="DM119" s="628"/>
      <c r="DN119" s="628"/>
      <c r="DO119" s="628"/>
      <c r="DP119" s="628"/>
      <c r="DQ119" s="628"/>
      <c r="DR119" s="628"/>
      <c r="DS119" s="628"/>
      <c r="DT119" s="628"/>
      <c r="DU119" s="628"/>
      <c r="DV119" s="628"/>
      <c r="DW119" s="628"/>
      <c r="DX119" s="628"/>
      <c r="DY119" s="628"/>
      <c r="DZ119" s="628"/>
      <c r="EA119" s="628"/>
      <c r="EB119" s="628"/>
      <c r="EC119" s="628"/>
      <c r="ED119" s="628"/>
      <c r="EE119" s="628"/>
      <c r="EF119" s="628"/>
      <c r="EG119" s="628"/>
      <c r="EH119" s="628"/>
      <c r="EI119" s="628"/>
      <c r="EJ119" s="628"/>
      <c r="EK119" s="628"/>
      <c r="EL119" s="628"/>
      <c r="EM119" s="628"/>
      <c r="EN119" s="628"/>
      <c r="EO119" s="628"/>
      <c r="EP119" s="628"/>
      <c r="EQ119" s="628"/>
      <c r="ER119" s="628"/>
      <c r="ES119" s="628"/>
      <c r="ET119" s="628"/>
      <c r="EU119" s="628"/>
      <c r="EV119" s="628"/>
      <c r="EW119" s="628"/>
      <c r="EX119" s="628"/>
      <c r="EY119" s="628"/>
      <c r="EZ119" s="628"/>
      <c r="FA119" s="628"/>
      <c r="FB119" s="628"/>
      <c r="FC119" s="628"/>
      <c r="FD119" s="628"/>
      <c r="FE119" s="628"/>
      <c r="FF119" s="628"/>
      <c r="FG119" s="628"/>
      <c r="FH119" s="628"/>
      <c r="FI119" s="628"/>
      <c r="FJ119" s="628"/>
      <c r="FK119" s="628"/>
      <c r="FL119" s="628"/>
      <c r="FM119" s="628"/>
      <c r="FN119" s="628"/>
      <c r="FO119" s="628"/>
      <c r="FP119" s="628"/>
      <c r="FQ119" s="628"/>
      <c r="FR119" s="628"/>
      <c r="FS119" s="628"/>
      <c r="FT119" s="628"/>
      <c r="FU119" s="628"/>
      <c r="FV119" s="628"/>
      <c r="FW119" s="628"/>
      <c r="FX119" s="628"/>
      <c r="FY119" s="628"/>
      <c r="FZ119" s="628"/>
      <c r="GA119" s="628"/>
      <c r="GB119" s="628"/>
      <c r="GC119" s="628"/>
      <c r="GD119" s="628"/>
      <c r="GE119" s="628"/>
      <c r="GF119" s="628"/>
      <c r="GG119" s="628"/>
      <c r="GH119" s="628"/>
      <c r="GI119" s="628"/>
      <c r="GJ119" s="628"/>
      <c r="GK119" s="628"/>
      <c r="GL119" s="628"/>
      <c r="GM119" s="628"/>
      <c r="GN119" s="628"/>
      <c r="GO119" s="628"/>
      <c r="GP119" s="628"/>
      <c r="GQ119" s="628"/>
      <c r="GR119" s="628"/>
      <c r="GS119" s="628"/>
      <c r="GT119" s="628"/>
      <c r="GU119" s="628"/>
      <c r="GV119" s="628"/>
      <c r="GW119" s="628"/>
      <c r="GX119" s="628"/>
      <c r="GY119" s="628"/>
      <c r="GZ119" s="628"/>
      <c r="HA119" s="628"/>
      <c r="HB119" s="628"/>
      <c r="HC119" s="628"/>
      <c r="HD119" s="628"/>
      <c r="HE119" s="628"/>
      <c r="HF119" s="628"/>
      <c r="HG119" s="628"/>
      <c r="HH119" s="628"/>
      <c r="HI119" s="628"/>
      <c r="HJ119" s="628"/>
      <c r="HK119" s="628"/>
      <c r="HL119" s="628"/>
      <c r="HM119" s="628"/>
      <c r="HN119" s="628"/>
      <c r="HO119" s="628"/>
      <c r="HP119" s="628"/>
      <c r="HQ119" s="628"/>
      <c r="HR119" s="628"/>
      <c r="HS119" s="628"/>
      <c r="HT119" s="628"/>
      <c r="HU119" s="628"/>
      <c r="HV119" s="628"/>
      <c r="HW119" s="628"/>
      <c r="HX119" s="628"/>
      <c r="HY119" s="628"/>
      <c r="HZ119" s="628"/>
      <c r="IA119" s="628"/>
      <c r="IB119" s="628"/>
      <c r="IC119" s="628"/>
      <c r="ID119" s="628"/>
      <c r="IE119" s="628"/>
      <c r="IF119" s="628"/>
      <c r="IG119" s="628"/>
      <c r="IH119" s="628"/>
      <c r="II119" s="628"/>
      <c r="IJ119" s="628"/>
      <c r="IK119" s="628"/>
      <c r="IL119" s="628"/>
      <c r="IM119" s="628"/>
      <c r="IN119" s="628"/>
      <c r="IO119" s="628"/>
      <c r="IP119" s="628"/>
      <c r="IQ119" s="628"/>
      <c r="IR119" s="628"/>
      <c r="IS119" s="628"/>
      <c r="IT119" s="628"/>
    </row>
    <row r="120" spans="1:254" s="629" customFormat="1" ht="13.5">
      <c r="A120" s="504" t="s">
        <v>1536</v>
      </c>
      <c r="B120" s="570" t="s">
        <v>1245</v>
      </c>
      <c r="C120" s="572"/>
      <c r="D120" s="579"/>
      <c r="E120" s="567"/>
      <c r="F120" s="628"/>
      <c r="G120" s="628"/>
      <c r="H120" s="628"/>
      <c r="I120" s="628"/>
      <c r="J120" s="628"/>
      <c r="K120" s="628"/>
      <c r="L120" s="628"/>
      <c r="M120" s="628"/>
      <c r="N120" s="628"/>
      <c r="O120" s="628"/>
      <c r="P120" s="628"/>
      <c r="Q120" s="628"/>
      <c r="R120" s="628"/>
      <c r="S120" s="628"/>
      <c r="T120" s="628"/>
      <c r="U120" s="628"/>
      <c r="V120" s="628"/>
      <c r="W120" s="628"/>
      <c r="X120" s="628"/>
      <c r="Y120" s="628"/>
      <c r="Z120" s="628"/>
      <c r="AA120" s="628"/>
      <c r="AB120" s="628"/>
      <c r="AC120" s="628"/>
      <c r="AD120" s="628"/>
      <c r="AE120" s="628"/>
      <c r="AF120" s="628"/>
      <c r="AG120" s="628"/>
      <c r="AH120" s="628"/>
      <c r="AI120" s="628"/>
      <c r="AJ120" s="628"/>
      <c r="AK120" s="628"/>
      <c r="AL120" s="628"/>
      <c r="AM120" s="628"/>
      <c r="AN120" s="628"/>
      <c r="AO120" s="628"/>
      <c r="AP120" s="628"/>
      <c r="AQ120" s="628"/>
      <c r="AR120" s="628"/>
      <c r="AS120" s="628"/>
      <c r="AT120" s="628"/>
      <c r="AU120" s="628"/>
      <c r="AV120" s="628"/>
      <c r="AW120" s="628"/>
      <c r="AX120" s="628"/>
      <c r="AY120" s="628"/>
      <c r="AZ120" s="628"/>
      <c r="BA120" s="628"/>
      <c r="BB120" s="628"/>
      <c r="BC120" s="628"/>
      <c r="BD120" s="628"/>
      <c r="BE120" s="628"/>
      <c r="BF120" s="628"/>
      <c r="BG120" s="628"/>
      <c r="BH120" s="628"/>
      <c r="BI120" s="628"/>
      <c r="BJ120" s="628"/>
      <c r="BK120" s="628"/>
      <c r="BL120" s="628"/>
      <c r="BM120" s="628"/>
      <c r="BN120" s="628"/>
      <c r="BO120" s="628"/>
      <c r="BP120" s="628"/>
      <c r="BQ120" s="628"/>
      <c r="BR120" s="628"/>
      <c r="BS120" s="628"/>
      <c r="BT120" s="628"/>
      <c r="BU120" s="628"/>
      <c r="BV120" s="628"/>
      <c r="BW120" s="628"/>
      <c r="BX120" s="628"/>
      <c r="BY120" s="628"/>
      <c r="BZ120" s="628"/>
      <c r="CA120" s="628"/>
      <c r="CB120" s="628"/>
      <c r="CC120" s="628"/>
      <c r="CD120" s="628"/>
      <c r="CE120" s="628"/>
      <c r="CF120" s="628"/>
      <c r="CG120" s="628"/>
      <c r="CH120" s="628"/>
      <c r="CI120" s="628"/>
      <c r="CJ120" s="628"/>
      <c r="CK120" s="628"/>
      <c r="CL120" s="628"/>
      <c r="CM120" s="628"/>
      <c r="CN120" s="628"/>
      <c r="CO120" s="628"/>
      <c r="CP120" s="628"/>
      <c r="CQ120" s="628"/>
      <c r="CR120" s="628"/>
      <c r="CS120" s="628"/>
      <c r="CT120" s="628"/>
      <c r="CU120" s="628"/>
      <c r="CV120" s="628"/>
      <c r="CW120" s="628"/>
      <c r="CX120" s="628"/>
      <c r="CY120" s="628"/>
      <c r="CZ120" s="628"/>
      <c r="DA120" s="628"/>
      <c r="DB120" s="628"/>
      <c r="DC120" s="628"/>
      <c r="DD120" s="628"/>
      <c r="DE120" s="628"/>
      <c r="DF120" s="628"/>
      <c r="DG120" s="628"/>
      <c r="DH120" s="628"/>
      <c r="DI120" s="628"/>
      <c r="DJ120" s="628"/>
      <c r="DK120" s="628"/>
      <c r="DL120" s="628"/>
      <c r="DM120" s="628"/>
      <c r="DN120" s="628"/>
      <c r="DO120" s="628"/>
      <c r="DP120" s="628"/>
      <c r="DQ120" s="628"/>
      <c r="DR120" s="628"/>
      <c r="DS120" s="628"/>
      <c r="DT120" s="628"/>
      <c r="DU120" s="628"/>
      <c r="DV120" s="628"/>
      <c r="DW120" s="628"/>
      <c r="DX120" s="628"/>
      <c r="DY120" s="628"/>
      <c r="DZ120" s="628"/>
      <c r="EA120" s="628"/>
      <c r="EB120" s="628"/>
      <c r="EC120" s="628"/>
      <c r="ED120" s="628"/>
      <c r="EE120" s="628"/>
      <c r="EF120" s="628"/>
      <c r="EG120" s="628"/>
      <c r="EH120" s="628"/>
      <c r="EI120" s="628"/>
      <c r="EJ120" s="628"/>
      <c r="EK120" s="628"/>
      <c r="EL120" s="628"/>
      <c r="EM120" s="628"/>
      <c r="EN120" s="628"/>
      <c r="EO120" s="628"/>
      <c r="EP120" s="628"/>
      <c r="EQ120" s="628"/>
      <c r="ER120" s="628"/>
      <c r="ES120" s="628"/>
      <c r="ET120" s="628"/>
      <c r="EU120" s="628"/>
      <c r="EV120" s="628"/>
      <c r="EW120" s="628"/>
      <c r="EX120" s="628"/>
      <c r="EY120" s="628"/>
      <c r="EZ120" s="628"/>
      <c r="FA120" s="628"/>
      <c r="FB120" s="628"/>
      <c r="FC120" s="628"/>
      <c r="FD120" s="628"/>
      <c r="FE120" s="628"/>
      <c r="FF120" s="628"/>
      <c r="FG120" s="628"/>
      <c r="FH120" s="628"/>
      <c r="FI120" s="628"/>
      <c r="FJ120" s="628"/>
      <c r="FK120" s="628"/>
      <c r="FL120" s="628"/>
      <c r="FM120" s="628"/>
      <c r="FN120" s="628"/>
      <c r="FO120" s="628"/>
      <c r="FP120" s="628"/>
      <c r="FQ120" s="628"/>
      <c r="FR120" s="628"/>
      <c r="FS120" s="628"/>
      <c r="FT120" s="628"/>
      <c r="FU120" s="628"/>
      <c r="FV120" s="628"/>
      <c r="FW120" s="628"/>
      <c r="FX120" s="628"/>
      <c r="FY120" s="628"/>
      <c r="FZ120" s="628"/>
      <c r="GA120" s="628"/>
      <c r="GB120" s="628"/>
      <c r="GC120" s="628"/>
      <c r="GD120" s="628"/>
      <c r="GE120" s="628"/>
      <c r="GF120" s="628"/>
      <c r="GG120" s="628"/>
      <c r="GH120" s="628"/>
      <c r="GI120" s="628"/>
      <c r="GJ120" s="628"/>
      <c r="GK120" s="628"/>
      <c r="GL120" s="628"/>
      <c r="GM120" s="628"/>
      <c r="GN120" s="628"/>
      <c r="GO120" s="628"/>
      <c r="GP120" s="628"/>
      <c r="GQ120" s="628"/>
      <c r="GR120" s="628"/>
      <c r="GS120" s="628"/>
      <c r="GT120" s="628"/>
      <c r="GU120" s="628"/>
      <c r="GV120" s="628"/>
      <c r="GW120" s="628"/>
      <c r="GX120" s="628"/>
      <c r="GY120" s="628"/>
      <c r="GZ120" s="628"/>
      <c r="HA120" s="628"/>
      <c r="HB120" s="628"/>
      <c r="HC120" s="628"/>
      <c r="HD120" s="628"/>
      <c r="HE120" s="628"/>
      <c r="HF120" s="628"/>
      <c r="HG120" s="628"/>
      <c r="HH120" s="628"/>
      <c r="HI120" s="628"/>
      <c r="HJ120" s="628"/>
      <c r="HK120" s="628"/>
      <c r="HL120" s="628"/>
      <c r="HM120" s="628"/>
      <c r="HN120" s="628"/>
      <c r="HO120" s="628"/>
      <c r="HP120" s="628"/>
      <c r="HQ120" s="628"/>
      <c r="HR120" s="628"/>
      <c r="HS120" s="628"/>
      <c r="HT120" s="628"/>
      <c r="HU120" s="628"/>
      <c r="HV120" s="628"/>
      <c r="HW120" s="628"/>
      <c r="HX120" s="628"/>
      <c r="HY120" s="628"/>
      <c r="HZ120" s="628"/>
      <c r="IA120" s="628"/>
      <c r="IB120" s="628"/>
      <c r="IC120" s="628"/>
      <c r="ID120" s="628"/>
      <c r="IE120" s="628"/>
      <c r="IF120" s="628"/>
      <c r="IG120" s="628"/>
      <c r="IH120" s="628"/>
      <c r="II120" s="628"/>
      <c r="IJ120" s="628"/>
      <c r="IK120" s="628"/>
      <c r="IL120" s="628"/>
      <c r="IM120" s="628"/>
      <c r="IN120" s="628"/>
      <c r="IO120" s="628"/>
      <c r="IP120" s="628"/>
      <c r="IQ120" s="628"/>
      <c r="IR120" s="628"/>
      <c r="IS120" s="628"/>
      <c r="IT120" s="628"/>
    </row>
    <row r="121" spans="1:254" s="629" customFormat="1" ht="13.5">
      <c r="A121" s="565" t="s">
        <v>1648</v>
      </c>
      <c r="B121" s="568" t="s">
        <v>1126</v>
      </c>
      <c r="C121" s="572" t="s">
        <v>36</v>
      </c>
      <c r="D121" s="579">
        <f>+'PLANILLA DE METRADO'!I2833</f>
        <v>630.07119999999986</v>
      </c>
      <c r="E121" s="567"/>
      <c r="F121" s="628"/>
      <c r="G121" s="628"/>
      <c r="H121" s="628"/>
      <c r="I121" s="628"/>
      <c r="J121" s="628"/>
      <c r="K121" s="628"/>
      <c r="L121" s="628"/>
      <c r="M121" s="628"/>
      <c r="N121" s="628"/>
      <c r="O121" s="628"/>
      <c r="P121" s="628"/>
      <c r="Q121" s="628"/>
      <c r="R121" s="628"/>
      <c r="S121" s="628"/>
      <c r="T121" s="628"/>
      <c r="U121" s="628"/>
      <c r="V121" s="628"/>
      <c r="W121" s="628"/>
      <c r="X121" s="628"/>
      <c r="Y121" s="628"/>
      <c r="Z121" s="628"/>
      <c r="AA121" s="628"/>
      <c r="AB121" s="628"/>
      <c r="AC121" s="628"/>
      <c r="AD121" s="628"/>
      <c r="AE121" s="628"/>
      <c r="AF121" s="628"/>
      <c r="AG121" s="628"/>
      <c r="AH121" s="628"/>
      <c r="AI121" s="628"/>
      <c r="AJ121" s="628"/>
      <c r="AK121" s="628"/>
      <c r="AL121" s="628"/>
      <c r="AM121" s="628"/>
      <c r="AN121" s="628"/>
      <c r="AO121" s="628"/>
      <c r="AP121" s="628"/>
      <c r="AQ121" s="628"/>
      <c r="AR121" s="628"/>
      <c r="AS121" s="628"/>
      <c r="AT121" s="628"/>
      <c r="AU121" s="628"/>
      <c r="AV121" s="628"/>
      <c r="AW121" s="628"/>
      <c r="AX121" s="628"/>
      <c r="AY121" s="628"/>
      <c r="AZ121" s="628"/>
      <c r="BA121" s="628"/>
      <c r="BB121" s="628"/>
      <c r="BC121" s="628"/>
      <c r="BD121" s="628"/>
      <c r="BE121" s="628"/>
      <c r="BF121" s="628"/>
      <c r="BG121" s="628"/>
      <c r="BH121" s="628"/>
      <c r="BI121" s="628"/>
      <c r="BJ121" s="628"/>
      <c r="BK121" s="628"/>
      <c r="BL121" s="628"/>
      <c r="BM121" s="628"/>
      <c r="BN121" s="628"/>
      <c r="BO121" s="628"/>
      <c r="BP121" s="628"/>
      <c r="BQ121" s="628"/>
      <c r="BR121" s="628"/>
      <c r="BS121" s="628"/>
      <c r="BT121" s="628"/>
      <c r="BU121" s="628"/>
      <c r="BV121" s="628"/>
      <c r="BW121" s="628"/>
      <c r="BX121" s="628"/>
      <c r="BY121" s="628"/>
      <c r="BZ121" s="628"/>
      <c r="CA121" s="628"/>
      <c r="CB121" s="628"/>
      <c r="CC121" s="628"/>
      <c r="CD121" s="628"/>
      <c r="CE121" s="628"/>
      <c r="CF121" s="628"/>
      <c r="CG121" s="628"/>
      <c r="CH121" s="628"/>
      <c r="CI121" s="628"/>
      <c r="CJ121" s="628"/>
      <c r="CK121" s="628"/>
      <c r="CL121" s="628"/>
      <c r="CM121" s="628"/>
      <c r="CN121" s="628"/>
      <c r="CO121" s="628"/>
      <c r="CP121" s="628"/>
      <c r="CQ121" s="628"/>
      <c r="CR121" s="628"/>
      <c r="CS121" s="628"/>
      <c r="CT121" s="628"/>
      <c r="CU121" s="628"/>
      <c r="CV121" s="628"/>
      <c r="CW121" s="628"/>
      <c r="CX121" s="628"/>
      <c r="CY121" s="628"/>
      <c r="CZ121" s="628"/>
      <c r="DA121" s="628"/>
      <c r="DB121" s="628"/>
      <c r="DC121" s="628"/>
      <c r="DD121" s="628"/>
      <c r="DE121" s="628"/>
      <c r="DF121" s="628"/>
      <c r="DG121" s="628"/>
      <c r="DH121" s="628"/>
      <c r="DI121" s="628"/>
      <c r="DJ121" s="628"/>
      <c r="DK121" s="628"/>
      <c r="DL121" s="628"/>
      <c r="DM121" s="628"/>
      <c r="DN121" s="628"/>
      <c r="DO121" s="628"/>
      <c r="DP121" s="628"/>
      <c r="DQ121" s="628"/>
      <c r="DR121" s="628"/>
      <c r="DS121" s="628"/>
      <c r="DT121" s="628"/>
      <c r="DU121" s="628"/>
      <c r="DV121" s="628"/>
      <c r="DW121" s="628"/>
      <c r="DX121" s="628"/>
      <c r="DY121" s="628"/>
      <c r="DZ121" s="628"/>
      <c r="EA121" s="628"/>
      <c r="EB121" s="628"/>
      <c r="EC121" s="628"/>
      <c r="ED121" s="628"/>
      <c r="EE121" s="628"/>
      <c r="EF121" s="628"/>
      <c r="EG121" s="628"/>
      <c r="EH121" s="628"/>
      <c r="EI121" s="628"/>
      <c r="EJ121" s="628"/>
      <c r="EK121" s="628"/>
      <c r="EL121" s="628"/>
      <c r="EM121" s="628"/>
      <c r="EN121" s="628"/>
      <c r="EO121" s="628"/>
      <c r="EP121" s="628"/>
      <c r="EQ121" s="628"/>
      <c r="ER121" s="628"/>
      <c r="ES121" s="628"/>
      <c r="ET121" s="628"/>
      <c r="EU121" s="628"/>
      <c r="EV121" s="628"/>
      <c r="EW121" s="628"/>
      <c r="EX121" s="628"/>
      <c r="EY121" s="628"/>
      <c r="EZ121" s="628"/>
      <c r="FA121" s="628"/>
      <c r="FB121" s="628"/>
      <c r="FC121" s="628"/>
      <c r="FD121" s="628"/>
      <c r="FE121" s="628"/>
      <c r="FF121" s="628"/>
      <c r="FG121" s="628"/>
      <c r="FH121" s="628"/>
      <c r="FI121" s="628"/>
      <c r="FJ121" s="628"/>
      <c r="FK121" s="628"/>
      <c r="FL121" s="628"/>
      <c r="FM121" s="628"/>
      <c r="FN121" s="628"/>
      <c r="FO121" s="628"/>
      <c r="FP121" s="628"/>
      <c r="FQ121" s="628"/>
      <c r="FR121" s="628"/>
      <c r="FS121" s="628"/>
      <c r="FT121" s="628"/>
      <c r="FU121" s="628"/>
      <c r="FV121" s="628"/>
      <c r="FW121" s="628"/>
      <c r="FX121" s="628"/>
      <c r="FY121" s="628"/>
      <c r="FZ121" s="628"/>
      <c r="GA121" s="628"/>
      <c r="GB121" s="628"/>
      <c r="GC121" s="628"/>
      <c r="GD121" s="628"/>
      <c r="GE121" s="628"/>
      <c r="GF121" s="628"/>
      <c r="GG121" s="628"/>
      <c r="GH121" s="628"/>
      <c r="GI121" s="628"/>
      <c r="GJ121" s="628"/>
      <c r="GK121" s="628"/>
      <c r="GL121" s="628"/>
      <c r="GM121" s="628"/>
      <c r="GN121" s="628"/>
      <c r="GO121" s="628"/>
      <c r="GP121" s="628"/>
      <c r="GQ121" s="628"/>
      <c r="GR121" s="628"/>
      <c r="GS121" s="628"/>
      <c r="GT121" s="628"/>
      <c r="GU121" s="628"/>
      <c r="GV121" s="628"/>
      <c r="GW121" s="628"/>
      <c r="GX121" s="628"/>
      <c r="GY121" s="628"/>
      <c r="GZ121" s="628"/>
      <c r="HA121" s="628"/>
      <c r="HB121" s="628"/>
      <c r="HC121" s="628"/>
      <c r="HD121" s="628"/>
      <c r="HE121" s="628"/>
      <c r="HF121" s="628"/>
      <c r="HG121" s="628"/>
      <c r="HH121" s="628"/>
      <c r="HI121" s="628"/>
      <c r="HJ121" s="628"/>
      <c r="HK121" s="628"/>
      <c r="HL121" s="628"/>
      <c r="HM121" s="628"/>
      <c r="HN121" s="628"/>
      <c r="HO121" s="628"/>
      <c r="HP121" s="628"/>
      <c r="HQ121" s="628"/>
      <c r="HR121" s="628"/>
      <c r="HS121" s="628"/>
      <c r="HT121" s="628"/>
      <c r="HU121" s="628"/>
      <c r="HV121" s="628"/>
      <c r="HW121" s="628"/>
      <c r="HX121" s="628"/>
      <c r="HY121" s="628"/>
      <c r="HZ121" s="628"/>
      <c r="IA121" s="628"/>
      <c r="IB121" s="628"/>
      <c r="IC121" s="628"/>
      <c r="ID121" s="628"/>
      <c r="IE121" s="628"/>
      <c r="IF121" s="628"/>
      <c r="IG121" s="628"/>
      <c r="IH121" s="628"/>
      <c r="II121" s="628"/>
      <c r="IJ121" s="628"/>
      <c r="IK121" s="628"/>
      <c r="IL121" s="628"/>
      <c r="IM121" s="628"/>
      <c r="IN121" s="628"/>
      <c r="IO121" s="628"/>
      <c r="IP121" s="628"/>
      <c r="IQ121" s="628"/>
      <c r="IR121" s="628"/>
      <c r="IS121" s="628"/>
      <c r="IT121" s="628"/>
    </row>
    <row r="122" spans="1:254" s="629" customFormat="1" ht="13.5">
      <c r="A122" s="565" t="s">
        <v>1649</v>
      </c>
      <c r="B122" s="568" t="s">
        <v>1864</v>
      </c>
      <c r="C122" s="572" t="s">
        <v>36</v>
      </c>
      <c r="D122" s="579">
        <f>+'PLANILLA DE METRADO'!I2876</f>
        <v>997.38950000000011</v>
      </c>
      <c r="E122" s="567"/>
      <c r="F122" s="628"/>
      <c r="G122" s="628"/>
      <c r="H122" s="628"/>
      <c r="I122" s="628"/>
      <c r="J122" s="628"/>
      <c r="K122" s="628"/>
      <c r="L122" s="628"/>
      <c r="M122" s="628"/>
      <c r="N122" s="628"/>
      <c r="O122" s="628"/>
      <c r="P122" s="628"/>
      <c r="Q122" s="628"/>
      <c r="R122" s="628"/>
      <c r="S122" s="628"/>
      <c r="T122" s="628"/>
      <c r="U122" s="628"/>
      <c r="V122" s="628"/>
      <c r="W122" s="628"/>
      <c r="X122" s="628"/>
      <c r="Y122" s="628"/>
      <c r="Z122" s="628"/>
      <c r="AA122" s="628"/>
      <c r="AB122" s="628"/>
      <c r="AC122" s="628"/>
      <c r="AD122" s="628"/>
      <c r="AE122" s="628"/>
      <c r="AF122" s="628"/>
      <c r="AG122" s="628"/>
      <c r="AH122" s="628"/>
      <c r="AI122" s="628"/>
      <c r="AJ122" s="628"/>
      <c r="AK122" s="628"/>
      <c r="AL122" s="628"/>
      <c r="AM122" s="628"/>
      <c r="AN122" s="628"/>
      <c r="AO122" s="628"/>
      <c r="AP122" s="628"/>
      <c r="AQ122" s="628"/>
      <c r="AR122" s="628"/>
      <c r="AS122" s="628"/>
      <c r="AT122" s="628"/>
      <c r="AU122" s="628"/>
      <c r="AV122" s="628"/>
      <c r="AW122" s="628"/>
      <c r="AX122" s="628"/>
      <c r="AY122" s="628"/>
      <c r="AZ122" s="628"/>
      <c r="BA122" s="628"/>
      <c r="BB122" s="628"/>
      <c r="BC122" s="628"/>
      <c r="BD122" s="628"/>
      <c r="BE122" s="628"/>
      <c r="BF122" s="628"/>
      <c r="BG122" s="628"/>
      <c r="BH122" s="628"/>
      <c r="BI122" s="628"/>
      <c r="BJ122" s="628"/>
      <c r="BK122" s="628"/>
      <c r="BL122" s="628"/>
      <c r="BM122" s="628"/>
      <c r="BN122" s="628"/>
      <c r="BO122" s="628"/>
      <c r="BP122" s="628"/>
      <c r="BQ122" s="628"/>
      <c r="BR122" s="628"/>
      <c r="BS122" s="628"/>
      <c r="BT122" s="628"/>
      <c r="BU122" s="628"/>
      <c r="BV122" s="628"/>
      <c r="BW122" s="628"/>
      <c r="BX122" s="628"/>
      <c r="BY122" s="628"/>
      <c r="BZ122" s="628"/>
      <c r="CA122" s="628"/>
      <c r="CB122" s="628"/>
      <c r="CC122" s="628"/>
      <c r="CD122" s="628"/>
      <c r="CE122" s="628"/>
      <c r="CF122" s="628"/>
      <c r="CG122" s="628"/>
      <c r="CH122" s="628"/>
      <c r="CI122" s="628"/>
      <c r="CJ122" s="628"/>
      <c r="CK122" s="628"/>
      <c r="CL122" s="628"/>
      <c r="CM122" s="628"/>
      <c r="CN122" s="628"/>
      <c r="CO122" s="628"/>
      <c r="CP122" s="628"/>
      <c r="CQ122" s="628"/>
      <c r="CR122" s="628"/>
      <c r="CS122" s="628"/>
      <c r="CT122" s="628"/>
      <c r="CU122" s="628"/>
      <c r="CV122" s="628"/>
      <c r="CW122" s="628"/>
      <c r="CX122" s="628"/>
      <c r="CY122" s="628"/>
      <c r="CZ122" s="628"/>
      <c r="DA122" s="628"/>
      <c r="DB122" s="628"/>
      <c r="DC122" s="628"/>
      <c r="DD122" s="628"/>
      <c r="DE122" s="628"/>
      <c r="DF122" s="628"/>
      <c r="DG122" s="628"/>
      <c r="DH122" s="628"/>
      <c r="DI122" s="628"/>
      <c r="DJ122" s="628"/>
      <c r="DK122" s="628"/>
      <c r="DL122" s="628"/>
      <c r="DM122" s="628"/>
      <c r="DN122" s="628"/>
      <c r="DO122" s="628"/>
      <c r="DP122" s="628"/>
      <c r="DQ122" s="628"/>
      <c r="DR122" s="628"/>
      <c r="DS122" s="628"/>
      <c r="DT122" s="628"/>
      <c r="DU122" s="628"/>
      <c r="DV122" s="628"/>
      <c r="DW122" s="628"/>
      <c r="DX122" s="628"/>
      <c r="DY122" s="628"/>
      <c r="DZ122" s="628"/>
      <c r="EA122" s="628"/>
      <c r="EB122" s="628"/>
      <c r="EC122" s="628"/>
      <c r="ED122" s="628"/>
      <c r="EE122" s="628"/>
      <c r="EF122" s="628"/>
      <c r="EG122" s="628"/>
      <c r="EH122" s="628"/>
      <c r="EI122" s="628"/>
      <c r="EJ122" s="628"/>
      <c r="EK122" s="628"/>
      <c r="EL122" s="628"/>
      <c r="EM122" s="628"/>
      <c r="EN122" s="628"/>
      <c r="EO122" s="628"/>
      <c r="EP122" s="628"/>
      <c r="EQ122" s="628"/>
      <c r="ER122" s="628"/>
      <c r="ES122" s="628"/>
      <c r="ET122" s="628"/>
      <c r="EU122" s="628"/>
      <c r="EV122" s="628"/>
      <c r="EW122" s="628"/>
      <c r="EX122" s="628"/>
      <c r="EY122" s="628"/>
      <c r="EZ122" s="628"/>
      <c r="FA122" s="628"/>
      <c r="FB122" s="628"/>
      <c r="FC122" s="628"/>
      <c r="FD122" s="628"/>
      <c r="FE122" s="628"/>
      <c r="FF122" s="628"/>
      <c r="FG122" s="628"/>
      <c r="FH122" s="628"/>
      <c r="FI122" s="628"/>
      <c r="FJ122" s="628"/>
      <c r="FK122" s="628"/>
      <c r="FL122" s="628"/>
      <c r="FM122" s="628"/>
      <c r="FN122" s="628"/>
      <c r="FO122" s="628"/>
      <c r="FP122" s="628"/>
      <c r="FQ122" s="628"/>
      <c r="FR122" s="628"/>
      <c r="FS122" s="628"/>
      <c r="FT122" s="628"/>
      <c r="FU122" s="628"/>
      <c r="FV122" s="628"/>
      <c r="FW122" s="628"/>
      <c r="FX122" s="628"/>
      <c r="FY122" s="628"/>
      <c r="FZ122" s="628"/>
      <c r="GA122" s="628"/>
      <c r="GB122" s="628"/>
      <c r="GC122" s="628"/>
      <c r="GD122" s="628"/>
      <c r="GE122" s="628"/>
      <c r="GF122" s="628"/>
      <c r="GG122" s="628"/>
      <c r="GH122" s="628"/>
      <c r="GI122" s="628"/>
      <c r="GJ122" s="628"/>
      <c r="GK122" s="628"/>
      <c r="GL122" s="628"/>
      <c r="GM122" s="628"/>
      <c r="GN122" s="628"/>
      <c r="GO122" s="628"/>
      <c r="GP122" s="628"/>
      <c r="GQ122" s="628"/>
      <c r="GR122" s="628"/>
      <c r="GS122" s="628"/>
      <c r="GT122" s="628"/>
      <c r="GU122" s="628"/>
      <c r="GV122" s="628"/>
      <c r="GW122" s="628"/>
      <c r="GX122" s="628"/>
      <c r="GY122" s="628"/>
      <c r="GZ122" s="628"/>
      <c r="HA122" s="628"/>
      <c r="HB122" s="628"/>
      <c r="HC122" s="628"/>
      <c r="HD122" s="628"/>
      <c r="HE122" s="628"/>
      <c r="HF122" s="628"/>
      <c r="HG122" s="628"/>
      <c r="HH122" s="628"/>
      <c r="HI122" s="628"/>
      <c r="HJ122" s="628"/>
      <c r="HK122" s="628"/>
      <c r="HL122" s="628"/>
      <c r="HM122" s="628"/>
      <c r="HN122" s="628"/>
      <c r="HO122" s="628"/>
      <c r="HP122" s="628"/>
      <c r="HQ122" s="628"/>
      <c r="HR122" s="628"/>
      <c r="HS122" s="628"/>
      <c r="HT122" s="628"/>
      <c r="HU122" s="628"/>
      <c r="HV122" s="628"/>
      <c r="HW122" s="628"/>
      <c r="HX122" s="628"/>
      <c r="HY122" s="628"/>
      <c r="HZ122" s="628"/>
      <c r="IA122" s="628"/>
      <c r="IB122" s="628"/>
      <c r="IC122" s="628"/>
      <c r="ID122" s="628"/>
      <c r="IE122" s="628"/>
      <c r="IF122" s="628"/>
      <c r="IG122" s="628"/>
      <c r="IH122" s="628"/>
      <c r="II122" s="628"/>
      <c r="IJ122" s="628"/>
      <c r="IK122" s="628"/>
      <c r="IL122" s="628"/>
      <c r="IM122" s="628"/>
      <c r="IN122" s="628"/>
      <c r="IO122" s="628"/>
      <c r="IP122" s="628"/>
      <c r="IQ122" s="628"/>
      <c r="IR122" s="628"/>
      <c r="IS122" s="628"/>
      <c r="IT122" s="628"/>
    </row>
    <row r="123" spans="1:254" s="629" customFormat="1" ht="13.5">
      <c r="A123" s="565" t="s">
        <v>1650</v>
      </c>
      <c r="B123" s="568" t="s">
        <v>1129</v>
      </c>
      <c r="C123" s="572" t="s">
        <v>36</v>
      </c>
      <c r="D123" s="579">
        <f>+'PLANILLA DE METRADO'!I2906</f>
        <v>172.79499999999999</v>
      </c>
      <c r="E123" s="567"/>
      <c r="F123" s="628"/>
      <c r="G123" s="628"/>
      <c r="H123" s="628"/>
      <c r="I123" s="628"/>
      <c r="J123" s="628"/>
      <c r="K123" s="628"/>
      <c r="L123" s="628"/>
      <c r="M123" s="628"/>
      <c r="N123" s="628"/>
      <c r="O123" s="628"/>
      <c r="P123" s="628"/>
      <c r="Q123" s="628"/>
      <c r="R123" s="628"/>
      <c r="S123" s="628"/>
      <c r="T123" s="628"/>
      <c r="U123" s="628"/>
      <c r="V123" s="628"/>
      <c r="W123" s="628"/>
      <c r="X123" s="628"/>
      <c r="Y123" s="628"/>
      <c r="Z123" s="628"/>
      <c r="AA123" s="628"/>
      <c r="AB123" s="628"/>
      <c r="AC123" s="628"/>
      <c r="AD123" s="628"/>
      <c r="AE123" s="628"/>
      <c r="AF123" s="628"/>
      <c r="AG123" s="628"/>
      <c r="AH123" s="628"/>
      <c r="AI123" s="628"/>
      <c r="AJ123" s="628"/>
      <c r="AK123" s="628"/>
      <c r="AL123" s="628"/>
      <c r="AM123" s="628"/>
      <c r="AN123" s="628"/>
      <c r="AO123" s="628"/>
      <c r="AP123" s="628"/>
      <c r="AQ123" s="628"/>
      <c r="AR123" s="628"/>
      <c r="AS123" s="628"/>
      <c r="AT123" s="628"/>
      <c r="AU123" s="628"/>
      <c r="AV123" s="628"/>
      <c r="AW123" s="628"/>
      <c r="AX123" s="628"/>
      <c r="AY123" s="628"/>
      <c r="AZ123" s="628"/>
      <c r="BA123" s="628"/>
      <c r="BB123" s="628"/>
      <c r="BC123" s="628"/>
      <c r="BD123" s="628"/>
      <c r="BE123" s="628"/>
      <c r="BF123" s="628"/>
      <c r="BG123" s="628"/>
      <c r="BH123" s="628"/>
      <c r="BI123" s="628"/>
      <c r="BJ123" s="628"/>
      <c r="BK123" s="628"/>
      <c r="BL123" s="628"/>
      <c r="BM123" s="628"/>
      <c r="BN123" s="628"/>
      <c r="BO123" s="628"/>
      <c r="BP123" s="628"/>
      <c r="BQ123" s="628"/>
      <c r="BR123" s="628"/>
      <c r="BS123" s="628"/>
      <c r="BT123" s="628"/>
      <c r="BU123" s="628"/>
      <c r="BV123" s="628"/>
      <c r="BW123" s="628"/>
      <c r="BX123" s="628"/>
      <c r="BY123" s="628"/>
      <c r="BZ123" s="628"/>
      <c r="CA123" s="628"/>
      <c r="CB123" s="628"/>
      <c r="CC123" s="628"/>
      <c r="CD123" s="628"/>
      <c r="CE123" s="628"/>
      <c r="CF123" s="628"/>
      <c r="CG123" s="628"/>
      <c r="CH123" s="628"/>
      <c r="CI123" s="628"/>
      <c r="CJ123" s="628"/>
      <c r="CK123" s="628"/>
      <c r="CL123" s="628"/>
      <c r="CM123" s="628"/>
      <c r="CN123" s="628"/>
      <c r="CO123" s="628"/>
      <c r="CP123" s="628"/>
      <c r="CQ123" s="628"/>
      <c r="CR123" s="628"/>
      <c r="CS123" s="628"/>
      <c r="CT123" s="628"/>
      <c r="CU123" s="628"/>
      <c r="CV123" s="628"/>
      <c r="CW123" s="628"/>
      <c r="CX123" s="628"/>
      <c r="CY123" s="628"/>
      <c r="CZ123" s="628"/>
      <c r="DA123" s="628"/>
      <c r="DB123" s="628"/>
      <c r="DC123" s="628"/>
      <c r="DD123" s="628"/>
      <c r="DE123" s="628"/>
      <c r="DF123" s="628"/>
      <c r="DG123" s="628"/>
      <c r="DH123" s="628"/>
      <c r="DI123" s="628"/>
      <c r="DJ123" s="628"/>
      <c r="DK123" s="628"/>
      <c r="DL123" s="628"/>
      <c r="DM123" s="628"/>
      <c r="DN123" s="628"/>
      <c r="DO123" s="628"/>
      <c r="DP123" s="628"/>
      <c r="DQ123" s="628"/>
      <c r="DR123" s="628"/>
      <c r="DS123" s="628"/>
      <c r="DT123" s="628"/>
      <c r="DU123" s="628"/>
      <c r="DV123" s="628"/>
      <c r="DW123" s="628"/>
      <c r="DX123" s="628"/>
      <c r="DY123" s="628"/>
      <c r="DZ123" s="628"/>
      <c r="EA123" s="628"/>
      <c r="EB123" s="628"/>
      <c r="EC123" s="628"/>
      <c r="ED123" s="628"/>
      <c r="EE123" s="628"/>
      <c r="EF123" s="628"/>
      <c r="EG123" s="628"/>
      <c r="EH123" s="628"/>
      <c r="EI123" s="628"/>
      <c r="EJ123" s="628"/>
      <c r="EK123" s="628"/>
      <c r="EL123" s="628"/>
      <c r="EM123" s="628"/>
      <c r="EN123" s="628"/>
      <c r="EO123" s="628"/>
      <c r="EP123" s="628"/>
      <c r="EQ123" s="628"/>
      <c r="ER123" s="628"/>
      <c r="ES123" s="628"/>
      <c r="ET123" s="628"/>
      <c r="EU123" s="628"/>
      <c r="EV123" s="628"/>
      <c r="EW123" s="628"/>
      <c r="EX123" s="628"/>
      <c r="EY123" s="628"/>
      <c r="EZ123" s="628"/>
      <c r="FA123" s="628"/>
      <c r="FB123" s="628"/>
      <c r="FC123" s="628"/>
      <c r="FD123" s="628"/>
      <c r="FE123" s="628"/>
      <c r="FF123" s="628"/>
      <c r="FG123" s="628"/>
      <c r="FH123" s="628"/>
      <c r="FI123" s="628"/>
      <c r="FJ123" s="628"/>
      <c r="FK123" s="628"/>
      <c r="FL123" s="628"/>
      <c r="FM123" s="628"/>
      <c r="FN123" s="628"/>
      <c r="FO123" s="628"/>
      <c r="FP123" s="628"/>
      <c r="FQ123" s="628"/>
      <c r="FR123" s="628"/>
      <c r="FS123" s="628"/>
      <c r="FT123" s="628"/>
      <c r="FU123" s="628"/>
      <c r="FV123" s="628"/>
      <c r="FW123" s="628"/>
      <c r="FX123" s="628"/>
      <c r="FY123" s="628"/>
      <c r="FZ123" s="628"/>
      <c r="GA123" s="628"/>
      <c r="GB123" s="628"/>
      <c r="GC123" s="628"/>
      <c r="GD123" s="628"/>
      <c r="GE123" s="628"/>
      <c r="GF123" s="628"/>
      <c r="GG123" s="628"/>
      <c r="GH123" s="628"/>
      <c r="GI123" s="628"/>
      <c r="GJ123" s="628"/>
      <c r="GK123" s="628"/>
      <c r="GL123" s="628"/>
      <c r="GM123" s="628"/>
      <c r="GN123" s="628"/>
      <c r="GO123" s="628"/>
      <c r="GP123" s="628"/>
      <c r="GQ123" s="628"/>
      <c r="GR123" s="628"/>
      <c r="GS123" s="628"/>
      <c r="GT123" s="628"/>
      <c r="GU123" s="628"/>
      <c r="GV123" s="628"/>
      <c r="GW123" s="628"/>
      <c r="GX123" s="628"/>
      <c r="GY123" s="628"/>
      <c r="GZ123" s="628"/>
      <c r="HA123" s="628"/>
      <c r="HB123" s="628"/>
      <c r="HC123" s="628"/>
      <c r="HD123" s="628"/>
      <c r="HE123" s="628"/>
      <c r="HF123" s="628"/>
      <c r="HG123" s="628"/>
      <c r="HH123" s="628"/>
      <c r="HI123" s="628"/>
      <c r="HJ123" s="628"/>
      <c r="HK123" s="628"/>
      <c r="HL123" s="628"/>
      <c r="HM123" s="628"/>
      <c r="HN123" s="628"/>
      <c r="HO123" s="628"/>
      <c r="HP123" s="628"/>
      <c r="HQ123" s="628"/>
      <c r="HR123" s="628"/>
      <c r="HS123" s="628"/>
      <c r="HT123" s="628"/>
      <c r="HU123" s="628"/>
      <c r="HV123" s="628"/>
      <c r="HW123" s="628"/>
      <c r="HX123" s="628"/>
      <c r="HY123" s="628"/>
      <c r="HZ123" s="628"/>
      <c r="IA123" s="628"/>
      <c r="IB123" s="628"/>
      <c r="IC123" s="628"/>
      <c r="ID123" s="628"/>
      <c r="IE123" s="628"/>
      <c r="IF123" s="628"/>
      <c r="IG123" s="628"/>
      <c r="IH123" s="628"/>
      <c r="II123" s="628"/>
      <c r="IJ123" s="628"/>
      <c r="IK123" s="628"/>
      <c r="IL123" s="628"/>
      <c r="IM123" s="628"/>
      <c r="IN123" s="628"/>
      <c r="IO123" s="628"/>
      <c r="IP123" s="628"/>
      <c r="IQ123" s="628"/>
      <c r="IR123" s="628"/>
      <c r="IS123" s="628"/>
      <c r="IT123" s="628"/>
    </row>
    <row r="124" spans="1:254" s="629" customFormat="1" ht="13.5">
      <c r="A124" s="565" t="s">
        <v>1651</v>
      </c>
      <c r="B124" s="568" t="s">
        <v>1250</v>
      </c>
      <c r="C124" s="572" t="s">
        <v>33</v>
      </c>
      <c r="D124" s="579">
        <f>+'PLANILLA DE METRADO'!I2926</f>
        <v>248.86999999999995</v>
      </c>
      <c r="E124" s="567"/>
      <c r="F124" s="628"/>
      <c r="G124" s="628"/>
      <c r="H124" s="628"/>
      <c r="I124" s="628"/>
      <c r="J124" s="628"/>
      <c r="K124" s="628"/>
      <c r="L124" s="628"/>
      <c r="M124" s="628"/>
      <c r="N124" s="628"/>
      <c r="O124" s="628"/>
      <c r="P124" s="628"/>
      <c r="Q124" s="628"/>
      <c r="R124" s="628"/>
      <c r="S124" s="628"/>
      <c r="T124" s="628"/>
      <c r="U124" s="628"/>
      <c r="V124" s="628"/>
      <c r="W124" s="628"/>
      <c r="X124" s="628"/>
      <c r="Y124" s="628"/>
      <c r="Z124" s="628"/>
      <c r="AA124" s="628"/>
      <c r="AB124" s="628"/>
      <c r="AC124" s="628"/>
      <c r="AD124" s="628"/>
      <c r="AE124" s="628"/>
      <c r="AF124" s="628"/>
      <c r="AG124" s="628"/>
      <c r="AH124" s="628"/>
      <c r="AI124" s="628"/>
      <c r="AJ124" s="628"/>
      <c r="AK124" s="628"/>
      <c r="AL124" s="628"/>
      <c r="AM124" s="628"/>
      <c r="AN124" s="628"/>
      <c r="AO124" s="628"/>
      <c r="AP124" s="628"/>
      <c r="AQ124" s="628"/>
      <c r="AR124" s="628"/>
      <c r="AS124" s="628"/>
      <c r="AT124" s="628"/>
      <c r="AU124" s="628"/>
      <c r="AV124" s="628"/>
      <c r="AW124" s="628"/>
      <c r="AX124" s="628"/>
      <c r="AY124" s="628"/>
      <c r="AZ124" s="628"/>
      <c r="BA124" s="628"/>
      <c r="BB124" s="628"/>
      <c r="BC124" s="628"/>
      <c r="BD124" s="628"/>
      <c r="BE124" s="628"/>
      <c r="BF124" s="628"/>
      <c r="BG124" s="628"/>
      <c r="BH124" s="628"/>
      <c r="BI124" s="628"/>
      <c r="BJ124" s="628"/>
      <c r="BK124" s="628"/>
      <c r="BL124" s="628"/>
      <c r="BM124" s="628"/>
      <c r="BN124" s="628"/>
      <c r="BO124" s="628"/>
      <c r="BP124" s="628"/>
      <c r="BQ124" s="628"/>
      <c r="BR124" s="628"/>
      <c r="BS124" s="628"/>
      <c r="BT124" s="628"/>
      <c r="BU124" s="628"/>
      <c r="BV124" s="628"/>
      <c r="BW124" s="628"/>
      <c r="BX124" s="628"/>
      <c r="BY124" s="628"/>
      <c r="BZ124" s="628"/>
      <c r="CA124" s="628"/>
      <c r="CB124" s="628"/>
      <c r="CC124" s="628"/>
      <c r="CD124" s="628"/>
      <c r="CE124" s="628"/>
      <c r="CF124" s="628"/>
      <c r="CG124" s="628"/>
      <c r="CH124" s="628"/>
      <c r="CI124" s="628"/>
      <c r="CJ124" s="628"/>
      <c r="CK124" s="628"/>
      <c r="CL124" s="628"/>
      <c r="CM124" s="628"/>
      <c r="CN124" s="628"/>
      <c r="CO124" s="628"/>
      <c r="CP124" s="628"/>
      <c r="CQ124" s="628"/>
      <c r="CR124" s="628"/>
      <c r="CS124" s="628"/>
      <c r="CT124" s="628"/>
      <c r="CU124" s="628"/>
      <c r="CV124" s="628"/>
      <c r="CW124" s="628"/>
      <c r="CX124" s="628"/>
      <c r="CY124" s="628"/>
      <c r="CZ124" s="628"/>
      <c r="DA124" s="628"/>
      <c r="DB124" s="628"/>
      <c r="DC124" s="628"/>
      <c r="DD124" s="628"/>
      <c r="DE124" s="628"/>
      <c r="DF124" s="628"/>
      <c r="DG124" s="628"/>
      <c r="DH124" s="628"/>
      <c r="DI124" s="628"/>
      <c r="DJ124" s="628"/>
      <c r="DK124" s="628"/>
      <c r="DL124" s="628"/>
      <c r="DM124" s="628"/>
      <c r="DN124" s="628"/>
      <c r="DO124" s="628"/>
      <c r="DP124" s="628"/>
      <c r="DQ124" s="628"/>
      <c r="DR124" s="628"/>
      <c r="DS124" s="628"/>
      <c r="DT124" s="628"/>
      <c r="DU124" s="628"/>
      <c r="DV124" s="628"/>
      <c r="DW124" s="628"/>
      <c r="DX124" s="628"/>
      <c r="DY124" s="628"/>
      <c r="DZ124" s="628"/>
      <c r="EA124" s="628"/>
      <c r="EB124" s="628"/>
      <c r="EC124" s="628"/>
      <c r="ED124" s="628"/>
      <c r="EE124" s="628"/>
      <c r="EF124" s="628"/>
      <c r="EG124" s="628"/>
      <c r="EH124" s="628"/>
      <c r="EI124" s="628"/>
      <c r="EJ124" s="628"/>
      <c r="EK124" s="628"/>
      <c r="EL124" s="628"/>
      <c r="EM124" s="628"/>
      <c r="EN124" s="628"/>
      <c r="EO124" s="628"/>
      <c r="EP124" s="628"/>
      <c r="EQ124" s="628"/>
      <c r="ER124" s="628"/>
      <c r="ES124" s="628"/>
      <c r="ET124" s="628"/>
      <c r="EU124" s="628"/>
      <c r="EV124" s="628"/>
      <c r="EW124" s="628"/>
      <c r="EX124" s="628"/>
      <c r="EY124" s="628"/>
      <c r="EZ124" s="628"/>
      <c r="FA124" s="628"/>
      <c r="FB124" s="628"/>
      <c r="FC124" s="628"/>
      <c r="FD124" s="628"/>
      <c r="FE124" s="628"/>
      <c r="FF124" s="628"/>
      <c r="FG124" s="628"/>
      <c r="FH124" s="628"/>
      <c r="FI124" s="628"/>
      <c r="FJ124" s="628"/>
      <c r="FK124" s="628"/>
      <c r="FL124" s="628"/>
      <c r="FM124" s="628"/>
      <c r="FN124" s="628"/>
      <c r="FO124" s="628"/>
      <c r="FP124" s="628"/>
      <c r="FQ124" s="628"/>
      <c r="FR124" s="628"/>
      <c r="FS124" s="628"/>
      <c r="FT124" s="628"/>
      <c r="FU124" s="628"/>
      <c r="FV124" s="628"/>
      <c r="FW124" s="628"/>
      <c r="FX124" s="628"/>
      <c r="FY124" s="628"/>
      <c r="FZ124" s="628"/>
      <c r="GA124" s="628"/>
      <c r="GB124" s="628"/>
      <c r="GC124" s="628"/>
      <c r="GD124" s="628"/>
      <c r="GE124" s="628"/>
      <c r="GF124" s="628"/>
      <c r="GG124" s="628"/>
      <c r="GH124" s="628"/>
      <c r="GI124" s="628"/>
      <c r="GJ124" s="628"/>
      <c r="GK124" s="628"/>
      <c r="GL124" s="628"/>
      <c r="GM124" s="628"/>
      <c r="GN124" s="628"/>
      <c r="GO124" s="628"/>
      <c r="GP124" s="628"/>
      <c r="GQ124" s="628"/>
      <c r="GR124" s="628"/>
      <c r="GS124" s="628"/>
      <c r="GT124" s="628"/>
      <c r="GU124" s="628"/>
      <c r="GV124" s="628"/>
      <c r="GW124" s="628"/>
      <c r="GX124" s="628"/>
      <c r="GY124" s="628"/>
      <c r="GZ124" s="628"/>
      <c r="HA124" s="628"/>
      <c r="HB124" s="628"/>
      <c r="HC124" s="628"/>
      <c r="HD124" s="628"/>
      <c r="HE124" s="628"/>
      <c r="HF124" s="628"/>
      <c r="HG124" s="628"/>
      <c r="HH124" s="628"/>
      <c r="HI124" s="628"/>
      <c r="HJ124" s="628"/>
      <c r="HK124" s="628"/>
      <c r="HL124" s="628"/>
      <c r="HM124" s="628"/>
      <c r="HN124" s="628"/>
      <c r="HO124" s="628"/>
      <c r="HP124" s="628"/>
      <c r="HQ124" s="628"/>
      <c r="HR124" s="628"/>
      <c r="HS124" s="628"/>
      <c r="HT124" s="628"/>
      <c r="HU124" s="628"/>
      <c r="HV124" s="628"/>
      <c r="HW124" s="628"/>
      <c r="HX124" s="628"/>
      <c r="HY124" s="628"/>
      <c r="HZ124" s="628"/>
      <c r="IA124" s="628"/>
      <c r="IB124" s="628"/>
      <c r="IC124" s="628"/>
      <c r="ID124" s="628"/>
      <c r="IE124" s="628"/>
      <c r="IF124" s="628"/>
      <c r="IG124" s="628"/>
      <c r="IH124" s="628"/>
      <c r="II124" s="628"/>
      <c r="IJ124" s="628"/>
      <c r="IK124" s="628"/>
      <c r="IL124" s="628"/>
      <c r="IM124" s="628"/>
      <c r="IN124" s="628"/>
      <c r="IO124" s="628"/>
      <c r="IP124" s="628"/>
      <c r="IQ124" s="628"/>
      <c r="IR124" s="628"/>
      <c r="IS124" s="628"/>
      <c r="IT124" s="628"/>
    </row>
    <row r="125" spans="1:254" s="629" customFormat="1" ht="13.5">
      <c r="A125" s="565" t="s">
        <v>1652</v>
      </c>
      <c r="B125" s="568" t="s">
        <v>1533</v>
      </c>
      <c r="C125" s="572" t="s">
        <v>36</v>
      </c>
      <c r="D125" s="579">
        <f>+'PLANILLA DE METRADO'!I2958</f>
        <v>37.42199999999999</v>
      </c>
      <c r="E125" s="567"/>
      <c r="F125" s="628"/>
      <c r="G125" s="628"/>
      <c r="H125" s="628"/>
      <c r="I125" s="628"/>
      <c r="J125" s="628"/>
      <c r="K125" s="628"/>
      <c r="L125" s="628"/>
      <c r="M125" s="628"/>
      <c r="N125" s="628"/>
      <c r="O125" s="628"/>
      <c r="P125" s="628"/>
      <c r="Q125" s="628"/>
      <c r="R125" s="628"/>
      <c r="S125" s="628"/>
      <c r="T125" s="628"/>
      <c r="U125" s="628"/>
      <c r="V125" s="628"/>
      <c r="W125" s="628"/>
      <c r="X125" s="628"/>
      <c r="Y125" s="628"/>
      <c r="Z125" s="628"/>
      <c r="AA125" s="628"/>
      <c r="AB125" s="628"/>
      <c r="AC125" s="628"/>
      <c r="AD125" s="628"/>
      <c r="AE125" s="628"/>
      <c r="AF125" s="628"/>
      <c r="AG125" s="628"/>
      <c r="AH125" s="628"/>
      <c r="AI125" s="628"/>
      <c r="AJ125" s="628"/>
      <c r="AK125" s="628"/>
      <c r="AL125" s="628"/>
      <c r="AM125" s="628"/>
      <c r="AN125" s="628"/>
      <c r="AO125" s="628"/>
      <c r="AP125" s="628"/>
      <c r="AQ125" s="628"/>
      <c r="AR125" s="628"/>
      <c r="AS125" s="628"/>
      <c r="AT125" s="628"/>
      <c r="AU125" s="628"/>
      <c r="AV125" s="628"/>
      <c r="AW125" s="628"/>
      <c r="AX125" s="628"/>
      <c r="AY125" s="628"/>
      <c r="AZ125" s="628"/>
      <c r="BA125" s="628"/>
      <c r="BB125" s="628"/>
      <c r="BC125" s="628"/>
      <c r="BD125" s="628"/>
      <c r="BE125" s="628"/>
      <c r="BF125" s="628"/>
      <c r="BG125" s="628"/>
      <c r="BH125" s="628"/>
      <c r="BI125" s="628"/>
      <c r="BJ125" s="628"/>
      <c r="BK125" s="628"/>
      <c r="BL125" s="628"/>
      <c r="BM125" s="628"/>
      <c r="BN125" s="628"/>
      <c r="BO125" s="628"/>
      <c r="BP125" s="628"/>
      <c r="BQ125" s="628"/>
      <c r="BR125" s="628"/>
      <c r="BS125" s="628"/>
      <c r="BT125" s="628"/>
      <c r="BU125" s="628"/>
      <c r="BV125" s="628"/>
      <c r="BW125" s="628"/>
      <c r="BX125" s="628"/>
      <c r="BY125" s="628"/>
      <c r="BZ125" s="628"/>
      <c r="CA125" s="628"/>
      <c r="CB125" s="628"/>
      <c r="CC125" s="628"/>
      <c r="CD125" s="628"/>
      <c r="CE125" s="628"/>
      <c r="CF125" s="628"/>
      <c r="CG125" s="628"/>
      <c r="CH125" s="628"/>
      <c r="CI125" s="628"/>
      <c r="CJ125" s="628"/>
      <c r="CK125" s="628"/>
      <c r="CL125" s="628"/>
      <c r="CM125" s="628"/>
      <c r="CN125" s="628"/>
      <c r="CO125" s="628"/>
      <c r="CP125" s="628"/>
      <c r="CQ125" s="628"/>
      <c r="CR125" s="628"/>
      <c r="CS125" s="628"/>
      <c r="CT125" s="628"/>
      <c r="CU125" s="628"/>
      <c r="CV125" s="628"/>
      <c r="CW125" s="628"/>
      <c r="CX125" s="628"/>
      <c r="CY125" s="628"/>
      <c r="CZ125" s="628"/>
      <c r="DA125" s="628"/>
      <c r="DB125" s="628"/>
      <c r="DC125" s="628"/>
      <c r="DD125" s="628"/>
      <c r="DE125" s="628"/>
      <c r="DF125" s="628"/>
      <c r="DG125" s="628"/>
      <c r="DH125" s="628"/>
      <c r="DI125" s="628"/>
      <c r="DJ125" s="628"/>
      <c r="DK125" s="628"/>
      <c r="DL125" s="628"/>
      <c r="DM125" s="628"/>
      <c r="DN125" s="628"/>
      <c r="DO125" s="628"/>
      <c r="DP125" s="628"/>
      <c r="DQ125" s="628"/>
      <c r="DR125" s="628"/>
      <c r="DS125" s="628"/>
      <c r="DT125" s="628"/>
      <c r="DU125" s="628"/>
      <c r="DV125" s="628"/>
      <c r="DW125" s="628"/>
      <c r="DX125" s="628"/>
      <c r="DY125" s="628"/>
      <c r="DZ125" s="628"/>
      <c r="EA125" s="628"/>
      <c r="EB125" s="628"/>
      <c r="EC125" s="628"/>
      <c r="ED125" s="628"/>
      <c r="EE125" s="628"/>
      <c r="EF125" s="628"/>
      <c r="EG125" s="628"/>
      <c r="EH125" s="628"/>
      <c r="EI125" s="628"/>
      <c r="EJ125" s="628"/>
      <c r="EK125" s="628"/>
      <c r="EL125" s="628"/>
      <c r="EM125" s="628"/>
      <c r="EN125" s="628"/>
      <c r="EO125" s="628"/>
      <c r="EP125" s="628"/>
      <c r="EQ125" s="628"/>
      <c r="ER125" s="628"/>
      <c r="ES125" s="628"/>
      <c r="ET125" s="628"/>
      <c r="EU125" s="628"/>
      <c r="EV125" s="628"/>
      <c r="EW125" s="628"/>
      <c r="EX125" s="628"/>
      <c r="EY125" s="628"/>
      <c r="EZ125" s="628"/>
      <c r="FA125" s="628"/>
      <c r="FB125" s="628"/>
      <c r="FC125" s="628"/>
      <c r="FD125" s="628"/>
      <c r="FE125" s="628"/>
      <c r="FF125" s="628"/>
      <c r="FG125" s="628"/>
      <c r="FH125" s="628"/>
      <c r="FI125" s="628"/>
      <c r="FJ125" s="628"/>
      <c r="FK125" s="628"/>
      <c r="FL125" s="628"/>
      <c r="FM125" s="628"/>
      <c r="FN125" s="628"/>
      <c r="FO125" s="628"/>
      <c r="FP125" s="628"/>
      <c r="FQ125" s="628"/>
      <c r="FR125" s="628"/>
      <c r="FS125" s="628"/>
      <c r="FT125" s="628"/>
      <c r="FU125" s="628"/>
      <c r="FV125" s="628"/>
      <c r="FW125" s="628"/>
      <c r="FX125" s="628"/>
      <c r="FY125" s="628"/>
      <c r="FZ125" s="628"/>
      <c r="GA125" s="628"/>
      <c r="GB125" s="628"/>
      <c r="GC125" s="628"/>
      <c r="GD125" s="628"/>
      <c r="GE125" s="628"/>
      <c r="GF125" s="628"/>
      <c r="GG125" s="628"/>
      <c r="GH125" s="628"/>
      <c r="GI125" s="628"/>
      <c r="GJ125" s="628"/>
      <c r="GK125" s="628"/>
      <c r="GL125" s="628"/>
      <c r="GM125" s="628"/>
      <c r="GN125" s="628"/>
      <c r="GO125" s="628"/>
      <c r="GP125" s="628"/>
      <c r="GQ125" s="628"/>
      <c r="GR125" s="628"/>
      <c r="GS125" s="628"/>
      <c r="GT125" s="628"/>
      <c r="GU125" s="628"/>
      <c r="GV125" s="628"/>
      <c r="GW125" s="628"/>
      <c r="GX125" s="628"/>
      <c r="GY125" s="628"/>
      <c r="GZ125" s="628"/>
      <c r="HA125" s="628"/>
      <c r="HB125" s="628"/>
      <c r="HC125" s="628"/>
      <c r="HD125" s="628"/>
      <c r="HE125" s="628"/>
      <c r="HF125" s="628"/>
      <c r="HG125" s="628"/>
      <c r="HH125" s="628"/>
      <c r="HI125" s="628"/>
      <c r="HJ125" s="628"/>
      <c r="HK125" s="628"/>
      <c r="HL125" s="628"/>
      <c r="HM125" s="628"/>
      <c r="HN125" s="628"/>
      <c r="HO125" s="628"/>
      <c r="HP125" s="628"/>
      <c r="HQ125" s="628"/>
      <c r="HR125" s="628"/>
      <c r="HS125" s="628"/>
      <c r="HT125" s="628"/>
      <c r="HU125" s="628"/>
      <c r="HV125" s="628"/>
      <c r="HW125" s="628"/>
      <c r="HX125" s="628"/>
      <c r="HY125" s="628"/>
      <c r="HZ125" s="628"/>
      <c r="IA125" s="628"/>
      <c r="IB125" s="628"/>
      <c r="IC125" s="628"/>
      <c r="ID125" s="628"/>
      <c r="IE125" s="628"/>
      <c r="IF125" s="628"/>
      <c r="IG125" s="628"/>
      <c r="IH125" s="628"/>
      <c r="II125" s="628"/>
      <c r="IJ125" s="628"/>
      <c r="IK125" s="628"/>
      <c r="IL125" s="628"/>
      <c r="IM125" s="628"/>
      <c r="IN125" s="628"/>
      <c r="IO125" s="628"/>
      <c r="IP125" s="628"/>
      <c r="IQ125" s="628"/>
      <c r="IR125" s="628"/>
      <c r="IS125" s="628"/>
      <c r="IT125" s="628"/>
    </row>
    <row r="126" spans="1:254" s="629" customFormat="1" ht="13.5">
      <c r="A126" s="504" t="s">
        <v>1656</v>
      </c>
      <c r="B126" s="571" t="s">
        <v>1828</v>
      </c>
      <c r="C126" s="572"/>
      <c r="D126" s="579"/>
      <c r="E126" s="567"/>
      <c r="F126" s="628"/>
      <c r="G126" s="628"/>
      <c r="H126" s="628"/>
      <c r="I126" s="628"/>
      <c r="J126" s="628"/>
      <c r="K126" s="628"/>
      <c r="L126" s="628"/>
      <c r="M126" s="628"/>
      <c r="N126" s="628"/>
      <c r="O126" s="628"/>
      <c r="P126" s="628"/>
      <c r="Q126" s="628"/>
      <c r="R126" s="628"/>
      <c r="S126" s="628"/>
      <c r="T126" s="628"/>
      <c r="U126" s="628"/>
      <c r="V126" s="628"/>
      <c r="W126" s="628"/>
      <c r="X126" s="628"/>
      <c r="Y126" s="628"/>
      <c r="Z126" s="628"/>
      <c r="AA126" s="628"/>
      <c r="AB126" s="628"/>
      <c r="AC126" s="628"/>
      <c r="AD126" s="628"/>
      <c r="AE126" s="628"/>
      <c r="AF126" s="628"/>
      <c r="AG126" s="628"/>
      <c r="AH126" s="628"/>
      <c r="AI126" s="628"/>
      <c r="AJ126" s="628"/>
      <c r="AK126" s="628"/>
      <c r="AL126" s="628"/>
      <c r="AM126" s="628"/>
      <c r="AN126" s="628"/>
      <c r="AO126" s="628"/>
      <c r="AP126" s="628"/>
      <c r="AQ126" s="628"/>
      <c r="AR126" s="628"/>
      <c r="AS126" s="628"/>
      <c r="AT126" s="628"/>
      <c r="AU126" s="628"/>
      <c r="AV126" s="628"/>
      <c r="AW126" s="628"/>
      <c r="AX126" s="628"/>
      <c r="AY126" s="628"/>
      <c r="AZ126" s="628"/>
      <c r="BA126" s="628"/>
      <c r="BB126" s="628"/>
      <c r="BC126" s="628"/>
      <c r="BD126" s="628"/>
      <c r="BE126" s="628"/>
      <c r="BF126" s="628"/>
      <c r="BG126" s="628"/>
      <c r="BH126" s="628"/>
      <c r="BI126" s="628"/>
      <c r="BJ126" s="628"/>
      <c r="BK126" s="628"/>
      <c r="BL126" s="628"/>
      <c r="BM126" s="628"/>
      <c r="BN126" s="628"/>
      <c r="BO126" s="628"/>
      <c r="BP126" s="628"/>
      <c r="BQ126" s="628"/>
      <c r="BR126" s="628"/>
      <c r="BS126" s="628"/>
      <c r="BT126" s="628"/>
      <c r="BU126" s="628"/>
      <c r="BV126" s="628"/>
      <c r="BW126" s="628"/>
      <c r="BX126" s="628"/>
      <c r="BY126" s="628"/>
      <c r="BZ126" s="628"/>
      <c r="CA126" s="628"/>
      <c r="CB126" s="628"/>
      <c r="CC126" s="628"/>
      <c r="CD126" s="628"/>
      <c r="CE126" s="628"/>
      <c r="CF126" s="628"/>
      <c r="CG126" s="628"/>
      <c r="CH126" s="628"/>
      <c r="CI126" s="628"/>
      <c r="CJ126" s="628"/>
      <c r="CK126" s="628"/>
      <c r="CL126" s="628"/>
      <c r="CM126" s="628"/>
      <c r="CN126" s="628"/>
      <c r="CO126" s="628"/>
      <c r="CP126" s="628"/>
      <c r="CQ126" s="628"/>
      <c r="CR126" s="628"/>
      <c r="CS126" s="628"/>
      <c r="CT126" s="628"/>
      <c r="CU126" s="628"/>
      <c r="CV126" s="628"/>
      <c r="CW126" s="628"/>
      <c r="CX126" s="628"/>
      <c r="CY126" s="628"/>
      <c r="CZ126" s="628"/>
      <c r="DA126" s="628"/>
      <c r="DB126" s="628"/>
      <c r="DC126" s="628"/>
      <c r="DD126" s="628"/>
      <c r="DE126" s="628"/>
      <c r="DF126" s="628"/>
      <c r="DG126" s="628"/>
      <c r="DH126" s="628"/>
      <c r="DI126" s="628"/>
      <c r="DJ126" s="628"/>
      <c r="DK126" s="628"/>
      <c r="DL126" s="628"/>
      <c r="DM126" s="628"/>
      <c r="DN126" s="628"/>
      <c r="DO126" s="628"/>
      <c r="DP126" s="628"/>
      <c r="DQ126" s="628"/>
      <c r="DR126" s="628"/>
      <c r="DS126" s="628"/>
      <c r="DT126" s="628"/>
      <c r="DU126" s="628"/>
      <c r="DV126" s="628"/>
      <c r="DW126" s="628"/>
      <c r="DX126" s="628"/>
      <c r="DY126" s="628"/>
      <c r="DZ126" s="628"/>
      <c r="EA126" s="628"/>
      <c r="EB126" s="628"/>
      <c r="EC126" s="628"/>
      <c r="ED126" s="628"/>
      <c r="EE126" s="628"/>
      <c r="EF126" s="628"/>
      <c r="EG126" s="628"/>
      <c r="EH126" s="628"/>
      <c r="EI126" s="628"/>
      <c r="EJ126" s="628"/>
      <c r="EK126" s="628"/>
      <c r="EL126" s="628"/>
      <c r="EM126" s="628"/>
      <c r="EN126" s="628"/>
      <c r="EO126" s="628"/>
      <c r="EP126" s="628"/>
      <c r="EQ126" s="628"/>
      <c r="ER126" s="628"/>
      <c r="ES126" s="628"/>
      <c r="ET126" s="628"/>
      <c r="EU126" s="628"/>
      <c r="EV126" s="628"/>
      <c r="EW126" s="628"/>
      <c r="EX126" s="628"/>
      <c r="EY126" s="628"/>
      <c r="EZ126" s="628"/>
      <c r="FA126" s="628"/>
      <c r="FB126" s="628"/>
      <c r="FC126" s="628"/>
      <c r="FD126" s="628"/>
      <c r="FE126" s="628"/>
      <c r="FF126" s="628"/>
      <c r="FG126" s="628"/>
      <c r="FH126" s="628"/>
      <c r="FI126" s="628"/>
      <c r="FJ126" s="628"/>
      <c r="FK126" s="628"/>
      <c r="FL126" s="628"/>
      <c r="FM126" s="628"/>
      <c r="FN126" s="628"/>
      <c r="FO126" s="628"/>
      <c r="FP126" s="628"/>
      <c r="FQ126" s="628"/>
      <c r="FR126" s="628"/>
      <c r="FS126" s="628"/>
      <c r="FT126" s="628"/>
      <c r="FU126" s="628"/>
      <c r="FV126" s="628"/>
      <c r="FW126" s="628"/>
      <c r="FX126" s="628"/>
      <c r="FY126" s="628"/>
      <c r="FZ126" s="628"/>
      <c r="GA126" s="628"/>
      <c r="GB126" s="628"/>
      <c r="GC126" s="628"/>
      <c r="GD126" s="628"/>
      <c r="GE126" s="628"/>
      <c r="GF126" s="628"/>
      <c r="GG126" s="628"/>
      <c r="GH126" s="628"/>
      <c r="GI126" s="628"/>
      <c r="GJ126" s="628"/>
      <c r="GK126" s="628"/>
      <c r="GL126" s="628"/>
      <c r="GM126" s="628"/>
      <c r="GN126" s="628"/>
      <c r="GO126" s="628"/>
      <c r="GP126" s="628"/>
      <c r="GQ126" s="628"/>
      <c r="GR126" s="628"/>
      <c r="GS126" s="628"/>
      <c r="GT126" s="628"/>
      <c r="GU126" s="628"/>
      <c r="GV126" s="628"/>
      <c r="GW126" s="628"/>
      <c r="GX126" s="628"/>
      <c r="GY126" s="628"/>
      <c r="GZ126" s="628"/>
      <c r="HA126" s="628"/>
      <c r="HB126" s="628"/>
      <c r="HC126" s="628"/>
      <c r="HD126" s="628"/>
      <c r="HE126" s="628"/>
      <c r="HF126" s="628"/>
      <c r="HG126" s="628"/>
      <c r="HH126" s="628"/>
      <c r="HI126" s="628"/>
      <c r="HJ126" s="628"/>
      <c r="HK126" s="628"/>
      <c r="HL126" s="628"/>
      <c r="HM126" s="628"/>
      <c r="HN126" s="628"/>
      <c r="HO126" s="628"/>
      <c r="HP126" s="628"/>
      <c r="HQ126" s="628"/>
      <c r="HR126" s="628"/>
      <c r="HS126" s="628"/>
      <c r="HT126" s="628"/>
      <c r="HU126" s="628"/>
      <c r="HV126" s="628"/>
      <c r="HW126" s="628"/>
      <c r="HX126" s="628"/>
      <c r="HY126" s="628"/>
      <c r="HZ126" s="628"/>
      <c r="IA126" s="628"/>
      <c r="IB126" s="628"/>
      <c r="IC126" s="628"/>
      <c r="ID126" s="628"/>
      <c r="IE126" s="628"/>
      <c r="IF126" s="628"/>
      <c r="IG126" s="628"/>
      <c r="IH126" s="628"/>
      <c r="II126" s="628"/>
      <c r="IJ126" s="628"/>
      <c r="IK126" s="628"/>
      <c r="IL126" s="628"/>
      <c r="IM126" s="628"/>
      <c r="IN126" s="628"/>
      <c r="IO126" s="628"/>
      <c r="IP126" s="628"/>
      <c r="IQ126" s="628"/>
      <c r="IR126" s="628"/>
      <c r="IS126" s="628"/>
      <c r="IT126" s="628"/>
    </row>
    <row r="127" spans="1:254" s="629" customFormat="1" ht="13.5">
      <c r="A127" s="565" t="s">
        <v>1657</v>
      </c>
      <c r="B127" s="568" t="s">
        <v>1878</v>
      </c>
      <c r="C127" s="572" t="s">
        <v>36</v>
      </c>
      <c r="D127" s="579">
        <f>+'PLANILLA DE METRADO'!I2972</f>
        <v>12.479999999999999</v>
      </c>
      <c r="E127" s="567"/>
      <c r="F127" s="628"/>
      <c r="G127" s="628"/>
      <c r="H127" s="628"/>
      <c r="I127" s="628"/>
      <c r="J127" s="628"/>
      <c r="K127" s="628"/>
      <c r="L127" s="628"/>
      <c r="M127" s="628"/>
      <c r="N127" s="628"/>
      <c r="O127" s="628"/>
      <c r="P127" s="628"/>
      <c r="Q127" s="628"/>
      <c r="R127" s="628"/>
      <c r="S127" s="628"/>
      <c r="T127" s="628"/>
      <c r="U127" s="628"/>
      <c r="V127" s="628"/>
      <c r="W127" s="628"/>
      <c r="X127" s="628"/>
      <c r="Y127" s="628"/>
      <c r="Z127" s="628"/>
      <c r="AA127" s="628"/>
      <c r="AB127" s="628"/>
      <c r="AC127" s="628"/>
      <c r="AD127" s="628"/>
      <c r="AE127" s="628"/>
      <c r="AF127" s="628"/>
      <c r="AG127" s="628"/>
      <c r="AH127" s="628"/>
      <c r="AI127" s="628"/>
      <c r="AJ127" s="628"/>
      <c r="AK127" s="628"/>
      <c r="AL127" s="628"/>
      <c r="AM127" s="628"/>
      <c r="AN127" s="628"/>
      <c r="AO127" s="628"/>
      <c r="AP127" s="628"/>
      <c r="AQ127" s="628"/>
      <c r="AR127" s="628"/>
      <c r="AS127" s="628"/>
      <c r="AT127" s="628"/>
      <c r="AU127" s="628"/>
      <c r="AV127" s="628"/>
      <c r="AW127" s="628"/>
      <c r="AX127" s="628"/>
      <c r="AY127" s="628"/>
      <c r="AZ127" s="628"/>
      <c r="BA127" s="628"/>
      <c r="BB127" s="628"/>
      <c r="BC127" s="628"/>
      <c r="BD127" s="628"/>
      <c r="BE127" s="628"/>
      <c r="BF127" s="628"/>
      <c r="BG127" s="628"/>
      <c r="BH127" s="628"/>
      <c r="BI127" s="628"/>
      <c r="BJ127" s="628"/>
      <c r="BK127" s="628"/>
      <c r="BL127" s="628"/>
      <c r="BM127" s="628"/>
      <c r="BN127" s="628"/>
      <c r="BO127" s="628"/>
      <c r="BP127" s="628"/>
      <c r="BQ127" s="628"/>
      <c r="BR127" s="628"/>
      <c r="BS127" s="628"/>
      <c r="BT127" s="628"/>
      <c r="BU127" s="628"/>
      <c r="BV127" s="628"/>
      <c r="BW127" s="628"/>
      <c r="BX127" s="628"/>
      <c r="BY127" s="628"/>
      <c r="BZ127" s="628"/>
      <c r="CA127" s="628"/>
      <c r="CB127" s="628"/>
      <c r="CC127" s="628"/>
      <c r="CD127" s="628"/>
      <c r="CE127" s="628"/>
      <c r="CF127" s="628"/>
      <c r="CG127" s="628"/>
      <c r="CH127" s="628"/>
      <c r="CI127" s="628"/>
      <c r="CJ127" s="628"/>
      <c r="CK127" s="628"/>
      <c r="CL127" s="628"/>
      <c r="CM127" s="628"/>
      <c r="CN127" s="628"/>
      <c r="CO127" s="628"/>
      <c r="CP127" s="628"/>
      <c r="CQ127" s="628"/>
      <c r="CR127" s="628"/>
      <c r="CS127" s="628"/>
      <c r="CT127" s="628"/>
      <c r="CU127" s="628"/>
      <c r="CV127" s="628"/>
      <c r="CW127" s="628"/>
      <c r="CX127" s="628"/>
      <c r="CY127" s="628"/>
      <c r="CZ127" s="628"/>
      <c r="DA127" s="628"/>
      <c r="DB127" s="628"/>
      <c r="DC127" s="628"/>
      <c r="DD127" s="628"/>
      <c r="DE127" s="628"/>
      <c r="DF127" s="628"/>
      <c r="DG127" s="628"/>
      <c r="DH127" s="628"/>
      <c r="DI127" s="628"/>
      <c r="DJ127" s="628"/>
      <c r="DK127" s="628"/>
      <c r="DL127" s="628"/>
      <c r="DM127" s="628"/>
      <c r="DN127" s="628"/>
      <c r="DO127" s="628"/>
      <c r="DP127" s="628"/>
      <c r="DQ127" s="628"/>
      <c r="DR127" s="628"/>
      <c r="DS127" s="628"/>
      <c r="DT127" s="628"/>
      <c r="DU127" s="628"/>
      <c r="DV127" s="628"/>
      <c r="DW127" s="628"/>
      <c r="DX127" s="628"/>
      <c r="DY127" s="628"/>
      <c r="DZ127" s="628"/>
      <c r="EA127" s="628"/>
      <c r="EB127" s="628"/>
      <c r="EC127" s="628"/>
      <c r="ED127" s="628"/>
      <c r="EE127" s="628"/>
      <c r="EF127" s="628"/>
      <c r="EG127" s="628"/>
      <c r="EH127" s="628"/>
      <c r="EI127" s="628"/>
      <c r="EJ127" s="628"/>
      <c r="EK127" s="628"/>
      <c r="EL127" s="628"/>
      <c r="EM127" s="628"/>
      <c r="EN127" s="628"/>
      <c r="EO127" s="628"/>
      <c r="EP127" s="628"/>
      <c r="EQ127" s="628"/>
      <c r="ER127" s="628"/>
      <c r="ES127" s="628"/>
      <c r="ET127" s="628"/>
      <c r="EU127" s="628"/>
      <c r="EV127" s="628"/>
      <c r="EW127" s="628"/>
      <c r="EX127" s="628"/>
      <c r="EY127" s="628"/>
      <c r="EZ127" s="628"/>
      <c r="FA127" s="628"/>
      <c r="FB127" s="628"/>
      <c r="FC127" s="628"/>
      <c r="FD127" s="628"/>
      <c r="FE127" s="628"/>
      <c r="FF127" s="628"/>
      <c r="FG127" s="628"/>
      <c r="FH127" s="628"/>
      <c r="FI127" s="628"/>
      <c r="FJ127" s="628"/>
      <c r="FK127" s="628"/>
      <c r="FL127" s="628"/>
      <c r="FM127" s="628"/>
      <c r="FN127" s="628"/>
      <c r="FO127" s="628"/>
      <c r="FP127" s="628"/>
      <c r="FQ127" s="628"/>
      <c r="FR127" s="628"/>
      <c r="FS127" s="628"/>
      <c r="FT127" s="628"/>
      <c r="FU127" s="628"/>
      <c r="FV127" s="628"/>
      <c r="FW127" s="628"/>
      <c r="FX127" s="628"/>
      <c r="FY127" s="628"/>
      <c r="FZ127" s="628"/>
      <c r="GA127" s="628"/>
      <c r="GB127" s="628"/>
      <c r="GC127" s="628"/>
      <c r="GD127" s="628"/>
      <c r="GE127" s="628"/>
      <c r="GF127" s="628"/>
      <c r="GG127" s="628"/>
      <c r="GH127" s="628"/>
      <c r="GI127" s="628"/>
      <c r="GJ127" s="628"/>
      <c r="GK127" s="628"/>
      <c r="GL127" s="628"/>
      <c r="GM127" s="628"/>
      <c r="GN127" s="628"/>
      <c r="GO127" s="628"/>
      <c r="GP127" s="628"/>
      <c r="GQ127" s="628"/>
      <c r="GR127" s="628"/>
      <c r="GS127" s="628"/>
      <c r="GT127" s="628"/>
      <c r="GU127" s="628"/>
      <c r="GV127" s="628"/>
      <c r="GW127" s="628"/>
      <c r="GX127" s="628"/>
      <c r="GY127" s="628"/>
      <c r="GZ127" s="628"/>
      <c r="HA127" s="628"/>
      <c r="HB127" s="628"/>
      <c r="HC127" s="628"/>
      <c r="HD127" s="628"/>
      <c r="HE127" s="628"/>
      <c r="HF127" s="628"/>
      <c r="HG127" s="628"/>
      <c r="HH127" s="628"/>
      <c r="HI127" s="628"/>
      <c r="HJ127" s="628"/>
      <c r="HK127" s="628"/>
      <c r="HL127" s="628"/>
      <c r="HM127" s="628"/>
      <c r="HN127" s="628"/>
      <c r="HO127" s="628"/>
      <c r="HP127" s="628"/>
      <c r="HQ127" s="628"/>
      <c r="HR127" s="628"/>
      <c r="HS127" s="628"/>
      <c r="HT127" s="628"/>
      <c r="HU127" s="628"/>
      <c r="HV127" s="628"/>
      <c r="HW127" s="628"/>
      <c r="HX127" s="628"/>
      <c r="HY127" s="628"/>
      <c r="HZ127" s="628"/>
      <c r="IA127" s="628"/>
      <c r="IB127" s="628"/>
      <c r="IC127" s="628"/>
      <c r="ID127" s="628"/>
      <c r="IE127" s="628"/>
      <c r="IF127" s="628"/>
      <c r="IG127" s="628"/>
      <c r="IH127" s="628"/>
      <c r="II127" s="628"/>
      <c r="IJ127" s="628"/>
      <c r="IK127" s="628"/>
      <c r="IL127" s="628"/>
      <c r="IM127" s="628"/>
      <c r="IN127" s="628"/>
      <c r="IO127" s="628"/>
      <c r="IP127" s="628"/>
      <c r="IQ127" s="628"/>
      <c r="IR127" s="628"/>
      <c r="IS127" s="628"/>
      <c r="IT127" s="628"/>
    </row>
    <row r="128" spans="1:254" s="629" customFormat="1" ht="13.5">
      <c r="A128" s="565" t="s">
        <v>1658</v>
      </c>
      <c r="B128" s="568" t="s">
        <v>1879</v>
      </c>
      <c r="C128" s="572" t="s">
        <v>36</v>
      </c>
      <c r="D128" s="579">
        <f>+'PLANILLA DE METRADO'!I2979</f>
        <v>8.16</v>
      </c>
      <c r="E128" s="567"/>
      <c r="F128" s="628"/>
      <c r="G128" s="628"/>
      <c r="H128" s="628"/>
      <c r="I128" s="628"/>
      <c r="J128" s="628"/>
      <c r="K128" s="628"/>
      <c r="L128" s="628"/>
      <c r="M128" s="628"/>
      <c r="N128" s="628"/>
      <c r="O128" s="628"/>
      <c r="P128" s="628"/>
      <c r="Q128" s="628"/>
      <c r="R128" s="628"/>
      <c r="S128" s="628"/>
      <c r="T128" s="628"/>
      <c r="U128" s="628"/>
      <c r="V128" s="628"/>
      <c r="W128" s="628"/>
      <c r="X128" s="628"/>
      <c r="Y128" s="628"/>
      <c r="Z128" s="628"/>
      <c r="AA128" s="628"/>
      <c r="AB128" s="628"/>
      <c r="AC128" s="628"/>
      <c r="AD128" s="628"/>
      <c r="AE128" s="628"/>
      <c r="AF128" s="628"/>
      <c r="AG128" s="628"/>
      <c r="AH128" s="628"/>
      <c r="AI128" s="628"/>
      <c r="AJ128" s="628"/>
      <c r="AK128" s="628"/>
      <c r="AL128" s="628"/>
      <c r="AM128" s="628"/>
      <c r="AN128" s="628"/>
      <c r="AO128" s="628"/>
      <c r="AP128" s="628"/>
      <c r="AQ128" s="628"/>
      <c r="AR128" s="628"/>
      <c r="AS128" s="628"/>
      <c r="AT128" s="628"/>
      <c r="AU128" s="628"/>
      <c r="AV128" s="628"/>
      <c r="AW128" s="628"/>
      <c r="AX128" s="628"/>
      <c r="AY128" s="628"/>
      <c r="AZ128" s="628"/>
      <c r="BA128" s="628"/>
      <c r="BB128" s="628"/>
      <c r="BC128" s="628"/>
      <c r="BD128" s="628"/>
      <c r="BE128" s="628"/>
      <c r="BF128" s="628"/>
      <c r="BG128" s="628"/>
      <c r="BH128" s="628"/>
      <c r="BI128" s="628"/>
      <c r="BJ128" s="628"/>
      <c r="BK128" s="628"/>
      <c r="BL128" s="628"/>
      <c r="BM128" s="628"/>
      <c r="BN128" s="628"/>
      <c r="BO128" s="628"/>
      <c r="BP128" s="628"/>
      <c r="BQ128" s="628"/>
      <c r="BR128" s="628"/>
      <c r="BS128" s="628"/>
      <c r="BT128" s="628"/>
      <c r="BU128" s="628"/>
      <c r="BV128" s="628"/>
      <c r="BW128" s="628"/>
      <c r="BX128" s="628"/>
      <c r="BY128" s="628"/>
      <c r="BZ128" s="628"/>
      <c r="CA128" s="628"/>
      <c r="CB128" s="628"/>
      <c r="CC128" s="628"/>
      <c r="CD128" s="628"/>
      <c r="CE128" s="628"/>
      <c r="CF128" s="628"/>
      <c r="CG128" s="628"/>
      <c r="CH128" s="628"/>
      <c r="CI128" s="628"/>
      <c r="CJ128" s="628"/>
      <c r="CK128" s="628"/>
      <c r="CL128" s="628"/>
      <c r="CM128" s="628"/>
      <c r="CN128" s="628"/>
      <c r="CO128" s="628"/>
      <c r="CP128" s="628"/>
      <c r="CQ128" s="628"/>
      <c r="CR128" s="628"/>
      <c r="CS128" s="628"/>
      <c r="CT128" s="628"/>
      <c r="CU128" s="628"/>
      <c r="CV128" s="628"/>
      <c r="CW128" s="628"/>
      <c r="CX128" s="628"/>
      <c r="CY128" s="628"/>
      <c r="CZ128" s="628"/>
      <c r="DA128" s="628"/>
      <c r="DB128" s="628"/>
      <c r="DC128" s="628"/>
      <c r="DD128" s="628"/>
      <c r="DE128" s="628"/>
      <c r="DF128" s="628"/>
      <c r="DG128" s="628"/>
      <c r="DH128" s="628"/>
      <c r="DI128" s="628"/>
      <c r="DJ128" s="628"/>
      <c r="DK128" s="628"/>
      <c r="DL128" s="628"/>
      <c r="DM128" s="628"/>
      <c r="DN128" s="628"/>
      <c r="DO128" s="628"/>
      <c r="DP128" s="628"/>
      <c r="DQ128" s="628"/>
      <c r="DR128" s="628"/>
      <c r="DS128" s="628"/>
      <c r="DT128" s="628"/>
      <c r="DU128" s="628"/>
      <c r="DV128" s="628"/>
      <c r="DW128" s="628"/>
      <c r="DX128" s="628"/>
      <c r="DY128" s="628"/>
      <c r="DZ128" s="628"/>
      <c r="EA128" s="628"/>
      <c r="EB128" s="628"/>
      <c r="EC128" s="628"/>
      <c r="ED128" s="628"/>
      <c r="EE128" s="628"/>
      <c r="EF128" s="628"/>
      <c r="EG128" s="628"/>
      <c r="EH128" s="628"/>
      <c r="EI128" s="628"/>
      <c r="EJ128" s="628"/>
      <c r="EK128" s="628"/>
      <c r="EL128" s="628"/>
      <c r="EM128" s="628"/>
      <c r="EN128" s="628"/>
      <c r="EO128" s="628"/>
      <c r="EP128" s="628"/>
      <c r="EQ128" s="628"/>
      <c r="ER128" s="628"/>
      <c r="ES128" s="628"/>
      <c r="ET128" s="628"/>
      <c r="EU128" s="628"/>
      <c r="EV128" s="628"/>
      <c r="EW128" s="628"/>
      <c r="EX128" s="628"/>
      <c r="EY128" s="628"/>
      <c r="EZ128" s="628"/>
      <c r="FA128" s="628"/>
      <c r="FB128" s="628"/>
      <c r="FC128" s="628"/>
      <c r="FD128" s="628"/>
      <c r="FE128" s="628"/>
      <c r="FF128" s="628"/>
      <c r="FG128" s="628"/>
      <c r="FH128" s="628"/>
      <c r="FI128" s="628"/>
      <c r="FJ128" s="628"/>
      <c r="FK128" s="628"/>
      <c r="FL128" s="628"/>
      <c r="FM128" s="628"/>
      <c r="FN128" s="628"/>
      <c r="FO128" s="628"/>
      <c r="FP128" s="628"/>
      <c r="FQ128" s="628"/>
      <c r="FR128" s="628"/>
      <c r="FS128" s="628"/>
      <c r="FT128" s="628"/>
      <c r="FU128" s="628"/>
      <c r="FV128" s="628"/>
      <c r="FW128" s="628"/>
      <c r="FX128" s="628"/>
      <c r="FY128" s="628"/>
      <c r="FZ128" s="628"/>
      <c r="GA128" s="628"/>
      <c r="GB128" s="628"/>
      <c r="GC128" s="628"/>
      <c r="GD128" s="628"/>
      <c r="GE128" s="628"/>
      <c r="GF128" s="628"/>
      <c r="GG128" s="628"/>
      <c r="GH128" s="628"/>
      <c r="GI128" s="628"/>
      <c r="GJ128" s="628"/>
      <c r="GK128" s="628"/>
      <c r="GL128" s="628"/>
      <c r="GM128" s="628"/>
      <c r="GN128" s="628"/>
      <c r="GO128" s="628"/>
      <c r="GP128" s="628"/>
      <c r="GQ128" s="628"/>
      <c r="GR128" s="628"/>
      <c r="GS128" s="628"/>
      <c r="GT128" s="628"/>
      <c r="GU128" s="628"/>
      <c r="GV128" s="628"/>
      <c r="GW128" s="628"/>
      <c r="GX128" s="628"/>
      <c r="GY128" s="628"/>
      <c r="GZ128" s="628"/>
      <c r="HA128" s="628"/>
      <c r="HB128" s="628"/>
      <c r="HC128" s="628"/>
      <c r="HD128" s="628"/>
      <c r="HE128" s="628"/>
      <c r="HF128" s="628"/>
      <c r="HG128" s="628"/>
      <c r="HH128" s="628"/>
      <c r="HI128" s="628"/>
      <c r="HJ128" s="628"/>
      <c r="HK128" s="628"/>
      <c r="HL128" s="628"/>
      <c r="HM128" s="628"/>
      <c r="HN128" s="628"/>
      <c r="HO128" s="628"/>
      <c r="HP128" s="628"/>
      <c r="HQ128" s="628"/>
      <c r="HR128" s="628"/>
      <c r="HS128" s="628"/>
      <c r="HT128" s="628"/>
      <c r="HU128" s="628"/>
      <c r="HV128" s="628"/>
      <c r="HW128" s="628"/>
      <c r="HX128" s="628"/>
      <c r="HY128" s="628"/>
      <c r="HZ128" s="628"/>
      <c r="IA128" s="628"/>
      <c r="IB128" s="628"/>
      <c r="IC128" s="628"/>
      <c r="ID128" s="628"/>
      <c r="IE128" s="628"/>
      <c r="IF128" s="628"/>
      <c r="IG128" s="628"/>
      <c r="IH128" s="628"/>
      <c r="II128" s="628"/>
      <c r="IJ128" s="628"/>
      <c r="IK128" s="628"/>
      <c r="IL128" s="628"/>
      <c r="IM128" s="628"/>
      <c r="IN128" s="628"/>
      <c r="IO128" s="628"/>
      <c r="IP128" s="628"/>
      <c r="IQ128" s="628"/>
      <c r="IR128" s="628"/>
      <c r="IS128" s="628"/>
      <c r="IT128" s="628"/>
    </row>
    <row r="129" spans="1:254" s="629" customFormat="1" ht="13.5">
      <c r="A129" s="565" t="s">
        <v>1659</v>
      </c>
      <c r="B129" s="568" t="s">
        <v>1880</v>
      </c>
      <c r="C129" s="572" t="s">
        <v>36</v>
      </c>
      <c r="D129" s="579">
        <f>+'PLANILLA DE METRADO'!I2987</f>
        <v>32.4</v>
      </c>
      <c r="E129" s="567"/>
      <c r="F129" s="628"/>
      <c r="G129" s="628"/>
      <c r="H129" s="628"/>
      <c r="I129" s="628"/>
      <c r="J129" s="628"/>
      <c r="K129" s="628"/>
      <c r="L129" s="628"/>
      <c r="M129" s="628"/>
      <c r="N129" s="628"/>
      <c r="O129" s="628"/>
      <c r="P129" s="628"/>
      <c r="Q129" s="628"/>
      <c r="R129" s="628"/>
      <c r="S129" s="628"/>
      <c r="T129" s="628"/>
      <c r="U129" s="628"/>
      <c r="V129" s="628"/>
      <c r="W129" s="628"/>
      <c r="X129" s="628"/>
      <c r="Y129" s="628"/>
      <c r="Z129" s="628"/>
      <c r="AA129" s="628"/>
      <c r="AB129" s="628"/>
      <c r="AC129" s="628"/>
      <c r="AD129" s="628"/>
      <c r="AE129" s="628"/>
      <c r="AF129" s="628"/>
      <c r="AG129" s="628"/>
      <c r="AH129" s="628"/>
      <c r="AI129" s="628"/>
      <c r="AJ129" s="628"/>
      <c r="AK129" s="628"/>
      <c r="AL129" s="628"/>
      <c r="AM129" s="628"/>
      <c r="AN129" s="628"/>
      <c r="AO129" s="628"/>
      <c r="AP129" s="628"/>
      <c r="AQ129" s="628"/>
      <c r="AR129" s="628"/>
      <c r="AS129" s="628"/>
      <c r="AT129" s="628"/>
      <c r="AU129" s="628"/>
      <c r="AV129" s="628"/>
      <c r="AW129" s="628"/>
      <c r="AX129" s="628"/>
      <c r="AY129" s="628"/>
      <c r="AZ129" s="628"/>
      <c r="BA129" s="628"/>
      <c r="BB129" s="628"/>
      <c r="BC129" s="628"/>
      <c r="BD129" s="628"/>
      <c r="BE129" s="628"/>
      <c r="BF129" s="628"/>
      <c r="BG129" s="628"/>
      <c r="BH129" s="628"/>
      <c r="BI129" s="628"/>
      <c r="BJ129" s="628"/>
      <c r="BK129" s="628"/>
      <c r="BL129" s="628"/>
      <c r="BM129" s="628"/>
      <c r="BN129" s="628"/>
      <c r="BO129" s="628"/>
      <c r="BP129" s="628"/>
      <c r="BQ129" s="628"/>
      <c r="BR129" s="628"/>
      <c r="BS129" s="628"/>
      <c r="BT129" s="628"/>
      <c r="BU129" s="628"/>
      <c r="BV129" s="628"/>
      <c r="BW129" s="628"/>
      <c r="BX129" s="628"/>
      <c r="BY129" s="628"/>
      <c r="BZ129" s="628"/>
      <c r="CA129" s="628"/>
      <c r="CB129" s="628"/>
      <c r="CC129" s="628"/>
      <c r="CD129" s="628"/>
      <c r="CE129" s="628"/>
      <c r="CF129" s="628"/>
      <c r="CG129" s="628"/>
      <c r="CH129" s="628"/>
      <c r="CI129" s="628"/>
      <c r="CJ129" s="628"/>
      <c r="CK129" s="628"/>
      <c r="CL129" s="628"/>
      <c r="CM129" s="628"/>
      <c r="CN129" s="628"/>
      <c r="CO129" s="628"/>
      <c r="CP129" s="628"/>
      <c r="CQ129" s="628"/>
      <c r="CR129" s="628"/>
      <c r="CS129" s="628"/>
      <c r="CT129" s="628"/>
      <c r="CU129" s="628"/>
      <c r="CV129" s="628"/>
      <c r="CW129" s="628"/>
      <c r="CX129" s="628"/>
      <c r="CY129" s="628"/>
      <c r="CZ129" s="628"/>
      <c r="DA129" s="628"/>
      <c r="DB129" s="628"/>
      <c r="DC129" s="628"/>
      <c r="DD129" s="628"/>
      <c r="DE129" s="628"/>
      <c r="DF129" s="628"/>
      <c r="DG129" s="628"/>
      <c r="DH129" s="628"/>
      <c r="DI129" s="628"/>
      <c r="DJ129" s="628"/>
      <c r="DK129" s="628"/>
      <c r="DL129" s="628"/>
      <c r="DM129" s="628"/>
      <c r="DN129" s="628"/>
      <c r="DO129" s="628"/>
      <c r="DP129" s="628"/>
      <c r="DQ129" s="628"/>
      <c r="DR129" s="628"/>
      <c r="DS129" s="628"/>
      <c r="DT129" s="628"/>
      <c r="DU129" s="628"/>
      <c r="DV129" s="628"/>
      <c r="DW129" s="628"/>
      <c r="DX129" s="628"/>
      <c r="DY129" s="628"/>
      <c r="DZ129" s="628"/>
      <c r="EA129" s="628"/>
      <c r="EB129" s="628"/>
      <c r="EC129" s="628"/>
      <c r="ED129" s="628"/>
      <c r="EE129" s="628"/>
      <c r="EF129" s="628"/>
      <c r="EG129" s="628"/>
      <c r="EH129" s="628"/>
      <c r="EI129" s="628"/>
      <c r="EJ129" s="628"/>
      <c r="EK129" s="628"/>
      <c r="EL129" s="628"/>
      <c r="EM129" s="628"/>
      <c r="EN129" s="628"/>
      <c r="EO129" s="628"/>
      <c r="EP129" s="628"/>
      <c r="EQ129" s="628"/>
      <c r="ER129" s="628"/>
      <c r="ES129" s="628"/>
      <c r="ET129" s="628"/>
      <c r="EU129" s="628"/>
      <c r="EV129" s="628"/>
      <c r="EW129" s="628"/>
      <c r="EX129" s="628"/>
      <c r="EY129" s="628"/>
      <c r="EZ129" s="628"/>
      <c r="FA129" s="628"/>
      <c r="FB129" s="628"/>
      <c r="FC129" s="628"/>
      <c r="FD129" s="628"/>
      <c r="FE129" s="628"/>
      <c r="FF129" s="628"/>
      <c r="FG129" s="628"/>
      <c r="FH129" s="628"/>
      <c r="FI129" s="628"/>
      <c r="FJ129" s="628"/>
      <c r="FK129" s="628"/>
      <c r="FL129" s="628"/>
      <c r="FM129" s="628"/>
      <c r="FN129" s="628"/>
      <c r="FO129" s="628"/>
      <c r="FP129" s="628"/>
      <c r="FQ129" s="628"/>
      <c r="FR129" s="628"/>
      <c r="FS129" s="628"/>
      <c r="FT129" s="628"/>
      <c r="FU129" s="628"/>
      <c r="FV129" s="628"/>
      <c r="FW129" s="628"/>
      <c r="FX129" s="628"/>
      <c r="FY129" s="628"/>
      <c r="FZ129" s="628"/>
      <c r="GA129" s="628"/>
      <c r="GB129" s="628"/>
      <c r="GC129" s="628"/>
      <c r="GD129" s="628"/>
      <c r="GE129" s="628"/>
      <c r="GF129" s="628"/>
      <c r="GG129" s="628"/>
      <c r="GH129" s="628"/>
      <c r="GI129" s="628"/>
      <c r="GJ129" s="628"/>
      <c r="GK129" s="628"/>
      <c r="GL129" s="628"/>
      <c r="GM129" s="628"/>
      <c r="GN129" s="628"/>
      <c r="GO129" s="628"/>
      <c r="GP129" s="628"/>
      <c r="GQ129" s="628"/>
      <c r="GR129" s="628"/>
      <c r="GS129" s="628"/>
      <c r="GT129" s="628"/>
      <c r="GU129" s="628"/>
      <c r="GV129" s="628"/>
      <c r="GW129" s="628"/>
      <c r="GX129" s="628"/>
      <c r="GY129" s="628"/>
      <c r="GZ129" s="628"/>
      <c r="HA129" s="628"/>
      <c r="HB129" s="628"/>
      <c r="HC129" s="628"/>
      <c r="HD129" s="628"/>
      <c r="HE129" s="628"/>
      <c r="HF129" s="628"/>
      <c r="HG129" s="628"/>
      <c r="HH129" s="628"/>
      <c r="HI129" s="628"/>
      <c r="HJ129" s="628"/>
      <c r="HK129" s="628"/>
      <c r="HL129" s="628"/>
      <c r="HM129" s="628"/>
      <c r="HN129" s="628"/>
      <c r="HO129" s="628"/>
      <c r="HP129" s="628"/>
      <c r="HQ129" s="628"/>
      <c r="HR129" s="628"/>
      <c r="HS129" s="628"/>
      <c r="HT129" s="628"/>
      <c r="HU129" s="628"/>
      <c r="HV129" s="628"/>
      <c r="HW129" s="628"/>
      <c r="HX129" s="628"/>
      <c r="HY129" s="628"/>
      <c r="HZ129" s="628"/>
      <c r="IA129" s="628"/>
      <c r="IB129" s="628"/>
      <c r="IC129" s="628"/>
      <c r="ID129" s="628"/>
      <c r="IE129" s="628"/>
      <c r="IF129" s="628"/>
      <c r="IG129" s="628"/>
      <c r="IH129" s="628"/>
      <c r="II129" s="628"/>
      <c r="IJ129" s="628"/>
      <c r="IK129" s="628"/>
      <c r="IL129" s="628"/>
      <c r="IM129" s="628"/>
      <c r="IN129" s="628"/>
      <c r="IO129" s="628"/>
      <c r="IP129" s="628"/>
      <c r="IQ129" s="628"/>
      <c r="IR129" s="628"/>
      <c r="IS129" s="628"/>
      <c r="IT129" s="628"/>
    </row>
    <row r="130" spans="1:254" s="629" customFormat="1" ht="13.5">
      <c r="A130" s="565" t="s">
        <v>1660</v>
      </c>
      <c r="B130" s="568" t="s">
        <v>1886</v>
      </c>
      <c r="C130" s="572" t="s">
        <v>36</v>
      </c>
      <c r="D130" s="579">
        <f>+'PLANILLA DE METRADO'!I2998</f>
        <v>13.176</v>
      </c>
      <c r="E130" s="567"/>
      <c r="F130" s="628"/>
      <c r="G130" s="628"/>
      <c r="H130" s="628"/>
      <c r="I130" s="628"/>
      <c r="J130" s="628"/>
      <c r="K130" s="628"/>
      <c r="L130" s="628"/>
      <c r="M130" s="628"/>
      <c r="N130" s="628"/>
      <c r="O130" s="628"/>
      <c r="P130" s="628"/>
      <c r="Q130" s="628"/>
      <c r="R130" s="628"/>
      <c r="S130" s="628"/>
      <c r="T130" s="628"/>
      <c r="U130" s="628"/>
      <c r="V130" s="628"/>
      <c r="W130" s="628"/>
      <c r="X130" s="628"/>
      <c r="Y130" s="628"/>
      <c r="Z130" s="628"/>
      <c r="AA130" s="628"/>
      <c r="AB130" s="628"/>
      <c r="AC130" s="628"/>
      <c r="AD130" s="628"/>
      <c r="AE130" s="628"/>
      <c r="AF130" s="628"/>
      <c r="AG130" s="628"/>
      <c r="AH130" s="628"/>
      <c r="AI130" s="628"/>
      <c r="AJ130" s="628"/>
      <c r="AK130" s="628"/>
      <c r="AL130" s="628"/>
      <c r="AM130" s="628"/>
      <c r="AN130" s="628"/>
      <c r="AO130" s="628"/>
      <c r="AP130" s="628"/>
      <c r="AQ130" s="628"/>
      <c r="AR130" s="628"/>
      <c r="AS130" s="628"/>
      <c r="AT130" s="628"/>
      <c r="AU130" s="628"/>
      <c r="AV130" s="628"/>
      <c r="AW130" s="628"/>
      <c r="AX130" s="628"/>
      <c r="AY130" s="628"/>
      <c r="AZ130" s="628"/>
      <c r="BA130" s="628"/>
      <c r="BB130" s="628"/>
      <c r="BC130" s="628"/>
      <c r="BD130" s="628"/>
      <c r="BE130" s="628"/>
      <c r="BF130" s="628"/>
      <c r="BG130" s="628"/>
      <c r="BH130" s="628"/>
      <c r="BI130" s="628"/>
      <c r="BJ130" s="628"/>
      <c r="BK130" s="628"/>
      <c r="BL130" s="628"/>
      <c r="BM130" s="628"/>
      <c r="BN130" s="628"/>
      <c r="BO130" s="628"/>
      <c r="BP130" s="628"/>
      <c r="BQ130" s="628"/>
      <c r="BR130" s="628"/>
      <c r="BS130" s="628"/>
      <c r="BT130" s="628"/>
      <c r="BU130" s="628"/>
      <c r="BV130" s="628"/>
      <c r="BW130" s="628"/>
      <c r="BX130" s="628"/>
      <c r="BY130" s="628"/>
      <c r="BZ130" s="628"/>
      <c r="CA130" s="628"/>
      <c r="CB130" s="628"/>
      <c r="CC130" s="628"/>
      <c r="CD130" s="628"/>
      <c r="CE130" s="628"/>
      <c r="CF130" s="628"/>
      <c r="CG130" s="628"/>
      <c r="CH130" s="628"/>
      <c r="CI130" s="628"/>
      <c r="CJ130" s="628"/>
      <c r="CK130" s="628"/>
      <c r="CL130" s="628"/>
      <c r="CM130" s="628"/>
      <c r="CN130" s="628"/>
      <c r="CO130" s="628"/>
      <c r="CP130" s="628"/>
      <c r="CQ130" s="628"/>
      <c r="CR130" s="628"/>
      <c r="CS130" s="628"/>
      <c r="CT130" s="628"/>
      <c r="CU130" s="628"/>
      <c r="CV130" s="628"/>
      <c r="CW130" s="628"/>
      <c r="CX130" s="628"/>
      <c r="CY130" s="628"/>
      <c r="CZ130" s="628"/>
      <c r="DA130" s="628"/>
      <c r="DB130" s="628"/>
      <c r="DC130" s="628"/>
      <c r="DD130" s="628"/>
      <c r="DE130" s="628"/>
      <c r="DF130" s="628"/>
      <c r="DG130" s="628"/>
      <c r="DH130" s="628"/>
      <c r="DI130" s="628"/>
      <c r="DJ130" s="628"/>
      <c r="DK130" s="628"/>
      <c r="DL130" s="628"/>
      <c r="DM130" s="628"/>
      <c r="DN130" s="628"/>
      <c r="DO130" s="628"/>
      <c r="DP130" s="628"/>
      <c r="DQ130" s="628"/>
      <c r="DR130" s="628"/>
      <c r="DS130" s="628"/>
      <c r="DT130" s="628"/>
      <c r="DU130" s="628"/>
      <c r="DV130" s="628"/>
      <c r="DW130" s="628"/>
      <c r="DX130" s="628"/>
      <c r="DY130" s="628"/>
      <c r="DZ130" s="628"/>
      <c r="EA130" s="628"/>
      <c r="EB130" s="628"/>
      <c r="EC130" s="628"/>
      <c r="ED130" s="628"/>
      <c r="EE130" s="628"/>
      <c r="EF130" s="628"/>
      <c r="EG130" s="628"/>
      <c r="EH130" s="628"/>
      <c r="EI130" s="628"/>
      <c r="EJ130" s="628"/>
      <c r="EK130" s="628"/>
      <c r="EL130" s="628"/>
      <c r="EM130" s="628"/>
      <c r="EN130" s="628"/>
      <c r="EO130" s="628"/>
      <c r="EP130" s="628"/>
      <c r="EQ130" s="628"/>
      <c r="ER130" s="628"/>
      <c r="ES130" s="628"/>
      <c r="ET130" s="628"/>
      <c r="EU130" s="628"/>
      <c r="EV130" s="628"/>
      <c r="EW130" s="628"/>
      <c r="EX130" s="628"/>
      <c r="EY130" s="628"/>
      <c r="EZ130" s="628"/>
      <c r="FA130" s="628"/>
      <c r="FB130" s="628"/>
      <c r="FC130" s="628"/>
      <c r="FD130" s="628"/>
      <c r="FE130" s="628"/>
      <c r="FF130" s="628"/>
      <c r="FG130" s="628"/>
      <c r="FH130" s="628"/>
      <c r="FI130" s="628"/>
      <c r="FJ130" s="628"/>
      <c r="FK130" s="628"/>
      <c r="FL130" s="628"/>
      <c r="FM130" s="628"/>
      <c r="FN130" s="628"/>
      <c r="FO130" s="628"/>
      <c r="FP130" s="628"/>
      <c r="FQ130" s="628"/>
      <c r="FR130" s="628"/>
      <c r="FS130" s="628"/>
      <c r="FT130" s="628"/>
      <c r="FU130" s="628"/>
      <c r="FV130" s="628"/>
      <c r="FW130" s="628"/>
      <c r="FX130" s="628"/>
      <c r="FY130" s="628"/>
      <c r="FZ130" s="628"/>
      <c r="GA130" s="628"/>
      <c r="GB130" s="628"/>
      <c r="GC130" s="628"/>
      <c r="GD130" s="628"/>
      <c r="GE130" s="628"/>
      <c r="GF130" s="628"/>
      <c r="GG130" s="628"/>
      <c r="GH130" s="628"/>
      <c r="GI130" s="628"/>
      <c r="GJ130" s="628"/>
      <c r="GK130" s="628"/>
      <c r="GL130" s="628"/>
      <c r="GM130" s="628"/>
      <c r="GN130" s="628"/>
      <c r="GO130" s="628"/>
      <c r="GP130" s="628"/>
      <c r="GQ130" s="628"/>
      <c r="GR130" s="628"/>
      <c r="GS130" s="628"/>
      <c r="GT130" s="628"/>
      <c r="GU130" s="628"/>
      <c r="GV130" s="628"/>
      <c r="GW130" s="628"/>
      <c r="GX130" s="628"/>
      <c r="GY130" s="628"/>
      <c r="GZ130" s="628"/>
      <c r="HA130" s="628"/>
      <c r="HB130" s="628"/>
      <c r="HC130" s="628"/>
      <c r="HD130" s="628"/>
      <c r="HE130" s="628"/>
      <c r="HF130" s="628"/>
      <c r="HG130" s="628"/>
      <c r="HH130" s="628"/>
      <c r="HI130" s="628"/>
      <c r="HJ130" s="628"/>
      <c r="HK130" s="628"/>
      <c r="HL130" s="628"/>
      <c r="HM130" s="628"/>
      <c r="HN130" s="628"/>
      <c r="HO130" s="628"/>
      <c r="HP130" s="628"/>
      <c r="HQ130" s="628"/>
      <c r="HR130" s="628"/>
      <c r="HS130" s="628"/>
      <c r="HT130" s="628"/>
      <c r="HU130" s="628"/>
      <c r="HV130" s="628"/>
      <c r="HW130" s="628"/>
      <c r="HX130" s="628"/>
      <c r="HY130" s="628"/>
      <c r="HZ130" s="628"/>
      <c r="IA130" s="628"/>
      <c r="IB130" s="628"/>
      <c r="IC130" s="628"/>
      <c r="ID130" s="628"/>
      <c r="IE130" s="628"/>
      <c r="IF130" s="628"/>
      <c r="IG130" s="628"/>
      <c r="IH130" s="628"/>
      <c r="II130" s="628"/>
      <c r="IJ130" s="628"/>
      <c r="IK130" s="628"/>
      <c r="IL130" s="628"/>
      <c r="IM130" s="628"/>
      <c r="IN130" s="628"/>
      <c r="IO130" s="628"/>
      <c r="IP130" s="628"/>
      <c r="IQ130" s="628"/>
      <c r="IR130" s="628"/>
      <c r="IS130" s="628"/>
      <c r="IT130" s="628"/>
    </row>
    <row r="131" spans="1:254" s="629" customFormat="1" ht="13.5">
      <c r="A131" s="504" t="s">
        <v>1661</v>
      </c>
      <c r="B131" s="571" t="s">
        <v>1132</v>
      </c>
      <c r="C131" s="572"/>
      <c r="D131" s="579"/>
      <c r="E131" s="567"/>
      <c r="F131" s="628"/>
      <c r="G131" s="628"/>
      <c r="H131" s="628"/>
      <c r="I131" s="628"/>
      <c r="J131" s="628"/>
      <c r="K131" s="628"/>
      <c r="L131" s="628"/>
      <c r="M131" s="628"/>
      <c r="N131" s="628"/>
      <c r="O131" s="628"/>
      <c r="P131" s="628"/>
      <c r="Q131" s="628"/>
      <c r="R131" s="628"/>
      <c r="S131" s="628"/>
      <c r="T131" s="628"/>
      <c r="U131" s="628"/>
      <c r="V131" s="628"/>
      <c r="W131" s="628"/>
      <c r="X131" s="628"/>
      <c r="Y131" s="628"/>
      <c r="Z131" s="628"/>
      <c r="AA131" s="628"/>
      <c r="AB131" s="628"/>
      <c r="AC131" s="628"/>
      <c r="AD131" s="628"/>
      <c r="AE131" s="628"/>
      <c r="AF131" s="628"/>
      <c r="AG131" s="628"/>
      <c r="AH131" s="628"/>
      <c r="AI131" s="628"/>
      <c r="AJ131" s="628"/>
      <c r="AK131" s="628"/>
      <c r="AL131" s="628"/>
      <c r="AM131" s="628"/>
      <c r="AN131" s="628"/>
      <c r="AO131" s="628"/>
      <c r="AP131" s="628"/>
      <c r="AQ131" s="628"/>
      <c r="AR131" s="628"/>
      <c r="AS131" s="628"/>
      <c r="AT131" s="628"/>
      <c r="AU131" s="628"/>
      <c r="AV131" s="628"/>
      <c r="AW131" s="628"/>
      <c r="AX131" s="628"/>
      <c r="AY131" s="628"/>
      <c r="AZ131" s="628"/>
      <c r="BA131" s="628"/>
      <c r="BB131" s="628"/>
      <c r="BC131" s="628"/>
      <c r="BD131" s="628"/>
      <c r="BE131" s="628"/>
      <c r="BF131" s="628"/>
      <c r="BG131" s="628"/>
      <c r="BH131" s="628"/>
      <c r="BI131" s="628"/>
      <c r="BJ131" s="628"/>
      <c r="BK131" s="628"/>
      <c r="BL131" s="628"/>
      <c r="BM131" s="628"/>
      <c r="BN131" s="628"/>
      <c r="BO131" s="628"/>
      <c r="BP131" s="628"/>
      <c r="BQ131" s="628"/>
      <c r="BR131" s="628"/>
      <c r="BS131" s="628"/>
      <c r="BT131" s="628"/>
      <c r="BU131" s="628"/>
      <c r="BV131" s="628"/>
      <c r="BW131" s="628"/>
      <c r="BX131" s="628"/>
      <c r="BY131" s="628"/>
      <c r="BZ131" s="628"/>
      <c r="CA131" s="628"/>
      <c r="CB131" s="628"/>
      <c r="CC131" s="628"/>
      <c r="CD131" s="628"/>
      <c r="CE131" s="628"/>
      <c r="CF131" s="628"/>
      <c r="CG131" s="628"/>
      <c r="CH131" s="628"/>
      <c r="CI131" s="628"/>
      <c r="CJ131" s="628"/>
      <c r="CK131" s="628"/>
      <c r="CL131" s="628"/>
      <c r="CM131" s="628"/>
      <c r="CN131" s="628"/>
      <c r="CO131" s="628"/>
      <c r="CP131" s="628"/>
      <c r="CQ131" s="628"/>
      <c r="CR131" s="628"/>
      <c r="CS131" s="628"/>
      <c r="CT131" s="628"/>
      <c r="CU131" s="628"/>
      <c r="CV131" s="628"/>
      <c r="CW131" s="628"/>
      <c r="CX131" s="628"/>
      <c r="CY131" s="628"/>
      <c r="CZ131" s="628"/>
      <c r="DA131" s="628"/>
      <c r="DB131" s="628"/>
      <c r="DC131" s="628"/>
      <c r="DD131" s="628"/>
      <c r="DE131" s="628"/>
      <c r="DF131" s="628"/>
      <c r="DG131" s="628"/>
      <c r="DH131" s="628"/>
      <c r="DI131" s="628"/>
      <c r="DJ131" s="628"/>
      <c r="DK131" s="628"/>
      <c r="DL131" s="628"/>
      <c r="DM131" s="628"/>
      <c r="DN131" s="628"/>
      <c r="DO131" s="628"/>
      <c r="DP131" s="628"/>
      <c r="DQ131" s="628"/>
      <c r="DR131" s="628"/>
      <c r="DS131" s="628"/>
      <c r="DT131" s="628"/>
      <c r="DU131" s="628"/>
      <c r="DV131" s="628"/>
      <c r="DW131" s="628"/>
      <c r="DX131" s="628"/>
      <c r="DY131" s="628"/>
      <c r="DZ131" s="628"/>
      <c r="EA131" s="628"/>
      <c r="EB131" s="628"/>
      <c r="EC131" s="628"/>
      <c r="ED131" s="628"/>
      <c r="EE131" s="628"/>
      <c r="EF131" s="628"/>
      <c r="EG131" s="628"/>
      <c r="EH131" s="628"/>
      <c r="EI131" s="628"/>
      <c r="EJ131" s="628"/>
      <c r="EK131" s="628"/>
      <c r="EL131" s="628"/>
      <c r="EM131" s="628"/>
      <c r="EN131" s="628"/>
      <c r="EO131" s="628"/>
      <c r="EP131" s="628"/>
      <c r="EQ131" s="628"/>
      <c r="ER131" s="628"/>
      <c r="ES131" s="628"/>
      <c r="ET131" s="628"/>
      <c r="EU131" s="628"/>
      <c r="EV131" s="628"/>
      <c r="EW131" s="628"/>
      <c r="EX131" s="628"/>
      <c r="EY131" s="628"/>
      <c r="EZ131" s="628"/>
      <c r="FA131" s="628"/>
      <c r="FB131" s="628"/>
      <c r="FC131" s="628"/>
      <c r="FD131" s="628"/>
      <c r="FE131" s="628"/>
      <c r="FF131" s="628"/>
      <c r="FG131" s="628"/>
      <c r="FH131" s="628"/>
      <c r="FI131" s="628"/>
      <c r="FJ131" s="628"/>
      <c r="FK131" s="628"/>
      <c r="FL131" s="628"/>
      <c r="FM131" s="628"/>
      <c r="FN131" s="628"/>
      <c r="FO131" s="628"/>
      <c r="FP131" s="628"/>
      <c r="FQ131" s="628"/>
      <c r="FR131" s="628"/>
      <c r="FS131" s="628"/>
      <c r="FT131" s="628"/>
      <c r="FU131" s="628"/>
      <c r="FV131" s="628"/>
      <c r="FW131" s="628"/>
      <c r="FX131" s="628"/>
      <c r="FY131" s="628"/>
      <c r="FZ131" s="628"/>
      <c r="GA131" s="628"/>
      <c r="GB131" s="628"/>
      <c r="GC131" s="628"/>
      <c r="GD131" s="628"/>
      <c r="GE131" s="628"/>
      <c r="GF131" s="628"/>
      <c r="GG131" s="628"/>
      <c r="GH131" s="628"/>
      <c r="GI131" s="628"/>
      <c r="GJ131" s="628"/>
      <c r="GK131" s="628"/>
      <c r="GL131" s="628"/>
      <c r="GM131" s="628"/>
      <c r="GN131" s="628"/>
      <c r="GO131" s="628"/>
      <c r="GP131" s="628"/>
      <c r="GQ131" s="628"/>
      <c r="GR131" s="628"/>
      <c r="GS131" s="628"/>
      <c r="GT131" s="628"/>
      <c r="GU131" s="628"/>
      <c r="GV131" s="628"/>
      <c r="GW131" s="628"/>
      <c r="GX131" s="628"/>
      <c r="GY131" s="628"/>
      <c r="GZ131" s="628"/>
      <c r="HA131" s="628"/>
      <c r="HB131" s="628"/>
      <c r="HC131" s="628"/>
      <c r="HD131" s="628"/>
      <c r="HE131" s="628"/>
      <c r="HF131" s="628"/>
      <c r="HG131" s="628"/>
      <c r="HH131" s="628"/>
      <c r="HI131" s="628"/>
      <c r="HJ131" s="628"/>
      <c r="HK131" s="628"/>
      <c r="HL131" s="628"/>
      <c r="HM131" s="628"/>
      <c r="HN131" s="628"/>
      <c r="HO131" s="628"/>
      <c r="HP131" s="628"/>
      <c r="HQ131" s="628"/>
      <c r="HR131" s="628"/>
      <c r="HS131" s="628"/>
      <c r="HT131" s="628"/>
      <c r="HU131" s="628"/>
      <c r="HV131" s="628"/>
      <c r="HW131" s="628"/>
      <c r="HX131" s="628"/>
      <c r="HY131" s="628"/>
      <c r="HZ131" s="628"/>
      <c r="IA131" s="628"/>
      <c r="IB131" s="628"/>
      <c r="IC131" s="628"/>
      <c r="ID131" s="628"/>
      <c r="IE131" s="628"/>
      <c r="IF131" s="628"/>
      <c r="IG131" s="628"/>
      <c r="IH131" s="628"/>
      <c r="II131" s="628"/>
      <c r="IJ131" s="628"/>
      <c r="IK131" s="628"/>
      <c r="IL131" s="628"/>
      <c r="IM131" s="628"/>
      <c r="IN131" s="628"/>
      <c r="IO131" s="628"/>
      <c r="IP131" s="628"/>
      <c r="IQ131" s="628"/>
      <c r="IR131" s="628"/>
      <c r="IS131" s="628"/>
      <c r="IT131" s="628"/>
    </row>
    <row r="132" spans="1:254" s="629" customFormat="1" ht="13.5">
      <c r="A132" s="565" t="s">
        <v>1662</v>
      </c>
      <c r="B132" s="568" t="s">
        <v>1881</v>
      </c>
      <c r="C132" s="572" t="s">
        <v>36</v>
      </c>
      <c r="D132" s="579">
        <f>+'PLANILLA DE METRADO'!I3003</f>
        <v>26.378</v>
      </c>
      <c r="E132" s="567"/>
      <c r="F132" s="628"/>
      <c r="G132" s="628"/>
      <c r="H132" s="628"/>
      <c r="I132" s="628"/>
      <c r="J132" s="628"/>
      <c r="K132" s="628"/>
      <c r="L132" s="628"/>
      <c r="M132" s="628"/>
      <c r="N132" s="628"/>
      <c r="O132" s="628"/>
      <c r="P132" s="628"/>
      <c r="Q132" s="628"/>
      <c r="R132" s="628"/>
      <c r="S132" s="628"/>
      <c r="T132" s="628"/>
      <c r="U132" s="628"/>
      <c r="V132" s="628"/>
      <c r="W132" s="628"/>
      <c r="X132" s="628"/>
      <c r="Y132" s="628"/>
      <c r="Z132" s="628"/>
      <c r="AA132" s="628"/>
      <c r="AB132" s="628"/>
      <c r="AC132" s="628"/>
      <c r="AD132" s="628"/>
      <c r="AE132" s="628"/>
      <c r="AF132" s="628"/>
      <c r="AG132" s="628"/>
      <c r="AH132" s="628"/>
      <c r="AI132" s="628"/>
      <c r="AJ132" s="628"/>
      <c r="AK132" s="628"/>
      <c r="AL132" s="628"/>
      <c r="AM132" s="628"/>
      <c r="AN132" s="628"/>
      <c r="AO132" s="628"/>
      <c r="AP132" s="628"/>
      <c r="AQ132" s="628"/>
      <c r="AR132" s="628"/>
      <c r="AS132" s="628"/>
      <c r="AT132" s="628"/>
      <c r="AU132" s="628"/>
      <c r="AV132" s="628"/>
      <c r="AW132" s="628"/>
      <c r="AX132" s="628"/>
      <c r="AY132" s="628"/>
      <c r="AZ132" s="628"/>
      <c r="BA132" s="628"/>
      <c r="BB132" s="628"/>
      <c r="BC132" s="628"/>
      <c r="BD132" s="628"/>
      <c r="BE132" s="628"/>
      <c r="BF132" s="628"/>
      <c r="BG132" s="628"/>
      <c r="BH132" s="628"/>
      <c r="BI132" s="628"/>
      <c r="BJ132" s="628"/>
      <c r="BK132" s="628"/>
      <c r="BL132" s="628"/>
      <c r="BM132" s="628"/>
      <c r="BN132" s="628"/>
      <c r="BO132" s="628"/>
      <c r="BP132" s="628"/>
      <c r="BQ132" s="628"/>
      <c r="BR132" s="628"/>
      <c r="BS132" s="628"/>
      <c r="BT132" s="628"/>
      <c r="BU132" s="628"/>
      <c r="BV132" s="628"/>
      <c r="BW132" s="628"/>
      <c r="BX132" s="628"/>
      <c r="BY132" s="628"/>
      <c r="BZ132" s="628"/>
      <c r="CA132" s="628"/>
      <c r="CB132" s="628"/>
      <c r="CC132" s="628"/>
      <c r="CD132" s="628"/>
      <c r="CE132" s="628"/>
      <c r="CF132" s="628"/>
      <c r="CG132" s="628"/>
      <c r="CH132" s="628"/>
      <c r="CI132" s="628"/>
      <c r="CJ132" s="628"/>
      <c r="CK132" s="628"/>
      <c r="CL132" s="628"/>
      <c r="CM132" s="628"/>
      <c r="CN132" s="628"/>
      <c r="CO132" s="628"/>
      <c r="CP132" s="628"/>
      <c r="CQ132" s="628"/>
      <c r="CR132" s="628"/>
      <c r="CS132" s="628"/>
      <c r="CT132" s="628"/>
      <c r="CU132" s="628"/>
      <c r="CV132" s="628"/>
      <c r="CW132" s="628"/>
      <c r="CX132" s="628"/>
      <c r="CY132" s="628"/>
      <c r="CZ132" s="628"/>
      <c r="DA132" s="628"/>
      <c r="DB132" s="628"/>
      <c r="DC132" s="628"/>
      <c r="DD132" s="628"/>
      <c r="DE132" s="628"/>
      <c r="DF132" s="628"/>
      <c r="DG132" s="628"/>
      <c r="DH132" s="628"/>
      <c r="DI132" s="628"/>
      <c r="DJ132" s="628"/>
      <c r="DK132" s="628"/>
      <c r="DL132" s="628"/>
      <c r="DM132" s="628"/>
      <c r="DN132" s="628"/>
      <c r="DO132" s="628"/>
      <c r="DP132" s="628"/>
      <c r="DQ132" s="628"/>
      <c r="DR132" s="628"/>
      <c r="DS132" s="628"/>
      <c r="DT132" s="628"/>
      <c r="DU132" s="628"/>
      <c r="DV132" s="628"/>
      <c r="DW132" s="628"/>
      <c r="DX132" s="628"/>
      <c r="DY132" s="628"/>
      <c r="DZ132" s="628"/>
      <c r="EA132" s="628"/>
      <c r="EB132" s="628"/>
      <c r="EC132" s="628"/>
      <c r="ED132" s="628"/>
      <c r="EE132" s="628"/>
      <c r="EF132" s="628"/>
      <c r="EG132" s="628"/>
      <c r="EH132" s="628"/>
      <c r="EI132" s="628"/>
      <c r="EJ132" s="628"/>
      <c r="EK132" s="628"/>
      <c r="EL132" s="628"/>
      <c r="EM132" s="628"/>
      <c r="EN132" s="628"/>
      <c r="EO132" s="628"/>
      <c r="EP132" s="628"/>
      <c r="EQ132" s="628"/>
      <c r="ER132" s="628"/>
      <c r="ES132" s="628"/>
      <c r="ET132" s="628"/>
      <c r="EU132" s="628"/>
      <c r="EV132" s="628"/>
      <c r="EW132" s="628"/>
      <c r="EX132" s="628"/>
      <c r="EY132" s="628"/>
      <c r="EZ132" s="628"/>
      <c r="FA132" s="628"/>
      <c r="FB132" s="628"/>
      <c r="FC132" s="628"/>
      <c r="FD132" s="628"/>
      <c r="FE132" s="628"/>
      <c r="FF132" s="628"/>
      <c r="FG132" s="628"/>
      <c r="FH132" s="628"/>
      <c r="FI132" s="628"/>
      <c r="FJ132" s="628"/>
      <c r="FK132" s="628"/>
      <c r="FL132" s="628"/>
      <c r="FM132" s="628"/>
      <c r="FN132" s="628"/>
      <c r="FO132" s="628"/>
      <c r="FP132" s="628"/>
      <c r="FQ132" s="628"/>
      <c r="FR132" s="628"/>
      <c r="FS132" s="628"/>
      <c r="FT132" s="628"/>
      <c r="FU132" s="628"/>
      <c r="FV132" s="628"/>
      <c r="FW132" s="628"/>
      <c r="FX132" s="628"/>
      <c r="FY132" s="628"/>
      <c r="FZ132" s="628"/>
      <c r="GA132" s="628"/>
      <c r="GB132" s="628"/>
      <c r="GC132" s="628"/>
      <c r="GD132" s="628"/>
      <c r="GE132" s="628"/>
      <c r="GF132" s="628"/>
      <c r="GG132" s="628"/>
      <c r="GH132" s="628"/>
      <c r="GI132" s="628"/>
      <c r="GJ132" s="628"/>
      <c r="GK132" s="628"/>
      <c r="GL132" s="628"/>
      <c r="GM132" s="628"/>
      <c r="GN132" s="628"/>
      <c r="GO132" s="628"/>
      <c r="GP132" s="628"/>
      <c r="GQ132" s="628"/>
      <c r="GR132" s="628"/>
      <c r="GS132" s="628"/>
      <c r="GT132" s="628"/>
      <c r="GU132" s="628"/>
      <c r="GV132" s="628"/>
      <c r="GW132" s="628"/>
      <c r="GX132" s="628"/>
      <c r="GY132" s="628"/>
      <c r="GZ132" s="628"/>
      <c r="HA132" s="628"/>
      <c r="HB132" s="628"/>
      <c r="HC132" s="628"/>
      <c r="HD132" s="628"/>
      <c r="HE132" s="628"/>
      <c r="HF132" s="628"/>
      <c r="HG132" s="628"/>
      <c r="HH132" s="628"/>
      <c r="HI132" s="628"/>
      <c r="HJ132" s="628"/>
      <c r="HK132" s="628"/>
      <c r="HL132" s="628"/>
      <c r="HM132" s="628"/>
      <c r="HN132" s="628"/>
      <c r="HO132" s="628"/>
      <c r="HP132" s="628"/>
      <c r="HQ132" s="628"/>
      <c r="HR132" s="628"/>
      <c r="HS132" s="628"/>
      <c r="HT132" s="628"/>
      <c r="HU132" s="628"/>
      <c r="HV132" s="628"/>
      <c r="HW132" s="628"/>
      <c r="HX132" s="628"/>
      <c r="HY132" s="628"/>
      <c r="HZ132" s="628"/>
      <c r="IA132" s="628"/>
      <c r="IB132" s="628"/>
      <c r="IC132" s="628"/>
      <c r="ID132" s="628"/>
      <c r="IE132" s="628"/>
      <c r="IF132" s="628"/>
      <c r="IG132" s="628"/>
      <c r="IH132" s="628"/>
      <c r="II132" s="628"/>
      <c r="IJ132" s="628"/>
      <c r="IK132" s="628"/>
      <c r="IL132" s="628"/>
      <c r="IM132" s="628"/>
      <c r="IN132" s="628"/>
      <c r="IO132" s="628"/>
      <c r="IP132" s="628"/>
      <c r="IQ132" s="628"/>
      <c r="IR132" s="628"/>
      <c r="IS132" s="628"/>
      <c r="IT132" s="628"/>
    </row>
    <row r="133" spans="1:254" s="629" customFormat="1" ht="13.5">
      <c r="A133" s="565" t="s">
        <v>1663</v>
      </c>
      <c r="B133" s="568" t="s">
        <v>1882</v>
      </c>
      <c r="C133" s="572" t="s">
        <v>36</v>
      </c>
      <c r="D133" s="579">
        <f>+'PLANILLA DE METRADO'!I3013</f>
        <v>5.3549999999999995</v>
      </c>
      <c r="E133" s="567"/>
      <c r="F133" s="628"/>
      <c r="G133" s="628"/>
      <c r="H133" s="628"/>
      <c r="I133" s="628"/>
      <c r="J133" s="628"/>
      <c r="K133" s="628"/>
      <c r="L133" s="628"/>
      <c r="M133" s="628"/>
      <c r="N133" s="628"/>
      <c r="O133" s="628"/>
      <c r="P133" s="628"/>
      <c r="Q133" s="628"/>
      <c r="R133" s="628"/>
      <c r="S133" s="628"/>
      <c r="T133" s="628"/>
      <c r="U133" s="628"/>
      <c r="V133" s="628"/>
      <c r="W133" s="628"/>
      <c r="X133" s="628"/>
      <c r="Y133" s="628"/>
      <c r="Z133" s="628"/>
      <c r="AA133" s="628"/>
      <c r="AB133" s="628"/>
      <c r="AC133" s="628"/>
      <c r="AD133" s="628"/>
      <c r="AE133" s="628"/>
      <c r="AF133" s="628"/>
      <c r="AG133" s="628"/>
      <c r="AH133" s="628"/>
      <c r="AI133" s="628"/>
      <c r="AJ133" s="628"/>
      <c r="AK133" s="628"/>
      <c r="AL133" s="628"/>
      <c r="AM133" s="628"/>
      <c r="AN133" s="628"/>
      <c r="AO133" s="628"/>
      <c r="AP133" s="628"/>
      <c r="AQ133" s="628"/>
      <c r="AR133" s="628"/>
      <c r="AS133" s="628"/>
      <c r="AT133" s="628"/>
      <c r="AU133" s="628"/>
      <c r="AV133" s="628"/>
      <c r="AW133" s="628"/>
      <c r="AX133" s="628"/>
      <c r="AY133" s="628"/>
      <c r="AZ133" s="628"/>
      <c r="BA133" s="628"/>
      <c r="BB133" s="628"/>
      <c r="BC133" s="628"/>
      <c r="BD133" s="628"/>
      <c r="BE133" s="628"/>
      <c r="BF133" s="628"/>
      <c r="BG133" s="628"/>
      <c r="BH133" s="628"/>
      <c r="BI133" s="628"/>
      <c r="BJ133" s="628"/>
      <c r="BK133" s="628"/>
      <c r="BL133" s="628"/>
      <c r="BM133" s="628"/>
      <c r="BN133" s="628"/>
      <c r="BO133" s="628"/>
      <c r="BP133" s="628"/>
      <c r="BQ133" s="628"/>
      <c r="BR133" s="628"/>
      <c r="BS133" s="628"/>
      <c r="BT133" s="628"/>
      <c r="BU133" s="628"/>
      <c r="BV133" s="628"/>
      <c r="BW133" s="628"/>
      <c r="BX133" s="628"/>
      <c r="BY133" s="628"/>
      <c r="BZ133" s="628"/>
      <c r="CA133" s="628"/>
      <c r="CB133" s="628"/>
      <c r="CC133" s="628"/>
      <c r="CD133" s="628"/>
      <c r="CE133" s="628"/>
      <c r="CF133" s="628"/>
      <c r="CG133" s="628"/>
      <c r="CH133" s="628"/>
      <c r="CI133" s="628"/>
      <c r="CJ133" s="628"/>
      <c r="CK133" s="628"/>
      <c r="CL133" s="628"/>
      <c r="CM133" s="628"/>
      <c r="CN133" s="628"/>
      <c r="CO133" s="628"/>
      <c r="CP133" s="628"/>
      <c r="CQ133" s="628"/>
      <c r="CR133" s="628"/>
      <c r="CS133" s="628"/>
      <c r="CT133" s="628"/>
      <c r="CU133" s="628"/>
      <c r="CV133" s="628"/>
      <c r="CW133" s="628"/>
      <c r="CX133" s="628"/>
      <c r="CY133" s="628"/>
      <c r="CZ133" s="628"/>
      <c r="DA133" s="628"/>
      <c r="DB133" s="628"/>
      <c r="DC133" s="628"/>
      <c r="DD133" s="628"/>
      <c r="DE133" s="628"/>
      <c r="DF133" s="628"/>
      <c r="DG133" s="628"/>
      <c r="DH133" s="628"/>
      <c r="DI133" s="628"/>
      <c r="DJ133" s="628"/>
      <c r="DK133" s="628"/>
      <c r="DL133" s="628"/>
      <c r="DM133" s="628"/>
      <c r="DN133" s="628"/>
      <c r="DO133" s="628"/>
      <c r="DP133" s="628"/>
      <c r="DQ133" s="628"/>
      <c r="DR133" s="628"/>
      <c r="DS133" s="628"/>
      <c r="DT133" s="628"/>
      <c r="DU133" s="628"/>
      <c r="DV133" s="628"/>
      <c r="DW133" s="628"/>
      <c r="DX133" s="628"/>
      <c r="DY133" s="628"/>
      <c r="DZ133" s="628"/>
      <c r="EA133" s="628"/>
      <c r="EB133" s="628"/>
      <c r="EC133" s="628"/>
      <c r="ED133" s="628"/>
      <c r="EE133" s="628"/>
      <c r="EF133" s="628"/>
      <c r="EG133" s="628"/>
      <c r="EH133" s="628"/>
      <c r="EI133" s="628"/>
      <c r="EJ133" s="628"/>
      <c r="EK133" s="628"/>
      <c r="EL133" s="628"/>
      <c r="EM133" s="628"/>
      <c r="EN133" s="628"/>
      <c r="EO133" s="628"/>
      <c r="EP133" s="628"/>
      <c r="EQ133" s="628"/>
      <c r="ER133" s="628"/>
      <c r="ES133" s="628"/>
      <c r="ET133" s="628"/>
      <c r="EU133" s="628"/>
      <c r="EV133" s="628"/>
      <c r="EW133" s="628"/>
      <c r="EX133" s="628"/>
      <c r="EY133" s="628"/>
      <c r="EZ133" s="628"/>
      <c r="FA133" s="628"/>
      <c r="FB133" s="628"/>
      <c r="FC133" s="628"/>
      <c r="FD133" s="628"/>
      <c r="FE133" s="628"/>
      <c r="FF133" s="628"/>
      <c r="FG133" s="628"/>
      <c r="FH133" s="628"/>
      <c r="FI133" s="628"/>
      <c r="FJ133" s="628"/>
      <c r="FK133" s="628"/>
      <c r="FL133" s="628"/>
      <c r="FM133" s="628"/>
      <c r="FN133" s="628"/>
      <c r="FO133" s="628"/>
      <c r="FP133" s="628"/>
      <c r="FQ133" s="628"/>
      <c r="FR133" s="628"/>
      <c r="FS133" s="628"/>
      <c r="FT133" s="628"/>
      <c r="FU133" s="628"/>
      <c r="FV133" s="628"/>
      <c r="FW133" s="628"/>
      <c r="FX133" s="628"/>
      <c r="FY133" s="628"/>
      <c r="FZ133" s="628"/>
      <c r="GA133" s="628"/>
      <c r="GB133" s="628"/>
      <c r="GC133" s="628"/>
      <c r="GD133" s="628"/>
      <c r="GE133" s="628"/>
      <c r="GF133" s="628"/>
      <c r="GG133" s="628"/>
      <c r="GH133" s="628"/>
      <c r="GI133" s="628"/>
      <c r="GJ133" s="628"/>
      <c r="GK133" s="628"/>
      <c r="GL133" s="628"/>
      <c r="GM133" s="628"/>
      <c r="GN133" s="628"/>
      <c r="GO133" s="628"/>
      <c r="GP133" s="628"/>
      <c r="GQ133" s="628"/>
      <c r="GR133" s="628"/>
      <c r="GS133" s="628"/>
      <c r="GT133" s="628"/>
      <c r="GU133" s="628"/>
      <c r="GV133" s="628"/>
      <c r="GW133" s="628"/>
      <c r="GX133" s="628"/>
      <c r="GY133" s="628"/>
      <c r="GZ133" s="628"/>
      <c r="HA133" s="628"/>
      <c r="HB133" s="628"/>
      <c r="HC133" s="628"/>
      <c r="HD133" s="628"/>
      <c r="HE133" s="628"/>
      <c r="HF133" s="628"/>
      <c r="HG133" s="628"/>
      <c r="HH133" s="628"/>
      <c r="HI133" s="628"/>
      <c r="HJ133" s="628"/>
      <c r="HK133" s="628"/>
      <c r="HL133" s="628"/>
      <c r="HM133" s="628"/>
      <c r="HN133" s="628"/>
      <c r="HO133" s="628"/>
      <c r="HP133" s="628"/>
      <c r="HQ133" s="628"/>
      <c r="HR133" s="628"/>
      <c r="HS133" s="628"/>
      <c r="HT133" s="628"/>
      <c r="HU133" s="628"/>
      <c r="HV133" s="628"/>
      <c r="HW133" s="628"/>
      <c r="HX133" s="628"/>
      <c r="HY133" s="628"/>
      <c r="HZ133" s="628"/>
      <c r="IA133" s="628"/>
      <c r="IB133" s="628"/>
      <c r="IC133" s="628"/>
      <c r="ID133" s="628"/>
      <c r="IE133" s="628"/>
      <c r="IF133" s="628"/>
      <c r="IG133" s="628"/>
      <c r="IH133" s="628"/>
      <c r="II133" s="628"/>
      <c r="IJ133" s="628"/>
      <c r="IK133" s="628"/>
      <c r="IL133" s="628"/>
      <c r="IM133" s="628"/>
      <c r="IN133" s="628"/>
      <c r="IO133" s="628"/>
      <c r="IP133" s="628"/>
      <c r="IQ133" s="628"/>
      <c r="IR133" s="628"/>
      <c r="IS133" s="628"/>
      <c r="IT133" s="628"/>
    </row>
    <row r="134" spans="1:254" s="629" customFormat="1" ht="13.5">
      <c r="A134" s="504" t="s">
        <v>1829</v>
      </c>
      <c r="B134" s="571" t="s">
        <v>1853</v>
      </c>
      <c r="C134" s="569"/>
      <c r="D134" s="579"/>
      <c r="E134" s="567"/>
      <c r="F134" s="628"/>
      <c r="G134" s="628"/>
      <c r="H134" s="628"/>
      <c r="I134" s="628"/>
      <c r="J134" s="628"/>
      <c r="K134" s="628"/>
      <c r="L134" s="628"/>
      <c r="M134" s="628"/>
      <c r="N134" s="628"/>
      <c r="O134" s="628"/>
      <c r="P134" s="628"/>
      <c r="Q134" s="628"/>
      <c r="R134" s="628"/>
      <c r="S134" s="628"/>
      <c r="T134" s="628"/>
      <c r="U134" s="628"/>
      <c r="V134" s="628"/>
      <c r="W134" s="628"/>
      <c r="X134" s="628"/>
      <c r="Y134" s="628"/>
      <c r="Z134" s="628"/>
      <c r="AA134" s="628"/>
      <c r="AB134" s="628"/>
      <c r="AC134" s="628"/>
      <c r="AD134" s="628"/>
      <c r="AE134" s="628"/>
      <c r="AF134" s="628"/>
      <c r="AG134" s="628"/>
      <c r="AH134" s="628"/>
      <c r="AI134" s="628"/>
      <c r="AJ134" s="628"/>
      <c r="AK134" s="628"/>
      <c r="AL134" s="628"/>
      <c r="AM134" s="628"/>
      <c r="AN134" s="628"/>
      <c r="AO134" s="628"/>
      <c r="AP134" s="628"/>
      <c r="AQ134" s="628"/>
      <c r="AR134" s="628"/>
      <c r="AS134" s="628"/>
      <c r="AT134" s="628"/>
      <c r="AU134" s="628"/>
      <c r="AV134" s="628"/>
      <c r="AW134" s="628"/>
      <c r="AX134" s="628"/>
      <c r="AY134" s="628"/>
      <c r="AZ134" s="628"/>
      <c r="BA134" s="628"/>
      <c r="BB134" s="628"/>
      <c r="BC134" s="628"/>
      <c r="BD134" s="628"/>
      <c r="BE134" s="628"/>
      <c r="BF134" s="628"/>
      <c r="BG134" s="628"/>
      <c r="BH134" s="628"/>
      <c r="BI134" s="628"/>
      <c r="BJ134" s="628"/>
      <c r="BK134" s="628"/>
      <c r="BL134" s="628"/>
      <c r="BM134" s="628"/>
      <c r="BN134" s="628"/>
      <c r="BO134" s="628"/>
      <c r="BP134" s="628"/>
      <c r="BQ134" s="628"/>
      <c r="BR134" s="628"/>
      <c r="BS134" s="628"/>
      <c r="BT134" s="628"/>
      <c r="BU134" s="628"/>
      <c r="BV134" s="628"/>
      <c r="BW134" s="628"/>
      <c r="BX134" s="628"/>
      <c r="BY134" s="628"/>
      <c r="BZ134" s="628"/>
      <c r="CA134" s="628"/>
      <c r="CB134" s="628"/>
      <c r="CC134" s="628"/>
      <c r="CD134" s="628"/>
      <c r="CE134" s="628"/>
      <c r="CF134" s="628"/>
      <c r="CG134" s="628"/>
      <c r="CH134" s="628"/>
      <c r="CI134" s="628"/>
      <c r="CJ134" s="628"/>
      <c r="CK134" s="628"/>
      <c r="CL134" s="628"/>
      <c r="CM134" s="628"/>
      <c r="CN134" s="628"/>
      <c r="CO134" s="628"/>
      <c r="CP134" s="628"/>
      <c r="CQ134" s="628"/>
      <c r="CR134" s="628"/>
      <c r="CS134" s="628"/>
      <c r="CT134" s="628"/>
      <c r="CU134" s="628"/>
      <c r="CV134" s="628"/>
      <c r="CW134" s="628"/>
      <c r="CX134" s="628"/>
      <c r="CY134" s="628"/>
      <c r="CZ134" s="628"/>
      <c r="DA134" s="628"/>
      <c r="DB134" s="628"/>
      <c r="DC134" s="628"/>
      <c r="DD134" s="628"/>
      <c r="DE134" s="628"/>
      <c r="DF134" s="628"/>
      <c r="DG134" s="628"/>
      <c r="DH134" s="628"/>
      <c r="DI134" s="628"/>
      <c r="DJ134" s="628"/>
      <c r="DK134" s="628"/>
      <c r="DL134" s="628"/>
      <c r="DM134" s="628"/>
      <c r="DN134" s="628"/>
      <c r="DO134" s="628"/>
      <c r="DP134" s="628"/>
      <c r="DQ134" s="628"/>
      <c r="DR134" s="628"/>
      <c r="DS134" s="628"/>
      <c r="DT134" s="628"/>
      <c r="DU134" s="628"/>
      <c r="DV134" s="628"/>
      <c r="DW134" s="628"/>
      <c r="DX134" s="628"/>
      <c r="DY134" s="628"/>
      <c r="DZ134" s="628"/>
      <c r="EA134" s="628"/>
      <c r="EB134" s="628"/>
      <c r="EC134" s="628"/>
      <c r="ED134" s="628"/>
      <c r="EE134" s="628"/>
      <c r="EF134" s="628"/>
      <c r="EG134" s="628"/>
      <c r="EH134" s="628"/>
      <c r="EI134" s="628"/>
      <c r="EJ134" s="628"/>
      <c r="EK134" s="628"/>
      <c r="EL134" s="628"/>
      <c r="EM134" s="628"/>
      <c r="EN134" s="628"/>
      <c r="EO134" s="628"/>
      <c r="EP134" s="628"/>
      <c r="EQ134" s="628"/>
      <c r="ER134" s="628"/>
      <c r="ES134" s="628"/>
      <c r="ET134" s="628"/>
      <c r="EU134" s="628"/>
      <c r="EV134" s="628"/>
      <c r="EW134" s="628"/>
      <c r="EX134" s="628"/>
      <c r="EY134" s="628"/>
      <c r="EZ134" s="628"/>
      <c r="FA134" s="628"/>
      <c r="FB134" s="628"/>
      <c r="FC134" s="628"/>
      <c r="FD134" s="628"/>
      <c r="FE134" s="628"/>
      <c r="FF134" s="628"/>
      <c r="FG134" s="628"/>
      <c r="FH134" s="628"/>
      <c r="FI134" s="628"/>
      <c r="FJ134" s="628"/>
      <c r="FK134" s="628"/>
      <c r="FL134" s="628"/>
      <c r="FM134" s="628"/>
      <c r="FN134" s="628"/>
      <c r="FO134" s="628"/>
      <c r="FP134" s="628"/>
      <c r="FQ134" s="628"/>
      <c r="FR134" s="628"/>
      <c r="FS134" s="628"/>
      <c r="FT134" s="628"/>
      <c r="FU134" s="628"/>
      <c r="FV134" s="628"/>
      <c r="FW134" s="628"/>
      <c r="FX134" s="628"/>
      <c r="FY134" s="628"/>
      <c r="FZ134" s="628"/>
      <c r="GA134" s="628"/>
      <c r="GB134" s="628"/>
      <c r="GC134" s="628"/>
      <c r="GD134" s="628"/>
      <c r="GE134" s="628"/>
      <c r="GF134" s="628"/>
      <c r="GG134" s="628"/>
      <c r="GH134" s="628"/>
      <c r="GI134" s="628"/>
      <c r="GJ134" s="628"/>
      <c r="GK134" s="628"/>
      <c r="GL134" s="628"/>
      <c r="GM134" s="628"/>
      <c r="GN134" s="628"/>
      <c r="GO134" s="628"/>
      <c r="GP134" s="628"/>
      <c r="GQ134" s="628"/>
      <c r="GR134" s="628"/>
      <c r="GS134" s="628"/>
      <c r="GT134" s="628"/>
      <c r="GU134" s="628"/>
      <c r="GV134" s="628"/>
      <c r="GW134" s="628"/>
      <c r="GX134" s="628"/>
      <c r="GY134" s="628"/>
      <c r="GZ134" s="628"/>
      <c r="HA134" s="628"/>
      <c r="HB134" s="628"/>
      <c r="HC134" s="628"/>
      <c r="HD134" s="628"/>
      <c r="HE134" s="628"/>
      <c r="HF134" s="628"/>
      <c r="HG134" s="628"/>
      <c r="HH134" s="628"/>
      <c r="HI134" s="628"/>
      <c r="HJ134" s="628"/>
      <c r="HK134" s="628"/>
      <c r="HL134" s="628"/>
      <c r="HM134" s="628"/>
      <c r="HN134" s="628"/>
      <c r="HO134" s="628"/>
      <c r="HP134" s="628"/>
      <c r="HQ134" s="628"/>
      <c r="HR134" s="628"/>
      <c r="HS134" s="628"/>
      <c r="HT134" s="628"/>
      <c r="HU134" s="628"/>
      <c r="HV134" s="628"/>
      <c r="HW134" s="628"/>
      <c r="HX134" s="628"/>
      <c r="HY134" s="628"/>
      <c r="HZ134" s="628"/>
      <c r="IA134" s="628"/>
      <c r="IB134" s="628"/>
      <c r="IC134" s="628"/>
      <c r="ID134" s="628"/>
      <c r="IE134" s="628"/>
      <c r="IF134" s="628"/>
      <c r="IG134" s="628"/>
      <c r="IH134" s="628"/>
      <c r="II134" s="628"/>
      <c r="IJ134" s="628"/>
      <c r="IK134" s="628"/>
      <c r="IL134" s="628"/>
      <c r="IM134" s="628"/>
      <c r="IN134" s="628"/>
      <c r="IO134" s="628"/>
      <c r="IP134" s="628"/>
      <c r="IQ134" s="628"/>
      <c r="IR134" s="628"/>
      <c r="IS134" s="628"/>
      <c r="IT134" s="628"/>
    </row>
    <row r="135" spans="1:254" s="629" customFormat="1" ht="13.5">
      <c r="A135" s="565" t="s">
        <v>1832</v>
      </c>
      <c r="B135" s="568" t="s">
        <v>1883</v>
      </c>
      <c r="C135" s="569" t="s">
        <v>36</v>
      </c>
      <c r="D135" s="579">
        <f>+'PLANILLA DE METRADO'!I3023</f>
        <v>65.893000000000001</v>
      </c>
      <c r="E135" s="567"/>
      <c r="F135" s="628"/>
      <c r="G135" s="628"/>
      <c r="H135" s="628"/>
      <c r="I135" s="628"/>
      <c r="J135" s="628"/>
      <c r="K135" s="628"/>
      <c r="L135" s="628"/>
      <c r="M135" s="628"/>
      <c r="N135" s="628"/>
      <c r="O135" s="628"/>
      <c r="P135" s="628"/>
      <c r="Q135" s="628"/>
      <c r="R135" s="628"/>
      <c r="S135" s="628"/>
      <c r="T135" s="628"/>
      <c r="U135" s="628"/>
      <c r="V135" s="628"/>
      <c r="W135" s="628"/>
      <c r="X135" s="628"/>
      <c r="Y135" s="628"/>
      <c r="Z135" s="628"/>
      <c r="AA135" s="628"/>
      <c r="AB135" s="628"/>
      <c r="AC135" s="628"/>
      <c r="AD135" s="628"/>
      <c r="AE135" s="628"/>
      <c r="AF135" s="628"/>
      <c r="AG135" s="628"/>
      <c r="AH135" s="628"/>
      <c r="AI135" s="628"/>
      <c r="AJ135" s="628"/>
      <c r="AK135" s="628"/>
      <c r="AL135" s="628"/>
      <c r="AM135" s="628"/>
      <c r="AN135" s="628"/>
      <c r="AO135" s="628"/>
      <c r="AP135" s="628"/>
      <c r="AQ135" s="628"/>
      <c r="AR135" s="628"/>
      <c r="AS135" s="628"/>
      <c r="AT135" s="628"/>
      <c r="AU135" s="628"/>
      <c r="AV135" s="628"/>
      <c r="AW135" s="628"/>
      <c r="AX135" s="628"/>
      <c r="AY135" s="628"/>
      <c r="AZ135" s="628"/>
      <c r="BA135" s="628"/>
      <c r="BB135" s="628"/>
      <c r="BC135" s="628"/>
      <c r="BD135" s="628"/>
      <c r="BE135" s="628"/>
      <c r="BF135" s="628"/>
      <c r="BG135" s="628"/>
      <c r="BH135" s="628"/>
      <c r="BI135" s="628"/>
      <c r="BJ135" s="628"/>
      <c r="BK135" s="628"/>
      <c r="BL135" s="628"/>
      <c r="BM135" s="628"/>
      <c r="BN135" s="628"/>
      <c r="BO135" s="628"/>
      <c r="BP135" s="628"/>
      <c r="BQ135" s="628"/>
      <c r="BR135" s="628"/>
      <c r="BS135" s="628"/>
      <c r="BT135" s="628"/>
      <c r="BU135" s="628"/>
      <c r="BV135" s="628"/>
      <c r="BW135" s="628"/>
      <c r="BX135" s="628"/>
      <c r="BY135" s="628"/>
      <c r="BZ135" s="628"/>
      <c r="CA135" s="628"/>
      <c r="CB135" s="628"/>
      <c r="CC135" s="628"/>
      <c r="CD135" s="628"/>
      <c r="CE135" s="628"/>
      <c r="CF135" s="628"/>
      <c r="CG135" s="628"/>
      <c r="CH135" s="628"/>
      <c r="CI135" s="628"/>
      <c r="CJ135" s="628"/>
      <c r="CK135" s="628"/>
      <c r="CL135" s="628"/>
      <c r="CM135" s="628"/>
      <c r="CN135" s="628"/>
      <c r="CO135" s="628"/>
      <c r="CP135" s="628"/>
      <c r="CQ135" s="628"/>
      <c r="CR135" s="628"/>
      <c r="CS135" s="628"/>
      <c r="CT135" s="628"/>
      <c r="CU135" s="628"/>
      <c r="CV135" s="628"/>
      <c r="CW135" s="628"/>
      <c r="CX135" s="628"/>
      <c r="CY135" s="628"/>
      <c r="CZ135" s="628"/>
      <c r="DA135" s="628"/>
      <c r="DB135" s="628"/>
      <c r="DC135" s="628"/>
      <c r="DD135" s="628"/>
      <c r="DE135" s="628"/>
      <c r="DF135" s="628"/>
      <c r="DG135" s="628"/>
      <c r="DH135" s="628"/>
      <c r="DI135" s="628"/>
      <c r="DJ135" s="628"/>
      <c r="DK135" s="628"/>
      <c r="DL135" s="628"/>
      <c r="DM135" s="628"/>
      <c r="DN135" s="628"/>
      <c r="DO135" s="628"/>
      <c r="DP135" s="628"/>
      <c r="DQ135" s="628"/>
      <c r="DR135" s="628"/>
      <c r="DS135" s="628"/>
      <c r="DT135" s="628"/>
      <c r="DU135" s="628"/>
      <c r="DV135" s="628"/>
      <c r="DW135" s="628"/>
      <c r="DX135" s="628"/>
      <c r="DY135" s="628"/>
      <c r="DZ135" s="628"/>
      <c r="EA135" s="628"/>
      <c r="EB135" s="628"/>
      <c r="EC135" s="628"/>
      <c r="ED135" s="628"/>
      <c r="EE135" s="628"/>
      <c r="EF135" s="628"/>
      <c r="EG135" s="628"/>
      <c r="EH135" s="628"/>
      <c r="EI135" s="628"/>
      <c r="EJ135" s="628"/>
      <c r="EK135" s="628"/>
      <c r="EL135" s="628"/>
      <c r="EM135" s="628"/>
      <c r="EN135" s="628"/>
      <c r="EO135" s="628"/>
      <c r="EP135" s="628"/>
      <c r="EQ135" s="628"/>
      <c r="ER135" s="628"/>
      <c r="ES135" s="628"/>
      <c r="ET135" s="628"/>
      <c r="EU135" s="628"/>
      <c r="EV135" s="628"/>
      <c r="EW135" s="628"/>
      <c r="EX135" s="628"/>
      <c r="EY135" s="628"/>
      <c r="EZ135" s="628"/>
      <c r="FA135" s="628"/>
      <c r="FB135" s="628"/>
      <c r="FC135" s="628"/>
      <c r="FD135" s="628"/>
      <c r="FE135" s="628"/>
      <c r="FF135" s="628"/>
      <c r="FG135" s="628"/>
      <c r="FH135" s="628"/>
      <c r="FI135" s="628"/>
      <c r="FJ135" s="628"/>
      <c r="FK135" s="628"/>
      <c r="FL135" s="628"/>
      <c r="FM135" s="628"/>
      <c r="FN135" s="628"/>
      <c r="FO135" s="628"/>
      <c r="FP135" s="628"/>
      <c r="FQ135" s="628"/>
      <c r="FR135" s="628"/>
      <c r="FS135" s="628"/>
      <c r="FT135" s="628"/>
      <c r="FU135" s="628"/>
      <c r="FV135" s="628"/>
      <c r="FW135" s="628"/>
      <c r="FX135" s="628"/>
      <c r="FY135" s="628"/>
      <c r="FZ135" s="628"/>
      <c r="GA135" s="628"/>
      <c r="GB135" s="628"/>
      <c r="GC135" s="628"/>
      <c r="GD135" s="628"/>
      <c r="GE135" s="628"/>
      <c r="GF135" s="628"/>
      <c r="GG135" s="628"/>
      <c r="GH135" s="628"/>
      <c r="GI135" s="628"/>
      <c r="GJ135" s="628"/>
      <c r="GK135" s="628"/>
      <c r="GL135" s="628"/>
      <c r="GM135" s="628"/>
      <c r="GN135" s="628"/>
      <c r="GO135" s="628"/>
      <c r="GP135" s="628"/>
      <c r="GQ135" s="628"/>
      <c r="GR135" s="628"/>
      <c r="GS135" s="628"/>
      <c r="GT135" s="628"/>
      <c r="GU135" s="628"/>
      <c r="GV135" s="628"/>
      <c r="GW135" s="628"/>
      <c r="GX135" s="628"/>
      <c r="GY135" s="628"/>
      <c r="GZ135" s="628"/>
      <c r="HA135" s="628"/>
      <c r="HB135" s="628"/>
      <c r="HC135" s="628"/>
      <c r="HD135" s="628"/>
      <c r="HE135" s="628"/>
      <c r="HF135" s="628"/>
      <c r="HG135" s="628"/>
      <c r="HH135" s="628"/>
      <c r="HI135" s="628"/>
      <c r="HJ135" s="628"/>
      <c r="HK135" s="628"/>
      <c r="HL135" s="628"/>
      <c r="HM135" s="628"/>
      <c r="HN135" s="628"/>
      <c r="HO135" s="628"/>
      <c r="HP135" s="628"/>
      <c r="HQ135" s="628"/>
      <c r="HR135" s="628"/>
      <c r="HS135" s="628"/>
      <c r="HT135" s="628"/>
      <c r="HU135" s="628"/>
      <c r="HV135" s="628"/>
      <c r="HW135" s="628"/>
      <c r="HX135" s="628"/>
      <c r="HY135" s="628"/>
      <c r="HZ135" s="628"/>
      <c r="IA135" s="628"/>
      <c r="IB135" s="628"/>
      <c r="IC135" s="628"/>
      <c r="ID135" s="628"/>
      <c r="IE135" s="628"/>
      <c r="IF135" s="628"/>
      <c r="IG135" s="628"/>
      <c r="IH135" s="628"/>
      <c r="II135" s="628"/>
      <c r="IJ135" s="628"/>
      <c r="IK135" s="628"/>
      <c r="IL135" s="628"/>
      <c r="IM135" s="628"/>
      <c r="IN135" s="628"/>
      <c r="IO135" s="628"/>
      <c r="IP135" s="628"/>
      <c r="IQ135" s="628"/>
      <c r="IR135" s="628"/>
      <c r="IS135" s="628"/>
      <c r="IT135" s="628"/>
    </row>
    <row r="136" spans="1:254" s="629" customFormat="1" ht="13.5">
      <c r="A136" s="504" t="s">
        <v>1840</v>
      </c>
      <c r="B136" s="571" t="s">
        <v>1830</v>
      </c>
      <c r="C136" s="572"/>
      <c r="D136" s="579"/>
      <c r="E136" s="567"/>
      <c r="F136" s="628"/>
      <c r="G136" s="628"/>
      <c r="H136" s="628"/>
      <c r="I136" s="628"/>
      <c r="J136" s="628"/>
      <c r="K136" s="628"/>
      <c r="L136" s="628"/>
      <c r="M136" s="628"/>
      <c r="N136" s="628"/>
      <c r="O136" s="628"/>
      <c r="P136" s="628"/>
      <c r="Q136" s="628"/>
      <c r="R136" s="628"/>
      <c r="S136" s="628"/>
      <c r="T136" s="628"/>
      <c r="U136" s="628"/>
      <c r="V136" s="628"/>
      <c r="W136" s="628"/>
      <c r="X136" s="628"/>
      <c r="Y136" s="628"/>
      <c r="Z136" s="628"/>
      <c r="AA136" s="628"/>
      <c r="AB136" s="628"/>
      <c r="AC136" s="628"/>
      <c r="AD136" s="628"/>
      <c r="AE136" s="628"/>
      <c r="AF136" s="628"/>
      <c r="AG136" s="628"/>
      <c r="AH136" s="628"/>
      <c r="AI136" s="628"/>
      <c r="AJ136" s="628"/>
      <c r="AK136" s="628"/>
      <c r="AL136" s="628"/>
      <c r="AM136" s="628"/>
      <c r="AN136" s="628"/>
      <c r="AO136" s="628"/>
      <c r="AP136" s="628"/>
      <c r="AQ136" s="628"/>
      <c r="AR136" s="628"/>
      <c r="AS136" s="628"/>
      <c r="AT136" s="628"/>
      <c r="AU136" s="628"/>
      <c r="AV136" s="628"/>
      <c r="AW136" s="628"/>
      <c r="AX136" s="628"/>
      <c r="AY136" s="628"/>
      <c r="AZ136" s="628"/>
      <c r="BA136" s="628"/>
      <c r="BB136" s="628"/>
      <c r="BC136" s="628"/>
      <c r="BD136" s="628"/>
      <c r="BE136" s="628"/>
      <c r="BF136" s="628"/>
      <c r="BG136" s="628"/>
      <c r="BH136" s="628"/>
      <c r="BI136" s="628"/>
      <c r="BJ136" s="628"/>
      <c r="BK136" s="628"/>
      <c r="BL136" s="628"/>
      <c r="BM136" s="628"/>
      <c r="BN136" s="628"/>
      <c r="BO136" s="628"/>
      <c r="BP136" s="628"/>
      <c r="BQ136" s="628"/>
      <c r="BR136" s="628"/>
      <c r="BS136" s="628"/>
      <c r="BT136" s="628"/>
      <c r="BU136" s="628"/>
      <c r="BV136" s="628"/>
      <c r="BW136" s="628"/>
      <c r="BX136" s="628"/>
      <c r="BY136" s="628"/>
      <c r="BZ136" s="628"/>
      <c r="CA136" s="628"/>
      <c r="CB136" s="628"/>
      <c r="CC136" s="628"/>
      <c r="CD136" s="628"/>
      <c r="CE136" s="628"/>
      <c r="CF136" s="628"/>
      <c r="CG136" s="628"/>
      <c r="CH136" s="628"/>
      <c r="CI136" s="628"/>
      <c r="CJ136" s="628"/>
      <c r="CK136" s="628"/>
      <c r="CL136" s="628"/>
      <c r="CM136" s="628"/>
      <c r="CN136" s="628"/>
      <c r="CO136" s="628"/>
      <c r="CP136" s="628"/>
      <c r="CQ136" s="628"/>
      <c r="CR136" s="628"/>
      <c r="CS136" s="628"/>
      <c r="CT136" s="628"/>
      <c r="CU136" s="628"/>
      <c r="CV136" s="628"/>
      <c r="CW136" s="628"/>
      <c r="CX136" s="628"/>
      <c r="CY136" s="628"/>
      <c r="CZ136" s="628"/>
      <c r="DA136" s="628"/>
      <c r="DB136" s="628"/>
      <c r="DC136" s="628"/>
      <c r="DD136" s="628"/>
      <c r="DE136" s="628"/>
      <c r="DF136" s="628"/>
      <c r="DG136" s="628"/>
      <c r="DH136" s="628"/>
      <c r="DI136" s="628"/>
      <c r="DJ136" s="628"/>
      <c r="DK136" s="628"/>
      <c r="DL136" s="628"/>
      <c r="DM136" s="628"/>
      <c r="DN136" s="628"/>
      <c r="DO136" s="628"/>
      <c r="DP136" s="628"/>
      <c r="DQ136" s="628"/>
      <c r="DR136" s="628"/>
      <c r="DS136" s="628"/>
      <c r="DT136" s="628"/>
      <c r="DU136" s="628"/>
      <c r="DV136" s="628"/>
      <c r="DW136" s="628"/>
      <c r="DX136" s="628"/>
      <c r="DY136" s="628"/>
      <c r="DZ136" s="628"/>
      <c r="EA136" s="628"/>
      <c r="EB136" s="628"/>
      <c r="EC136" s="628"/>
      <c r="ED136" s="628"/>
      <c r="EE136" s="628"/>
      <c r="EF136" s="628"/>
      <c r="EG136" s="628"/>
      <c r="EH136" s="628"/>
      <c r="EI136" s="628"/>
      <c r="EJ136" s="628"/>
      <c r="EK136" s="628"/>
      <c r="EL136" s="628"/>
      <c r="EM136" s="628"/>
      <c r="EN136" s="628"/>
      <c r="EO136" s="628"/>
      <c r="EP136" s="628"/>
      <c r="EQ136" s="628"/>
      <c r="ER136" s="628"/>
      <c r="ES136" s="628"/>
      <c r="ET136" s="628"/>
      <c r="EU136" s="628"/>
      <c r="EV136" s="628"/>
      <c r="EW136" s="628"/>
      <c r="EX136" s="628"/>
      <c r="EY136" s="628"/>
      <c r="EZ136" s="628"/>
      <c r="FA136" s="628"/>
      <c r="FB136" s="628"/>
      <c r="FC136" s="628"/>
      <c r="FD136" s="628"/>
      <c r="FE136" s="628"/>
      <c r="FF136" s="628"/>
      <c r="FG136" s="628"/>
      <c r="FH136" s="628"/>
      <c r="FI136" s="628"/>
      <c r="FJ136" s="628"/>
      <c r="FK136" s="628"/>
      <c r="FL136" s="628"/>
      <c r="FM136" s="628"/>
      <c r="FN136" s="628"/>
      <c r="FO136" s="628"/>
      <c r="FP136" s="628"/>
      <c r="FQ136" s="628"/>
      <c r="FR136" s="628"/>
      <c r="FS136" s="628"/>
      <c r="FT136" s="628"/>
      <c r="FU136" s="628"/>
      <c r="FV136" s="628"/>
      <c r="FW136" s="628"/>
      <c r="FX136" s="628"/>
      <c r="FY136" s="628"/>
      <c r="FZ136" s="628"/>
      <c r="GA136" s="628"/>
      <c r="GB136" s="628"/>
      <c r="GC136" s="628"/>
      <c r="GD136" s="628"/>
      <c r="GE136" s="628"/>
      <c r="GF136" s="628"/>
      <c r="GG136" s="628"/>
      <c r="GH136" s="628"/>
      <c r="GI136" s="628"/>
      <c r="GJ136" s="628"/>
      <c r="GK136" s="628"/>
      <c r="GL136" s="628"/>
      <c r="GM136" s="628"/>
      <c r="GN136" s="628"/>
      <c r="GO136" s="628"/>
      <c r="GP136" s="628"/>
      <c r="GQ136" s="628"/>
      <c r="GR136" s="628"/>
      <c r="GS136" s="628"/>
      <c r="GT136" s="628"/>
      <c r="GU136" s="628"/>
      <c r="GV136" s="628"/>
      <c r="GW136" s="628"/>
      <c r="GX136" s="628"/>
      <c r="GY136" s="628"/>
      <c r="GZ136" s="628"/>
      <c r="HA136" s="628"/>
      <c r="HB136" s="628"/>
      <c r="HC136" s="628"/>
      <c r="HD136" s="628"/>
      <c r="HE136" s="628"/>
      <c r="HF136" s="628"/>
      <c r="HG136" s="628"/>
      <c r="HH136" s="628"/>
      <c r="HI136" s="628"/>
      <c r="HJ136" s="628"/>
      <c r="HK136" s="628"/>
      <c r="HL136" s="628"/>
      <c r="HM136" s="628"/>
      <c r="HN136" s="628"/>
      <c r="HO136" s="628"/>
      <c r="HP136" s="628"/>
      <c r="HQ136" s="628"/>
      <c r="HR136" s="628"/>
      <c r="HS136" s="628"/>
      <c r="HT136" s="628"/>
      <c r="HU136" s="628"/>
      <c r="HV136" s="628"/>
      <c r="HW136" s="628"/>
      <c r="HX136" s="628"/>
      <c r="HY136" s="628"/>
      <c r="HZ136" s="628"/>
      <c r="IA136" s="628"/>
      <c r="IB136" s="628"/>
      <c r="IC136" s="628"/>
      <c r="ID136" s="628"/>
      <c r="IE136" s="628"/>
      <c r="IF136" s="628"/>
      <c r="IG136" s="628"/>
      <c r="IH136" s="628"/>
      <c r="II136" s="628"/>
      <c r="IJ136" s="628"/>
      <c r="IK136" s="628"/>
      <c r="IL136" s="628"/>
      <c r="IM136" s="628"/>
      <c r="IN136" s="628"/>
      <c r="IO136" s="628"/>
      <c r="IP136" s="628"/>
      <c r="IQ136" s="628"/>
      <c r="IR136" s="628"/>
      <c r="IS136" s="628"/>
      <c r="IT136" s="628"/>
    </row>
    <row r="137" spans="1:254" s="629" customFormat="1" ht="13.5">
      <c r="A137" s="565" t="s">
        <v>1841</v>
      </c>
      <c r="B137" s="568" t="s">
        <v>1831</v>
      </c>
      <c r="C137" s="569" t="s">
        <v>33</v>
      </c>
      <c r="D137" s="579">
        <f>+'PLANILLA DE METRADO'!I3035</f>
        <v>57.599999999999994</v>
      </c>
      <c r="E137" s="567"/>
      <c r="F137" s="628"/>
      <c r="G137" s="628"/>
      <c r="H137" s="628"/>
      <c r="I137" s="628"/>
      <c r="J137" s="628"/>
      <c r="K137" s="628"/>
      <c r="L137" s="628"/>
      <c r="M137" s="628"/>
      <c r="N137" s="628"/>
      <c r="O137" s="628"/>
      <c r="P137" s="628"/>
      <c r="Q137" s="628"/>
      <c r="R137" s="628"/>
      <c r="S137" s="628"/>
      <c r="T137" s="628"/>
      <c r="U137" s="628"/>
      <c r="V137" s="628"/>
      <c r="W137" s="628"/>
      <c r="X137" s="628"/>
      <c r="Y137" s="628"/>
      <c r="Z137" s="628"/>
      <c r="AA137" s="628"/>
      <c r="AB137" s="628"/>
      <c r="AC137" s="628"/>
      <c r="AD137" s="628"/>
      <c r="AE137" s="628"/>
      <c r="AF137" s="628"/>
      <c r="AG137" s="628"/>
      <c r="AH137" s="628"/>
      <c r="AI137" s="628"/>
      <c r="AJ137" s="628"/>
      <c r="AK137" s="628"/>
      <c r="AL137" s="628"/>
      <c r="AM137" s="628"/>
      <c r="AN137" s="628"/>
      <c r="AO137" s="628"/>
      <c r="AP137" s="628"/>
      <c r="AQ137" s="628"/>
      <c r="AR137" s="628"/>
      <c r="AS137" s="628"/>
      <c r="AT137" s="628"/>
      <c r="AU137" s="628"/>
      <c r="AV137" s="628"/>
      <c r="AW137" s="628"/>
      <c r="AX137" s="628"/>
      <c r="AY137" s="628"/>
      <c r="AZ137" s="628"/>
      <c r="BA137" s="628"/>
      <c r="BB137" s="628"/>
      <c r="BC137" s="628"/>
      <c r="BD137" s="628"/>
      <c r="BE137" s="628"/>
      <c r="BF137" s="628"/>
      <c r="BG137" s="628"/>
      <c r="BH137" s="628"/>
      <c r="BI137" s="628"/>
      <c r="BJ137" s="628"/>
      <c r="BK137" s="628"/>
      <c r="BL137" s="628"/>
      <c r="BM137" s="628"/>
      <c r="BN137" s="628"/>
      <c r="BO137" s="628"/>
      <c r="BP137" s="628"/>
      <c r="BQ137" s="628"/>
      <c r="BR137" s="628"/>
      <c r="BS137" s="628"/>
      <c r="BT137" s="628"/>
      <c r="BU137" s="628"/>
      <c r="BV137" s="628"/>
      <c r="BW137" s="628"/>
      <c r="BX137" s="628"/>
      <c r="BY137" s="628"/>
      <c r="BZ137" s="628"/>
      <c r="CA137" s="628"/>
      <c r="CB137" s="628"/>
      <c r="CC137" s="628"/>
      <c r="CD137" s="628"/>
      <c r="CE137" s="628"/>
      <c r="CF137" s="628"/>
      <c r="CG137" s="628"/>
      <c r="CH137" s="628"/>
      <c r="CI137" s="628"/>
      <c r="CJ137" s="628"/>
      <c r="CK137" s="628"/>
      <c r="CL137" s="628"/>
      <c r="CM137" s="628"/>
      <c r="CN137" s="628"/>
      <c r="CO137" s="628"/>
      <c r="CP137" s="628"/>
      <c r="CQ137" s="628"/>
      <c r="CR137" s="628"/>
      <c r="CS137" s="628"/>
      <c r="CT137" s="628"/>
      <c r="CU137" s="628"/>
      <c r="CV137" s="628"/>
      <c r="CW137" s="628"/>
      <c r="CX137" s="628"/>
      <c r="CY137" s="628"/>
      <c r="CZ137" s="628"/>
      <c r="DA137" s="628"/>
      <c r="DB137" s="628"/>
      <c r="DC137" s="628"/>
      <c r="DD137" s="628"/>
      <c r="DE137" s="628"/>
      <c r="DF137" s="628"/>
      <c r="DG137" s="628"/>
      <c r="DH137" s="628"/>
      <c r="DI137" s="628"/>
      <c r="DJ137" s="628"/>
      <c r="DK137" s="628"/>
      <c r="DL137" s="628"/>
      <c r="DM137" s="628"/>
      <c r="DN137" s="628"/>
      <c r="DO137" s="628"/>
      <c r="DP137" s="628"/>
      <c r="DQ137" s="628"/>
      <c r="DR137" s="628"/>
      <c r="DS137" s="628"/>
      <c r="DT137" s="628"/>
      <c r="DU137" s="628"/>
      <c r="DV137" s="628"/>
      <c r="DW137" s="628"/>
      <c r="DX137" s="628"/>
      <c r="DY137" s="628"/>
      <c r="DZ137" s="628"/>
      <c r="EA137" s="628"/>
      <c r="EB137" s="628"/>
      <c r="EC137" s="628"/>
      <c r="ED137" s="628"/>
      <c r="EE137" s="628"/>
      <c r="EF137" s="628"/>
      <c r="EG137" s="628"/>
      <c r="EH137" s="628"/>
      <c r="EI137" s="628"/>
      <c r="EJ137" s="628"/>
      <c r="EK137" s="628"/>
      <c r="EL137" s="628"/>
      <c r="EM137" s="628"/>
      <c r="EN137" s="628"/>
      <c r="EO137" s="628"/>
      <c r="EP137" s="628"/>
      <c r="EQ137" s="628"/>
      <c r="ER137" s="628"/>
      <c r="ES137" s="628"/>
      <c r="ET137" s="628"/>
      <c r="EU137" s="628"/>
      <c r="EV137" s="628"/>
      <c r="EW137" s="628"/>
      <c r="EX137" s="628"/>
      <c r="EY137" s="628"/>
      <c r="EZ137" s="628"/>
      <c r="FA137" s="628"/>
      <c r="FB137" s="628"/>
      <c r="FC137" s="628"/>
      <c r="FD137" s="628"/>
      <c r="FE137" s="628"/>
      <c r="FF137" s="628"/>
      <c r="FG137" s="628"/>
      <c r="FH137" s="628"/>
      <c r="FI137" s="628"/>
      <c r="FJ137" s="628"/>
      <c r="FK137" s="628"/>
      <c r="FL137" s="628"/>
      <c r="FM137" s="628"/>
      <c r="FN137" s="628"/>
      <c r="FO137" s="628"/>
      <c r="FP137" s="628"/>
      <c r="FQ137" s="628"/>
      <c r="FR137" s="628"/>
      <c r="FS137" s="628"/>
      <c r="FT137" s="628"/>
      <c r="FU137" s="628"/>
      <c r="FV137" s="628"/>
      <c r="FW137" s="628"/>
      <c r="FX137" s="628"/>
      <c r="FY137" s="628"/>
      <c r="FZ137" s="628"/>
      <c r="GA137" s="628"/>
      <c r="GB137" s="628"/>
      <c r="GC137" s="628"/>
      <c r="GD137" s="628"/>
      <c r="GE137" s="628"/>
      <c r="GF137" s="628"/>
      <c r="GG137" s="628"/>
      <c r="GH137" s="628"/>
      <c r="GI137" s="628"/>
      <c r="GJ137" s="628"/>
      <c r="GK137" s="628"/>
      <c r="GL137" s="628"/>
      <c r="GM137" s="628"/>
      <c r="GN137" s="628"/>
      <c r="GO137" s="628"/>
      <c r="GP137" s="628"/>
      <c r="GQ137" s="628"/>
      <c r="GR137" s="628"/>
      <c r="GS137" s="628"/>
      <c r="GT137" s="628"/>
      <c r="GU137" s="628"/>
      <c r="GV137" s="628"/>
      <c r="GW137" s="628"/>
      <c r="GX137" s="628"/>
      <c r="GY137" s="628"/>
      <c r="GZ137" s="628"/>
      <c r="HA137" s="628"/>
      <c r="HB137" s="628"/>
      <c r="HC137" s="628"/>
      <c r="HD137" s="628"/>
      <c r="HE137" s="628"/>
      <c r="HF137" s="628"/>
      <c r="HG137" s="628"/>
      <c r="HH137" s="628"/>
      <c r="HI137" s="628"/>
      <c r="HJ137" s="628"/>
      <c r="HK137" s="628"/>
      <c r="HL137" s="628"/>
      <c r="HM137" s="628"/>
      <c r="HN137" s="628"/>
      <c r="HO137" s="628"/>
      <c r="HP137" s="628"/>
      <c r="HQ137" s="628"/>
      <c r="HR137" s="628"/>
      <c r="HS137" s="628"/>
      <c r="HT137" s="628"/>
      <c r="HU137" s="628"/>
      <c r="HV137" s="628"/>
      <c r="HW137" s="628"/>
      <c r="HX137" s="628"/>
      <c r="HY137" s="628"/>
      <c r="HZ137" s="628"/>
      <c r="IA137" s="628"/>
      <c r="IB137" s="628"/>
      <c r="IC137" s="628"/>
      <c r="ID137" s="628"/>
      <c r="IE137" s="628"/>
      <c r="IF137" s="628"/>
      <c r="IG137" s="628"/>
      <c r="IH137" s="628"/>
      <c r="II137" s="628"/>
      <c r="IJ137" s="628"/>
      <c r="IK137" s="628"/>
      <c r="IL137" s="628"/>
      <c r="IM137" s="628"/>
      <c r="IN137" s="628"/>
      <c r="IO137" s="628"/>
      <c r="IP137" s="628"/>
      <c r="IQ137" s="628"/>
      <c r="IR137" s="628"/>
      <c r="IS137" s="628"/>
      <c r="IT137" s="628"/>
    </row>
    <row r="138" spans="1:254" s="629" customFormat="1" ht="13.5">
      <c r="A138" s="565" t="s">
        <v>1856</v>
      </c>
      <c r="B138" s="568" t="s">
        <v>1859</v>
      </c>
      <c r="C138" s="569" t="s">
        <v>33</v>
      </c>
      <c r="D138" s="579">
        <f>+'PLANILLA DE METRADO'!I3046</f>
        <v>20.86</v>
      </c>
      <c r="E138" s="567"/>
      <c r="F138" s="628"/>
      <c r="G138" s="628"/>
      <c r="H138" s="628"/>
      <c r="I138" s="628"/>
      <c r="J138" s="628"/>
      <c r="K138" s="628"/>
      <c r="L138" s="628"/>
      <c r="M138" s="628"/>
      <c r="N138" s="628"/>
      <c r="O138" s="628"/>
      <c r="P138" s="628"/>
      <c r="Q138" s="628"/>
      <c r="R138" s="628"/>
      <c r="S138" s="628"/>
      <c r="T138" s="628"/>
      <c r="U138" s="628"/>
      <c r="V138" s="628"/>
      <c r="W138" s="628"/>
      <c r="X138" s="628"/>
      <c r="Y138" s="628"/>
      <c r="Z138" s="628"/>
      <c r="AA138" s="628"/>
      <c r="AB138" s="628"/>
      <c r="AC138" s="628"/>
      <c r="AD138" s="628"/>
      <c r="AE138" s="628"/>
      <c r="AF138" s="628"/>
      <c r="AG138" s="628"/>
      <c r="AH138" s="628"/>
      <c r="AI138" s="628"/>
      <c r="AJ138" s="628"/>
      <c r="AK138" s="628"/>
      <c r="AL138" s="628"/>
      <c r="AM138" s="628"/>
      <c r="AN138" s="628"/>
      <c r="AO138" s="628"/>
      <c r="AP138" s="628"/>
      <c r="AQ138" s="628"/>
      <c r="AR138" s="628"/>
      <c r="AS138" s="628"/>
      <c r="AT138" s="628"/>
      <c r="AU138" s="628"/>
      <c r="AV138" s="628"/>
      <c r="AW138" s="628"/>
      <c r="AX138" s="628"/>
      <c r="AY138" s="628"/>
      <c r="AZ138" s="628"/>
      <c r="BA138" s="628"/>
      <c r="BB138" s="628"/>
      <c r="BC138" s="628"/>
      <c r="BD138" s="628"/>
      <c r="BE138" s="628"/>
      <c r="BF138" s="628"/>
      <c r="BG138" s="628"/>
      <c r="BH138" s="628"/>
      <c r="BI138" s="628"/>
      <c r="BJ138" s="628"/>
      <c r="BK138" s="628"/>
      <c r="BL138" s="628"/>
      <c r="BM138" s="628"/>
      <c r="BN138" s="628"/>
      <c r="BO138" s="628"/>
      <c r="BP138" s="628"/>
      <c r="BQ138" s="628"/>
      <c r="BR138" s="628"/>
      <c r="BS138" s="628"/>
      <c r="BT138" s="628"/>
      <c r="BU138" s="628"/>
      <c r="BV138" s="628"/>
      <c r="BW138" s="628"/>
      <c r="BX138" s="628"/>
      <c r="BY138" s="628"/>
      <c r="BZ138" s="628"/>
      <c r="CA138" s="628"/>
      <c r="CB138" s="628"/>
      <c r="CC138" s="628"/>
      <c r="CD138" s="628"/>
      <c r="CE138" s="628"/>
      <c r="CF138" s="628"/>
      <c r="CG138" s="628"/>
      <c r="CH138" s="628"/>
      <c r="CI138" s="628"/>
      <c r="CJ138" s="628"/>
      <c r="CK138" s="628"/>
      <c r="CL138" s="628"/>
      <c r="CM138" s="628"/>
      <c r="CN138" s="628"/>
      <c r="CO138" s="628"/>
      <c r="CP138" s="628"/>
      <c r="CQ138" s="628"/>
      <c r="CR138" s="628"/>
      <c r="CS138" s="628"/>
      <c r="CT138" s="628"/>
      <c r="CU138" s="628"/>
      <c r="CV138" s="628"/>
      <c r="CW138" s="628"/>
      <c r="CX138" s="628"/>
      <c r="CY138" s="628"/>
      <c r="CZ138" s="628"/>
      <c r="DA138" s="628"/>
      <c r="DB138" s="628"/>
      <c r="DC138" s="628"/>
      <c r="DD138" s="628"/>
      <c r="DE138" s="628"/>
      <c r="DF138" s="628"/>
      <c r="DG138" s="628"/>
      <c r="DH138" s="628"/>
      <c r="DI138" s="628"/>
      <c r="DJ138" s="628"/>
      <c r="DK138" s="628"/>
      <c r="DL138" s="628"/>
      <c r="DM138" s="628"/>
      <c r="DN138" s="628"/>
      <c r="DO138" s="628"/>
      <c r="DP138" s="628"/>
      <c r="DQ138" s="628"/>
      <c r="DR138" s="628"/>
      <c r="DS138" s="628"/>
      <c r="DT138" s="628"/>
      <c r="DU138" s="628"/>
      <c r="DV138" s="628"/>
      <c r="DW138" s="628"/>
      <c r="DX138" s="628"/>
      <c r="DY138" s="628"/>
      <c r="DZ138" s="628"/>
      <c r="EA138" s="628"/>
      <c r="EB138" s="628"/>
      <c r="EC138" s="628"/>
      <c r="ED138" s="628"/>
      <c r="EE138" s="628"/>
      <c r="EF138" s="628"/>
      <c r="EG138" s="628"/>
      <c r="EH138" s="628"/>
      <c r="EI138" s="628"/>
      <c r="EJ138" s="628"/>
      <c r="EK138" s="628"/>
      <c r="EL138" s="628"/>
      <c r="EM138" s="628"/>
      <c r="EN138" s="628"/>
      <c r="EO138" s="628"/>
      <c r="EP138" s="628"/>
      <c r="EQ138" s="628"/>
      <c r="ER138" s="628"/>
      <c r="ES138" s="628"/>
      <c r="ET138" s="628"/>
      <c r="EU138" s="628"/>
      <c r="EV138" s="628"/>
      <c r="EW138" s="628"/>
      <c r="EX138" s="628"/>
      <c r="EY138" s="628"/>
      <c r="EZ138" s="628"/>
      <c r="FA138" s="628"/>
      <c r="FB138" s="628"/>
      <c r="FC138" s="628"/>
      <c r="FD138" s="628"/>
      <c r="FE138" s="628"/>
      <c r="FF138" s="628"/>
      <c r="FG138" s="628"/>
      <c r="FH138" s="628"/>
      <c r="FI138" s="628"/>
      <c r="FJ138" s="628"/>
      <c r="FK138" s="628"/>
      <c r="FL138" s="628"/>
      <c r="FM138" s="628"/>
      <c r="FN138" s="628"/>
      <c r="FO138" s="628"/>
      <c r="FP138" s="628"/>
      <c r="FQ138" s="628"/>
      <c r="FR138" s="628"/>
      <c r="FS138" s="628"/>
      <c r="FT138" s="628"/>
      <c r="FU138" s="628"/>
      <c r="FV138" s="628"/>
      <c r="FW138" s="628"/>
      <c r="FX138" s="628"/>
      <c r="FY138" s="628"/>
      <c r="FZ138" s="628"/>
      <c r="GA138" s="628"/>
      <c r="GB138" s="628"/>
      <c r="GC138" s="628"/>
      <c r="GD138" s="628"/>
      <c r="GE138" s="628"/>
      <c r="GF138" s="628"/>
      <c r="GG138" s="628"/>
      <c r="GH138" s="628"/>
      <c r="GI138" s="628"/>
      <c r="GJ138" s="628"/>
      <c r="GK138" s="628"/>
      <c r="GL138" s="628"/>
      <c r="GM138" s="628"/>
      <c r="GN138" s="628"/>
      <c r="GO138" s="628"/>
      <c r="GP138" s="628"/>
      <c r="GQ138" s="628"/>
      <c r="GR138" s="628"/>
      <c r="GS138" s="628"/>
      <c r="GT138" s="628"/>
      <c r="GU138" s="628"/>
      <c r="GV138" s="628"/>
      <c r="GW138" s="628"/>
      <c r="GX138" s="628"/>
      <c r="GY138" s="628"/>
      <c r="GZ138" s="628"/>
      <c r="HA138" s="628"/>
      <c r="HB138" s="628"/>
      <c r="HC138" s="628"/>
      <c r="HD138" s="628"/>
      <c r="HE138" s="628"/>
      <c r="HF138" s="628"/>
      <c r="HG138" s="628"/>
      <c r="HH138" s="628"/>
      <c r="HI138" s="628"/>
      <c r="HJ138" s="628"/>
      <c r="HK138" s="628"/>
      <c r="HL138" s="628"/>
      <c r="HM138" s="628"/>
      <c r="HN138" s="628"/>
      <c r="HO138" s="628"/>
      <c r="HP138" s="628"/>
      <c r="HQ138" s="628"/>
      <c r="HR138" s="628"/>
      <c r="HS138" s="628"/>
      <c r="HT138" s="628"/>
      <c r="HU138" s="628"/>
      <c r="HV138" s="628"/>
      <c r="HW138" s="628"/>
      <c r="HX138" s="628"/>
      <c r="HY138" s="628"/>
      <c r="HZ138" s="628"/>
      <c r="IA138" s="628"/>
      <c r="IB138" s="628"/>
      <c r="IC138" s="628"/>
      <c r="ID138" s="628"/>
      <c r="IE138" s="628"/>
      <c r="IF138" s="628"/>
      <c r="IG138" s="628"/>
      <c r="IH138" s="628"/>
      <c r="II138" s="628"/>
      <c r="IJ138" s="628"/>
      <c r="IK138" s="628"/>
      <c r="IL138" s="628"/>
      <c r="IM138" s="628"/>
      <c r="IN138" s="628"/>
      <c r="IO138" s="628"/>
      <c r="IP138" s="628"/>
      <c r="IQ138" s="628"/>
      <c r="IR138" s="628"/>
      <c r="IS138" s="628"/>
      <c r="IT138" s="628"/>
    </row>
    <row r="139" spans="1:254" s="629" customFormat="1" ht="13.5">
      <c r="A139" s="504" t="s">
        <v>1857</v>
      </c>
      <c r="B139" s="571" t="s">
        <v>1842</v>
      </c>
      <c r="C139" s="572"/>
      <c r="D139" s="579"/>
      <c r="E139" s="567"/>
      <c r="F139" s="628"/>
      <c r="G139" s="628"/>
      <c r="H139" s="628"/>
      <c r="I139" s="628"/>
      <c r="J139" s="628"/>
      <c r="K139" s="628"/>
      <c r="L139" s="628"/>
      <c r="M139" s="628"/>
      <c r="N139" s="628"/>
      <c r="O139" s="628"/>
      <c r="P139" s="628"/>
      <c r="Q139" s="628"/>
      <c r="R139" s="628"/>
      <c r="S139" s="628"/>
      <c r="T139" s="628"/>
      <c r="U139" s="628"/>
      <c r="V139" s="628"/>
      <c r="W139" s="628"/>
      <c r="X139" s="628"/>
      <c r="Y139" s="628"/>
      <c r="Z139" s="628"/>
      <c r="AA139" s="628"/>
      <c r="AB139" s="628"/>
      <c r="AC139" s="628"/>
      <c r="AD139" s="628"/>
      <c r="AE139" s="628"/>
      <c r="AF139" s="628"/>
      <c r="AG139" s="628"/>
      <c r="AH139" s="628"/>
      <c r="AI139" s="628"/>
      <c r="AJ139" s="628"/>
      <c r="AK139" s="628"/>
      <c r="AL139" s="628"/>
      <c r="AM139" s="628"/>
      <c r="AN139" s="628"/>
      <c r="AO139" s="628"/>
      <c r="AP139" s="628"/>
      <c r="AQ139" s="628"/>
      <c r="AR139" s="628"/>
      <c r="AS139" s="628"/>
      <c r="AT139" s="628"/>
      <c r="AU139" s="628"/>
      <c r="AV139" s="628"/>
      <c r="AW139" s="628"/>
      <c r="AX139" s="628"/>
      <c r="AY139" s="628"/>
      <c r="AZ139" s="628"/>
      <c r="BA139" s="628"/>
      <c r="BB139" s="628"/>
      <c r="BC139" s="628"/>
      <c r="BD139" s="628"/>
      <c r="BE139" s="628"/>
      <c r="BF139" s="628"/>
      <c r="BG139" s="628"/>
      <c r="BH139" s="628"/>
      <c r="BI139" s="628"/>
      <c r="BJ139" s="628"/>
      <c r="BK139" s="628"/>
      <c r="BL139" s="628"/>
      <c r="BM139" s="628"/>
      <c r="BN139" s="628"/>
      <c r="BO139" s="628"/>
      <c r="BP139" s="628"/>
      <c r="BQ139" s="628"/>
      <c r="BR139" s="628"/>
      <c r="BS139" s="628"/>
      <c r="BT139" s="628"/>
      <c r="BU139" s="628"/>
      <c r="BV139" s="628"/>
      <c r="BW139" s="628"/>
      <c r="BX139" s="628"/>
      <c r="BY139" s="628"/>
      <c r="BZ139" s="628"/>
      <c r="CA139" s="628"/>
      <c r="CB139" s="628"/>
      <c r="CC139" s="628"/>
      <c r="CD139" s="628"/>
      <c r="CE139" s="628"/>
      <c r="CF139" s="628"/>
      <c r="CG139" s="628"/>
      <c r="CH139" s="628"/>
      <c r="CI139" s="628"/>
      <c r="CJ139" s="628"/>
      <c r="CK139" s="628"/>
      <c r="CL139" s="628"/>
      <c r="CM139" s="628"/>
      <c r="CN139" s="628"/>
      <c r="CO139" s="628"/>
      <c r="CP139" s="628"/>
      <c r="CQ139" s="628"/>
      <c r="CR139" s="628"/>
      <c r="CS139" s="628"/>
      <c r="CT139" s="628"/>
      <c r="CU139" s="628"/>
      <c r="CV139" s="628"/>
      <c r="CW139" s="628"/>
      <c r="CX139" s="628"/>
      <c r="CY139" s="628"/>
      <c r="CZ139" s="628"/>
      <c r="DA139" s="628"/>
      <c r="DB139" s="628"/>
      <c r="DC139" s="628"/>
      <c r="DD139" s="628"/>
      <c r="DE139" s="628"/>
      <c r="DF139" s="628"/>
      <c r="DG139" s="628"/>
      <c r="DH139" s="628"/>
      <c r="DI139" s="628"/>
      <c r="DJ139" s="628"/>
      <c r="DK139" s="628"/>
      <c r="DL139" s="628"/>
      <c r="DM139" s="628"/>
      <c r="DN139" s="628"/>
      <c r="DO139" s="628"/>
      <c r="DP139" s="628"/>
      <c r="DQ139" s="628"/>
      <c r="DR139" s="628"/>
      <c r="DS139" s="628"/>
      <c r="DT139" s="628"/>
      <c r="DU139" s="628"/>
      <c r="DV139" s="628"/>
      <c r="DW139" s="628"/>
      <c r="DX139" s="628"/>
      <c r="DY139" s="628"/>
      <c r="DZ139" s="628"/>
      <c r="EA139" s="628"/>
      <c r="EB139" s="628"/>
      <c r="EC139" s="628"/>
      <c r="ED139" s="628"/>
      <c r="EE139" s="628"/>
      <c r="EF139" s="628"/>
      <c r="EG139" s="628"/>
      <c r="EH139" s="628"/>
      <c r="EI139" s="628"/>
      <c r="EJ139" s="628"/>
      <c r="EK139" s="628"/>
      <c r="EL139" s="628"/>
      <c r="EM139" s="628"/>
      <c r="EN139" s="628"/>
      <c r="EO139" s="628"/>
      <c r="EP139" s="628"/>
      <c r="EQ139" s="628"/>
      <c r="ER139" s="628"/>
      <c r="ES139" s="628"/>
      <c r="ET139" s="628"/>
      <c r="EU139" s="628"/>
      <c r="EV139" s="628"/>
      <c r="EW139" s="628"/>
      <c r="EX139" s="628"/>
      <c r="EY139" s="628"/>
      <c r="EZ139" s="628"/>
      <c r="FA139" s="628"/>
      <c r="FB139" s="628"/>
      <c r="FC139" s="628"/>
      <c r="FD139" s="628"/>
      <c r="FE139" s="628"/>
      <c r="FF139" s="628"/>
      <c r="FG139" s="628"/>
      <c r="FH139" s="628"/>
      <c r="FI139" s="628"/>
      <c r="FJ139" s="628"/>
      <c r="FK139" s="628"/>
      <c r="FL139" s="628"/>
      <c r="FM139" s="628"/>
      <c r="FN139" s="628"/>
      <c r="FO139" s="628"/>
      <c r="FP139" s="628"/>
      <c r="FQ139" s="628"/>
      <c r="FR139" s="628"/>
      <c r="FS139" s="628"/>
      <c r="FT139" s="628"/>
      <c r="FU139" s="628"/>
      <c r="FV139" s="628"/>
      <c r="FW139" s="628"/>
      <c r="FX139" s="628"/>
      <c r="FY139" s="628"/>
      <c r="FZ139" s="628"/>
      <c r="GA139" s="628"/>
      <c r="GB139" s="628"/>
      <c r="GC139" s="628"/>
      <c r="GD139" s="628"/>
      <c r="GE139" s="628"/>
      <c r="GF139" s="628"/>
      <c r="GG139" s="628"/>
      <c r="GH139" s="628"/>
      <c r="GI139" s="628"/>
      <c r="GJ139" s="628"/>
      <c r="GK139" s="628"/>
      <c r="GL139" s="628"/>
      <c r="GM139" s="628"/>
      <c r="GN139" s="628"/>
      <c r="GO139" s="628"/>
      <c r="GP139" s="628"/>
      <c r="GQ139" s="628"/>
      <c r="GR139" s="628"/>
      <c r="GS139" s="628"/>
      <c r="GT139" s="628"/>
      <c r="GU139" s="628"/>
      <c r="GV139" s="628"/>
      <c r="GW139" s="628"/>
      <c r="GX139" s="628"/>
      <c r="GY139" s="628"/>
      <c r="GZ139" s="628"/>
      <c r="HA139" s="628"/>
      <c r="HB139" s="628"/>
      <c r="HC139" s="628"/>
      <c r="HD139" s="628"/>
      <c r="HE139" s="628"/>
      <c r="HF139" s="628"/>
      <c r="HG139" s="628"/>
      <c r="HH139" s="628"/>
      <c r="HI139" s="628"/>
      <c r="HJ139" s="628"/>
      <c r="HK139" s="628"/>
      <c r="HL139" s="628"/>
      <c r="HM139" s="628"/>
      <c r="HN139" s="628"/>
      <c r="HO139" s="628"/>
      <c r="HP139" s="628"/>
      <c r="HQ139" s="628"/>
      <c r="HR139" s="628"/>
      <c r="HS139" s="628"/>
      <c r="HT139" s="628"/>
      <c r="HU139" s="628"/>
      <c r="HV139" s="628"/>
      <c r="HW139" s="628"/>
      <c r="HX139" s="628"/>
      <c r="HY139" s="628"/>
      <c r="HZ139" s="628"/>
      <c r="IA139" s="628"/>
      <c r="IB139" s="628"/>
      <c r="IC139" s="628"/>
      <c r="ID139" s="628"/>
      <c r="IE139" s="628"/>
      <c r="IF139" s="628"/>
      <c r="IG139" s="628"/>
      <c r="IH139" s="628"/>
      <c r="II139" s="628"/>
      <c r="IJ139" s="628"/>
      <c r="IK139" s="628"/>
      <c r="IL139" s="628"/>
      <c r="IM139" s="628"/>
      <c r="IN139" s="628"/>
      <c r="IO139" s="628"/>
      <c r="IP139" s="628"/>
      <c r="IQ139" s="628"/>
      <c r="IR139" s="628"/>
      <c r="IS139" s="628"/>
      <c r="IT139" s="628"/>
    </row>
    <row r="140" spans="1:254" s="629" customFormat="1" ht="13.5">
      <c r="A140" s="565" t="s">
        <v>1858</v>
      </c>
      <c r="B140" s="568" t="s">
        <v>1860</v>
      </c>
      <c r="C140" s="569" t="s">
        <v>36</v>
      </c>
      <c r="D140" s="579">
        <f>+'PLANILLA DE METRADO'!I3051</f>
        <v>70.433999999999997</v>
      </c>
      <c r="E140" s="567"/>
      <c r="F140" s="628"/>
      <c r="G140" s="628"/>
      <c r="H140" s="628"/>
      <c r="I140" s="628"/>
      <c r="J140" s="628"/>
      <c r="K140" s="628"/>
      <c r="L140" s="628"/>
      <c r="M140" s="628"/>
      <c r="N140" s="628"/>
      <c r="O140" s="628"/>
      <c r="P140" s="628"/>
      <c r="Q140" s="628"/>
      <c r="R140" s="628"/>
      <c r="S140" s="628"/>
      <c r="T140" s="628"/>
      <c r="U140" s="628"/>
      <c r="V140" s="628"/>
      <c r="W140" s="628"/>
      <c r="X140" s="628"/>
      <c r="Y140" s="628"/>
      <c r="Z140" s="628"/>
      <c r="AA140" s="628"/>
      <c r="AB140" s="628"/>
      <c r="AC140" s="628"/>
      <c r="AD140" s="628"/>
      <c r="AE140" s="628"/>
      <c r="AF140" s="628"/>
      <c r="AG140" s="628"/>
      <c r="AH140" s="628"/>
      <c r="AI140" s="628"/>
      <c r="AJ140" s="628"/>
      <c r="AK140" s="628"/>
      <c r="AL140" s="628"/>
      <c r="AM140" s="628"/>
      <c r="AN140" s="628"/>
      <c r="AO140" s="628"/>
      <c r="AP140" s="628"/>
      <c r="AQ140" s="628"/>
      <c r="AR140" s="628"/>
      <c r="AS140" s="628"/>
      <c r="AT140" s="628"/>
      <c r="AU140" s="628"/>
      <c r="AV140" s="628"/>
      <c r="AW140" s="628"/>
      <c r="AX140" s="628"/>
      <c r="AY140" s="628"/>
      <c r="AZ140" s="628"/>
      <c r="BA140" s="628"/>
      <c r="BB140" s="628"/>
      <c r="BC140" s="628"/>
      <c r="BD140" s="628"/>
      <c r="BE140" s="628"/>
      <c r="BF140" s="628"/>
      <c r="BG140" s="628"/>
      <c r="BH140" s="628"/>
      <c r="BI140" s="628"/>
      <c r="BJ140" s="628"/>
      <c r="BK140" s="628"/>
      <c r="BL140" s="628"/>
      <c r="BM140" s="628"/>
      <c r="BN140" s="628"/>
      <c r="BO140" s="628"/>
      <c r="BP140" s="628"/>
      <c r="BQ140" s="628"/>
      <c r="BR140" s="628"/>
      <c r="BS140" s="628"/>
      <c r="BT140" s="628"/>
      <c r="BU140" s="628"/>
      <c r="BV140" s="628"/>
      <c r="BW140" s="628"/>
      <c r="BX140" s="628"/>
      <c r="BY140" s="628"/>
      <c r="BZ140" s="628"/>
      <c r="CA140" s="628"/>
      <c r="CB140" s="628"/>
      <c r="CC140" s="628"/>
      <c r="CD140" s="628"/>
      <c r="CE140" s="628"/>
      <c r="CF140" s="628"/>
      <c r="CG140" s="628"/>
      <c r="CH140" s="628"/>
      <c r="CI140" s="628"/>
      <c r="CJ140" s="628"/>
      <c r="CK140" s="628"/>
      <c r="CL140" s="628"/>
      <c r="CM140" s="628"/>
      <c r="CN140" s="628"/>
      <c r="CO140" s="628"/>
      <c r="CP140" s="628"/>
      <c r="CQ140" s="628"/>
      <c r="CR140" s="628"/>
      <c r="CS140" s="628"/>
      <c r="CT140" s="628"/>
      <c r="CU140" s="628"/>
      <c r="CV140" s="628"/>
      <c r="CW140" s="628"/>
      <c r="CX140" s="628"/>
      <c r="CY140" s="628"/>
      <c r="CZ140" s="628"/>
      <c r="DA140" s="628"/>
      <c r="DB140" s="628"/>
      <c r="DC140" s="628"/>
      <c r="DD140" s="628"/>
      <c r="DE140" s="628"/>
      <c r="DF140" s="628"/>
      <c r="DG140" s="628"/>
      <c r="DH140" s="628"/>
      <c r="DI140" s="628"/>
      <c r="DJ140" s="628"/>
      <c r="DK140" s="628"/>
      <c r="DL140" s="628"/>
      <c r="DM140" s="628"/>
      <c r="DN140" s="628"/>
      <c r="DO140" s="628"/>
      <c r="DP140" s="628"/>
      <c r="DQ140" s="628"/>
      <c r="DR140" s="628"/>
      <c r="DS140" s="628"/>
      <c r="DT140" s="628"/>
      <c r="DU140" s="628"/>
      <c r="DV140" s="628"/>
      <c r="DW140" s="628"/>
      <c r="DX140" s="628"/>
      <c r="DY140" s="628"/>
      <c r="DZ140" s="628"/>
      <c r="EA140" s="628"/>
      <c r="EB140" s="628"/>
      <c r="EC140" s="628"/>
      <c r="ED140" s="628"/>
      <c r="EE140" s="628"/>
      <c r="EF140" s="628"/>
      <c r="EG140" s="628"/>
      <c r="EH140" s="628"/>
      <c r="EI140" s="628"/>
      <c r="EJ140" s="628"/>
      <c r="EK140" s="628"/>
      <c r="EL140" s="628"/>
      <c r="EM140" s="628"/>
      <c r="EN140" s="628"/>
      <c r="EO140" s="628"/>
      <c r="EP140" s="628"/>
      <c r="EQ140" s="628"/>
      <c r="ER140" s="628"/>
      <c r="ES140" s="628"/>
      <c r="ET140" s="628"/>
      <c r="EU140" s="628"/>
      <c r="EV140" s="628"/>
      <c r="EW140" s="628"/>
      <c r="EX140" s="628"/>
      <c r="EY140" s="628"/>
      <c r="EZ140" s="628"/>
      <c r="FA140" s="628"/>
      <c r="FB140" s="628"/>
      <c r="FC140" s="628"/>
      <c r="FD140" s="628"/>
      <c r="FE140" s="628"/>
      <c r="FF140" s="628"/>
      <c r="FG140" s="628"/>
      <c r="FH140" s="628"/>
      <c r="FI140" s="628"/>
      <c r="FJ140" s="628"/>
      <c r="FK140" s="628"/>
      <c r="FL140" s="628"/>
      <c r="FM140" s="628"/>
      <c r="FN140" s="628"/>
      <c r="FO140" s="628"/>
      <c r="FP140" s="628"/>
      <c r="FQ140" s="628"/>
      <c r="FR140" s="628"/>
      <c r="FS140" s="628"/>
      <c r="FT140" s="628"/>
      <c r="FU140" s="628"/>
      <c r="FV140" s="628"/>
      <c r="FW140" s="628"/>
      <c r="FX140" s="628"/>
      <c r="FY140" s="628"/>
      <c r="FZ140" s="628"/>
      <c r="GA140" s="628"/>
      <c r="GB140" s="628"/>
      <c r="GC140" s="628"/>
      <c r="GD140" s="628"/>
      <c r="GE140" s="628"/>
      <c r="GF140" s="628"/>
      <c r="GG140" s="628"/>
      <c r="GH140" s="628"/>
      <c r="GI140" s="628"/>
      <c r="GJ140" s="628"/>
      <c r="GK140" s="628"/>
      <c r="GL140" s="628"/>
      <c r="GM140" s="628"/>
      <c r="GN140" s="628"/>
      <c r="GO140" s="628"/>
      <c r="GP140" s="628"/>
      <c r="GQ140" s="628"/>
      <c r="GR140" s="628"/>
      <c r="GS140" s="628"/>
      <c r="GT140" s="628"/>
      <c r="GU140" s="628"/>
      <c r="GV140" s="628"/>
      <c r="GW140" s="628"/>
      <c r="GX140" s="628"/>
      <c r="GY140" s="628"/>
      <c r="GZ140" s="628"/>
      <c r="HA140" s="628"/>
      <c r="HB140" s="628"/>
      <c r="HC140" s="628"/>
      <c r="HD140" s="628"/>
      <c r="HE140" s="628"/>
      <c r="HF140" s="628"/>
      <c r="HG140" s="628"/>
      <c r="HH140" s="628"/>
      <c r="HI140" s="628"/>
      <c r="HJ140" s="628"/>
      <c r="HK140" s="628"/>
      <c r="HL140" s="628"/>
      <c r="HM140" s="628"/>
      <c r="HN140" s="628"/>
      <c r="HO140" s="628"/>
      <c r="HP140" s="628"/>
      <c r="HQ140" s="628"/>
      <c r="HR140" s="628"/>
      <c r="HS140" s="628"/>
      <c r="HT140" s="628"/>
      <c r="HU140" s="628"/>
      <c r="HV140" s="628"/>
      <c r="HW140" s="628"/>
      <c r="HX140" s="628"/>
      <c r="HY140" s="628"/>
      <c r="HZ140" s="628"/>
      <c r="IA140" s="628"/>
      <c r="IB140" s="628"/>
      <c r="IC140" s="628"/>
      <c r="ID140" s="628"/>
      <c r="IE140" s="628"/>
      <c r="IF140" s="628"/>
      <c r="IG140" s="628"/>
      <c r="IH140" s="628"/>
      <c r="II140" s="628"/>
      <c r="IJ140" s="628"/>
      <c r="IK140" s="628"/>
      <c r="IL140" s="628"/>
      <c r="IM140" s="628"/>
      <c r="IN140" s="628"/>
      <c r="IO140" s="628"/>
      <c r="IP140" s="628"/>
      <c r="IQ140" s="628"/>
      <c r="IR140" s="628"/>
      <c r="IS140" s="628"/>
      <c r="IT140" s="628"/>
    </row>
    <row r="141" spans="1:254" s="629" customFormat="1" ht="13.5">
      <c r="A141" s="504" t="s">
        <v>409</v>
      </c>
      <c r="B141" s="570" t="s">
        <v>1078</v>
      </c>
      <c r="C141" s="572"/>
      <c r="D141" s="579"/>
      <c r="E141" s="567"/>
      <c r="F141" s="628"/>
      <c r="G141" s="628"/>
      <c r="H141" s="628"/>
      <c r="I141" s="628"/>
      <c r="J141" s="628"/>
      <c r="K141" s="628"/>
      <c r="L141" s="628"/>
      <c r="M141" s="628"/>
      <c r="N141" s="628"/>
      <c r="O141" s="628"/>
      <c r="P141" s="628"/>
      <c r="Q141" s="628"/>
      <c r="R141" s="628"/>
      <c r="S141" s="628"/>
      <c r="T141" s="628"/>
      <c r="U141" s="628"/>
      <c r="V141" s="628"/>
      <c r="W141" s="628"/>
      <c r="X141" s="628"/>
      <c r="Y141" s="628"/>
      <c r="Z141" s="628"/>
      <c r="AA141" s="628"/>
      <c r="AB141" s="628"/>
      <c r="AC141" s="628"/>
      <c r="AD141" s="628"/>
      <c r="AE141" s="628"/>
      <c r="AF141" s="628"/>
      <c r="AG141" s="628"/>
      <c r="AH141" s="628"/>
      <c r="AI141" s="628"/>
      <c r="AJ141" s="628"/>
      <c r="AK141" s="628"/>
      <c r="AL141" s="628"/>
      <c r="AM141" s="628"/>
      <c r="AN141" s="628"/>
      <c r="AO141" s="628"/>
      <c r="AP141" s="628"/>
      <c r="AQ141" s="628"/>
      <c r="AR141" s="628"/>
      <c r="AS141" s="628"/>
      <c r="AT141" s="628"/>
      <c r="AU141" s="628"/>
      <c r="AV141" s="628"/>
      <c r="AW141" s="628"/>
      <c r="AX141" s="628"/>
      <c r="AY141" s="628"/>
      <c r="AZ141" s="628"/>
      <c r="BA141" s="628"/>
      <c r="BB141" s="628"/>
      <c r="BC141" s="628"/>
      <c r="BD141" s="628"/>
      <c r="BE141" s="628"/>
      <c r="BF141" s="628"/>
      <c r="BG141" s="628"/>
      <c r="BH141" s="628"/>
      <c r="BI141" s="628"/>
      <c r="BJ141" s="628"/>
      <c r="BK141" s="628"/>
      <c r="BL141" s="628"/>
      <c r="BM141" s="628"/>
      <c r="BN141" s="628"/>
      <c r="BO141" s="628"/>
      <c r="BP141" s="628"/>
      <c r="BQ141" s="628"/>
      <c r="BR141" s="628"/>
      <c r="BS141" s="628"/>
      <c r="BT141" s="628"/>
      <c r="BU141" s="628"/>
      <c r="BV141" s="628"/>
      <c r="BW141" s="628"/>
      <c r="BX141" s="628"/>
      <c r="BY141" s="628"/>
      <c r="BZ141" s="628"/>
      <c r="CA141" s="628"/>
      <c r="CB141" s="628"/>
      <c r="CC141" s="628"/>
      <c r="CD141" s="628"/>
      <c r="CE141" s="628"/>
      <c r="CF141" s="628"/>
      <c r="CG141" s="628"/>
      <c r="CH141" s="628"/>
      <c r="CI141" s="628"/>
      <c r="CJ141" s="628"/>
      <c r="CK141" s="628"/>
      <c r="CL141" s="628"/>
      <c r="CM141" s="628"/>
      <c r="CN141" s="628"/>
      <c r="CO141" s="628"/>
      <c r="CP141" s="628"/>
      <c r="CQ141" s="628"/>
      <c r="CR141" s="628"/>
      <c r="CS141" s="628"/>
      <c r="CT141" s="628"/>
      <c r="CU141" s="628"/>
      <c r="CV141" s="628"/>
      <c r="CW141" s="628"/>
      <c r="CX141" s="628"/>
      <c r="CY141" s="628"/>
      <c r="CZ141" s="628"/>
      <c r="DA141" s="628"/>
      <c r="DB141" s="628"/>
      <c r="DC141" s="628"/>
      <c r="DD141" s="628"/>
      <c r="DE141" s="628"/>
      <c r="DF141" s="628"/>
      <c r="DG141" s="628"/>
      <c r="DH141" s="628"/>
      <c r="DI141" s="628"/>
      <c r="DJ141" s="628"/>
      <c r="DK141" s="628"/>
      <c r="DL141" s="628"/>
      <c r="DM141" s="628"/>
      <c r="DN141" s="628"/>
      <c r="DO141" s="628"/>
      <c r="DP141" s="628"/>
      <c r="DQ141" s="628"/>
      <c r="DR141" s="628"/>
      <c r="DS141" s="628"/>
      <c r="DT141" s="628"/>
      <c r="DU141" s="628"/>
      <c r="DV141" s="628"/>
      <c r="DW141" s="628"/>
      <c r="DX141" s="628"/>
      <c r="DY141" s="628"/>
      <c r="DZ141" s="628"/>
      <c r="EA141" s="628"/>
      <c r="EB141" s="628"/>
      <c r="EC141" s="628"/>
      <c r="ED141" s="628"/>
      <c r="EE141" s="628"/>
      <c r="EF141" s="628"/>
      <c r="EG141" s="628"/>
      <c r="EH141" s="628"/>
      <c r="EI141" s="628"/>
      <c r="EJ141" s="628"/>
      <c r="EK141" s="628"/>
      <c r="EL141" s="628"/>
      <c r="EM141" s="628"/>
      <c r="EN141" s="628"/>
      <c r="EO141" s="628"/>
      <c r="EP141" s="628"/>
      <c r="EQ141" s="628"/>
      <c r="ER141" s="628"/>
      <c r="ES141" s="628"/>
      <c r="ET141" s="628"/>
      <c r="EU141" s="628"/>
      <c r="EV141" s="628"/>
      <c r="EW141" s="628"/>
      <c r="EX141" s="628"/>
      <c r="EY141" s="628"/>
      <c r="EZ141" s="628"/>
      <c r="FA141" s="628"/>
      <c r="FB141" s="628"/>
      <c r="FC141" s="628"/>
      <c r="FD141" s="628"/>
      <c r="FE141" s="628"/>
      <c r="FF141" s="628"/>
      <c r="FG141" s="628"/>
      <c r="FH141" s="628"/>
      <c r="FI141" s="628"/>
      <c r="FJ141" s="628"/>
      <c r="FK141" s="628"/>
      <c r="FL141" s="628"/>
      <c r="FM141" s="628"/>
      <c r="FN141" s="628"/>
      <c r="FO141" s="628"/>
      <c r="FP141" s="628"/>
      <c r="FQ141" s="628"/>
      <c r="FR141" s="628"/>
      <c r="FS141" s="628"/>
      <c r="FT141" s="628"/>
      <c r="FU141" s="628"/>
      <c r="FV141" s="628"/>
      <c r="FW141" s="628"/>
      <c r="FX141" s="628"/>
      <c r="FY141" s="628"/>
      <c r="FZ141" s="628"/>
      <c r="GA141" s="628"/>
      <c r="GB141" s="628"/>
      <c r="GC141" s="628"/>
      <c r="GD141" s="628"/>
      <c r="GE141" s="628"/>
      <c r="GF141" s="628"/>
      <c r="GG141" s="628"/>
      <c r="GH141" s="628"/>
      <c r="GI141" s="628"/>
      <c r="GJ141" s="628"/>
      <c r="GK141" s="628"/>
      <c r="GL141" s="628"/>
      <c r="GM141" s="628"/>
      <c r="GN141" s="628"/>
      <c r="GO141" s="628"/>
      <c r="GP141" s="628"/>
      <c r="GQ141" s="628"/>
      <c r="GR141" s="628"/>
      <c r="GS141" s="628"/>
      <c r="GT141" s="628"/>
      <c r="GU141" s="628"/>
      <c r="GV141" s="628"/>
      <c r="GW141" s="628"/>
      <c r="GX141" s="628"/>
      <c r="GY141" s="628"/>
      <c r="GZ141" s="628"/>
      <c r="HA141" s="628"/>
      <c r="HB141" s="628"/>
      <c r="HC141" s="628"/>
      <c r="HD141" s="628"/>
      <c r="HE141" s="628"/>
      <c r="HF141" s="628"/>
      <c r="HG141" s="628"/>
      <c r="HH141" s="628"/>
      <c r="HI141" s="628"/>
      <c r="HJ141" s="628"/>
      <c r="HK141" s="628"/>
      <c r="HL141" s="628"/>
      <c r="HM141" s="628"/>
      <c r="HN141" s="628"/>
      <c r="HO141" s="628"/>
      <c r="HP141" s="628"/>
      <c r="HQ141" s="628"/>
      <c r="HR141" s="628"/>
      <c r="HS141" s="628"/>
      <c r="HT141" s="628"/>
      <c r="HU141" s="628"/>
      <c r="HV141" s="628"/>
      <c r="HW141" s="628"/>
      <c r="HX141" s="628"/>
      <c r="HY141" s="628"/>
      <c r="HZ141" s="628"/>
      <c r="IA141" s="628"/>
      <c r="IB141" s="628"/>
      <c r="IC141" s="628"/>
      <c r="ID141" s="628"/>
      <c r="IE141" s="628"/>
      <c r="IF141" s="628"/>
      <c r="IG141" s="628"/>
      <c r="IH141" s="628"/>
      <c r="II141" s="628"/>
      <c r="IJ141" s="628"/>
      <c r="IK141" s="628"/>
      <c r="IL141" s="628"/>
      <c r="IM141" s="628"/>
      <c r="IN141" s="628"/>
      <c r="IO141" s="628"/>
      <c r="IP141" s="628"/>
      <c r="IQ141" s="628"/>
      <c r="IR141" s="628"/>
      <c r="IS141" s="628"/>
      <c r="IT141" s="628"/>
    </row>
    <row r="142" spans="1:254" s="629" customFormat="1" ht="13.5">
      <c r="A142" s="504" t="s">
        <v>411</v>
      </c>
      <c r="B142" s="570" t="s">
        <v>1133</v>
      </c>
      <c r="C142" s="572"/>
      <c r="D142" s="579"/>
      <c r="E142" s="567"/>
      <c r="F142" s="628"/>
      <c r="G142" s="628"/>
      <c r="H142" s="628"/>
      <c r="I142" s="628"/>
      <c r="J142" s="628"/>
      <c r="K142" s="628"/>
      <c r="L142" s="628"/>
      <c r="M142" s="628"/>
      <c r="N142" s="628"/>
      <c r="O142" s="628"/>
      <c r="P142" s="628"/>
      <c r="Q142" s="628"/>
      <c r="R142" s="628"/>
      <c r="S142" s="628"/>
      <c r="T142" s="628"/>
      <c r="U142" s="628"/>
      <c r="V142" s="628"/>
      <c r="W142" s="628"/>
      <c r="X142" s="628"/>
      <c r="Y142" s="628"/>
      <c r="Z142" s="628"/>
      <c r="AA142" s="628"/>
      <c r="AB142" s="628"/>
      <c r="AC142" s="628"/>
      <c r="AD142" s="628"/>
      <c r="AE142" s="628"/>
      <c r="AF142" s="628"/>
      <c r="AG142" s="628"/>
      <c r="AH142" s="628"/>
      <c r="AI142" s="628"/>
      <c r="AJ142" s="628"/>
      <c r="AK142" s="628"/>
      <c r="AL142" s="628"/>
      <c r="AM142" s="628"/>
      <c r="AN142" s="628"/>
      <c r="AO142" s="628"/>
      <c r="AP142" s="628"/>
      <c r="AQ142" s="628"/>
      <c r="AR142" s="628"/>
      <c r="AS142" s="628"/>
      <c r="AT142" s="628"/>
      <c r="AU142" s="628"/>
      <c r="AV142" s="628"/>
      <c r="AW142" s="628"/>
      <c r="AX142" s="628"/>
      <c r="AY142" s="628"/>
      <c r="AZ142" s="628"/>
      <c r="BA142" s="628"/>
      <c r="BB142" s="628"/>
      <c r="BC142" s="628"/>
      <c r="BD142" s="628"/>
      <c r="BE142" s="628"/>
      <c r="BF142" s="628"/>
      <c r="BG142" s="628"/>
      <c r="BH142" s="628"/>
      <c r="BI142" s="628"/>
      <c r="BJ142" s="628"/>
      <c r="BK142" s="628"/>
      <c r="BL142" s="628"/>
      <c r="BM142" s="628"/>
      <c r="BN142" s="628"/>
      <c r="BO142" s="628"/>
      <c r="BP142" s="628"/>
      <c r="BQ142" s="628"/>
      <c r="BR142" s="628"/>
      <c r="BS142" s="628"/>
      <c r="BT142" s="628"/>
      <c r="BU142" s="628"/>
      <c r="BV142" s="628"/>
      <c r="BW142" s="628"/>
      <c r="BX142" s="628"/>
      <c r="BY142" s="628"/>
      <c r="BZ142" s="628"/>
      <c r="CA142" s="628"/>
      <c r="CB142" s="628"/>
      <c r="CC142" s="628"/>
      <c r="CD142" s="628"/>
      <c r="CE142" s="628"/>
      <c r="CF142" s="628"/>
      <c r="CG142" s="628"/>
      <c r="CH142" s="628"/>
      <c r="CI142" s="628"/>
      <c r="CJ142" s="628"/>
      <c r="CK142" s="628"/>
      <c r="CL142" s="628"/>
      <c r="CM142" s="628"/>
      <c r="CN142" s="628"/>
      <c r="CO142" s="628"/>
      <c r="CP142" s="628"/>
      <c r="CQ142" s="628"/>
      <c r="CR142" s="628"/>
      <c r="CS142" s="628"/>
      <c r="CT142" s="628"/>
      <c r="CU142" s="628"/>
      <c r="CV142" s="628"/>
      <c r="CW142" s="628"/>
      <c r="CX142" s="628"/>
      <c r="CY142" s="628"/>
      <c r="CZ142" s="628"/>
      <c r="DA142" s="628"/>
      <c r="DB142" s="628"/>
      <c r="DC142" s="628"/>
      <c r="DD142" s="628"/>
      <c r="DE142" s="628"/>
      <c r="DF142" s="628"/>
      <c r="DG142" s="628"/>
      <c r="DH142" s="628"/>
      <c r="DI142" s="628"/>
      <c r="DJ142" s="628"/>
      <c r="DK142" s="628"/>
      <c r="DL142" s="628"/>
      <c r="DM142" s="628"/>
      <c r="DN142" s="628"/>
      <c r="DO142" s="628"/>
      <c r="DP142" s="628"/>
      <c r="DQ142" s="628"/>
      <c r="DR142" s="628"/>
      <c r="DS142" s="628"/>
      <c r="DT142" s="628"/>
      <c r="DU142" s="628"/>
      <c r="DV142" s="628"/>
      <c r="DW142" s="628"/>
      <c r="DX142" s="628"/>
      <c r="DY142" s="628"/>
      <c r="DZ142" s="628"/>
      <c r="EA142" s="628"/>
      <c r="EB142" s="628"/>
      <c r="EC142" s="628"/>
      <c r="ED142" s="628"/>
      <c r="EE142" s="628"/>
      <c r="EF142" s="628"/>
      <c r="EG142" s="628"/>
      <c r="EH142" s="628"/>
      <c r="EI142" s="628"/>
      <c r="EJ142" s="628"/>
      <c r="EK142" s="628"/>
      <c r="EL142" s="628"/>
      <c r="EM142" s="628"/>
      <c r="EN142" s="628"/>
      <c r="EO142" s="628"/>
      <c r="EP142" s="628"/>
      <c r="EQ142" s="628"/>
      <c r="ER142" s="628"/>
      <c r="ES142" s="628"/>
      <c r="ET142" s="628"/>
      <c r="EU142" s="628"/>
      <c r="EV142" s="628"/>
      <c r="EW142" s="628"/>
      <c r="EX142" s="628"/>
      <c r="EY142" s="628"/>
      <c r="EZ142" s="628"/>
      <c r="FA142" s="628"/>
      <c r="FB142" s="628"/>
      <c r="FC142" s="628"/>
      <c r="FD142" s="628"/>
      <c r="FE142" s="628"/>
      <c r="FF142" s="628"/>
      <c r="FG142" s="628"/>
      <c r="FH142" s="628"/>
      <c r="FI142" s="628"/>
      <c r="FJ142" s="628"/>
      <c r="FK142" s="628"/>
      <c r="FL142" s="628"/>
      <c r="FM142" s="628"/>
      <c r="FN142" s="628"/>
      <c r="FO142" s="628"/>
      <c r="FP142" s="628"/>
      <c r="FQ142" s="628"/>
      <c r="FR142" s="628"/>
      <c r="FS142" s="628"/>
      <c r="FT142" s="628"/>
      <c r="FU142" s="628"/>
      <c r="FV142" s="628"/>
      <c r="FW142" s="628"/>
      <c r="FX142" s="628"/>
      <c r="FY142" s="628"/>
      <c r="FZ142" s="628"/>
      <c r="GA142" s="628"/>
      <c r="GB142" s="628"/>
      <c r="GC142" s="628"/>
      <c r="GD142" s="628"/>
      <c r="GE142" s="628"/>
      <c r="GF142" s="628"/>
      <c r="GG142" s="628"/>
      <c r="GH142" s="628"/>
      <c r="GI142" s="628"/>
      <c r="GJ142" s="628"/>
      <c r="GK142" s="628"/>
      <c r="GL142" s="628"/>
      <c r="GM142" s="628"/>
      <c r="GN142" s="628"/>
      <c r="GO142" s="628"/>
      <c r="GP142" s="628"/>
      <c r="GQ142" s="628"/>
      <c r="GR142" s="628"/>
      <c r="GS142" s="628"/>
      <c r="GT142" s="628"/>
      <c r="GU142" s="628"/>
      <c r="GV142" s="628"/>
      <c r="GW142" s="628"/>
      <c r="GX142" s="628"/>
      <c r="GY142" s="628"/>
      <c r="GZ142" s="628"/>
      <c r="HA142" s="628"/>
      <c r="HB142" s="628"/>
      <c r="HC142" s="628"/>
      <c r="HD142" s="628"/>
      <c r="HE142" s="628"/>
      <c r="HF142" s="628"/>
      <c r="HG142" s="628"/>
      <c r="HH142" s="628"/>
      <c r="HI142" s="628"/>
      <c r="HJ142" s="628"/>
      <c r="HK142" s="628"/>
      <c r="HL142" s="628"/>
      <c r="HM142" s="628"/>
      <c r="HN142" s="628"/>
      <c r="HO142" s="628"/>
      <c r="HP142" s="628"/>
      <c r="HQ142" s="628"/>
      <c r="HR142" s="628"/>
      <c r="HS142" s="628"/>
      <c r="HT142" s="628"/>
      <c r="HU142" s="628"/>
      <c r="HV142" s="628"/>
      <c r="HW142" s="628"/>
      <c r="HX142" s="628"/>
      <c r="HY142" s="628"/>
      <c r="HZ142" s="628"/>
      <c r="IA142" s="628"/>
      <c r="IB142" s="628"/>
      <c r="IC142" s="628"/>
      <c r="ID142" s="628"/>
      <c r="IE142" s="628"/>
      <c r="IF142" s="628"/>
      <c r="IG142" s="628"/>
      <c r="IH142" s="628"/>
      <c r="II142" s="628"/>
      <c r="IJ142" s="628"/>
      <c r="IK142" s="628"/>
      <c r="IL142" s="628"/>
      <c r="IM142" s="628"/>
      <c r="IN142" s="628"/>
      <c r="IO142" s="628"/>
      <c r="IP142" s="628"/>
      <c r="IQ142" s="628"/>
      <c r="IR142" s="628"/>
      <c r="IS142" s="628"/>
      <c r="IT142" s="628"/>
    </row>
    <row r="143" spans="1:254" s="629" customFormat="1" ht="13.5">
      <c r="A143" s="565" t="s">
        <v>412</v>
      </c>
      <c r="B143" s="568" t="s">
        <v>1528</v>
      </c>
      <c r="C143" s="572" t="s">
        <v>1134</v>
      </c>
      <c r="D143" s="579">
        <f>+'PLANILLA DE METRADO'!I3058</f>
        <v>115</v>
      </c>
      <c r="E143" s="567"/>
      <c r="F143" s="628"/>
      <c r="G143" s="628"/>
      <c r="H143" s="628"/>
      <c r="I143" s="628"/>
      <c r="J143" s="628"/>
      <c r="K143" s="628"/>
      <c r="L143" s="628"/>
      <c r="M143" s="628"/>
      <c r="N143" s="628"/>
      <c r="O143" s="628"/>
      <c r="P143" s="628"/>
      <c r="Q143" s="628"/>
      <c r="R143" s="628"/>
      <c r="S143" s="628"/>
      <c r="T143" s="628"/>
      <c r="U143" s="628"/>
      <c r="V143" s="628"/>
      <c r="W143" s="628"/>
      <c r="X143" s="628"/>
      <c r="Y143" s="628"/>
      <c r="Z143" s="628"/>
      <c r="AA143" s="628"/>
      <c r="AB143" s="628"/>
      <c r="AC143" s="628"/>
      <c r="AD143" s="628"/>
      <c r="AE143" s="628"/>
      <c r="AF143" s="628"/>
      <c r="AG143" s="628"/>
      <c r="AH143" s="628"/>
      <c r="AI143" s="628"/>
      <c r="AJ143" s="628"/>
      <c r="AK143" s="628"/>
      <c r="AL143" s="628"/>
      <c r="AM143" s="628"/>
      <c r="AN143" s="628"/>
      <c r="AO143" s="628"/>
      <c r="AP143" s="628"/>
      <c r="AQ143" s="628"/>
      <c r="AR143" s="628"/>
      <c r="AS143" s="628"/>
      <c r="AT143" s="628"/>
      <c r="AU143" s="628"/>
      <c r="AV143" s="628"/>
      <c r="AW143" s="628"/>
      <c r="AX143" s="628"/>
      <c r="AY143" s="628"/>
      <c r="AZ143" s="628"/>
      <c r="BA143" s="628"/>
      <c r="BB143" s="628"/>
      <c r="BC143" s="628"/>
      <c r="BD143" s="628"/>
      <c r="BE143" s="628"/>
      <c r="BF143" s="628"/>
      <c r="BG143" s="628"/>
      <c r="BH143" s="628"/>
      <c r="BI143" s="628"/>
      <c r="BJ143" s="628"/>
      <c r="BK143" s="628"/>
      <c r="BL143" s="628"/>
      <c r="BM143" s="628"/>
      <c r="BN143" s="628"/>
      <c r="BO143" s="628"/>
      <c r="BP143" s="628"/>
      <c r="BQ143" s="628"/>
      <c r="BR143" s="628"/>
      <c r="BS143" s="628"/>
      <c r="BT143" s="628"/>
      <c r="BU143" s="628"/>
      <c r="BV143" s="628"/>
      <c r="BW143" s="628"/>
      <c r="BX143" s="628"/>
      <c r="BY143" s="628"/>
      <c r="BZ143" s="628"/>
      <c r="CA143" s="628"/>
      <c r="CB143" s="628"/>
      <c r="CC143" s="628"/>
      <c r="CD143" s="628"/>
      <c r="CE143" s="628"/>
      <c r="CF143" s="628"/>
      <c r="CG143" s="628"/>
      <c r="CH143" s="628"/>
      <c r="CI143" s="628"/>
      <c r="CJ143" s="628"/>
      <c r="CK143" s="628"/>
      <c r="CL143" s="628"/>
      <c r="CM143" s="628"/>
      <c r="CN143" s="628"/>
      <c r="CO143" s="628"/>
      <c r="CP143" s="628"/>
      <c r="CQ143" s="628"/>
      <c r="CR143" s="628"/>
      <c r="CS143" s="628"/>
      <c r="CT143" s="628"/>
      <c r="CU143" s="628"/>
      <c r="CV143" s="628"/>
      <c r="CW143" s="628"/>
      <c r="CX143" s="628"/>
      <c r="CY143" s="628"/>
      <c r="CZ143" s="628"/>
      <c r="DA143" s="628"/>
      <c r="DB143" s="628"/>
      <c r="DC143" s="628"/>
      <c r="DD143" s="628"/>
      <c r="DE143" s="628"/>
      <c r="DF143" s="628"/>
      <c r="DG143" s="628"/>
      <c r="DH143" s="628"/>
      <c r="DI143" s="628"/>
      <c r="DJ143" s="628"/>
      <c r="DK143" s="628"/>
      <c r="DL143" s="628"/>
      <c r="DM143" s="628"/>
      <c r="DN143" s="628"/>
      <c r="DO143" s="628"/>
      <c r="DP143" s="628"/>
      <c r="DQ143" s="628"/>
      <c r="DR143" s="628"/>
      <c r="DS143" s="628"/>
      <c r="DT143" s="628"/>
      <c r="DU143" s="628"/>
      <c r="DV143" s="628"/>
      <c r="DW143" s="628"/>
      <c r="DX143" s="628"/>
      <c r="DY143" s="628"/>
      <c r="DZ143" s="628"/>
      <c r="EA143" s="628"/>
      <c r="EB143" s="628"/>
      <c r="EC143" s="628"/>
      <c r="ED143" s="628"/>
      <c r="EE143" s="628"/>
      <c r="EF143" s="628"/>
      <c r="EG143" s="628"/>
      <c r="EH143" s="628"/>
      <c r="EI143" s="628"/>
      <c r="EJ143" s="628"/>
      <c r="EK143" s="628"/>
      <c r="EL143" s="628"/>
      <c r="EM143" s="628"/>
      <c r="EN143" s="628"/>
      <c r="EO143" s="628"/>
      <c r="EP143" s="628"/>
      <c r="EQ143" s="628"/>
      <c r="ER143" s="628"/>
      <c r="ES143" s="628"/>
      <c r="ET143" s="628"/>
      <c r="EU143" s="628"/>
      <c r="EV143" s="628"/>
      <c r="EW143" s="628"/>
      <c r="EX143" s="628"/>
      <c r="EY143" s="628"/>
      <c r="EZ143" s="628"/>
      <c r="FA143" s="628"/>
      <c r="FB143" s="628"/>
      <c r="FC143" s="628"/>
      <c r="FD143" s="628"/>
      <c r="FE143" s="628"/>
      <c r="FF143" s="628"/>
      <c r="FG143" s="628"/>
      <c r="FH143" s="628"/>
      <c r="FI143" s="628"/>
      <c r="FJ143" s="628"/>
      <c r="FK143" s="628"/>
      <c r="FL143" s="628"/>
      <c r="FM143" s="628"/>
      <c r="FN143" s="628"/>
      <c r="FO143" s="628"/>
      <c r="FP143" s="628"/>
      <c r="FQ143" s="628"/>
      <c r="FR143" s="628"/>
      <c r="FS143" s="628"/>
      <c r="FT143" s="628"/>
      <c r="FU143" s="628"/>
      <c r="FV143" s="628"/>
      <c r="FW143" s="628"/>
      <c r="FX143" s="628"/>
      <c r="FY143" s="628"/>
      <c r="FZ143" s="628"/>
      <c r="GA143" s="628"/>
      <c r="GB143" s="628"/>
      <c r="GC143" s="628"/>
      <c r="GD143" s="628"/>
      <c r="GE143" s="628"/>
      <c r="GF143" s="628"/>
      <c r="GG143" s="628"/>
      <c r="GH143" s="628"/>
      <c r="GI143" s="628"/>
      <c r="GJ143" s="628"/>
      <c r="GK143" s="628"/>
      <c r="GL143" s="628"/>
      <c r="GM143" s="628"/>
      <c r="GN143" s="628"/>
      <c r="GO143" s="628"/>
      <c r="GP143" s="628"/>
      <c r="GQ143" s="628"/>
      <c r="GR143" s="628"/>
      <c r="GS143" s="628"/>
      <c r="GT143" s="628"/>
      <c r="GU143" s="628"/>
      <c r="GV143" s="628"/>
      <c r="GW143" s="628"/>
      <c r="GX143" s="628"/>
      <c r="GY143" s="628"/>
      <c r="GZ143" s="628"/>
      <c r="HA143" s="628"/>
      <c r="HB143" s="628"/>
      <c r="HC143" s="628"/>
      <c r="HD143" s="628"/>
      <c r="HE143" s="628"/>
      <c r="HF143" s="628"/>
      <c r="HG143" s="628"/>
      <c r="HH143" s="628"/>
      <c r="HI143" s="628"/>
      <c r="HJ143" s="628"/>
      <c r="HK143" s="628"/>
      <c r="HL143" s="628"/>
      <c r="HM143" s="628"/>
      <c r="HN143" s="628"/>
      <c r="HO143" s="628"/>
      <c r="HP143" s="628"/>
      <c r="HQ143" s="628"/>
      <c r="HR143" s="628"/>
      <c r="HS143" s="628"/>
      <c r="HT143" s="628"/>
      <c r="HU143" s="628"/>
      <c r="HV143" s="628"/>
      <c r="HW143" s="628"/>
      <c r="HX143" s="628"/>
      <c r="HY143" s="628"/>
      <c r="HZ143" s="628"/>
      <c r="IA143" s="628"/>
      <c r="IB143" s="628"/>
      <c r="IC143" s="628"/>
      <c r="ID143" s="628"/>
      <c r="IE143" s="628"/>
      <c r="IF143" s="628"/>
      <c r="IG143" s="628"/>
      <c r="IH143" s="628"/>
      <c r="II143" s="628"/>
      <c r="IJ143" s="628"/>
      <c r="IK143" s="628"/>
      <c r="IL143" s="628"/>
      <c r="IM143" s="628"/>
      <c r="IN143" s="628"/>
      <c r="IO143" s="628"/>
      <c r="IP143" s="628"/>
      <c r="IQ143" s="628"/>
      <c r="IR143" s="628"/>
      <c r="IS143" s="628"/>
      <c r="IT143" s="628"/>
    </row>
    <row r="144" spans="1:254" s="629" customFormat="1" ht="13.5">
      <c r="A144" s="504" t="s">
        <v>503</v>
      </c>
      <c r="B144" s="570" t="s">
        <v>1135</v>
      </c>
      <c r="C144" s="572"/>
      <c r="D144" s="579"/>
      <c r="E144" s="567"/>
      <c r="F144" s="628"/>
      <c r="G144" s="628"/>
      <c r="H144" s="628"/>
      <c r="I144" s="628"/>
      <c r="J144" s="628"/>
      <c r="K144" s="628"/>
      <c r="L144" s="628"/>
      <c r="M144" s="628"/>
      <c r="N144" s="628"/>
      <c r="O144" s="628"/>
      <c r="P144" s="628"/>
      <c r="Q144" s="628"/>
      <c r="R144" s="628"/>
      <c r="S144" s="628"/>
      <c r="T144" s="628"/>
      <c r="U144" s="628"/>
      <c r="V144" s="628"/>
      <c r="W144" s="628"/>
      <c r="X144" s="628"/>
      <c r="Y144" s="628"/>
      <c r="Z144" s="628"/>
      <c r="AA144" s="628"/>
      <c r="AB144" s="628"/>
      <c r="AC144" s="628"/>
      <c r="AD144" s="628"/>
      <c r="AE144" s="628"/>
      <c r="AF144" s="628"/>
      <c r="AG144" s="628"/>
      <c r="AH144" s="628"/>
      <c r="AI144" s="628"/>
      <c r="AJ144" s="628"/>
      <c r="AK144" s="628"/>
      <c r="AL144" s="628"/>
      <c r="AM144" s="628"/>
      <c r="AN144" s="628"/>
      <c r="AO144" s="628"/>
      <c r="AP144" s="628"/>
      <c r="AQ144" s="628"/>
      <c r="AR144" s="628"/>
      <c r="AS144" s="628"/>
      <c r="AT144" s="628"/>
      <c r="AU144" s="628"/>
      <c r="AV144" s="628"/>
      <c r="AW144" s="628"/>
      <c r="AX144" s="628"/>
      <c r="AY144" s="628"/>
      <c r="AZ144" s="628"/>
      <c r="BA144" s="628"/>
      <c r="BB144" s="628"/>
      <c r="BC144" s="628"/>
      <c r="BD144" s="628"/>
      <c r="BE144" s="628"/>
      <c r="BF144" s="628"/>
      <c r="BG144" s="628"/>
      <c r="BH144" s="628"/>
      <c r="BI144" s="628"/>
      <c r="BJ144" s="628"/>
      <c r="BK144" s="628"/>
      <c r="BL144" s="628"/>
      <c r="BM144" s="628"/>
      <c r="BN144" s="628"/>
      <c r="BO144" s="628"/>
      <c r="BP144" s="628"/>
      <c r="BQ144" s="628"/>
      <c r="BR144" s="628"/>
      <c r="BS144" s="628"/>
      <c r="BT144" s="628"/>
      <c r="BU144" s="628"/>
      <c r="BV144" s="628"/>
      <c r="BW144" s="628"/>
      <c r="BX144" s="628"/>
      <c r="BY144" s="628"/>
      <c r="BZ144" s="628"/>
      <c r="CA144" s="628"/>
      <c r="CB144" s="628"/>
      <c r="CC144" s="628"/>
      <c r="CD144" s="628"/>
      <c r="CE144" s="628"/>
      <c r="CF144" s="628"/>
      <c r="CG144" s="628"/>
      <c r="CH144" s="628"/>
      <c r="CI144" s="628"/>
      <c r="CJ144" s="628"/>
      <c r="CK144" s="628"/>
      <c r="CL144" s="628"/>
      <c r="CM144" s="628"/>
      <c r="CN144" s="628"/>
      <c r="CO144" s="628"/>
      <c r="CP144" s="628"/>
      <c r="CQ144" s="628"/>
      <c r="CR144" s="628"/>
      <c r="CS144" s="628"/>
      <c r="CT144" s="628"/>
      <c r="CU144" s="628"/>
      <c r="CV144" s="628"/>
      <c r="CW144" s="628"/>
      <c r="CX144" s="628"/>
      <c r="CY144" s="628"/>
      <c r="CZ144" s="628"/>
      <c r="DA144" s="628"/>
      <c r="DB144" s="628"/>
      <c r="DC144" s="628"/>
      <c r="DD144" s="628"/>
      <c r="DE144" s="628"/>
      <c r="DF144" s="628"/>
      <c r="DG144" s="628"/>
      <c r="DH144" s="628"/>
      <c r="DI144" s="628"/>
      <c r="DJ144" s="628"/>
      <c r="DK144" s="628"/>
      <c r="DL144" s="628"/>
      <c r="DM144" s="628"/>
      <c r="DN144" s="628"/>
      <c r="DO144" s="628"/>
      <c r="DP144" s="628"/>
      <c r="DQ144" s="628"/>
      <c r="DR144" s="628"/>
      <c r="DS144" s="628"/>
      <c r="DT144" s="628"/>
      <c r="DU144" s="628"/>
      <c r="DV144" s="628"/>
      <c r="DW144" s="628"/>
      <c r="DX144" s="628"/>
      <c r="DY144" s="628"/>
      <c r="DZ144" s="628"/>
      <c r="EA144" s="628"/>
      <c r="EB144" s="628"/>
      <c r="EC144" s="628"/>
      <c r="ED144" s="628"/>
      <c r="EE144" s="628"/>
      <c r="EF144" s="628"/>
      <c r="EG144" s="628"/>
      <c r="EH144" s="628"/>
      <c r="EI144" s="628"/>
      <c r="EJ144" s="628"/>
      <c r="EK144" s="628"/>
      <c r="EL144" s="628"/>
      <c r="EM144" s="628"/>
      <c r="EN144" s="628"/>
      <c r="EO144" s="628"/>
      <c r="EP144" s="628"/>
      <c r="EQ144" s="628"/>
      <c r="ER144" s="628"/>
      <c r="ES144" s="628"/>
      <c r="ET144" s="628"/>
      <c r="EU144" s="628"/>
      <c r="EV144" s="628"/>
      <c r="EW144" s="628"/>
      <c r="EX144" s="628"/>
      <c r="EY144" s="628"/>
      <c r="EZ144" s="628"/>
      <c r="FA144" s="628"/>
      <c r="FB144" s="628"/>
      <c r="FC144" s="628"/>
      <c r="FD144" s="628"/>
      <c r="FE144" s="628"/>
      <c r="FF144" s="628"/>
      <c r="FG144" s="628"/>
      <c r="FH144" s="628"/>
      <c r="FI144" s="628"/>
      <c r="FJ144" s="628"/>
      <c r="FK144" s="628"/>
      <c r="FL144" s="628"/>
      <c r="FM144" s="628"/>
      <c r="FN144" s="628"/>
      <c r="FO144" s="628"/>
      <c r="FP144" s="628"/>
      <c r="FQ144" s="628"/>
      <c r="FR144" s="628"/>
      <c r="FS144" s="628"/>
      <c r="FT144" s="628"/>
      <c r="FU144" s="628"/>
      <c r="FV144" s="628"/>
      <c r="FW144" s="628"/>
      <c r="FX144" s="628"/>
      <c r="FY144" s="628"/>
      <c r="FZ144" s="628"/>
      <c r="GA144" s="628"/>
      <c r="GB144" s="628"/>
      <c r="GC144" s="628"/>
      <c r="GD144" s="628"/>
      <c r="GE144" s="628"/>
      <c r="GF144" s="628"/>
      <c r="GG144" s="628"/>
      <c r="GH144" s="628"/>
      <c r="GI144" s="628"/>
      <c r="GJ144" s="628"/>
      <c r="GK144" s="628"/>
      <c r="GL144" s="628"/>
      <c r="GM144" s="628"/>
      <c r="GN144" s="628"/>
      <c r="GO144" s="628"/>
      <c r="GP144" s="628"/>
      <c r="GQ144" s="628"/>
      <c r="GR144" s="628"/>
      <c r="GS144" s="628"/>
      <c r="GT144" s="628"/>
      <c r="GU144" s="628"/>
      <c r="GV144" s="628"/>
      <c r="GW144" s="628"/>
      <c r="GX144" s="628"/>
      <c r="GY144" s="628"/>
      <c r="GZ144" s="628"/>
      <c r="HA144" s="628"/>
      <c r="HB144" s="628"/>
      <c r="HC144" s="628"/>
      <c r="HD144" s="628"/>
      <c r="HE144" s="628"/>
      <c r="HF144" s="628"/>
      <c r="HG144" s="628"/>
      <c r="HH144" s="628"/>
      <c r="HI144" s="628"/>
      <c r="HJ144" s="628"/>
      <c r="HK144" s="628"/>
      <c r="HL144" s="628"/>
      <c r="HM144" s="628"/>
      <c r="HN144" s="628"/>
      <c r="HO144" s="628"/>
      <c r="HP144" s="628"/>
      <c r="HQ144" s="628"/>
      <c r="HR144" s="628"/>
      <c r="HS144" s="628"/>
      <c r="HT144" s="628"/>
      <c r="HU144" s="628"/>
      <c r="HV144" s="628"/>
      <c r="HW144" s="628"/>
      <c r="HX144" s="628"/>
      <c r="HY144" s="628"/>
      <c r="HZ144" s="628"/>
      <c r="IA144" s="628"/>
      <c r="IB144" s="628"/>
      <c r="IC144" s="628"/>
      <c r="ID144" s="628"/>
      <c r="IE144" s="628"/>
      <c r="IF144" s="628"/>
      <c r="IG144" s="628"/>
      <c r="IH144" s="628"/>
      <c r="II144" s="628"/>
      <c r="IJ144" s="628"/>
      <c r="IK144" s="628"/>
      <c r="IL144" s="628"/>
      <c r="IM144" s="628"/>
      <c r="IN144" s="628"/>
      <c r="IO144" s="628"/>
      <c r="IP144" s="628"/>
      <c r="IQ144" s="628"/>
      <c r="IR144" s="628"/>
      <c r="IS144" s="628"/>
      <c r="IT144" s="628"/>
    </row>
    <row r="145" spans="1:254" s="629" customFormat="1" ht="13.5">
      <c r="A145" s="565" t="s">
        <v>417</v>
      </c>
      <c r="B145" s="568" t="s">
        <v>1136</v>
      </c>
      <c r="C145" s="572" t="s">
        <v>1134</v>
      </c>
      <c r="D145" s="579">
        <f>+'PLANILLA DE METRADO'!I3081</f>
        <v>9</v>
      </c>
      <c r="E145" s="567"/>
      <c r="F145" s="628"/>
      <c r="G145" s="628"/>
      <c r="H145" s="628"/>
      <c r="I145" s="628"/>
      <c r="J145" s="628"/>
      <c r="K145" s="628"/>
      <c r="L145" s="628"/>
      <c r="M145" s="628"/>
      <c r="N145" s="628"/>
      <c r="O145" s="628"/>
      <c r="P145" s="628"/>
      <c r="Q145" s="628"/>
      <c r="R145" s="628"/>
      <c r="S145" s="628"/>
      <c r="T145" s="628"/>
      <c r="U145" s="628"/>
      <c r="V145" s="628"/>
      <c r="W145" s="628"/>
      <c r="X145" s="628"/>
      <c r="Y145" s="628"/>
      <c r="Z145" s="628"/>
      <c r="AA145" s="628"/>
      <c r="AB145" s="628"/>
      <c r="AC145" s="628"/>
      <c r="AD145" s="628"/>
      <c r="AE145" s="628"/>
      <c r="AF145" s="628"/>
      <c r="AG145" s="628"/>
      <c r="AH145" s="628"/>
      <c r="AI145" s="628"/>
      <c r="AJ145" s="628"/>
      <c r="AK145" s="628"/>
      <c r="AL145" s="628"/>
      <c r="AM145" s="628"/>
      <c r="AN145" s="628"/>
      <c r="AO145" s="628"/>
      <c r="AP145" s="628"/>
      <c r="AQ145" s="628"/>
      <c r="AR145" s="628"/>
      <c r="AS145" s="628"/>
      <c r="AT145" s="628"/>
      <c r="AU145" s="628"/>
      <c r="AV145" s="628"/>
      <c r="AW145" s="628"/>
      <c r="AX145" s="628"/>
      <c r="AY145" s="628"/>
      <c r="AZ145" s="628"/>
      <c r="BA145" s="628"/>
      <c r="BB145" s="628"/>
      <c r="BC145" s="628"/>
      <c r="BD145" s="628"/>
      <c r="BE145" s="628"/>
      <c r="BF145" s="628"/>
      <c r="BG145" s="628"/>
      <c r="BH145" s="628"/>
      <c r="BI145" s="628"/>
      <c r="BJ145" s="628"/>
      <c r="BK145" s="628"/>
      <c r="BL145" s="628"/>
      <c r="BM145" s="628"/>
      <c r="BN145" s="628"/>
      <c r="BO145" s="628"/>
      <c r="BP145" s="628"/>
      <c r="BQ145" s="628"/>
      <c r="BR145" s="628"/>
      <c r="BS145" s="628"/>
      <c r="BT145" s="628"/>
      <c r="BU145" s="628"/>
      <c r="BV145" s="628"/>
      <c r="BW145" s="628"/>
      <c r="BX145" s="628"/>
      <c r="BY145" s="628"/>
      <c r="BZ145" s="628"/>
      <c r="CA145" s="628"/>
      <c r="CB145" s="628"/>
      <c r="CC145" s="628"/>
      <c r="CD145" s="628"/>
      <c r="CE145" s="628"/>
      <c r="CF145" s="628"/>
      <c r="CG145" s="628"/>
      <c r="CH145" s="628"/>
      <c r="CI145" s="628"/>
      <c r="CJ145" s="628"/>
      <c r="CK145" s="628"/>
      <c r="CL145" s="628"/>
      <c r="CM145" s="628"/>
      <c r="CN145" s="628"/>
      <c r="CO145" s="628"/>
      <c r="CP145" s="628"/>
      <c r="CQ145" s="628"/>
      <c r="CR145" s="628"/>
      <c r="CS145" s="628"/>
      <c r="CT145" s="628"/>
      <c r="CU145" s="628"/>
      <c r="CV145" s="628"/>
      <c r="CW145" s="628"/>
      <c r="CX145" s="628"/>
      <c r="CY145" s="628"/>
      <c r="CZ145" s="628"/>
      <c r="DA145" s="628"/>
      <c r="DB145" s="628"/>
      <c r="DC145" s="628"/>
      <c r="DD145" s="628"/>
      <c r="DE145" s="628"/>
      <c r="DF145" s="628"/>
      <c r="DG145" s="628"/>
      <c r="DH145" s="628"/>
      <c r="DI145" s="628"/>
      <c r="DJ145" s="628"/>
      <c r="DK145" s="628"/>
      <c r="DL145" s="628"/>
      <c r="DM145" s="628"/>
      <c r="DN145" s="628"/>
      <c r="DO145" s="628"/>
      <c r="DP145" s="628"/>
      <c r="DQ145" s="628"/>
      <c r="DR145" s="628"/>
      <c r="DS145" s="628"/>
      <c r="DT145" s="628"/>
      <c r="DU145" s="628"/>
      <c r="DV145" s="628"/>
      <c r="DW145" s="628"/>
      <c r="DX145" s="628"/>
      <c r="DY145" s="628"/>
      <c r="DZ145" s="628"/>
      <c r="EA145" s="628"/>
      <c r="EB145" s="628"/>
      <c r="EC145" s="628"/>
      <c r="ED145" s="628"/>
      <c r="EE145" s="628"/>
      <c r="EF145" s="628"/>
      <c r="EG145" s="628"/>
      <c r="EH145" s="628"/>
      <c r="EI145" s="628"/>
      <c r="EJ145" s="628"/>
      <c r="EK145" s="628"/>
      <c r="EL145" s="628"/>
      <c r="EM145" s="628"/>
      <c r="EN145" s="628"/>
      <c r="EO145" s="628"/>
      <c r="EP145" s="628"/>
      <c r="EQ145" s="628"/>
      <c r="ER145" s="628"/>
      <c r="ES145" s="628"/>
      <c r="ET145" s="628"/>
      <c r="EU145" s="628"/>
      <c r="EV145" s="628"/>
      <c r="EW145" s="628"/>
      <c r="EX145" s="628"/>
      <c r="EY145" s="628"/>
      <c r="EZ145" s="628"/>
      <c r="FA145" s="628"/>
      <c r="FB145" s="628"/>
      <c r="FC145" s="628"/>
      <c r="FD145" s="628"/>
      <c r="FE145" s="628"/>
      <c r="FF145" s="628"/>
      <c r="FG145" s="628"/>
      <c r="FH145" s="628"/>
      <c r="FI145" s="628"/>
      <c r="FJ145" s="628"/>
      <c r="FK145" s="628"/>
      <c r="FL145" s="628"/>
      <c r="FM145" s="628"/>
      <c r="FN145" s="628"/>
      <c r="FO145" s="628"/>
      <c r="FP145" s="628"/>
      <c r="FQ145" s="628"/>
      <c r="FR145" s="628"/>
      <c r="FS145" s="628"/>
      <c r="FT145" s="628"/>
      <c r="FU145" s="628"/>
      <c r="FV145" s="628"/>
      <c r="FW145" s="628"/>
      <c r="FX145" s="628"/>
      <c r="FY145" s="628"/>
      <c r="FZ145" s="628"/>
      <c r="GA145" s="628"/>
      <c r="GB145" s="628"/>
      <c r="GC145" s="628"/>
      <c r="GD145" s="628"/>
      <c r="GE145" s="628"/>
      <c r="GF145" s="628"/>
      <c r="GG145" s="628"/>
      <c r="GH145" s="628"/>
      <c r="GI145" s="628"/>
      <c r="GJ145" s="628"/>
      <c r="GK145" s="628"/>
      <c r="GL145" s="628"/>
      <c r="GM145" s="628"/>
      <c r="GN145" s="628"/>
      <c r="GO145" s="628"/>
      <c r="GP145" s="628"/>
      <c r="GQ145" s="628"/>
      <c r="GR145" s="628"/>
      <c r="GS145" s="628"/>
      <c r="GT145" s="628"/>
      <c r="GU145" s="628"/>
      <c r="GV145" s="628"/>
      <c r="GW145" s="628"/>
      <c r="GX145" s="628"/>
      <c r="GY145" s="628"/>
      <c r="GZ145" s="628"/>
      <c r="HA145" s="628"/>
      <c r="HB145" s="628"/>
      <c r="HC145" s="628"/>
      <c r="HD145" s="628"/>
      <c r="HE145" s="628"/>
      <c r="HF145" s="628"/>
      <c r="HG145" s="628"/>
      <c r="HH145" s="628"/>
      <c r="HI145" s="628"/>
      <c r="HJ145" s="628"/>
      <c r="HK145" s="628"/>
      <c r="HL145" s="628"/>
      <c r="HM145" s="628"/>
      <c r="HN145" s="628"/>
      <c r="HO145" s="628"/>
      <c r="HP145" s="628"/>
      <c r="HQ145" s="628"/>
      <c r="HR145" s="628"/>
      <c r="HS145" s="628"/>
      <c r="HT145" s="628"/>
      <c r="HU145" s="628"/>
      <c r="HV145" s="628"/>
      <c r="HW145" s="628"/>
      <c r="HX145" s="628"/>
      <c r="HY145" s="628"/>
      <c r="HZ145" s="628"/>
      <c r="IA145" s="628"/>
      <c r="IB145" s="628"/>
      <c r="IC145" s="628"/>
      <c r="ID145" s="628"/>
      <c r="IE145" s="628"/>
      <c r="IF145" s="628"/>
      <c r="IG145" s="628"/>
      <c r="IH145" s="628"/>
      <c r="II145" s="628"/>
      <c r="IJ145" s="628"/>
      <c r="IK145" s="628"/>
      <c r="IL145" s="628"/>
      <c r="IM145" s="628"/>
      <c r="IN145" s="628"/>
      <c r="IO145" s="628"/>
      <c r="IP145" s="628"/>
      <c r="IQ145" s="628"/>
      <c r="IR145" s="628"/>
      <c r="IS145" s="628"/>
      <c r="IT145" s="628"/>
    </row>
    <row r="146" spans="1:254" s="629" customFormat="1" ht="13.5">
      <c r="A146" s="565" t="s">
        <v>1004</v>
      </c>
      <c r="B146" s="568" t="s">
        <v>1454</v>
      </c>
      <c r="C146" s="572" t="s">
        <v>1134</v>
      </c>
      <c r="D146" s="579">
        <f>+'PLANILLA DE METRADO'!I3086</f>
        <v>1</v>
      </c>
      <c r="E146" s="567"/>
      <c r="F146" s="628"/>
      <c r="G146" s="628"/>
      <c r="H146" s="628"/>
      <c r="I146" s="628"/>
      <c r="J146" s="628"/>
      <c r="K146" s="628"/>
      <c r="L146" s="628"/>
      <c r="M146" s="628"/>
      <c r="N146" s="628"/>
      <c r="O146" s="628"/>
      <c r="P146" s="628"/>
      <c r="Q146" s="628"/>
      <c r="R146" s="628"/>
      <c r="S146" s="628"/>
      <c r="T146" s="628"/>
      <c r="U146" s="628"/>
      <c r="V146" s="628"/>
      <c r="W146" s="628"/>
      <c r="X146" s="628"/>
      <c r="Y146" s="628"/>
      <c r="Z146" s="628"/>
      <c r="AA146" s="628"/>
      <c r="AB146" s="628"/>
      <c r="AC146" s="628"/>
      <c r="AD146" s="628"/>
      <c r="AE146" s="628"/>
      <c r="AF146" s="628"/>
      <c r="AG146" s="628"/>
      <c r="AH146" s="628"/>
      <c r="AI146" s="628"/>
      <c r="AJ146" s="628"/>
      <c r="AK146" s="628"/>
      <c r="AL146" s="628"/>
      <c r="AM146" s="628"/>
      <c r="AN146" s="628"/>
      <c r="AO146" s="628"/>
      <c r="AP146" s="628"/>
      <c r="AQ146" s="628"/>
      <c r="AR146" s="628"/>
      <c r="AS146" s="628"/>
      <c r="AT146" s="628"/>
      <c r="AU146" s="628"/>
      <c r="AV146" s="628"/>
      <c r="AW146" s="628"/>
      <c r="AX146" s="628"/>
      <c r="AY146" s="628"/>
      <c r="AZ146" s="628"/>
      <c r="BA146" s="628"/>
      <c r="BB146" s="628"/>
      <c r="BC146" s="628"/>
      <c r="BD146" s="628"/>
      <c r="BE146" s="628"/>
      <c r="BF146" s="628"/>
      <c r="BG146" s="628"/>
      <c r="BH146" s="628"/>
      <c r="BI146" s="628"/>
      <c r="BJ146" s="628"/>
      <c r="BK146" s="628"/>
      <c r="BL146" s="628"/>
      <c r="BM146" s="628"/>
      <c r="BN146" s="628"/>
      <c r="BO146" s="628"/>
      <c r="BP146" s="628"/>
      <c r="BQ146" s="628"/>
      <c r="BR146" s="628"/>
      <c r="BS146" s="628"/>
      <c r="BT146" s="628"/>
      <c r="BU146" s="628"/>
      <c r="BV146" s="628"/>
      <c r="BW146" s="628"/>
      <c r="BX146" s="628"/>
      <c r="BY146" s="628"/>
      <c r="BZ146" s="628"/>
      <c r="CA146" s="628"/>
      <c r="CB146" s="628"/>
      <c r="CC146" s="628"/>
      <c r="CD146" s="628"/>
      <c r="CE146" s="628"/>
      <c r="CF146" s="628"/>
      <c r="CG146" s="628"/>
      <c r="CH146" s="628"/>
      <c r="CI146" s="628"/>
      <c r="CJ146" s="628"/>
      <c r="CK146" s="628"/>
      <c r="CL146" s="628"/>
      <c r="CM146" s="628"/>
      <c r="CN146" s="628"/>
      <c r="CO146" s="628"/>
      <c r="CP146" s="628"/>
      <c r="CQ146" s="628"/>
      <c r="CR146" s="628"/>
      <c r="CS146" s="628"/>
      <c r="CT146" s="628"/>
      <c r="CU146" s="628"/>
      <c r="CV146" s="628"/>
      <c r="CW146" s="628"/>
      <c r="CX146" s="628"/>
      <c r="CY146" s="628"/>
      <c r="CZ146" s="628"/>
      <c r="DA146" s="628"/>
      <c r="DB146" s="628"/>
      <c r="DC146" s="628"/>
      <c r="DD146" s="628"/>
      <c r="DE146" s="628"/>
      <c r="DF146" s="628"/>
      <c r="DG146" s="628"/>
      <c r="DH146" s="628"/>
      <c r="DI146" s="628"/>
      <c r="DJ146" s="628"/>
      <c r="DK146" s="628"/>
      <c r="DL146" s="628"/>
      <c r="DM146" s="628"/>
      <c r="DN146" s="628"/>
      <c r="DO146" s="628"/>
      <c r="DP146" s="628"/>
      <c r="DQ146" s="628"/>
      <c r="DR146" s="628"/>
      <c r="DS146" s="628"/>
      <c r="DT146" s="628"/>
      <c r="DU146" s="628"/>
      <c r="DV146" s="628"/>
      <c r="DW146" s="628"/>
      <c r="DX146" s="628"/>
      <c r="DY146" s="628"/>
      <c r="DZ146" s="628"/>
      <c r="EA146" s="628"/>
      <c r="EB146" s="628"/>
      <c r="EC146" s="628"/>
      <c r="ED146" s="628"/>
      <c r="EE146" s="628"/>
      <c r="EF146" s="628"/>
      <c r="EG146" s="628"/>
      <c r="EH146" s="628"/>
      <c r="EI146" s="628"/>
      <c r="EJ146" s="628"/>
      <c r="EK146" s="628"/>
      <c r="EL146" s="628"/>
      <c r="EM146" s="628"/>
      <c r="EN146" s="628"/>
      <c r="EO146" s="628"/>
      <c r="EP146" s="628"/>
      <c r="EQ146" s="628"/>
      <c r="ER146" s="628"/>
      <c r="ES146" s="628"/>
      <c r="ET146" s="628"/>
      <c r="EU146" s="628"/>
      <c r="EV146" s="628"/>
      <c r="EW146" s="628"/>
      <c r="EX146" s="628"/>
      <c r="EY146" s="628"/>
      <c r="EZ146" s="628"/>
      <c r="FA146" s="628"/>
      <c r="FB146" s="628"/>
      <c r="FC146" s="628"/>
      <c r="FD146" s="628"/>
      <c r="FE146" s="628"/>
      <c r="FF146" s="628"/>
      <c r="FG146" s="628"/>
      <c r="FH146" s="628"/>
      <c r="FI146" s="628"/>
      <c r="FJ146" s="628"/>
      <c r="FK146" s="628"/>
      <c r="FL146" s="628"/>
      <c r="FM146" s="628"/>
      <c r="FN146" s="628"/>
      <c r="FO146" s="628"/>
      <c r="FP146" s="628"/>
      <c r="FQ146" s="628"/>
      <c r="FR146" s="628"/>
      <c r="FS146" s="628"/>
      <c r="FT146" s="628"/>
      <c r="FU146" s="628"/>
      <c r="FV146" s="628"/>
      <c r="FW146" s="628"/>
      <c r="FX146" s="628"/>
      <c r="FY146" s="628"/>
      <c r="FZ146" s="628"/>
      <c r="GA146" s="628"/>
      <c r="GB146" s="628"/>
      <c r="GC146" s="628"/>
      <c r="GD146" s="628"/>
      <c r="GE146" s="628"/>
      <c r="GF146" s="628"/>
      <c r="GG146" s="628"/>
      <c r="GH146" s="628"/>
      <c r="GI146" s="628"/>
      <c r="GJ146" s="628"/>
      <c r="GK146" s="628"/>
      <c r="GL146" s="628"/>
      <c r="GM146" s="628"/>
      <c r="GN146" s="628"/>
      <c r="GO146" s="628"/>
      <c r="GP146" s="628"/>
      <c r="GQ146" s="628"/>
      <c r="GR146" s="628"/>
      <c r="GS146" s="628"/>
      <c r="GT146" s="628"/>
      <c r="GU146" s="628"/>
      <c r="GV146" s="628"/>
      <c r="GW146" s="628"/>
      <c r="GX146" s="628"/>
      <c r="GY146" s="628"/>
      <c r="GZ146" s="628"/>
      <c r="HA146" s="628"/>
      <c r="HB146" s="628"/>
      <c r="HC146" s="628"/>
      <c r="HD146" s="628"/>
      <c r="HE146" s="628"/>
      <c r="HF146" s="628"/>
      <c r="HG146" s="628"/>
      <c r="HH146" s="628"/>
      <c r="HI146" s="628"/>
      <c r="HJ146" s="628"/>
      <c r="HK146" s="628"/>
      <c r="HL146" s="628"/>
      <c r="HM146" s="628"/>
      <c r="HN146" s="628"/>
      <c r="HO146" s="628"/>
      <c r="HP146" s="628"/>
      <c r="HQ146" s="628"/>
      <c r="HR146" s="628"/>
      <c r="HS146" s="628"/>
      <c r="HT146" s="628"/>
      <c r="HU146" s="628"/>
      <c r="HV146" s="628"/>
      <c r="HW146" s="628"/>
      <c r="HX146" s="628"/>
      <c r="HY146" s="628"/>
      <c r="HZ146" s="628"/>
      <c r="IA146" s="628"/>
      <c r="IB146" s="628"/>
      <c r="IC146" s="628"/>
      <c r="ID146" s="628"/>
      <c r="IE146" s="628"/>
      <c r="IF146" s="628"/>
      <c r="IG146" s="628"/>
      <c r="IH146" s="628"/>
      <c r="II146" s="628"/>
      <c r="IJ146" s="628"/>
      <c r="IK146" s="628"/>
      <c r="IL146" s="628"/>
      <c r="IM146" s="628"/>
      <c r="IN146" s="628"/>
      <c r="IO146" s="628"/>
      <c r="IP146" s="628"/>
      <c r="IQ146" s="628"/>
      <c r="IR146" s="628"/>
      <c r="IS146" s="628"/>
      <c r="IT146" s="628"/>
    </row>
    <row r="147" spans="1:254" s="629" customFormat="1" ht="13.5">
      <c r="A147" s="504" t="s">
        <v>504</v>
      </c>
      <c r="B147" s="570" t="s">
        <v>1137</v>
      </c>
      <c r="C147" s="572"/>
      <c r="D147" s="579"/>
      <c r="E147" s="567"/>
      <c r="F147" s="628"/>
      <c r="G147" s="628"/>
      <c r="H147" s="628"/>
      <c r="I147" s="628"/>
      <c r="J147" s="628"/>
      <c r="K147" s="628"/>
      <c r="L147" s="628"/>
      <c r="M147" s="628"/>
      <c r="N147" s="628"/>
      <c r="O147" s="628"/>
      <c r="P147" s="628"/>
      <c r="Q147" s="628"/>
      <c r="R147" s="628"/>
      <c r="S147" s="628"/>
      <c r="T147" s="628"/>
      <c r="U147" s="628"/>
      <c r="V147" s="628"/>
      <c r="W147" s="628"/>
      <c r="X147" s="628"/>
      <c r="Y147" s="628"/>
      <c r="Z147" s="628"/>
      <c r="AA147" s="628"/>
      <c r="AB147" s="628"/>
      <c r="AC147" s="628"/>
      <c r="AD147" s="628"/>
      <c r="AE147" s="628"/>
      <c r="AF147" s="628"/>
      <c r="AG147" s="628"/>
      <c r="AH147" s="628"/>
      <c r="AI147" s="628"/>
      <c r="AJ147" s="628"/>
      <c r="AK147" s="628"/>
      <c r="AL147" s="628"/>
      <c r="AM147" s="628"/>
      <c r="AN147" s="628"/>
      <c r="AO147" s="628"/>
      <c r="AP147" s="628"/>
      <c r="AQ147" s="628"/>
      <c r="AR147" s="628"/>
      <c r="AS147" s="628"/>
      <c r="AT147" s="628"/>
      <c r="AU147" s="628"/>
      <c r="AV147" s="628"/>
      <c r="AW147" s="628"/>
      <c r="AX147" s="628"/>
      <c r="AY147" s="628"/>
      <c r="AZ147" s="628"/>
      <c r="BA147" s="628"/>
      <c r="BB147" s="628"/>
      <c r="BC147" s="628"/>
      <c r="BD147" s="628"/>
      <c r="BE147" s="628"/>
      <c r="BF147" s="628"/>
      <c r="BG147" s="628"/>
      <c r="BH147" s="628"/>
      <c r="BI147" s="628"/>
      <c r="BJ147" s="628"/>
      <c r="BK147" s="628"/>
      <c r="BL147" s="628"/>
      <c r="BM147" s="628"/>
      <c r="BN147" s="628"/>
      <c r="BO147" s="628"/>
      <c r="BP147" s="628"/>
      <c r="BQ147" s="628"/>
      <c r="BR147" s="628"/>
      <c r="BS147" s="628"/>
      <c r="BT147" s="628"/>
      <c r="BU147" s="628"/>
      <c r="BV147" s="628"/>
      <c r="BW147" s="628"/>
      <c r="BX147" s="628"/>
      <c r="BY147" s="628"/>
      <c r="BZ147" s="628"/>
      <c r="CA147" s="628"/>
      <c r="CB147" s="628"/>
      <c r="CC147" s="628"/>
      <c r="CD147" s="628"/>
      <c r="CE147" s="628"/>
      <c r="CF147" s="628"/>
      <c r="CG147" s="628"/>
      <c r="CH147" s="628"/>
      <c r="CI147" s="628"/>
      <c r="CJ147" s="628"/>
      <c r="CK147" s="628"/>
      <c r="CL147" s="628"/>
      <c r="CM147" s="628"/>
      <c r="CN147" s="628"/>
      <c r="CO147" s="628"/>
      <c r="CP147" s="628"/>
      <c r="CQ147" s="628"/>
      <c r="CR147" s="628"/>
      <c r="CS147" s="628"/>
      <c r="CT147" s="628"/>
      <c r="CU147" s="628"/>
      <c r="CV147" s="628"/>
      <c r="CW147" s="628"/>
      <c r="CX147" s="628"/>
      <c r="CY147" s="628"/>
      <c r="CZ147" s="628"/>
      <c r="DA147" s="628"/>
      <c r="DB147" s="628"/>
      <c r="DC147" s="628"/>
      <c r="DD147" s="628"/>
      <c r="DE147" s="628"/>
      <c r="DF147" s="628"/>
      <c r="DG147" s="628"/>
      <c r="DH147" s="628"/>
      <c r="DI147" s="628"/>
      <c r="DJ147" s="628"/>
      <c r="DK147" s="628"/>
      <c r="DL147" s="628"/>
      <c r="DM147" s="628"/>
      <c r="DN147" s="628"/>
      <c r="DO147" s="628"/>
      <c r="DP147" s="628"/>
      <c r="DQ147" s="628"/>
      <c r="DR147" s="628"/>
      <c r="DS147" s="628"/>
      <c r="DT147" s="628"/>
      <c r="DU147" s="628"/>
      <c r="DV147" s="628"/>
      <c r="DW147" s="628"/>
      <c r="DX147" s="628"/>
      <c r="DY147" s="628"/>
      <c r="DZ147" s="628"/>
      <c r="EA147" s="628"/>
      <c r="EB147" s="628"/>
      <c r="EC147" s="628"/>
      <c r="ED147" s="628"/>
      <c r="EE147" s="628"/>
      <c r="EF147" s="628"/>
      <c r="EG147" s="628"/>
      <c r="EH147" s="628"/>
      <c r="EI147" s="628"/>
      <c r="EJ147" s="628"/>
      <c r="EK147" s="628"/>
      <c r="EL147" s="628"/>
      <c r="EM147" s="628"/>
      <c r="EN147" s="628"/>
      <c r="EO147" s="628"/>
      <c r="EP147" s="628"/>
      <c r="EQ147" s="628"/>
      <c r="ER147" s="628"/>
      <c r="ES147" s="628"/>
      <c r="ET147" s="628"/>
      <c r="EU147" s="628"/>
      <c r="EV147" s="628"/>
      <c r="EW147" s="628"/>
      <c r="EX147" s="628"/>
      <c r="EY147" s="628"/>
      <c r="EZ147" s="628"/>
      <c r="FA147" s="628"/>
      <c r="FB147" s="628"/>
      <c r="FC147" s="628"/>
      <c r="FD147" s="628"/>
      <c r="FE147" s="628"/>
      <c r="FF147" s="628"/>
      <c r="FG147" s="628"/>
      <c r="FH147" s="628"/>
      <c r="FI147" s="628"/>
      <c r="FJ147" s="628"/>
      <c r="FK147" s="628"/>
      <c r="FL147" s="628"/>
      <c r="FM147" s="628"/>
      <c r="FN147" s="628"/>
      <c r="FO147" s="628"/>
      <c r="FP147" s="628"/>
      <c r="FQ147" s="628"/>
      <c r="FR147" s="628"/>
      <c r="FS147" s="628"/>
      <c r="FT147" s="628"/>
      <c r="FU147" s="628"/>
      <c r="FV147" s="628"/>
      <c r="FW147" s="628"/>
      <c r="FX147" s="628"/>
      <c r="FY147" s="628"/>
      <c r="FZ147" s="628"/>
      <c r="GA147" s="628"/>
      <c r="GB147" s="628"/>
      <c r="GC147" s="628"/>
      <c r="GD147" s="628"/>
      <c r="GE147" s="628"/>
      <c r="GF147" s="628"/>
      <c r="GG147" s="628"/>
      <c r="GH147" s="628"/>
      <c r="GI147" s="628"/>
      <c r="GJ147" s="628"/>
      <c r="GK147" s="628"/>
      <c r="GL147" s="628"/>
      <c r="GM147" s="628"/>
      <c r="GN147" s="628"/>
      <c r="GO147" s="628"/>
      <c r="GP147" s="628"/>
      <c r="GQ147" s="628"/>
      <c r="GR147" s="628"/>
      <c r="GS147" s="628"/>
      <c r="GT147" s="628"/>
      <c r="GU147" s="628"/>
      <c r="GV147" s="628"/>
      <c r="GW147" s="628"/>
      <c r="GX147" s="628"/>
      <c r="GY147" s="628"/>
      <c r="GZ147" s="628"/>
      <c r="HA147" s="628"/>
      <c r="HB147" s="628"/>
      <c r="HC147" s="628"/>
      <c r="HD147" s="628"/>
      <c r="HE147" s="628"/>
      <c r="HF147" s="628"/>
      <c r="HG147" s="628"/>
      <c r="HH147" s="628"/>
      <c r="HI147" s="628"/>
      <c r="HJ147" s="628"/>
      <c r="HK147" s="628"/>
      <c r="HL147" s="628"/>
      <c r="HM147" s="628"/>
      <c r="HN147" s="628"/>
      <c r="HO147" s="628"/>
      <c r="HP147" s="628"/>
      <c r="HQ147" s="628"/>
      <c r="HR147" s="628"/>
      <c r="HS147" s="628"/>
      <c r="HT147" s="628"/>
      <c r="HU147" s="628"/>
      <c r="HV147" s="628"/>
      <c r="HW147" s="628"/>
      <c r="HX147" s="628"/>
      <c r="HY147" s="628"/>
      <c r="HZ147" s="628"/>
      <c r="IA147" s="628"/>
      <c r="IB147" s="628"/>
      <c r="IC147" s="628"/>
      <c r="ID147" s="628"/>
      <c r="IE147" s="628"/>
      <c r="IF147" s="628"/>
      <c r="IG147" s="628"/>
      <c r="IH147" s="628"/>
      <c r="II147" s="628"/>
      <c r="IJ147" s="628"/>
      <c r="IK147" s="628"/>
      <c r="IL147" s="628"/>
      <c r="IM147" s="628"/>
      <c r="IN147" s="628"/>
      <c r="IO147" s="628"/>
      <c r="IP147" s="628"/>
      <c r="IQ147" s="628"/>
      <c r="IR147" s="628"/>
      <c r="IS147" s="628"/>
      <c r="IT147" s="628"/>
    </row>
    <row r="148" spans="1:254" s="629" customFormat="1" ht="25.5">
      <c r="A148" s="565" t="s">
        <v>421</v>
      </c>
      <c r="B148" s="568" t="s">
        <v>1444</v>
      </c>
      <c r="C148" s="572" t="s">
        <v>1134</v>
      </c>
      <c r="D148" s="579">
        <f>+'PLANILLA DE METRADO'!I3090</f>
        <v>44</v>
      </c>
      <c r="E148" s="567"/>
      <c r="F148" s="628"/>
      <c r="G148" s="628"/>
      <c r="H148" s="628"/>
      <c r="I148" s="628"/>
      <c r="J148" s="628"/>
      <c r="K148" s="628"/>
      <c r="L148" s="628"/>
      <c r="M148" s="628"/>
      <c r="N148" s="628"/>
      <c r="O148" s="628"/>
      <c r="P148" s="628"/>
      <c r="Q148" s="628"/>
      <c r="R148" s="628"/>
      <c r="S148" s="628"/>
      <c r="T148" s="628"/>
      <c r="U148" s="628"/>
      <c r="V148" s="628"/>
      <c r="W148" s="628"/>
      <c r="X148" s="628"/>
      <c r="Y148" s="628"/>
      <c r="Z148" s="628"/>
      <c r="AA148" s="628"/>
      <c r="AB148" s="628"/>
      <c r="AC148" s="628"/>
      <c r="AD148" s="628"/>
      <c r="AE148" s="628"/>
      <c r="AF148" s="628"/>
      <c r="AG148" s="628"/>
      <c r="AH148" s="628"/>
      <c r="AI148" s="628"/>
      <c r="AJ148" s="628"/>
      <c r="AK148" s="628"/>
      <c r="AL148" s="628"/>
      <c r="AM148" s="628"/>
      <c r="AN148" s="628"/>
      <c r="AO148" s="628"/>
      <c r="AP148" s="628"/>
      <c r="AQ148" s="628"/>
      <c r="AR148" s="628"/>
      <c r="AS148" s="628"/>
      <c r="AT148" s="628"/>
      <c r="AU148" s="628"/>
      <c r="AV148" s="628"/>
      <c r="AW148" s="628"/>
      <c r="AX148" s="628"/>
      <c r="AY148" s="628"/>
      <c r="AZ148" s="628"/>
      <c r="BA148" s="628"/>
      <c r="BB148" s="628"/>
      <c r="BC148" s="628"/>
      <c r="BD148" s="628"/>
      <c r="BE148" s="628"/>
      <c r="BF148" s="628"/>
      <c r="BG148" s="628"/>
      <c r="BH148" s="628"/>
      <c r="BI148" s="628"/>
      <c r="BJ148" s="628"/>
      <c r="BK148" s="628"/>
      <c r="BL148" s="628"/>
      <c r="BM148" s="628"/>
      <c r="BN148" s="628"/>
      <c r="BO148" s="628"/>
      <c r="BP148" s="628"/>
      <c r="BQ148" s="628"/>
      <c r="BR148" s="628"/>
      <c r="BS148" s="628"/>
      <c r="BT148" s="628"/>
      <c r="BU148" s="628"/>
      <c r="BV148" s="628"/>
      <c r="BW148" s="628"/>
      <c r="BX148" s="628"/>
      <c r="BY148" s="628"/>
      <c r="BZ148" s="628"/>
      <c r="CA148" s="628"/>
      <c r="CB148" s="628"/>
      <c r="CC148" s="628"/>
      <c r="CD148" s="628"/>
      <c r="CE148" s="628"/>
      <c r="CF148" s="628"/>
      <c r="CG148" s="628"/>
      <c r="CH148" s="628"/>
      <c r="CI148" s="628"/>
      <c r="CJ148" s="628"/>
      <c r="CK148" s="628"/>
      <c r="CL148" s="628"/>
      <c r="CM148" s="628"/>
      <c r="CN148" s="628"/>
      <c r="CO148" s="628"/>
      <c r="CP148" s="628"/>
      <c r="CQ148" s="628"/>
      <c r="CR148" s="628"/>
      <c r="CS148" s="628"/>
      <c r="CT148" s="628"/>
      <c r="CU148" s="628"/>
      <c r="CV148" s="628"/>
      <c r="CW148" s="628"/>
      <c r="CX148" s="628"/>
      <c r="CY148" s="628"/>
      <c r="CZ148" s="628"/>
      <c r="DA148" s="628"/>
      <c r="DB148" s="628"/>
      <c r="DC148" s="628"/>
      <c r="DD148" s="628"/>
      <c r="DE148" s="628"/>
      <c r="DF148" s="628"/>
      <c r="DG148" s="628"/>
      <c r="DH148" s="628"/>
      <c r="DI148" s="628"/>
      <c r="DJ148" s="628"/>
      <c r="DK148" s="628"/>
      <c r="DL148" s="628"/>
      <c r="DM148" s="628"/>
      <c r="DN148" s="628"/>
      <c r="DO148" s="628"/>
      <c r="DP148" s="628"/>
      <c r="DQ148" s="628"/>
      <c r="DR148" s="628"/>
      <c r="DS148" s="628"/>
      <c r="DT148" s="628"/>
      <c r="DU148" s="628"/>
      <c r="DV148" s="628"/>
      <c r="DW148" s="628"/>
      <c r="DX148" s="628"/>
      <c r="DY148" s="628"/>
      <c r="DZ148" s="628"/>
      <c r="EA148" s="628"/>
      <c r="EB148" s="628"/>
      <c r="EC148" s="628"/>
      <c r="ED148" s="628"/>
      <c r="EE148" s="628"/>
      <c r="EF148" s="628"/>
      <c r="EG148" s="628"/>
      <c r="EH148" s="628"/>
      <c r="EI148" s="628"/>
      <c r="EJ148" s="628"/>
      <c r="EK148" s="628"/>
      <c r="EL148" s="628"/>
      <c r="EM148" s="628"/>
      <c r="EN148" s="628"/>
      <c r="EO148" s="628"/>
      <c r="EP148" s="628"/>
      <c r="EQ148" s="628"/>
      <c r="ER148" s="628"/>
      <c r="ES148" s="628"/>
      <c r="ET148" s="628"/>
      <c r="EU148" s="628"/>
      <c r="EV148" s="628"/>
      <c r="EW148" s="628"/>
      <c r="EX148" s="628"/>
      <c r="EY148" s="628"/>
      <c r="EZ148" s="628"/>
      <c r="FA148" s="628"/>
      <c r="FB148" s="628"/>
      <c r="FC148" s="628"/>
      <c r="FD148" s="628"/>
      <c r="FE148" s="628"/>
      <c r="FF148" s="628"/>
      <c r="FG148" s="628"/>
      <c r="FH148" s="628"/>
      <c r="FI148" s="628"/>
      <c r="FJ148" s="628"/>
      <c r="FK148" s="628"/>
      <c r="FL148" s="628"/>
      <c r="FM148" s="628"/>
      <c r="FN148" s="628"/>
      <c r="FO148" s="628"/>
      <c r="FP148" s="628"/>
      <c r="FQ148" s="628"/>
      <c r="FR148" s="628"/>
      <c r="FS148" s="628"/>
      <c r="FT148" s="628"/>
      <c r="FU148" s="628"/>
      <c r="FV148" s="628"/>
      <c r="FW148" s="628"/>
      <c r="FX148" s="628"/>
      <c r="FY148" s="628"/>
      <c r="FZ148" s="628"/>
      <c r="GA148" s="628"/>
      <c r="GB148" s="628"/>
      <c r="GC148" s="628"/>
      <c r="GD148" s="628"/>
      <c r="GE148" s="628"/>
      <c r="GF148" s="628"/>
      <c r="GG148" s="628"/>
      <c r="GH148" s="628"/>
      <c r="GI148" s="628"/>
      <c r="GJ148" s="628"/>
      <c r="GK148" s="628"/>
      <c r="GL148" s="628"/>
      <c r="GM148" s="628"/>
      <c r="GN148" s="628"/>
      <c r="GO148" s="628"/>
      <c r="GP148" s="628"/>
      <c r="GQ148" s="628"/>
      <c r="GR148" s="628"/>
      <c r="GS148" s="628"/>
      <c r="GT148" s="628"/>
      <c r="GU148" s="628"/>
      <c r="GV148" s="628"/>
      <c r="GW148" s="628"/>
      <c r="GX148" s="628"/>
      <c r="GY148" s="628"/>
      <c r="GZ148" s="628"/>
      <c r="HA148" s="628"/>
      <c r="HB148" s="628"/>
      <c r="HC148" s="628"/>
      <c r="HD148" s="628"/>
      <c r="HE148" s="628"/>
      <c r="HF148" s="628"/>
      <c r="HG148" s="628"/>
      <c r="HH148" s="628"/>
      <c r="HI148" s="628"/>
      <c r="HJ148" s="628"/>
      <c r="HK148" s="628"/>
      <c r="HL148" s="628"/>
      <c r="HM148" s="628"/>
      <c r="HN148" s="628"/>
      <c r="HO148" s="628"/>
      <c r="HP148" s="628"/>
      <c r="HQ148" s="628"/>
      <c r="HR148" s="628"/>
      <c r="HS148" s="628"/>
      <c r="HT148" s="628"/>
      <c r="HU148" s="628"/>
      <c r="HV148" s="628"/>
      <c r="HW148" s="628"/>
      <c r="HX148" s="628"/>
      <c r="HY148" s="628"/>
      <c r="HZ148" s="628"/>
      <c r="IA148" s="628"/>
      <c r="IB148" s="628"/>
      <c r="IC148" s="628"/>
      <c r="ID148" s="628"/>
      <c r="IE148" s="628"/>
      <c r="IF148" s="628"/>
      <c r="IG148" s="628"/>
      <c r="IH148" s="628"/>
      <c r="II148" s="628"/>
      <c r="IJ148" s="628"/>
      <c r="IK148" s="628"/>
      <c r="IL148" s="628"/>
      <c r="IM148" s="628"/>
      <c r="IN148" s="628"/>
      <c r="IO148" s="628"/>
      <c r="IP148" s="628"/>
      <c r="IQ148" s="628"/>
      <c r="IR148" s="628"/>
      <c r="IS148" s="628"/>
      <c r="IT148" s="628"/>
    </row>
    <row r="149" spans="1:254" s="629" customFormat="1" ht="25.5">
      <c r="A149" s="565" t="s">
        <v>1007</v>
      </c>
      <c r="B149" s="568" t="s">
        <v>1445</v>
      </c>
      <c r="C149" s="572" t="s">
        <v>1134</v>
      </c>
      <c r="D149" s="579">
        <f>+'PLANILLA DE METRADO'!I3095</f>
        <v>1</v>
      </c>
      <c r="E149" s="567"/>
      <c r="F149" s="628"/>
      <c r="G149" s="628"/>
      <c r="H149" s="628"/>
      <c r="I149" s="628"/>
      <c r="J149" s="628"/>
      <c r="K149" s="628"/>
      <c r="L149" s="628"/>
      <c r="M149" s="628"/>
      <c r="N149" s="628"/>
      <c r="O149" s="628"/>
      <c r="P149" s="628"/>
      <c r="Q149" s="628"/>
      <c r="R149" s="628"/>
      <c r="S149" s="628"/>
      <c r="T149" s="628"/>
      <c r="U149" s="628"/>
      <c r="V149" s="628"/>
      <c r="W149" s="628"/>
      <c r="X149" s="628"/>
      <c r="Y149" s="628"/>
      <c r="Z149" s="628"/>
      <c r="AA149" s="628"/>
      <c r="AB149" s="628"/>
      <c r="AC149" s="628"/>
      <c r="AD149" s="628"/>
      <c r="AE149" s="628"/>
      <c r="AF149" s="628"/>
      <c r="AG149" s="628"/>
      <c r="AH149" s="628"/>
      <c r="AI149" s="628"/>
      <c r="AJ149" s="628"/>
      <c r="AK149" s="628"/>
      <c r="AL149" s="628"/>
      <c r="AM149" s="628"/>
      <c r="AN149" s="628"/>
      <c r="AO149" s="628"/>
      <c r="AP149" s="628"/>
      <c r="AQ149" s="628"/>
      <c r="AR149" s="628"/>
      <c r="AS149" s="628"/>
      <c r="AT149" s="628"/>
      <c r="AU149" s="628"/>
      <c r="AV149" s="628"/>
      <c r="AW149" s="628"/>
      <c r="AX149" s="628"/>
      <c r="AY149" s="628"/>
      <c r="AZ149" s="628"/>
      <c r="BA149" s="628"/>
      <c r="BB149" s="628"/>
      <c r="BC149" s="628"/>
      <c r="BD149" s="628"/>
      <c r="BE149" s="628"/>
      <c r="BF149" s="628"/>
      <c r="BG149" s="628"/>
      <c r="BH149" s="628"/>
      <c r="BI149" s="628"/>
      <c r="BJ149" s="628"/>
      <c r="BK149" s="628"/>
      <c r="BL149" s="628"/>
      <c r="BM149" s="628"/>
      <c r="BN149" s="628"/>
      <c r="BO149" s="628"/>
      <c r="BP149" s="628"/>
      <c r="BQ149" s="628"/>
      <c r="BR149" s="628"/>
      <c r="BS149" s="628"/>
      <c r="BT149" s="628"/>
      <c r="BU149" s="628"/>
      <c r="BV149" s="628"/>
      <c r="BW149" s="628"/>
      <c r="BX149" s="628"/>
      <c r="BY149" s="628"/>
      <c r="BZ149" s="628"/>
      <c r="CA149" s="628"/>
      <c r="CB149" s="628"/>
      <c r="CC149" s="628"/>
      <c r="CD149" s="628"/>
      <c r="CE149" s="628"/>
      <c r="CF149" s="628"/>
      <c r="CG149" s="628"/>
      <c r="CH149" s="628"/>
      <c r="CI149" s="628"/>
      <c r="CJ149" s="628"/>
      <c r="CK149" s="628"/>
      <c r="CL149" s="628"/>
      <c r="CM149" s="628"/>
      <c r="CN149" s="628"/>
      <c r="CO149" s="628"/>
      <c r="CP149" s="628"/>
      <c r="CQ149" s="628"/>
      <c r="CR149" s="628"/>
      <c r="CS149" s="628"/>
      <c r="CT149" s="628"/>
      <c r="CU149" s="628"/>
      <c r="CV149" s="628"/>
      <c r="CW149" s="628"/>
      <c r="CX149" s="628"/>
      <c r="CY149" s="628"/>
      <c r="CZ149" s="628"/>
      <c r="DA149" s="628"/>
      <c r="DB149" s="628"/>
      <c r="DC149" s="628"/>
      <c r="DD149" s="628"/>
      <c r="DE149" s="628"/>
      <c r="DF149" s="628"/>
      <c r="DG149" s="628"/>
      <c r="DH149" s="628"/>
      <c r="DI149" s="628"/>
      <c r="DJ149" s="628"/>
      <c r="DK149" s="628"/>
      <c r="DL149" s="628"/>
      <c r="DM149" s="628"/>
      <c r="DN149" s="628"/>
      <c r="DO149" s="628"/>
      <c r="DP149" s="628"/>
      <c r="DQ149" s="628"/>
      <c r="DR149" s="628"/>
      <c r="DS149" s="628"/>
      <c r="DT149" s="628"/>
      <c r="DU149" s="628"/>
      <c r="DV149" s="628"/>
      <c r="DW149" s="628"/>
      <c r="DX149" s="628"/>
      <c r="DY149" s="628"/>
      <c r="DZ149" s="628"/>
      <c r="EA149" s="628"/>
      <c r="EB149" s="628"/>
      <c r="EC149" s="628"/>
      <c r="ED149" s="628"/>
      <c r="EE149" s="628"/>
      <c r="EF149" s="628"/>
      <c r="EG149" s="628"/>
      <c r="EH149" s="628"/>
      <c r="EI149" s="628"/>
      <c r="EJ149" s="628"/>
      <c r="EK149" s="628"/>
      <c r="EL149" s="628"/>
      <c r="EM149" s="628"/>
      <c r="EN149" s="628"/>
      <c r="EO149" s="628"/>
      <c r="EP149" s="628"/>
      <c r="EQ149" s="628"/>
      <c r="ER149" s="628"/>
      <c r="ES149" s="628"/>
      <c r="ET149" s="628"/>
      <c r="EU149" s="628"/>
      <c r="EV149" s="628"/>
      <c r="EW149" s="628"/>
      <c r="EX149" s="628"/>
      <c r="EY149" s="628"/>
      <c r="EZ149" s="628"/>
      <c r="FA149" s="628"/>
      <c r="FB149" s="628"/>
      <c r="FC149" s="628"/>
      <c r="FD149" s="628"/>
      <c r="FE149" s="628"/>
      <c r="FF149" s="628"/>
      <c r="FG149" s="628"/>
      <c r="FH149" s="628"/>
      <c r="FI149" s="628"/>
      <c r="FJ149" s="628"/>
      <c r="FK149" s="628"/>
      <c r="FL149" s="628"/>
      <c r="FM149" s="628"/>
      <c r="FN149" s="628"/>
      <c r="FO149" s="628"/>
      <c r="FP149" s="628"/>
      <c r="FQ149" s="628"/>
      <c r="FR149" s="628"/>
      <c r="FS149" s="628"/>
      <c r="FT149" s="628"/>
      <c r="FU149" s="628"/>
      <c r="FV149" s="628"/>
      <c r="FW149" s="628"/>
      <c r="FX149" s="628"/>
      <c r="FY149" s="628"/>
      <c r="FZ149" s="628"/>
      <c r="GA149" s="628"/>
      <c r="GB149" s="628"/>
      <c r="GC149" s="628"/>
      <c r="GD149" s="628"/>
      <c r="GE149" s="628"/>
      <c r="GF149" s="628"/>
      <c r="GG149" s="628"/>
      <c r="GH149" s="628"/>
      <c r="GI149" s="628"/>
      <c r="GJ149" s="628"/>
      <c r="GK149" s="628"/>
      <c r="GL149" s="628"/>
      <c r="GM149" s="628"/>
      <c r="GN149" s="628"/>
      <c r="GO149" s="628"/>
      <c r="GP149" s="628"/>
      <c r="GQ149" s="628"/>
      <c r="GR149" s="628"/>
      <c r="GS149" s="628"/>
      <c r="GT149" s="628"/>
      <c r="GU149" s="628"/>
      <c r="GV149" s="628"/>
      <c r="GW149" s="628"/>
      <c r="GX149" s="628"/>
      <c r="GY149" s="628"/>
      <c r="GZ149" s="628"/>
      <c r="HA149" s="628"/>
      <c r="HB149" s="628"/>
      <c r="HC149" s="628"/>
      <c r="HD149" s="628"/>
      <c r="HE149" s="628"/>
      <c r="HF149" s="628"/>
      <c r="HG149" s="628"/>
      <c r="HH149" s="628"/>
      <c r="HI149" s="628"/>
      <c r="HJ149" s="628"/>
      <c r="HK149" s="628"/>
      <c r="HL149" s="628"/>
      <c r="HM149" s="628"/>
      <c r="HN149" s="628"/>
      <c r="HO149" s="628"/>
      <c r="HP149" s="628"/>
      <c r="HQ149" s="628"/>
      <c r="HR149" s="628"/>
      <c r="HS149" s="628"/>
      <c r="HT149" s="628"/>
      <c r="HU149" s="628"/>
      <c r="HV149" s="628"/>
      <c r="HW149" s="628"/>
      <c r="HX149" s="628"/>
      <c r="HY149" s="628"/>
      <c r="HZ149" s="628"/>
      <c r="IA149" s="628"/>
      <c r="IB149" s="628"/>
      <c r="IC149" s="628"/>
      <c r="ID149" s="628"/>
      <c r="IE149" s="628"/>
      <c r="IF149" s="628"/>
      <c r="IG149" s="628"/>
      <c r="IH149" s="628"/>
      <c r="II149" s="628"/>
      <c r="IJ149" s="628"/>
      <c r="IK149" s="628"/>
      <c r="IL149" s="628"/>
      <c r="IM149" s="628"/>
      <c r="IN149" s="628"/>
      <c r="IO149" s="628"/>
      <c r="IP149" s="628"/>
      <c r="IQ149" s="628"/>
      <c r="IR149" s="628"/>
      <c r="IS149" s="628"/>
      <c r="IT149" s="628"/>
    </row>
    <row r="150" spans="1:254" s="629" customFormat="1" ht="13.5">
      <c r="A150" s="504" t="s">
        <v>505</v>
      </c>
      <c r="B150" s="570" t="s">
        <v>1446</v>
      </c>
      <c r="C150" s="572"/>
      <c r="D150" s="579"/>
      <c r="E150" s="567"/>
      <c r="F150" s="628"/>
      <c r="G150" s="628"/>
      <c r="H150" s="628"/>
      <c r="I150" s="628"/>
      <c r="J150" s="628"/>
      <c r="K150" s="628"/>
      <c r="L150" s="628"/>
      <c r="M150" s="628"/>
      <c r="N150" s="628"/>
      <c r="O150" s="628"/>
      <c r="P150" s="628"/>
      <c r="Q150" s="628"/>
      <c r="R150" s="628"/>
      <c r="S150" s="628"/>
      <c r="T150" s="628"/>
      <c r="U150" s="628"/>
      <c r="V150" s="628"/>
      <c r="W150" s="628"/>
      <c r="X150" s="628"/>
      <c r="Y150" s="628"/>
      <c r="Z150" s="628"/>
      <c r="AA150" s="628"/>
      <c r="AB150" s="628"/>
      <c r="AC150" s="628"/>
      <c r="AD150" s="628"/>
      <c r="AE150" s="628"/>
      <c r="AF150" s="628"/>
      <c r="AG150" s="628"/>
      <c r="AH150" s="628"/>
      <c r="AI150" s="628"/>
      <c r="AJ150" s="628"/>
      <c r="AK150" s="628"/>
      <c r="AL150" s="628"/>
      <c r="AM150" s="628"/>
      <c r="AN150" s="628"/>
      <c r="AO150" s="628"/>
      <c r="AP150" s="628"/>
      <c r="AQ150" s="628"/>
      <c r="AR150" s="628"/>
      <c r="AS150" s="628"/>
      <c r="AT150" s="628"/>
      <c r="AU150" s="628"/>
      <c r="AV150" s="628"/>
      <c r="AW150" s="628"/>
      <c r="AX150" s="628"/>
      <c r="AY150" s="628"/>
      <c r="AZ150" s="628"/>
      <c r="BA150" s="628"/>
      <c r="BB150" s="628"/>
      <c r="BC150" s="628"/>
      <c r="BD150" s="628"/>
      <c r="BE150" s="628"/>
      <c r="BF150" s="628"/>
      <c r="BG150" s="628"/>
      <c r="BH150" s="628"/>
      <c r="BI150" s="628"/>
      <c r="BJ150" s="628"/>
      <c r="BK150" s="628"/>
      <c r="BL150" s="628"/>
      <c r="BM150" s="628"/>
      <c r="BN150" s="628"/>
      <c r="BO150" s="628"/>
      <c r="BP150" s="628"/>
      <c r="BQ150" s="628"/>
      <c r="BR150" s="628"/>
      <c r="BS150" s="628"/>
      <c r="BT150" s="628"/>
      <c r="BU150" s="628"/>
      <c r="BV150" s="628"/>
      <c r="BW150" s="628"/>
      <c r="BX150" s="628"/>
      <c r="BY150" s="628"/>
      <c r="BZ150" s="628"/>
      <c r="CA150" s="628"/>
      <c r="CB150" s="628"/>
      <c r="CC150" s="628"/>
      <c r="CD150" s="628"/>
      <c r="CE150" s="628"/>
      <c r="CF150" s="628"/>
      <c r="CG150" s="628"/>
      <c r="CH150" s="628"/>
      <c r="CI150" s="628"/>
      <c r="CJ150" s="628"/>
      <c r="CK150" s="628"/>
      <c r="CL150" s="628"/>
      <c r="CM150" s="628"/>
      <c r="CN150" s="628"/>
      <c r="CO150" s="628"/>
      <c r="CP150" s="628"/>
      <c r="CQ150" s="628"/>
      <c r="CR150" s="628"/>
      <c r="CS150" s="628"/>
      <c r="CT150" s="628"/>
      <c r="CU150" s="628"/>
      <c r="CV150" s="628"/>
      <c r="CW150" s="628"/>
      <c r="CX150" s="628"/>
      <c r="CY150" s="628"/>
      <c r="CZ150" s="628"/>
      <c r="DA150" s="628"/>
      <c r="DB150" s="628"/>
      <c r="DC150" s="628"/>
      <c r="DD150" s="628"/>
      <c r="DE150" s="628"/>
      <c r="DF150" s="628"/>
      <c r="DG150" s="628"/>
      <c r="DH150" s="628"/>
      <c r="DI150" s="628"/>
      <c r="DJ150" s="628"/>
      <c r="DK150" s="628"/>
      <c r="DL150" s="628"/>
      <c r="DM150" s="628"/>
      <c r="DN150" s="628"/>
      <c r="DO150" s="628"/>
      <c r="DP150" s="628"/>
      <c r="DQ150" s="628"/>
      <c r="DR150" s="628"/>
      <c r="DS150" s="628"/>
      <c r="DT150" s="628"/>
      <c r="DU150" s="628"/>
      <c r="DV150" s="628"/>
      <c r="DW150" s="628"/>
      <c r="DX150" s="628"/>
      <c r="DY150" s="628"/>
      <c r="DZ150" s="628"/>
      <c r="EA150" s="628"/>
      <c r="EB150" s="628"/>
      <c r="EC150" s="628"/>
      <c r="ED150" s="628"/>
      <c r="EE150" s="628"/>
      <c r="EF150" s="628"/>
      <c r="EG150" s="628"/>
      <c r="EH150" s="628"/>
      <c r="EI150" s="628"/>
      <c r="EJ150" s="628"/>
      <c r="EK150" s="628"/>
      <c r="EL150" s="628"/>
      <c r="EM150" s="628"/>
      <c r="EN150" s="628"/>
      <c r="EO150" s="628"/>
      <c r="EP150" s="628"/>
      <c r="EQ150" s="628"/>
      <c r="ER150" s="628"/>
      <c r="ES150" s="628"/>
      <c r="ET150" s="628"/>
      <c r="EU150" s="628"/>
      <c r="EV150" s="628"/>
      <c r="EW150" s="628"/>
      <c r="EX150" s="628"/>
      <c r="EY150" s="628"/>
      <c r="EZ150" s="628"/>
      <c r="FA150" s="628"/>
      <c r="FB150" s="628"/>
      <c r="FC150" s="628"/>
      <c r="FD150" s="628"/>
      <c r="FE150" s="628"/>
      <c r="FF150" s="628"/>
      <c r="FG150" s="628"/>
      <c r="FH150" s="628"/>
      <c r="FI150" s="628"/>
      <c r="FJ150" s="628"/>
      <c r="FK150" s="628"/>
      <c r="FL150" s="628"/>
      <c r="FM150" s="628"/>
      <c r="FN150" s="628"/>
      <c r="FO150" s="628"/>
      <c r="FP150" s="628"/>
      <c r="FQ150" s="628"/>
      <c r="FR150" s="628"/>
      <c r="FS150" s="628"/>
      <c r="FT150" s="628"/>
      <c r="FU150" s="628"/>
      <c r="FV150" s="628"/>
      <c r="FW150" s="628"/>
      <c r="FX150" s="628"/>
      <c r="FY150" s="628"/>
      <c r="FZ150" s="628"/>
      <c r="GA150" s="628"/>
      <c r="GB150" s="628"/>
      <c r="GC150" s="628"/>
      <c r="GD150" s="628"/>
      <c r="GE150" s="628"/>
      <c r="GF150" s="628"/>
      <c r="GG150" s="628"/>
      <c r="GH150" s="628"/>
      <c r="GI150" s="628"/>
      <c r="GJ150" s="628"/>
      <c r="GK150" s="628"/>
      <c r="GL150" s="628"/>
      <c r="GM150" s="628"/>
      <c r="GN150" s="628"/>
      <c r="GO150" s="628"/>
      <c r="GP150" s="628"/>
      <c r="GQ150" s="628"/>
      <c r="GR150" s="628"/>
      <c r="GS150" s="628"/>
      <c r="GT150" s="628"/>
      <c r="GU150" s="628"/>
      <c r="GV150" s="628"/>
      <c r="GW150" s="628"/>
      <c r="GX150" s="628"/>
      <c r="GY150" s="628"/>
      <c r="GZ150" s="628"/>
      <c r="HA150" s="628"/>
      <c r="HB150" s="628"/>
      <c r="HC150" s="628"/>
      <c r="HD150" s="628"/>
      <c r="HE150" s="628"/>
      <c r="HF150" s="628"/>
      <c r="HG150" s="628"/>
      <c r="HH150" s="628"/>
      <c r="HI150" s="628"/>
      <c r="HJ150" s="628"/>
      <c r="HK150" s="628"/>
      <c r="HL150" s="628"/>
      <c r="HM150" s="628"/>
      <c r="HN150" s="628"/>
      <c r="HO150" s="628"/>
      <c r="HP150" s="628"/>
      <c r="HQ150" s="628"/>
      <c r="HR150" s="628"/>
      <c r="HS150" s="628"/>
      <c r="HT150" s="628"/>
      <c r="HU150" s="628"/>
      <c r="HV150" s="628"/>
      <c r="HW150" s="628"/>
      <c r="HX150" s="628"/>
      <c r="HY150" s="628"/>
      <c r="HZ150" s="628"/>
      <c r="IA150" s="628"/>
      <c r="IB150" s="628"/>
      <c r="IC150" s="628"/>
      <c r="ID150" s="628"/>
      <c r="IE150" s="628"/>
      <c r="IF150" s="628"/>
      <c r="IG150" s="628"/>
      <c r="IH150" s="628"/>
      <c r="II150" s="628"/>
      <c r="IJ150" s="628"/>
      <c r="IK150" s="628"/>
      <c r="IL150" s="628"/>
      <c r="IM150" s="628"/>
      <c r="IN150" s="628"/>
      <c r="IO150" s="628"/>
      <c r="IP150" s="628"/>
      <c r="IQ150" s="628"/>
      <c r="IR150" s="628"/>
      <c r="IS150" s="628"/>
      <c r="IT150" s="628"/>
    </row>
    <row r="151" spans="1:254" s="629" customFormat="1" ht="13.5">
      <c r="A151" s="565" t="s">
        <v>1123</v>
      </c>
      <c r="B151" s="568" t="s">
        <v>1446</v>
      </c>
      <c r="C151" s="572" t="s">
        <v>1134</v>
      </c>
      <c r="D151" s="579">
        <f>+'PLANILLA DE METRADO'!I3099</f>
        <v>6</v>
      </c>
      <c r="E151" s="567"/>
      <c r="F151" s="628"/>
      <c r="G151" s="628"/>
      <c r="H151" s="628"/>
      <c r="I151" s="628"/>
      <c r="J151" s="628"/>
      <c r="K151" s="628"/>
      <c r="L151" s="628"/>
      <c r="M151" s="628"/>
      <c r="N151" s="628"/>
      <c r="O151" s="628"/>
      <c r="P151" s="628"/>
      <c r="Q151" s="628"/>
      <c r="R151" s="628"/>
      <c r="S151" s="628"/>
      <c r="T151" s="628"/>
      <c r="U151" s="628"/>
      <c r="V151" s="628"/>
      <c r="W151" s="628"/>
      <c r="X151" s="628"/>
      <c r="Y151" s="628"/>
      <c r="Z151" s="628"/>
      <c r="AA151" s="628"/>
      <c r="AB151" s="628"/>
      <c r="AC151" s="628"/>
      <c r="AD151" s="628"/>
      <c r="AE151" s="628"/>
      <c r="AF151" s="628"/>
      <c r="AG151" s="628"/>
      <c r="AH151" s="628"/>
      <c r="AI151" s="628"/>
      <c r="AJ151" s="628"/>
      <c r="AK151" s="628"/>
      <c r="AL151" s="628"/>
      <c r="AM151" s="628"/>
      <c r="AN151" s="628"/>
      <c r="AO151" s="628"/>
      <c r="AP151" s="628"/>
      <c r="AQ151" s="628"/>
      <c r="AR151" s="628"/>
      <c r="AS151" s="628"/>
      <c r="AT151" s="628"/>
      <c r="AU151" s="628"/>
      <c r="AV151" s="628"/>
      <c r="AW151" s="628"/>
      <c r="AX151" s="628"/>
      <c r="AY151" s="628"/>
      <c r="AZ151" s="628"/>
      <c r="BA151" s="628"/>
      <c r="BB151" s="628"/>
      <c r="BC151" s="628"/>
      <c r="BD151" s="628"/>
      <c r="BE151" s="628"/>
      <c r="BF151" s="628"/>
      <c r="BG151" s="628"/>
      <c r="BH151" s="628"/>
      <c r="BI151" s="628"/>
      <c r="BJ151" s="628"/>
      <c r="BK151" s="628"/>
      <c r="BL151" s="628"/>
      <c r="BM151" s="628"/>
      <c r="BN151" s="628"/>
      <c r="BO151" s="628"/>
      <c r="BP151" s="628"/>
      <c r="BQ151" s="628"/>
      <c r="BR151" s="628"/>
      <c r="BS151" s="628"/>
      <c r="BT151" s="628"/>
      <c r="BU151" s="628"/>
      <c r="BV151" s="628"/>
      <c r="BW151" s="628"/>
      <c r="BX151" s="628"/>
      <c r="BY151" s="628"/>
      <c r="BZ151" s="628"/>
      <c r="CA151" s="628"/>
      <c r="CB151" s="628"/>
      <c r="CC151" s="628"/>
      <c r="CD151" s="628"/>
      <c r="CE151" s="628"/>
      <c r="CF151" s="628"/>
      <c r="CG151" s="628"/>
      <c r="CH151" s="628"/>
      <c r="CI151" s="628"/>
      <c r="CJ151" s="628"/>
      <c r="CK151" s="628"/>
      <c r="CL151" s="628"/>
      <c r="CM151" s="628"/>
      <c r="CN151" s="628"/>
      <c r="CO151" s="628"/>
      <c r="CP151" s="628"/>
      <c r="CQ151" s="628"/>
      <c r="CR151" s="628"/>
      <c r="CS151" s="628"/>
      <c r="CT151" s="628"/>
      <c r="CU151" s="628"/>
      <c r="CV151" s="628"/>
      <c r="CW151" s="628"/>
      <c r="CX151" s="628"/>
      <c r="CY151" s="628"/>
      <c r="CZ151" s="628"/>
      <c r="DA151" s="628"/>
      <c r="DB151" s="628"/>
      <c r="DC151" s="628"/>
      <c r="DD151" s="628"/>
      <c r="DE151" s="628"/>
      <c r="DF151" s="628"/>
      <c r="DG151" s="628"/>
      <c r="DH151" s="628"/>
      <c r="DI151" s="628"/>
      <c r="DJ151" s="628"/>
      <c r="DK151" s="628"/>
      <c r="DL151" s="628"/>
      <c r="DM151" s="628"/>
      <c r="DN151" s="628"/>
      <c r="DO151" s="628"/>
      <c r="DP151" s="628"/>
      <c r="DQ151" s="628"/>
      <c r="DR151" s="628"/>
      <c r="DS151" s="628"/>
      <c r="DT151" s="628"/>
      <c r="DU151" s="628"/>
      <c r="DV151" s="628"/>
      <c r="DW151" s="628"/>
      <c r="DX151" s="628"/>
      <c r="DY151" s="628"/>
      <c r="DZ151" s="628"/>
      <c r="EA151" s="628"/>
      <c r="EB151" s="628"/>
      <c r="EC151" s="628"/>
      <c r="ED151" s="628"/>
      <c r="EE151" s="628"/>
      <c r="EF151" s="628"/>
      <c r="EG151" s="628"/>
      <c r="EH151" s="628"/>
      <c r="EI151" s="628"/>
      <c r="EJ151" s="628"/>
      <c r="EK151" s="628"/>
      <c r="EL151" s="628"/>
      <c r="EM151" s="628"/>
      <c r="EN151" s="628"/>
      <c r="EO151" s="628"/>
      <c r="EP151" s="628"/>
      <c r="EQ151" s="628"/>
      <c r="ER151" s="628"/>
      <c r="ES151" s="628"/>
      <c r="ET151" s="628"/>
      <c r="EU151" s="628"/>
      <c r="EV151" s="628"/>
      <c r="EW151" s="628"/>
      <c r="EX151" s="628"/>
      <c r="EY151" s="628"/>
      <c r="EZ151" s="628"/>
      <c r="FA151" s="628"/>
      <c r="FB151" s="628"/>
      <c r="FC151" s="628"/>
      <c r="FD151" s="628"/>
      <c r="FE151" s="628"/>
      <c r="FF151" s="628"/>
      <c r="FG151" s="628"/>
      <c r="FH151" s="628"/>
      <c r="FI151" s="628"/>
      <c r="FJ151" s="628"/>
      <c r="FK151" s="628"/>
      <c r="FL151" s="628"/>
      <c r="FM151" s="628"/>
      <c r="FN151" s="628"/>
      <c r="FO151" s="628"/>
      <c r="FP151" s="628"/>
      <c r="FQ151" s="628"/>
      <c r="FR151" s="628"/>
      <c r="FS151" s="628"/>
      <c r="FT151" s="628"/>
      <c r="FU151" s="628"/>
      <c r="FV151" s="628"/>
      <c r="FW151" s="628"/>
      <c r="FX151" s="628"/>
      <c r="FY151" s="628"/>
      <c r="FZ151" s="628"/>
      <c r="GA151" s="628"/>
      <c r="GB151" s="628"/>
      <c r="GC151" s="628"/>
      <c r="GD151" s="628"/>
      <c r="GE151" s="628"/>
      <c r="GF151" s="628"/>
      <c r="GG151" s="628"/>
      <c r="GH151" s="628"/>
      <c r="GI151" s="628"/>
      <c r="GJ151" s="628"/>
      <c r="GK151" s="628"/>
      <c r="GL151" s="628"/>
      <c r="GM151" s="628"/>
      <c r="GN151" s="628"/>
      <c r="GO151" s="628"/>
      <c r="GP151" s="628"/>
      <c r="GQ151" s="628"/>
      <c r="GR151" s="628"/>
      <c r="GS151" s="628"/>
      <c r="GT151" s="628"/>
      <c r="GU151" s="628"/>
      <c r="GV151" s="628"/>
      <c r="GW151" s="628"/>
      <c r="GX151" s="628"/>
      <c r="GY151" s="628"/>
      <c r="GZ151" s="628"/>
      <c r="HA151" s="628"/>
      <c r="HB151" s="628"/>
      <c r="HC151" s="628"/>
      <c r="HD151" s="628"/>
      <c r="HE151" s="628"/>
      <c r="HF151" s="628"/>
      <c r="HG151" s="628"/>
      <c r="HH151" s="628"/>
      <c r="HI151" s="628"/>
      <c r="HJ151" s="628"/>
      <c r="HK151" s="628"/>
      <c r="HL151" s="628"/>
      <c r="HM151" s="628"/>
      <c r="HN151" s="628"/>
      <c r="HO151" s="628"/>
      <c r="HP151" s="628"/>
      <c r="HQ151" s="628"/>
      <c r="HR151" s="628"/>
      <c r="HS151" s="628"/>
      <c r="HT151" s="628"/>
      <c r="HU151" s="628"/>
      <c r="HV151" s="628"/>
      <c r="HW151" s="628"/>
      <c r="HX151" s="628"/>
      <c r="HY151" s="628"/>
      <c r="HZ151" s="628"/>
      <c r="IA151" s="628"/>
      <c r="IB151" s="628"/>
      <c r="IC151" s="628"/>
      <c r="ID151" s="628"/>
      <c r="IE151" s="628"/>
      <c r="IF151" s="628"/>
      <c r="IG151" s="628"/>
      <c r="IH151" s="628"/>
      <c r="II151" s="628"/>
      <c r="IJ151" s="628"/>
      <c r="IK151" s="628"/>
      <c r="IL151" s="628"/>
      <c r="IM151" s="628"/>
      <c r="IN151" s="628"/>
      <c r="IO151" s="628"/>
      <c r="IP151" s="628"/>
      <c r="IQ151" s="628"/>
      <c r="IR151" s="628"/>
      <c r="IS151" s="628"/>
      <c r="IT151" s="628"/>
    </row>
    <row r="152" spans="1:254" s="629" customFormat="1" ht="13.5">
      <c r="A152" s="504" t="s">
        <v>1124</v>
      </c>
      <c r="B152" s="571" t="s">
        <v>1159</v>
      </c>
      <c r="C152" s="583"/>
      <c r="D152" s="579"/>
      <c r="E152" s="567"/>
      <c r="F152" s="628"/>
      <c r="G152" s="628"/>
      <c r="H152" s="628"/>
      <c r="I152" s="628"/>
      <c r="J152" s="628"/>
      <c r="K152" s="628"/>
      <c r="L152" s="628"/>
      <c r="M152" s="628"/>
      <c r="N152" s="628"/>
      <c r="O152" s="628"/>
      <c r="P152" s="628"/>
      <c r="Q152" s="628"/>
      <c r="R152" s="628"/>
      <c r="S152" s="628"/>
      <c r="T152" s="628"/>
      <c r="U152" s="628"/>
      <c r="V152" s="628"/>
      <c r="W152" s="628"/>
      <c r="X152" s="628"/>
      <c r="Y152" s="628"/>
      <c r="Z152" s="628"/>
      <c r="AA152" s="628"/>
      <c r="AB152" s="628"/>
      <c r="AC152" s="628"/>
      <c r="AD152" s="628"/>
      <c r="AE152" s="628"/>
      <c r="AF152" s="628"/>
      <c r="AG152" s="628"/>
      <c r="AH152" s="628"/>
      <c r="AI152" s="628"/>
      <c r="AJ152" s="628"/>
      <c r="AK152" s="628"/>
      <c r="AL152" s="628"/>
      <c r="AM152" s="628"/>
      <c r="AN152" s="628"/>
      <c r="AO152" s="628"/>
      <c r="AP152" s="628"/>
      <c r="AQ152" s="628"/>
      <c r="AR152" s="628"/>
      <c r="AS152" s="628"/>
      <c r="AT152" s="628"/>
      <c r="AU152" s="628"/>
      <c r="AV152" s="628"/>
      <c r="AW152" s="628"/>
      <c r="AX152" s="628"/>
      <c r="AY152" s="628"/>
      <c r="AZ152" s="628"/>
      <c r="BA152" s="628"/>
      <c r="BB152" s="628"/>
      <c r="BC152" s="628"/>
      <c r="BD152" s="628"/>
      <c r="BE152" s="628"/>
      <c r="BF152" s="628"/>
      <c r="BG152" s="628"/>
      <c r="BH152" s="628"/>
      <c r="BI152" s="628"/>
      <c r="BJ152" s="628"/>
      <c r="BK152" s="628"/>
      <c r="BL152" s="628"/>
      <c r="BM152" s="628"/>
      <c r="BN152" s="628"/>
      <c r="BO152" s="628"/>
      <c r="BP152" s="628"/>
      <c r="BQ152" s="628"/>
      <c r="BR152" s="628"/>
      <c r="BS152" s="628"/>
      <c r="BT152" s="628"/>
      <c r="BU152" s="628"/>
      <c r="BV152" s="628"/>
      <c r="BW152" s="628"/>
      <c r="BX152" s="628"/>
      <c r="BY152" s="628"/>
      <c r="BZ152" s="628"/>
      <c r="CA152" s="628"/>
      <c r="CB152" s="628"/>
      <c r="CC152" s="628"/>
      <c r="CD152" s="628"/>
      <c r="CE152" s="628"/>
      <c r="CF152" s="628"/>
      <c r="CG152" s="628"/>
      <c r="CH152" s="628"/>
      <c r="CI152" s="628"/>
      <c r="CJ152" s="628"/>
      <c r="CK152" s="628"/>
      <c r="CL152" s="628"/>
      <c r="CM152" s="628"/>
      <c r="CN152" s="628"/>
      <c r="CO152" s="628"/>
      <c r="CP152" s="628"/>
      <c r="CQ152" s="628"/>
      <c r="CR152" s="628"/>
      <c r="CS152" s="628"/>
      <c r="CT152" s="628"/>
      <c r="CU152" s="628"/>
      <c r="CV152" s="628"/>
      <c r="CW152" s="628"/>
      <c r="CX152" s="628"/>
      <c r="CY152" s="628"/>
      <c r="CZ152" s="628"/>
      <c r="DA152" s="628"/>
      <c r="DB152" s="628"/>
      <c r="DC152" s="628"/>
      <c r="DD152" s="628"/>
      <c r="DE152" s="628"/>
      <c r="DF152" s="628"/>
      <c r="DG152" s="628"/>
      <c r="DH152" s="628"/>
      <c r="DI152" s="628"/>
      <c r="DJ152" s="628"/>
      <c r="DK152" s="628"/>
      <c r="DL152" s="628"/>
      <c r="DM152" s="628"/>
      <c r="DN152" s="628"/>
      <c r="DO152" s="628"/>
      <c r="DP152" s="628"/>
      <c r="DQ152" s="628"/>
      <c r="DR152" s="628"/>
      <c r="DS152" s="628"/>
      <c r="DT152" s="628"/>
      <c r="DU152" s="628"/>
      <c r="DV152" s="628"/>
      <c r="DW152" s="628"/>
      <c r="DX152" s="628"/>
      <c r="DY152" s="628"/>
      <c r="DZ152" s="628"/>
      <c r="EA152" s="628"/>
      <c r="EB152" s="628"/>
      <c r="EC152" s="628"/>
      <c r="ED152" s="628"/>
      <c r="EE152" s="628"/>
      <c r="EF152" s="628"/>
      <c r="EG152" s="628"/>
      <c r="EH152" s="628"/>
      <c r="EI152" s="628"/>
      <c r="EJ152" s="628"/>
      <c r="EK152" s="628"/>
      <c r="EL152" s="628"/>
      <c r="EM152" s="628"/>
      <c r="EN152" s="628"/>
      <c r="EO152" s="628"/>
      <c r="EP152" s="628"/>
      <c r="EQ152" s="628"/>
      <c r="ER152" s="628"/>
      <c r="ES152" s="628"/>
      <c r="ET152" s="628"/>
      <c r="EU152" s="628"/>
      <c r="EV152" s="628"/>
      <c r="EW152" s="628"/>
      <c r="EX152" s="628"/>
      <c r="EY152" s="628"/>
      <c r="EZ152" s="628"/>
      <c r="FA152" s="628"/>
      <c r="FB152" s="628"/>
      <c r="FC152" s="628"/>
      <c r="FD152" s="628"/>
      <c r="FE152" s="628"/>
      <c r="FF152" s="628"/>
      <c r="FG152" s="628"/>
      <c r="FH152" s="628"/>
      <c r="FI152" s="628"/>
      <c r="FJ152" s="628"/>
      <c r="FK152" s="628"/>
      <c r="FL152" s="628"/>
      <c r="FM152" s="628"/>
      <c r="FN152" s="628"/>
      <c r="FO152" s="628"/>
      <c r="FP152" s="628"/>
      <c r="FQ152" s="628"/>
      <c r="FR152" s="628"/>
      <c r="FS152" s="628"/>
      <c r="FT152" s="628"/>
      <c r="FU152" s="628"/>
      <c r="FV152" s="628"/>
      <c r="FW152" s="628"/>
      <c r="FX152" s="628"/>
      <c r="FY152" s="628"/>
      <c r="FZ152" s="628"/>
      <c r="GA152" s="628"/>
      <c r="GB152" s="628"/>
      <c r="GC152" s="628"/>
      <c r="GD152" s="628"/>
      <c r="GE152" s="628"/>
      <c r="GF152" s="628"/>
      <c r="GG152" s="628"/>
      <c r="GH152" s="628"/>
      <c r="GI152" s="628"/>
      <c r="GJ152" s="628"/>
      <c r="GK152" s="628"/>
      <c r="GL152" s="628"/>
      <c r="GM152" s="628"/>
      <c r="GN152" s="628"/>
      <c r="GO152" s="628"/>
      <c r="GP152" s="628"/>
      <c r="GQ152" s="628"/>
      <c r="GR152" s="628"/>
      <c r="GS152" s="628"/>
      <c r="GT152" s="628"/>
      <c r="GU152" s="628"/>
      <c r="GV152" s="628"/>
      <c r="GW152" s="628"/>
      <c r="GX152" s="628"/>
      <c r="GY152" s="628"/>
      <c r="GZ152" s="628"/>
      <c r="HA152" s="628"/>
      <c r="HB152" s="628"/>
      <c r="HC152" s="628"/>
      <c r="HD152" s="628"/>
      <c r="HE152" s="628"/>
      <c r="HF152" s="628"/>
      <c r="HG152" s="628"/>
      <c r="HH152" s="628"/>
      <c r="HI152" s="628"/>
      <c r="HJ152" s="628"/>
      <c r="HK152" s="628"/>
      <c r="HL152" s="628"/>
      <c r="HM152" s="628"/>
      <c r="HN152" s="628"/>
      <c r="HO152" s="628"/>
      <c r="HP152" s="628"/>
      <c r="HQ152" s="628"/>
      <c r="HR152" s="628"/>
      <c r="HS152" s="628"/>
      <c r="HT152" s="628"/>
      <c r="HU152" s="628"/>
      <c r="HV152" s="628"/>
      <c r="HW152" s="628"/>
      <c r="HX152" s="628"/>
      <c r="HY152" s="628"/>
      <c r="HZ152" s="628"/>
      <c r="IA152" s="628"/>
      <c r="IB152" s="628"/>
      <c r="IC152" s="628"/>
      <c r="ID152" s="628"/>
      <c r="IE152" s="628"/>
      <c r="IF152" s="628"/>
      <c r="IG152" s="628"/>
      <c r="IH152" s="628"/>
      <c r="II152" s="628"/>
      <c r="IJ152" s="628"/>
      <c r="IK152" s="628"/>
      <c r="IL152" s="628"/>
      <c r="IM152" s="628"/>
      <c r="IN152" s="628"/>
      <c r="IO152" s="628"/>
      <c r="IP152" s="628"/>
      <c r="IQ152" s="628"/>
      <c r="IR152" s="628"/>
      <c r="IS152" s="628"/>
      <c r="IT152" s="628"/>
    </row>
    <row r="153" spans="1:254" s="629" customFormat="1" ht="25.5">
      <c r="A153" s="565" t="s">
        <v>1125</v>
      </c>
      <c r="B153" s="568" t="s">
        <v>1470</v>
      </c>
      <c r="C153" s="583" t="s">
        <v>33</v>
      </c>
      <c r="D153" s="579">
        <f>+'PLANILLA DE METRADO'!I3105</f>
        <v>180.89999999999998</v>
      </c>
      <c r="E153" s="567"/>
      <c r="F153" s="628"/>
      <c r="G153" s="628"/>
      <c r="H153" s="628"/>
      <c r="I153" s="628"/>
      <c r="J153" s="628"/>
      <c r="K153" s="628"/>
      <c r="L153" s="628"/>
      <c r="M153" s="628"/>
      <c r="N153" s="628"/>
      <c r="O153" s="628"/>
      <c r="P153" s="628"/>
      <c r="Q153" s="628"/>
      <c r="R153" s="628"/>
      <c r="S153" s="628"/>
      <c r="T153" s="628"/>
      <c r="U153" s="628"/>
      <c r="V153" s="628"/>
      <c r="W153" s="628"/>
      <c r="X153" s="628"/>
      <c r="Y153" s="628"/>
      <c r="Z153" s="628"/>
      <c r="AA153" s="628"/>
      <c r="AB153" s="628"/>
      <c r="AC153" s="628"/>
      <c r="AD153" s="628"/>
      <c r="AE153" s="628"/>
      <c r="AF153" s="628"/>
      <c r="AG153" s="628"/>
      <c r="AH153" s="628"/>
      <c r="AI153" s="628"/>
      <c r="AJ153" s="628"/>
      <c r="AK153" s="628"/>
      <c r="AL153" s="628"/>
      <c r="AM153" s="628"/>
      <c r="AN153" s="628"/>
      <c r="AO153" s="628"/>
      <c r="AP153" s="628"/>
      <c r="AQ153" s="628"/>
      <c r="AR153" s="628"/>
      <c r="AS153" s="628"/>
      <c r="AT153" s="628"/>
      <c r="AU153" s="628"/>
      <c r="AV153" s="628"/>
      <c r="AW153" s="628"/>
      <c r="AX153" s="628"/>
      <c r="AY153" s="628"/>
      <c r="AZ153" s="628"/>
      <c r="BA153" s="628"/>
      <c r="BB153" s="628"/>
      <c r="BC153" s="628"/>
      <c r="BD153" s="628"/>
      <c r="BE153" s="628"/>
      <c r="BF153" s="628"/>
      <c r="BG153" s="628"/>
      <c r="BH153" s="628"/>
      <c r="BI153" s="628"/>
      <c r="BJ153" s="628"/>
      <c r="BK153" s="628"/>
      <c r="BL153" s="628"/>
      <c r="BM153" s="628"/>
      <c r="BN153" s="628"/>
      <c r="BO153" s="628"/>
      <c r="BP153" s="628"/>
      <c r="BQ153" s="628"/>
      <c r="BR153" s="628"/>
      <c r="BS153" s="628"/>
      <c r="BT153" s="628"/>
      <c r="BU153" s="628"/>
      <c r="BV153" s="628"/>
      <c r="BW153" s="628"/>
      <c r="BX153" s="628"/>
      <c r="BY153" s="628"/>
      <c r="BZ153" s="628"/>
      <c r="CA153" s="628"/>
      <c r="CB153" s="628"/>
      <c r="CC153" s="628"/>
      <c r="CD153" s="628"/>
      <c r="CE153" s="628"/>
      <c r="CF153" s="628"/>
      <c r="CG153" s="628"/>
      <c r="CH153" s="628"/>
      <c r="CI153" s="628"/>
      <c r="CJ153" s="628"/>
      <c r="CK153" s="628"/>
      <c r="CL153" s="628"/>
      <c r="CM153" s="628"/>
      <c r="CN153" s="628"/>
      <c r="CO153" s="628"/>
      <c r="CP153" s="628"/>
      <c r="CQ153" s="628"/>
      <c r="CR153" s="628"/>
      <c r="CS153" s="628"/>
      <c r="CT153" s="628"/>
      <c r="CU153" s="628"/>
      <c r="CV153" s="628"/>
      <c r="CW153" s="628"/>
      <c r="CX153" s="628"/>
      <c r="CY153" s="628"/>
      <c r="CZ153" s="628"/>
      <c r="DA153" s="628"/>
      <c r="DB153" s="628"/>
      <c r="DC153" s="628"/>
      <c r="DD153" s="628"/>
      <c r="DE153" s="628"/>
      <c r="DF153" s="628"/>
      <c r="DG153" s="628"/>
      <c r="DH153" s="628"/>
      <c r="DI153" s="628"/>
      <c r="DJ153" s="628"/>
      <c r="DK153" s="628"/>
      <c r="DL153" s="628"/>
      <c r="DM153" s="628"/>
      <c r="DN153" s="628"/>
      <c r="DO153" s="628"/>
      <c r="DP153" s="628"/>
      <c r="DQ153" s="628"/>
      <c r="DR153" s="628"/>
      <c r="DS153" s="628"/>
      <c r="DT153" s="628"/>
      <c r="DU153" s="628"/>
      <c r="DV153" s="628"/>
      <c r="DW153" s="628"/>
      <c r="DX153" s="628"/>
      <c r="DY153" s="628"/>
      <c r="DZ153" s="628"/>
      <c r="EA153" s="628"/>
      <c r="EB153" s="628"/>
      <c r="EC153" s="628"/>
      <c r="ED153" s="628"/>
      <c r="EE153" s="628"/>
      <c r="EF153" s="628"/>
      <c r="EG153" s="628"/>
      <c r="EH153" s="628"/>
      <c r="EI153" s="628"/>
      <c r="EJ153" s="628"/>
      <c r="EK153" s="628"/>
      <c r="EL153" s="628"/>
      <c r="EM153" s="628"/>
      <c r="EN153" s="628"/>
      <c r="EO153" s="628"/>
      <c r="EP153" s="628"/>
      <c r="EQ153" s="628"/>
      <c r="ER153" s="628"/>
      <c r="ES153" s="628"/>
      <c r="ET153" s="628"/>
      <c r="EU153" s="628"/>
      <c r="EV153" s="628"/>
      <c r="EW153" s="628"/>
      <c r="EX153" s="628"/>
      <c r="EY153" s="628"/>
      <c r="EZ153" s="628"/>
      <c r="FA153" s="628"/>
      <c r="FB153" s="628"/>
      <c r="FC153" s="628"/>
      <c r="FD153" s="628"/>
      <c r="FE153" s="628"/>
      <c r="FF153" s="628"/>
      <c r="FG153" s="628"/>
      <c r="FH153" s="628"/>
      <c r="FI153" s="628"/>
      <c r="FJ153" s="628"/>
      <c r="FK153" s="628"/>
      <c r="FL153" s="628"/>
      <c r="FM153" s="628"/>
      <c r="FN153" s="628"/>
      <c r="FO153" s="628"/>
      <c r="FP153" s="628"/>
      <c r="FQ153" s="628"/>
      <c r="FR153" s="628"/>
      <c r="FS153" s="628"/>
      <c r="FT153" s="628"/>
      <c r="FU153" s="628"/>
      <c r="FV153" s="628"/>
      <c r="FW153" s="628"/>
      <c r="FX153" s="628"/>
      <c r="FY153" s="628"/>
      <c r="FZ153" s="628"/>
      <c r="GA153" s="628"/>
      <c r="GB153" s="628"/>
      <c r="GC153" s="628"/>
      <c r="GD153" s="628"/>
      <c r="GE153" s="628"/>
      <c r="GF153" s="628"/>
      <c r="GG153" s="628"/>
      <c r="GH153" s="628"/>
      <c r="GI153" s="628"/>
      <c r="GJ153" s="628"/>
      <c r="GK153" s="628"/>
      <c r="GL153" s="628"/>
      <c r="GM153" s="628"/>
      <c r="GN153" s="628"/>
      <c r="GO153" s="628"/>
      <c r="GP153" s="628"/>
      <c r="GQ153" s="628"/>
      <c r="GR153" s="628"/>
      <c r="GS153" s="628"/>
      <c r="GT153" s="628"/>
      <c r="GU153" s="628"/>
      <c r="GV153" s="628"/>
      <c r="GW153" s="628"/>
      <c r="GX153" s="628"/>
      <c r="GY153" s="628"/>
      <c r="GZ153" s="628"/>
      <c r="HA153" s="628"/>
      <c r="HB153" s="628"/>
      <c r="HC153" s="628"/>
      <c r="HD153" s="628"/>
      <c r="HE153" s="628"/>
      <c r="HF153" s="628"/>
      <c r="HG153" s="628"/>
      <c r="HH153" s="628"/>
      <c r="HI153" s="628"/>
      <c r="HJ153" s="628"/>
      <c r="HK153" s="628"/>
      <c r="HL153" s="628"/>
      <c r="HM153" s="628"/>
      <c r="HN153" s="628"/>
      <c r="HO153" s="628"/>
      <c r="HP153" s="628"/>
      <c r="HQ153" s="628"/>
      <c r="HR153" s="628"/>
      <c r="HS153" s="628"/>
      <c r="HT153" s="628"/>
      <c r="HU153" s="628"/>
      <c r="HV153" s="628"/>
      <c r="HW153" s="628"/>
      <c r="HX153" s="628"/>
      <c r="HY153" s="628"/>
      <c r="HZ153" s="628"/>
      <c r="IA153" s="628"/>
      <c r="IB153" s="628"/>
      <c r="IC153" s="628"/>
      <c r="ID153" s="628"/>
      <c r="IE153" s="628"/>
      <c r="IF153" s="628"/>
      <c r="IG153" s="628"/>
      <c r="IH153" s="628"/>
      <c r="II153" s="628"/>
      <c r="IJ153" s="628"/>
      <c r="IK153" s="628"/>
      <c r="IL153" s="628"/>
      <c r="IM153" s="628"/>
      <c r="IN153" s="628"/>
      <c r="IO153" s="628"/>
      <c r="IP153" s="628"/>
      <c r="IQ153" s="628"/>
      <c r="IR153" s="628"/>
      <c r="IS153" s="628"/>
      <c r="IT153" s="628"/>
    </row>
    <row r="154" spans="1:254" s="629" customFormat="1" ht="13.5">
      <c r="A154" s="565" t="s">
        <v>1127</v>
      </c>
      <c r="B154" s="568" t="s">
        <v>1471</v>
      </c>
      <c r="C154" s="583" t="s">
        <v>33</v>
      </c>
      <c r="D154" s="579">
        <f>+'PLANILLA DE METRADO'!I3108</f>
        <v>1867.3000000000002</v>
      </c>
      <c r="E154" s="567"/>
      <c r="F154" s="628"/>
      <c r="G154" s="628"/>
      <c r="H154" s="628"/>
      <c r="I154" s="628"/>
      <c r="J154" s="628"/>
      <c r="K154" s="628"/>
      <c r="L154" s="628"/>
      <c r="M154" s="628"/>
      <c r="N154" s="628"/>
      <c r="O154" s="628"/>
      <c r="P154" s="628"/>
      <c r="Q154" s="628"/>
      <c r="R154" s="628"/>
      <c r="S154" s="628"/>
      <c r="T154" s="628"/>
      <c r="U154" s="628"/>
      <c r="V154" s="628"/>
      <c r="W154" s="628"/>
      <c r="X154" s="628"/>
      <c r="Y154" s="628"/>
      <c r="Z154" s="628"/>
      <c r="AA154" s="628"/>
      <c r="AB154" s="628"/>
      <c r="AC154" s="628"/>
      <c r="AD154" s="628"/>
      <c r="AE154" s="628"/>
      <c r="AF154" s="628"/>
      <c r="AG154" s="628"/>
      <c r="AH154" s="628"/>
      <c r="AI154" s="628"/>
      <c r="AJ154" s="628"/>
      <c r="AK154" s="628"/>
      <c r="AL154" s="628"/>
      <c r="AM154" s="628"/>
      <c r="AN154" s="628"/>
      <c r="AO154" s="628"/>
      <c r="AP154" s="628"/>
      <c r="AQ154" s="628"/>
      <c r="AR154" s="628"/>
      <c r="AS154" s="628"/>
      <c r="AT154" s="628"/>
      <c r="AU154" s="628"/>
      <c r="AV154" s="628"/>
      <c r="AW154" s="628"/>
      <c r="AX154" s="628"/>
      <c r="AY154" s="628"/>
      <c r="AZ154" s="628"/>
      <c r="BA154" s="628"/>
      <c r="BB154" s="628"/>
      <c r="BC154" s="628"/>
      <c r="BD154" s="628"/>
      <c r="BE154" s="628"/>
      <c r="BF154" s="628"/>
      <c r="BG154" s="628"/>
      <c r="BH154" s="628"/>
      <c r="BI154" s="628"/>
      <c r="BJ154" s="628"/>
      <c r="BK154" s="628"/>
      <c r="BL154" s="628"/>
      <c r="BM154" s="628"/>
      <c r="BN154" s="628"/>
      <c r="BO154" s="628"/>
      <c r="BP154" s="628"/>
      <c r="BQ154" s="628"/>
      <c r="BR154" s="628"/>
      <c r="BS154" s="628"/>
      <c r="BT154" s="628"/>
      <c r="BU154" s="628"/>
      <c r="BV154" s="628"/>
      <c r="BW154" s="628"/>
      <c r="BX154" s="628"/>
      <c r="BY154" s="628"/>
      <c r="BZ154" s="628"/>
      <c r="CA154" s="628"/>
      <c r="CB154" s="628"/>
      <c r="CC154" s="628"/>
      <c r="CD154" s="628"/>
      <c r="CE154" s="628"/>
      <c r="CF154" s="628"/>
      <c r="CG154" s="628"/>
      <c r="CH154" s="628"/>
      <c r="CI154" s="628"/>
      <c r="CJ154" s="628"/>
      <c r="CK154" s="628"/>
      <c r="CL154" s="628"/>
      <c r="CM154" s="628"/>
      <c r="CN154" s="628"/>
      <c r="CO154" s="628"/>
      <c r="CP154" s="628"/>
      <c r="CQ154" s="628"/>
      <c r="CR154" s="628"/>
      <c r="CS154" s="628"/>
      <c r="CT154" s="628"/>
      <c r="CU154" s="628"/>
      <c r="CV154" s="628"/>
      <c r="CW154" s="628"/>
      <c r="CX154" s="628"/>
      <c r="CY154" s="628"/>
      <c r="CZ154" s="628"/>
      <c r="DA154" s="628"/>
      <c r="DB154" s="628"/>
      <c r="DC154" s="628"/>
      <c r="DD154" s="628"/>
      <c r="DE154" s="628"/>
      <c r="DF154" s="628"/>
      <c r="DG154" s="628"/>
      <c r="DH154" s="628"/>
      <c r="DI154" s="628"/>
      <c r="DJ154" s="628"/>
      <c r="DK154" s="628"/>
      <c r="DL154" s="628"/>
      <c r="DM154" s="628"/>
      <c r="DN154" s="628"/>
      <c r="DO154" s="628"/>
      <c r="DP154" s="628"/>
      <c r="DQ154" s="628"/>
      <c r="DR154" s="628"/>
      <c r="DS154" s="628"/>
      <c r="DT154" s="628"/>
      <c r="DU154" s="628"/>
      <c r="DV154" s="628"/>
      <c r="DW154" s="628"/>
      <c r="DX154" s="628"/>
      <c r="DY154" s="628"/>
      <c r="DZ154" s="628"/>
      <c r="EA154" s="628"/>
      <c r="EB154" s="628"/>
      <c r="EC154" s="628"/>
      <c r="ED154" s="628"/>
      <c r="EE154" s="628"/>
      <c r="EF154" s="628"/>
      <c r="EG154" s="628"/>
      <c r="EH154" s="628"/>
      <c r="EI154" s="628"/>
      <c r="EJ154" s="628"/>
      <c r="EK154" s="628"/>
      <c r="EL154" s="628"/>
      <c r="EM154" s="628"/>
      <c r="EN154" s="628"/>
      <c r="EO154" s="628"/>
      <c r="EP154" s="628"/>
      <c r="EQ154" s="628"/>
      <c r="ER154" s="628"/>
      <c r="ES154" s="628"/>
      <c r="ET154" s="628"/>
      <c r="EU154" s="628"/>
      <c r="EV154" s="628"/>
      <c r="EW154" s="628"/>
      <c r="EX154" s="628"/>
      <c r="EY154" s="628"/>
      <c r="EZ154" s="628"/>
      <c r="FA154" s="628"/>
      <c r="FB154" s="628"/>
      <c r="FC154" s="628"/>
      <c r="FD154" s="628"/>
      <c r="FE154" s="628"/>
      <c r="FF154" s="628"/>
      <c r="FG154" s="628"/>
      <c r="FH154" s="628"/>
      <c r="FI154" s="628"/>
      <c r="FJ154" s="628"/>
      <c r="FK154" s="628"/>
      <c r="FL154" s="628"/>
      <c r="FM154" s="628"/>
      <c r="FN154" s="628"/>
      <c r="FO154" s="628"/>
      <c r="FP154" s="628"/>
      <c r="FQ154" s="628"/>
      <c r="FR154" s="628"/>
      <c r="FS154" s="628"/>
      <c r="FT154" s="628"/>
      <c r="FU154" s="628"/>
      <c r="FV154" s="628"/>
      <c r="FW154" s="628"/>
      <c r="FX154" s="628"/>
      <c r="FY154" s="628"/>
      <c r="FZ154" s="628"/>
      <c r="GA154" s="628"/>
      <c r="GB154" s="628"/>
      <c r="GC154" s="628"/>
      <c r="GD154" s="628"/>
      <c r="GE154" s="628"/>
      <c r="GF154" s="628"/>
      <c r="GG154" s="628"/>
      <c r="GH154" s="628"/>
      <c r="GI154" s="628"/>
      <c r="GJ154" s="628"/>
      <c r="GK154" s="628"/>
      <c r="GL154" s="628"/>
      <c r="GM154" s="628"/>
      <c r="GN154" s="628"/>
      <c r="GO154" s="628"/>
      <c r="GP154" s="628"/>
      <c r="GQ154" s="628"/>
      <c r="GR154" s="628"/>
      <c r="GS154" s="628"/>
      <c r="GT154" s="628"/>
      <c r="GU154" s="628"/>
      <c r="GV154" s="628"/>
      <c r="GW154" s="628"/>
      <c r="GX154" s="628"/>
      <c r="GY154" s="628"/>
      <c r="GZ154" s="628"/>
      <c r="HA154" s="628"/>
      <c r="HB154" s="628"/>
      <c r="HC154" s="628"/>
      <c r="HD154" s="628"/>
      <c r="HE154" s="628"/>
      <c r="HF154" s="628"/>
      <c r="HG154" s="628"/>
      <c r="HH154" s="628"/>
      <c r="HI154" s="628"/>
      <c r="HJ154" s="628"/>
      <c r="HK154" s="628"/>
      <c r="HL154" s="628"/>
      <c r="HM154" s="628"/>
      <c r="HN154" s="628"/>
      <c r="HO154" s="628"/>
      <c r="HP154" s="628"/>
      <c r="HQ154" s="628"/>
      <c r="HR154" s="628"/>
      <c r="HS154" s="628"/>
      <c r="HT154" s="628"/>
      <c r="HU154" s="628"/>
      <c r="HV154" s="628"/>
      <c r="HW154" s="628"/>
      <c r="HX154" s="628"/>
      <c r="HY154" s="628"/>
      <c r="HZ154" s="628"/>
      <c r="IA154" s="628"/>
      <c r="IB154" s="628"/>
      <c r="IC154" s="628"/>
      <c r="ID154" s="628"/>
      <c r="IE154" s="628"/>
      <c r="IF154" s="628"/>
      <c r="IG154" s="628"/>
      <c r="IH154" s="628"/>
      <c r="II154" s="628"/>
      <c r="IJ154" s="628"/>
      <c r="IK154" s="628"/>
      <c r="IL154" s="628"/>
      <c r="IM154" s="628"/>
      <c r="IN154" s="628"/>
      <c r="IO154" s="628"/>
      <c r="IP154" s="628"/>
      <c r="IQ154" s="628"/>
      <c r="IR154" s="628"/>
      <c r="IS154" s="628"/>
      <c r="IT154" s="628"/>
    </row>
    <row r="155" spans="1:254" s="629" customFormat="1" ht="13.5">
      <c r="A155" s="565" t="s">
        <v>1128</v>
      </c>
      <c r="B155" s="568" t="s">
        <v>1472</v>
      </c>
      <c r="C155" s="583" t="s">
        <v>33</v>
      </c>
      <c r="D155" s="579">
        <f>+'PLANILLA DE METRADO'!I3129</f>
        <v>70.819999999999993</v>
      </c>
      <c r="E155" s="567"/>
      <c r="F155" s="628"/>
      <c r="G155" s="628"/>
      <c r="H155" s="628"/>
      <c r="I155" s="628"/>
      <c r="J155" s="628"/>
      <c r="K155" s="628"/>
      <c r="L155" s="628"/>
      <c r="M155" s="628"/>
      <c r="N155" s="628"/>
      <c r="O155" s="628"/>
      <c r="P155" s="628"/>
      <c r="Q155" s="628"/>
      <c r="R155" s="628"/>
      <c r="S155" s="628"/>
      <c r="T155" s="628"/>
      <c r="U155" s="628"/>
      <c r="V155" s="628"/>
      <c r="W155" s="628"/>
      <c r="X155" s="628"/>
      <c r="Y155" s="628"/>
      <c r="Z155" s="628"/>
      <c r="AA155" s="628"/>
      <c r="AB155" s="628"/>
      <c r="AC155" s="628"/>
      <c r="AD155" s="628"/>
      <c r="AE155" s="628"/>
      <c r="AF155" s="628"/>
      <c r="AG155" s="628"/>
      <c r="AH155" s="628"/>
      <c r="AI155" s="628"/>
      <c r="AJ155" s="628"/>
      <c r="AK155" s="628"/>
      <c r="AL155" s="628"/>
      <c r="AM155" s="628"/>
      <c r="AN155" s="628"/>
      <c r="AO155" s="628"/>
      <c r="AP155" s="628"/>
      <c r="AQ155" s="628"/>
      <c r="AR155" s="628"/>
      <c r="AS155" s="628"/>
      <c r="AT155" s="628"/>
      <c r="AU155" s="628"/>
      <c r="AV155" s="628"/>
      <c r="AW155" s="628"/>
      <c r="AX155" s="628"/>
      <c r="AY155" s="628"/>
      <c r="AZ155" s="628"/>
      <c r="BA155" s="628"/>
      <c r="BB155" s="628"/>
      <c r="BC155" s="628"/>
      <c r="BD155" s="628"/>
      <c r="BE155" s="628"/>
      <c r="BF155" s="628"/>
      <c r="BG155" s="628"/>
      <c r="BH155" s="628"/>
      <c r="BI155" s="628"/>
      <c r="BJ155" s="628"/>
      <c r="BK155" s="628"/>
      <c r="BL155" s="628"/>
      <c r="BM155" s="628"/>
      <c r="BN155" s="628"/>
      <c r="BO155" s="628"/>
      <c r="BP155" s="628"/>
      <c r="BQ155" s="628"/>
      <c r="BR155" s="628"/>
      <c r="BS155" s="628"/>
      <c r="BT155" s="628"/>
      <c r="BU155" s="628"/>
      <c r="BV155" s="628"/>
      <c r="BW155" s="628"/>
      <c r="BX155" s="628"/>
      <c r="BY155" s="628"/>
      <c r="BZ155" s="628"/>
      <c r="CA155" s="628"/>
      <c r="CB155" s="628"/>
      <c r="CC155" s="628"/>
      <c r="CD155" s="628"/>
      <c r="CE155" s="628"/>
      <c r="CF155" s="628"/>
      <c r="CG155" s="628"/>
      <c r="CH155" s="628"/>
      <c r="CI155" s="628"/>
      <c r="CJ155" s="628"/>
      <c r="CK155" s="628"/>
      <c r="CL155" s="628"/>
      <c r="CM155" s="628"/>
      <c r="CN155" s="628"/>
      <c r="CO155" s="628"/>
      <c r="CP155" s="628"/>
      <c r="CQ155" s="628"/>
      <c r="CR155" s="628"/>
      <c r="CS155" s="628"/>
      <c r="CT155" s="628"/>
      <c r="CU155" s="628"/>
      <c r="CV155" s="628"/>
      <c r="CW155" s="628"/>
      <c r="CX155" s="628"/>
      <c r="CY155" s="628"/>
      <c r="CZ155" s="628"/>
      <c r="DA155" s="628"/>
      <c r="DB155" s="628"/>
      <c r="DC155" s="628"/>
      <c r="DD155" s="628"/>
      <c r="DE155" s="628"/>
      <c r="DF155" s="628"/>
      <c r="DG155" s="628"/>
      <c r="DH155" s="628"/>
      <c r="DI155" s="628"/>
      <c r="DJ155" s="628"/>
      <c r="DK155" s="628"/>
      <c r="DL155" s="628"/>
      <c r="DM155" s="628"/>
      <c r="DN155" s="628"/>
      <c r="DO155" s="628"/>
      <c r="DP155" s="628"/>
      <c r="DQ155" s="628"/>
      <c r="DR155" s="628"/>
      <c r="DS155" s="628"/>
      <c r="DT155" s="628"/>
      <c r="DU155" s="628"/>
      <c r="DV155" s="628"/>
      <c r="DW155" s="628"/>
      <c r="DX155" s="628"/>
      <c r="DY155" s="628"/>
      <c r="DZ155" s="628"/>
      <c r="EA155" s="628"/>
      <c r="EB155" s="628"/>
      <c r="EC155" s="628"/>
      <c r="ED155" s="628"/>
      <c r="EE155" s="628"/>
      <c r="EF155" s="628"/>
      <c r="EG155" s="628"/>
      <c r="EH155" s="628"/>
      <c r="EI155" s="628"/>
      <c r="EJ155" s="628"/>
      <c r="EK155" s="628"/>
      <c r="EL155" s="628"/>
      <c r="EM155" s="628"/>
      <c r="EN155" s="628"/>
      <c r="EO155" s="628"/>
      <c r="EP155" s="628"/>
      <c r="EQ155" s="628"/>
      <c r="ER155" s="628"/>
      <c r="ES155" s="628"/>
      <c r="ET155" s="628"/>
      <c r="EU155" s="628"/>
      <c r="EV155" s="628"/>
      <c r="EW155" s="628"/>
      <c r="EX155" s="628"/>
      <c r="EY155" s="628"/>
      <c r="EZ155" s="628"/>
      <c r="FA155" s="628"/>
      <c r="FB155" s="628"/>
      <c r="FC155" s="628"/>
      <c r="FD155" s="628"/>
      <c r="FE155" s="628"/>
      <c r="FF155" s="628"/>
      <c r="FG155" s="628"/>
      <c r="FH155" s="628"/>
      <c r="FI155" s="628"/>
      <c r="FJ155" s="628"/>
      <c r="FK155" s="628"/>
      <c r="FL155" s="628"/>
      <c r="FM155" s="628"/>
      <c r="FN155" s="628"/>
      <c r="FO155" s="628"/>
      <c r="FP155" s="628"/>
      <c r="FQ155" s="628"/>
      <c r="FR155" s="628"/>
      <c r="FS155" s="628"/>
      <c r="FT155" s="628"/>
      <c r="FU155" s="628"/>
      <c r="FV155" s="628"/>
      <c r="FW155" s="628"/>
      <c r="FX155" s="628"/>
      <c r="FY155" s="628"/>
      <c r="FZ155" s="628"/>
      <c r="GA155" s="628"/>
      <c r="GB155" s="628"/>
      <c r="GC155" s="628"/>
      <c r="GD155" s="628"/>
      <c r="GE155" s="628"/>
      <c r="GF155" s="628"/>
      <c r="GG155" s="628"/>
      <c r="GH155" s="628"/>
      <c r="GI155" s="628"/>
      <c r="GJ155" s="628"/>
      <c r="GK155" s="628"/>
      <c r="GL155" s="628"/>
      <c r="GM155" s="628"/>
      <c r="GN155" s="628"/>
      <c r="GO155" s="628"/>
      <c r="GP155" s="628"/>
      <c r="GQ155" s="628"/>
      <c r="GR155" s="628"/>
      <c r="GS155" s="628"/>
      <c r="GT155" s="628"/>
      <c r="GU155" s="628"/>
      <c r="GV155" s="628"/>
      <c r="GW155" s="628"/>
      <c r="GX155" s="628"/>
      <c r="GY155" s="628"/>
      <c r="GZ155" s="628"/>
      <c r="HA155" s="628"/>
      <c r="HB155" s="628"/>
      <c r="HC155" s="628"/>
      <c r="HD155" s="628"/>
      <c r="HE155" s="628"/>
      <c r="HF155" s="628"/>
      <c r="HG155" s="628"/>
      <c r="HH155" s="628"/>
      <c r="HI155" s="628"/>
      <c r="HJ155" s="628"/>
      <c r="HK155" s="628"/>
      <c r="HL155" s="628"/>
      <c r="HM155" s="628"/>
      <c r="HN155" s="628"/>
      <c r="HO155" s="628"/>
      <c r="HP155" s="628"/>
      <c r="HQ155" s="628"/>
      <c r="HR155" s="628"/>
      <c r="HS155" s="628"/>
      <c r="HT155" s="628"/>
      <c r="HU155" s="628"/>
      <c r="HV155" s="628"/>
      <c r="HW155" s="628"/>
      <c r="HX155" s="628"/>
      <c r="HY155" s="628"/>
      <c r="HZ155" s="628"/>
      <c r="IA155" s="628"/>
      <c r="IB155" s="628"/>
      <c r="IC155" s="628"/>
      <c r="ID155" s="628"/>
      <c r="IE155" s="628"/>
      <c r="IF155" s="628"/>
      <c r="IG155" s="628"/>
      <c r="IH155" s="628"/>
      <c r="II155" s="628"/>
      <c r="IJ155" s="628"/>
      <c r="IK155" s="628"/>
      <c r="IL155" s="628"/>
      <c r="IM155" s="628"/>
      <c r="IN155" s="628"/>
      <c r="IO155" s="628"/>
      <c r="IP155" s="628"/>
      <c r="IQ155" s="628"/>
      <c r="IR155" s="628"/>
      <c r="IS155" s="628"/>
      <c r="IT155" s="628"/>
    </row>
    <row r="156" spans="1:254" s="629" customFormat="1" ht="25.5">
      <c r="A156" s="565" t="s">
        <v>1171</v>
      </c>
      <c r="B156" s="568" t="s">
        <v>1805</v>
      </c>
      <c r="C156" s="583" t="s">
        <v>33</v>
      </c>
      <c r="D156" s="579">
        <f>+'PLANILLA DE METRADO'!I3133</f>
        <v>9.58</v>
      </c>
      <c r="E156" s="567"/>
      <c r="F156" s="628"/>
      <c r="G156" s="628"/>
      <c r="H156" s="628"/>
      <c r="I156" s="628"/>
      <c r="J156" s="628"/>
      <c r="K156" s="628"/>
      <c r="L156" s="628"/>
      <c r="M156" s="628"/>
      <c r="N156" s="628"/>
      <c r="O156" s="628"/>
      <c r="P156" s="628"/>
      <c r="Q156" s="628"/>
      <c r="R156" s="628"/>
      <c r="S156" s="628"/>
      <c r="T156" s="628"/>
      <c r="U156" s="628"/>
      <c r="V156" s="628"/>
      <c r="W156" s="628"/>
      <c r="X156" s="628"/>
      <c r="Y156" s="628"/>
      <c r="Z156" s="628"/>
      <c r="AA156" s="628"/>
      <c r="AB156" s="628"/>
      <c r="AC156" s="628"/>
      <c r="AD156" s="628"/>
      <c r="AE156" s="628"/>
      <c r="AF156" s="628"/>
      <c r="AG156" s="628"/>
      <c r="AH156" s="628"/>
      <c r="AI156" s="628"/>
      <c r="AJ156" s="628"/>
      <c r="AK156" s="628"/>
      <c r="AL156" s="628"/>
      <c r="AM156" s="628"/>
      <c r="AN156" s="628"/>
      <c r="AO156" s="628"/>
      <c r="AP156" s="628"/>
      <c r="AQ156" s="628"/>
      <c r="AR156" s="628"/>
      <c r="AS156" s="628"/>
      <c r="AT156" s="628"/>
      <c r="AU156" s="628"/>
      <c r="AV156" s="628"/>
      <c r="AW156" s="628"/>
      <c r="AX156" s="628"/>
      <c r="AY156" s="628"/>
      <c r="AZ156" s="628"/>
      <c r="BA156" s="628"/>
      <c r="BB156" s="628"/>
      <c r="BC156" s="628"/>
      <c r="BD156" s="628"/>
      <c r="BE156" s="628"/>
      <c r="BF156" s="628"/>
      <c r="BG156" s="628"/>
      <c r="BH156" s="628"/>
      <c r="BI156" s="628"/>
      <c r="BJ156" s="628"/>
      <c r="BK156" s="628"/>
      <c r="BL156" s="628"/>
      <c r="BM156" s="628"/>
      <c r="BN156" s="628"/>
      <c r="BO156" s="628"/>
      <c r="BP156" s="628"/>
      <c r="BQ156" s="628"/>
      <c r="BR156" s="628"/>
      <c r="BS156" s="628"/>
      <c r="BT156" s="628"/>
      <c r="BU156" s="628"/>
      <c r="BV156" s="628"/>
      <c r="BW156" s="628"/>
      <c r="BX156" s="628"/>
      <c r="BY156" s="628"/>
      <c r="BZ156" s="628"/>
      <c r="CA156" s="628"/>
      <c r="CB156" s="628"/>
      <c r="CC156" s="628"/>
      <c r="CD156" s="628"/>
      <c r="CE156" s="628"/>
      <c r="CF156" s="628"/>
      <c r="CG156" s="628"/>
      <c r="CH156" s="628"/>
      <c r="CI156" s="628"/>
      <c r="CJ156" s="628"/>
      <c r="CK156" s="628"/>
      <c r="CL156" s="628"/>
      <c r="CM156" s="628"/>
      <c r="CN156" s="628"/>
      <c r="CO156" s="628"/>
      <c r="CP156" s="628"/>
      <c r="CQ156" s="628"/>
      <c r="CR156" s="628"/>
      <c r="CS156" s="628"/>
      <c r="CT156" s="628"/>
      <c r="CU156" s="628"/>
      <c r="CV156" s="628"/>
      <c r="CW156" s="628"/>
      <c r="CX156" s="628"/>
      <c r="CY156" s="628"/>
      <c r="CZ156" s="628"/>
      <c r="DA156" s="628"/>
      <c r="DB156" s="628"/>
      <c r="DC156" s="628"/>
      <c r="DD156" s="628"/>
      <c r="DE156" s="628"/>
      <c r="DF156" s="628"/>
      <c r="DG156" s="628"/>
      <c r="DH156" s="628"/>
      <c r="DI156" s="628"/>
      <c r="DJ156" s="628"/>
      <c r="DK156" s="628"/>
      <c r="DL156" s="628"/>
      <c r="DM156" s="628"/>
      <c r="DN156" s="628"/>
      <c r="DO156" s="628"/>
      <c r="DP156" s="628"/>
      <c r="DQ156" s="628"/>
      <c r="DR156" s="628"/>
      <c r="DS156" s="628"/>
      <c r="DT156" s="628"/>
      <c r="DU156" s="628"/>
      <c r="DV156" s="628"/>
      <c r="DW156" s="628"/>
      <c r="DX156" s="628"/>
      <c r="DY156" s="628"/>
      <c r="DZ156" s="628"/>
      <c r="EA156" s="628"/>
      <c r="EB156" s="628"/>
      <c r="EC156" s="628"/>
      <c r="ED156" s="628"/>
      <c r="EE156" s="628"/>
      <c r="EF156" s="628"/>
      <c r="EG156" s="628"/>
      <c r="EH156" s="628"/>
      <c r="EI156" s="628"/>
      <c r="EJ156" s="628"/>
      <c r="EK156" s="628"/>
      <c r="EL156" s="628"/>
      <c r="EM156" s="628"/>
      <c r="EN156" s="628"/>
      <c r="EO156" s="628"/>
      <c r="EP156" s="628"/>
      <c r="EQ156" s="628"/>
      <c r="ER156" s="628"/>
      <c r="ES156" s="628"/>
      <c r="ET156" s="628"/>
      <c r="EU156" s="628"/>
      <c r="EV156" s="628"/>
      <c r="EW156" s="628"/>
      <c r="EX156" s="628"/>
      <c r="EY156" s="628"/>
      <c r="EZ156" s="628"/>
      <c r="FA156" s="628"/>
      <c r="FB156" s="628"/>
      <c r="FC156" s="628"/>
      <c r="FD156" s="628"/>
      <c r="FE156" s="628"/>
      <c r="FF156" s="628"/>
      <c r="FG156" s="628"/>
      <c r="FH156" s="628"/>
      <c r="FI156" s="628"/>
      <c r="FJ156" s="628"/>
      <c r="FK156" s="628"/>
      <c r="FL156" s="628"/>
      <c r="FM156" s="628"/>
      <c r="FN156" s="628"/>
      <c r="FO156" s="628"/>
      <c r="FP156" s="628"/>
      <c r="FQ156" s="628"/>
      <c r="FR156" s="628"/>
      <c r="FS156" s="628"/>
      <c r="FT156" s="628"/>
      <c r="FU156" s="628"/>
      <c r="FV156" s="628"/>
      <c r="FW156" s="628"/>
      <c r="FX156" s="628"/>
      <c r="FY156" s="628"/>
      <c r="FZ156" s="628"/>
      <c r="GA156" s="628"/>
      <c r="GB156" s="628"/>
      <c r="GC156" s="628"/>
      <c r="GD156" s="628"/>
      <c r="GE156" s="628"/>
      <c r="GF156" s="628"/>
      <c r="GG156" s="628"/>
      <c r="GH156" s="628"/>
      <c r="GI156" s="628"/>
      <c r="GJ156" s="628"/>
      <c r="GK156" s="628"/>
      <c r="GL156" s="628"/>
      <c r="GM156" s="628"/>
      <c r="GN156" s="628"/>
      <c r="GO156" s="628"/>
      <c r="GP156" s="628"/>
      <c r="GQ156" s="628"/>
      <c r="GR156" s="628"/>
      <c r="GS156" s="628"/>
      <c r="GT156" s="628"/>
      <c r="GU156" s="628"/>
      <c r="GV156" s="628"/>
      <c r="GW156" s="628"/>
      <c r="GX156" s="628"/>
      <c r="GY156" s="628"/>
      <c r="GZ156" s="628"/>
      <c r="HA156" s="628"/>
      <c r="HB156" s="628"/>
      <c r="HC156" s="628"/>
      <c r="HD156" s="628"/>
      <c r="HE156" s="628"/>
      <c r="HF156" s="628"/>
      <c r="HG156" s="628"/>
      <c r="HH156" s="628"/>
      <c r="HI156" s="628"/>
      <c r="HJ156" s="628"/>
      <c r="HK156" s="628"/>
      <c r="HL156" s="628"/>
      <c r="HM156" s="628"/>
      <c r="HN156" s="628"/>
      <c r="HO156" s="628"/>
      <c r="HP156" s="628"/>
      <c r="HQ156" s="628"/>
      <c r="HR156" s="628"/>
      <c r="HS156" s="628"/>
      <c r="HT156" s="628"/>
      <c r="HU156" s="628"/>
      <c r="HV156" s="628"/>
      <c r="HW156" s="628"/>
      <c r="HX156" s="628"/>
      <c r="HY156" s="628"/>
      <c r="HZ156" s="628"/>
      <c r="IA156" s="628"/>
      <c r="IB156" s="628"/>
      <c r="IC156" s="628"/>
      <c r="ID156" s="628"/>
      <c r="IE156" s="628"/>
      <c r="IF156" s="628"/>
      <c r="IG156" s="628"/>
      <c r="IH156" s="628"/>
      <c r="II156" s="628"/>
      <c r="IJ156" s="628"/>
      <c r="IK156" s="628"/>
      <c r="IL156" s="628"/>
      <c r="IM156" s="628"/>
      <c r="IN156" s="628"/>
      <c r="IO156" s="628"/>
      <c r="IP156" s="628"/>
      <c r="IQ156" s="628"/>
      <c r="IR156" s="628"/>
      <c r="IS156" s="628"/>
      <c r="IT156" s="628"/>
    </row>
    <row r="157" spans="1:254" s="629" customFormat="1" ht="13.5">
      <c r="A157" s="504" t="s">
        <v>1130</v>
      </c>
      <c r="B157" s="571" t="s">
        <v>1820</v>
      </c>
      <c r="C157" s="583"/>
      <c r="D157" s="579"/>
      <c r="E157" s="567"/>
      <c r="F157" s="628"/>
      <c r="G157" s="628"/>
      <c r="H157" s="628"/>
      <c r="I157" s="628"/>
      <c r="J157" s="628"/>
      <c r="K157" s="628"/>
      <c r="L157" s="628"/>
      <c r="M157" s="628"/>
      <c r="N157" s="628"/>
      <c r="O157" s="628"/>
      <c r="P157" s="628"/>
      <c r="Q157" s="628"/>
      <c r="R157" s="628"/>
      <c r="S157" s="628"/>
      <c r="T157" s="628"/>
      <c r="U157" s="628"/>
      <c r="V157" s="628"/>
      <c r="W157" s="628"/>
      <c r="X157" s="628"/>
      <c r="Y157" s="628"/>
      <c r="Z157" s="628"/>
      <c r="AA157" s="628"/>
      <c r="AB157" s="628"/>
      <c r="AC157" s="628"/>
      <c r="AD157" s="628"/>
      <c r="AE157" s="628"/>
      <c r="AF157" s="628"/>
      <c r="AG157" s="628"/>
      <c r="AH157" s="628"/>
      <c r="AI157" s="628"/>
      <c r="AJ157" s="628"/>
      <c r="AK157" s="628"/>
      <c r="AL157" s="628"/>
      <c r="AM157" s="628"/>
      <c r="AN157" s="628"/>
      <c r="AO157" s="628"/>
      <c r="AP157" s="628"/>
      <c r="AQ157" s="628"/>
      <c r="AR157" s="628"/>
      <c r="AS157" s="628"/>
      <c r="AT157" s="628"/>
      <c r="AU157" s="628"/>
      <c r="AV157" s="628"/>
      <c r="AW157" s="628"/>
      <c r="AX157" s="628"/>
      <c r="AY157" s="628"/>
      <c r="AZ157" s="628"/>
      <c r="BA157" s="628"/>
      <c r="BB157" s="628"/>
      <c r="BC157" s="628"/>
      <c r="BD157" s="628"/>
      <c r="BE157" s="628"/>
      <c r="BF157" s="628"/>
      <c r="BG157" s="628"/>
      <c r="BH157" s="628"/>
      <c r="BI157" s="628"/>
      <c r="BJ157" s="628"/>
      <c r="BK157" s="628"/>
      <c r="BL157" s="628"/>
      <c r="BM157" s="628"/>
      <c r="BN157" s="628"/>
      <c r="BO157" s="628"/>
      <c r="BP157" s="628"/>
      <c r="BQ157" s="628"/>
      <c r="BR157" s="628"/>
      <c r="BS157" s="628"/>
      <c r="BT157" s="628"/>
      <c r="BU157" s="628"/>
      <c r="BV157" s="628"/>
      <c r="BW157" s="628"/>
      <c r="BX157" s="628"/>
      <c r="BY157" s="628"/>
      <c r="BZ157" s="628"/>
      <c r="CA157" s="628"/>
      <c r="CB157" s="628"/>
      <c r="CC157" s="628"/>
      <c r="CD157" s="628"/>
      <c r="CE157" s="628"/>
      <c r="CF157" s="628"/>
      <c r="CG157" s="628"/>
      <c r="CH157" s="628"/>
      <c r="CI157" s="628"/>
      <c r="CJ157" s="628"/>
      <c r="CK157" s="628"/>
      <c r="CL157" s="628"/>
      <c r="CM157" s="628"/>
      <c r="CN157" s="628"/>
      <c r="CO157" s="628"/>
      <c r="CP157" s="628"/>
      <c r="CQ157" s="628"/>
      <c r="CR157" s="628"/>
      <c r="CS157" s="628"/>
      <c r="CT157" s="628"/>
      <c r="CU157" s="628"/>
      <c r="CV157" s="628"/>
      <c r="CW157" s="628"/>
      <c r="CX157" s="628"/>
      <c r="CY157" s="628"/>
      <c r="CZ157" s="628"/>
      <c r="DA157" s="628"/>
      <c r="DB157" s="628"/>
      <c r="DC157" s="628"/>
      <c r="DD157" s="628"/>
      <c r="DE157" s="628"/>
      <c r="DF157" s="628"/>
      <c r="DG157" s="628"/>
      <c r="DH157" s="628"/>
      <c r="DI157" s="628"/>
      <c r="DJ157" s="628"/>
      <c r="DK157" s="628"/>
      <c r="DL157" s="628"/>
      <c r="DM157" s="628"/>
      <c r="DN157" s="628"/>
      <c r="DO157" s="628"/>
      <c r="DP157" s="628"/>
      <c r="DQ157" s="628"/>
      <c r="DR157" s="628"/>
      <c r="DS157" s="628"/>
      <c r="DT157" s="628"/>
      <c r="DU157" s="628"/>
      <c r="DV157" s="628"/>
      <c r="DW157" s="628"/>
      <c r="DX157" s="628"/>
      <c r="DY157" s="628"/>
      <c r="DZ157" s="628"/>
      <c r="EA157" s="628"/>
      <c r="EB157" s="628"/>
      <c r="EC157" s="628"/>
      <c r="ED157" s="628"/>
      <c r="EE157" s="628"/>
      <c r="EF157" s="628"/>
      <c r="EG157" s="628"/>
      <c r="EH157" s="628"/>
      <c r="EI157" s="628"/>
      <c r="EJ157" s="628"/>
      <c r="EK157" s="628"/>
      <c r="EL157" s="628"/>
      <c r="EM157" s="628"/>
      <c r="EN157" s="628"/>
      <c r="EO157" s="628"/>
      <c r="EP157" s="628"/>
      <c r="EQ157" s="628"/>
      <c r="ER157" s="628"/>
      <c r="ES157" s="628"/>
      <c r="ET157" s="628"/>
      <c r="EU157" s="628"/>
      <c r="EV157" s="628"/>
      <c r="EW157" s="628"/>
      <c r="EX157" s="628"/>
      <c r="EY157" s="628"/>
      <c r="EZ157" s="628"/>
      <c r="FA157" s="628"/>
      <c r="FB157" s="628"/>
      <c r="FC157" s="628"/>
      <c r="FD157" s="628"/>
      <c r="FE157" s="628"/>
      <c r="FF157" s="628"/>
      <c r="FG157" s="628"/>
      <c r="FH157" s="628"/>
      <c r="FI157" s="628"/>
      <c r="FJ157" s="628"/>
      <c r="FK157" s="628"/>
      <c r="FL157" s="628"/>
      <c r="FM157" s="628"/>
      <c r="FN157" s="628"/>
      <c r="FO157" s="628"/>
      <c r="FP157" s="628"/>
      <c r="FQ157" s="628"/>
      <c r="FR157" s="628"/>
      <c r="FS157" s="628"/>
      <c r="FT157" s="628"/>
      <c r="FU157" s="628"/>
      <c r="FV157" s="628"/>
      <c r="FW157" s="628"/>
      <c r="FX157" s="628"/>
      <c r="FY157" s="628"/>
      <c r="FZ157" s="628"/>
      <c r="GA157" s="628"/>
      <c r="GB157" s="628"/>
      <c r="GC157" s="628"/>
      <c r="GD157" s="628"/>
      <c r="GE157" s="628"/>
      <c r="GF157" s="628"/>
      <c r="GG157" s="628"/>
      <c r="GH157" s="628"/>
      <c r="GI157" s="628"/>
      <c r="GJ157" s="628"/>
      <c r="GK157" s="628"/>
      <c r="GL157" s="628"/>
      <c r="GM157" s="628"/>
      <c r="GN157" s="628"/>
      <c r="GO157" s="628"/>
      <c r="GP157" s="628"/>
      <c r="GQ157" s="628"/>
      <c r="GR157" s="628"/>
      <c r="GS157" s="628"/>
      <c r="GT157" s="628"/>
      <c r="GU157" s="628"/>
      <c r="GV157" s="628"/>
      <c r="GW157" s="628"/>
      <c r="GX157" s="628"/>
      <c r="GY157" s="628"/>
      <c r="GZ157" s="628"/>
      <c r="HA157" s="628"/>
      <c r="HB157" s="628"/>
      <c r="HC157" s="628"/>
      <c r="HD157" s="628"/>
      <c r="HE157" s="628"/>
      <c r="HF157" s="628"/>
      <c r="HG157" s="628"/>
      <c r="HH157" s="628"/>
      <c r="HI157" s="628"/>
      <c r="HJ157" s="628"/>
      <c r="HK157" s="628"/>
      <c r="HL157" s="628"/>
      <c r="HM157" s="628"/>
      <c r="HN157" s="628"/>
      <c r="HO157" s="628"/>
      <c r="HP157" s="628"/>
      <c r="HQ157" s="628"/>
      <c r="HR157" s="628"/>
      <c r="HS157" s="628"/>
      <c r="HT157" s="628"/>
      <c r="HU157" s="628"/>
      <c r="HV157" s="628"/>
      <c r="HW157" s="628"/>
      <c r="HX157" s="628"/>
      <c r="HY157" s="628"/>
      <c r="HZ157" s="628"/>
      <c r="IA157" s="628"/>
      <c r="IB157" s="628"/>
      <c r="IC157" s="628"/>
      <c r="ID157" s="628"/>
      <c r="IE157" s="628"/>
      <c r="IF157" s="628"/>
      <c r="IG157" s="628"/>
      <c r="IH157" s="628"/>
      <c r="II157" s="628"/>
      <c r="IJ157" s="628"/>
      <c r="IK157" s="628"/>
      <c r="IL157" s="628"/>
      <c r="IM157" s="628"/>
      <c r="IN157" s="628"/>
      <c r="IO157" s="628"/>
      <c r="IP157" s="628"/>
      <c r="IQ157" s="628"/>
      <c r="IR157" s="628"/>
      <c r="IS157" s="628"/>
      <c r="IT157" s="628"/>
    </row>
    <row r="158" spans="1:254" s="629" customFormat="1" ht="13.5">
      <c r="A158" s="565" t="s">
        <v>1131</v>
      </c>
      <c r="B158" s="568" t="s">
        <v>1550</v>
      </c>
      <c r="C158" s="583" t="s">
        <v>33</v>
      </c>
      <c r="D158" s="579">
        <f>+'PLANILLA DE METRADO'!I3137</f>
        <v>1113.92</v>
      </c>
      <c r="E158" s="567"/>
      <c r="F158" s="628"/>
      <c r="G158" s="628"/>
      <c r="H158" s="628"/>
      <c r="I158" s="628"/>
      <c r="J158" s="628"/>
      <c r="K158" s="628"/>
      <c r="L158" s="628"/>
      <c r="M158" s="628"/>
      <c r="N158" s="628"/>
      <c r="O158" s="628"/>
      <c r="P158" s="628"/>
      <c r="Q158" s="628"/>
      <c r="R158" s="628"/>
      <c r="S158" s="628"/>
      <c r="T158" s="628"/>
      <c r="U158" s="628"/>
      <c r="V158" s="628"/>
      <c r="W158" s="628"/>
      <c r="X158" s="628"/>
      <c r="Y158" s="628"/>
      <c r="Z158" s="628"/>
      <c r="AA158" s="628"/>
      <c r="AB158" s="628"/>
      <c r="AC158" s="628"/>
      <c r="AD158" s="628"/>
      <c r="AE158" s="628"/>
      <c r="AF158" s="628"/>
      <c r="AG158" s="628"/>
      <c r="AH158" s="628"/>
      <c r="AI158" s="628"/>
      <c r="AJ158" s="628"/>
      <c r="AK158" s="628"/>
      <c r="AL158" s="628"/>
      <c r="AM158" s="628"/>
      <c r="AN158" s="628"/>
      <c r="AO158" s="628"/>
      <c r="AP158" s="628"/>
      <c r="AQ158" s="628"/>
      <c r="AR158" s="628"/>
      <c r="AS158" s="628"/>
      <c r="AT158" s="628"/>
      <c r="AU158" s="628"/>
      <c r="AV158" s="628"/>
      <c r="AW158" s="628"/>
      <c r="AX158" s="628"/>
      <c r="AY158" s="628"/>
      <c r="AZ158" s="628"/>
      <c r="BA158" s="628"/>
      <c r="BB158" s="628"/>
      <c r="BC158" s="628"/>
      <c r="BD158" s="628"/>
      <c r="BE158" s="628"/>
      <c r="BF158" s="628"/>
      <c r="BG158" s="628"/>
      <c r="BH158" s="628"/>
      <c r="BI158" s="628"/>
      <c r="BJ158" s="628"/>
      <c r="BK158" s="628"/>
      <c r="BL158" s="628"/>
      <c r="BM158" s="628"/>
      <c r="BN158" s="628"/>
      <c r="BO158" s="628"/>
      <c r="BP158" s="628"/>
      <c r="BQ158" s="628"/>
      <c r="BR158" s="628"/>
      <c r="BS158" s="628"/>
      <c r="BT158" s="628"/>
      <c r="BU158" s="628"/>
      <c r="BV158" s="628"/>
      <c r="BW158" s="628"/>
      <c r="BX158" s="628"/>
      <c r="BY158" s="628"/>
      <c r="BZ158" s="628"/>
      <c r="CA158" s="628"/>
      <c r="CB158" s="628"/>
      <c r="CC158" s="628"/>
      <c r="CD158" s="628"/>
      <c r="CE158" s="628"/>
      <c r="CF158" s="628"/>
      <c r="CG158" s="628"/>
      <c r="CH158" s="628"/>
      <c r="CI158" s="628"/>
      <c r="CJ158" s="628"/>
      <c r="CK158" s="628"/>
      <c r="CL158" s="628"/>
      <c r="CM158" s="628"/>
      <c r="CN158" s="628"/>
      <c r="CO158" s="628"/>
      <c r="CP158" s="628"/>
      <c r="CQ158" s="628"/>
      <c r="CR158" s="628"/>
      <c r="CS158" s="628"/>
      <c r="CT158" s="628"/>
      <c r="CU158" s="628"/>
      <c r="CV158" s="628"/>
      <c r="CW158" s="628"/>
      <c r="CX158" s="628"/>
      <c r="CY158" s="628"/>
      <c r="CZ158" s="628"/>
      <c r="DA158" s="628"/>
      <c r="DB158" s="628"/>
      <c r="DC158" s="628"/>
      <c r="DD158" s="628"/>
      <c r="DE158" s="628"/>
      <c r="DF158" s="628"/>
      <c r="DG158" s="628"/>
      <c r="DH158" s="628"/>
      <c r="DI158" s="628"/>
      <c r="DJ158" s="628"/>
      <c r="DK158" s="628"/>
      <c r="DL158" s="628"/>
      <c r="DM158" s="628"/>
      <c r="DN158" s="628"/>
      <c r="DO158" s="628"/>
      <c r="DP158" s="628"/>
      <c r="DQ158" s="628"/>
      <c r="DR158" s="628"/>
      <c r="DS158" s="628"/>
      <c r="DT158" s="628"/>
      <c r="DU158" s="628"/>
      <c r="DV158" s="628"/>
      <c r="DW158" s="628"/>
      <c r="DX158" s="628"/>
      <c r="DY158" s="628"/>
      <c r="DZ158" s="628"/>
      <c r="EA158" s="628"/>
      <c r="EB158" s="628"/>
      <c r="EC158" s="628"/>
      <c r="ED158" s="628"/>
      <c r="EE158" s="628"/>
      <c r="EF158" s="628"/>
      <c r="EG158" s="628"/>
      <c r="EH158" s="628"/>
      <c r="EI158" s="628"/>
      <c r="EJ158" s="628"/>
      <c r="EK158" s="628"/>
      <c r="EL158" s="628"/>
      <c r="EM158" s="628"/>
      <c r="EN158" s="628"/>
      <c r="EO158" s="628"/>
      <c r="EP158" s="628"/>
      <c r="EQ158" s="628"/>
      <c r="ER158" s="628"/>
      <c r="ES158" s="628"/>
      <c r="ET158" s="628"/>
      <c r="EU158" s="628"/>
      <c r="EV158" s="628"/>
      <c r="EW158" s="628"/>
      <c r="EX158" s="628"/>
      <c r="EY158" s="628"/>
      <c r="EZ158" s="628"/>
      <c r="FA158" s="628"/>
      <c r="FB158" s="628"/>
      <c r="FC158" s="628"/>
      <c r="FD158" s="628"/>
      <c r="FE158" s="628"/>
      <c r="FF158" s="628"/>
      <c r="FG158" s="628"/>
      <c r="FH158" s="628"/>
      <c r="FI158" s="628"/>
      <c r="FJ158" s="628"/>
      <c r="FK158" s="628"/>
      <c r="FL158" s="628"/>
      <c r="FM158" s="628"/>
      <c r="FN158" s="628"/>
      <c r="FO158" s="628"/>
      <c r="FP158" s="628"/>
      <c r="FQ158" s="628"/>
      <c r="FR158" s="628"/>
      <c r="FS158" s="628"/>
      <c r="FT158" s="628"/>
      <c r="FU158" s="628"/>
      <c r="FV158" s="628"/>
      <c r="FW158" s="628"/>
      <c r="FX158" s="628"/>
      <c r="FY158" s="628"/>
      <c r="FZ158" s="628"/>
      <c r="GA158" s="628"/>
      <c r="GB158" s="628"/>
      <c r="GC158" s="628"/>
      <c r="GD158" s="628"/>
      <c r="GE158" s="628"/>
      <c r="GF158" s="628"/>
      <c r="GG158" s="628"/>
      <c r="GH158" s="628"/>
      <c r="GI158" s="628"/>
      <c r="GJ158" s="628"/>
      <c r="GK158" s="628"/>
      <c r="GL158" s="628"/>
      <c r="GM158" s="628"/>
      <c r="GN158" s="628"/>
      <c r="GO158" s="628"/>
      <c r="GP158" s="628"/>
      <c r="GQ158" s="628"/>
      <c r="GR158" s="628"/>
      <c r="GS158" s="628"/>
      <c r="GT158" s="628"/>
      <c r="GU158" s="628"/>
      <c r="GV158" s="628"/>
      <c r="GW158" s="628"/>
      <c r="GX158" s="628"/>
      <c r="GY158" s="628"/>
      <c r="GZ158" s="628"/>
      <c r="HA158" s="628"/>
      <c r="HB158" s="628"/>
      <c r="HC158" s="628"/>
      <c r="HD158" s="628"/>
      <c r="HE158" s="628"/>
      <c r="HF158" s="628"/>
      <c r="HG158" s="628"/>
      <c r="HH158" s="628"/>
      <c r="HI158" s="628"/>
      <c r="HJ158" s="628"/>
      <c r="HK158" s="628"/>
      <c r="HL158" s="628"/>
      <c r="HM158" s="628"/>
      <c r="HN158" s="628"/>
      <c r="HO158" s="628"/>
      <c r="HP158" s="628"/>
      <c r="HQ158" s="628"/>
      <c r="HR158" s="628"/>
      <c r="HS158" s="628"/>
      <c r="HT158" s="628"/>
      <c r="HU158" s="628"/>
      <c r="HV158" s="628"/>
      <c r="HW158" s="628"/>
      <c r="HX158" s="628"/>
      <c r="HY158" s="628"/>
      <c r="HZ158" s="628"/>
      <c r="IA158" s="628"/>
      <c r="IB158" s="628"/>
      <c r="IC158" s="628"/>
      <c r="ID158" s="628"/>
      <c r="IE158" s="628"/>
      <c r="IF158" s="628"/>
      <c r="IG158" s="628"/>
      <c r="IH158" s="628"/>
      <c r="II158" s="628"/>
      <c r="IJ158" s="628"/>
      <c r="IK158" s="628"/>
      <c r="IL158" s="628"/>
      <c r="IM158" s="628"/>
      <c r="IN158" s="628"/>
      <c r="IO158" s="628"/>
      <c r="IP158" s="628"/>
      <c r="IQ158" s="628"/>
      <c r="IR158" s="628"/>
      <c r="IS158" s="628"/>
      <c r="IT158" s="628"/>
    </row>
    <row r="159" spans="1:254" s="629" customFormat="1" ht="13.5">
      <c r="A159" s="565" t="s">
        <v>1424</v>
      </c>
      <c r="B159" s="568" t="s">
        <v>1806</v>
      </c>
      <c r="C159" s="583" t="s">
        <v>33</v>
      </c>
      <c r="D159" s="579">
        <f>+'PLANILLA DE METRADO'!I3160</f>
        <v>8.2799999999999994</v>
      </c>
      <c r="E159" s="567"/>
      <c r="F159" s="628"/>
      <c r="G159" s="628"/>
      <c r="H159" s="628"/>
      <c r="I159" s="628"/>
      <c r="J159" s="628"/>
      <c r="K159" s="628"/>
      <c r="L159" s="628"/>
      <c r="M159" s="628"/>
      <c r="N159" s="628"/>
      <c r="O159" s="628"/>
      <c r="P159" s="628"/>
      <c r="Q159" s="628"/>
      <c r="R159" s="628"/>
      <c r="S159" s="628"/>
      <c r="T159" s="628"/>
      <c r="U159" s="628"/>
      <c r="V159" s="628"/>
      <c r="W159" s="628"/>
      <c r="X159" s="628"/>
      <c r="Y159" s="628"/>
      <c r="Z159" s="628"/>
      <c r="AA159" s="628"/>
      <c r="AB159" s="628"/>
      <c r="AC159" s="628"/>
      <c r="AD159" s="628"/>
      <c r="AE159" s="628"/>
      <c r="AF159" s="628"/>
      <c r="AG159" s="628"/>
      <c r="AH159" s="628"/>
      <c r="AI159" s="628"/>
      <c r="AJ159" s="628"/>
      <c r="AK159" s="628"/>
      <c r="AL159" s="628"/>
      <c r="AM159" s="628"/>
      <c r="AN159" s="628"/>
      <c r="AO159" s="628"/>
      <c r="AP159" s="628"/>
      <c r="AQ159" s="628"/>
      <c r="AR159" s="628"/>
      <c r="AS159" s="628"/>
      <c r="AT159" s="628"/>
      <c r="AU159" s="628"/>
      <c r="AV159" s="628"/>
      <c r="AW159" s="628"/>
      <c r="AX159" s="628"/>
      <c r="AY159" s="628"/>
      <c r="AZ159" s="628"/>
      <c r="BA159" s="628"/>
      <c r="BB159" s="628"/>
      <c r="BC159" s="628"/>
      <c r="BD159" s="628"/>
      <c r="BE159" s="628"/>
      <c r="BF159" s="628"/>
      <c r="BG159" s="628"/>
      <c r="BH159" s="628"/>
      <c r="BI159" s="628"/>
      <c r="BJ159" s="628"/>
      <c r="BK159" s="628"/>
      <c r="BL159" s="628"/>
      <c r="BM159" s="628"/>
      <c r="BN159" s="628"/>
      <c r="BO159" s="628"/>
      <c r="BP159" s="628"/>
      <c r="BQ159" s="628"/>
      <c r="BR159" s="628"/>
      <c r="BS159" s="628"/>
      <c r="BT159" s="628"/>
      <c r="BU159" s="628"/>
      <c r="BV159" s="628"/>
      <c r="BW159" s="628"/>
      <c r="BX159" s="628"/>
      <c r="BY159" s="628"/>
      <c r="BZ159" s="628"/>
      <c r="CA159" s="628"/>
      <c r="CB159" s="628"/>
      <c r="CC159" s="628"/>
      <c r="CD159" s="628"/>
      <c r="CE159" s="628"/>
      <c r="CF159" s="628"/>
      <c r="CG159" s="628"/>
      <c r="CH159" s="628"/>
      <c r="CI159" s="628"/>
      <c r="CJ159" s="628"/>
      <c r="CK159" s="628"/>
      <c r="CL159" s="628"/>
      <c r="CM159" s="628"/>
      <c r="CN159" s="628"/>
      <c r="CO159" s="628"/>
      <c r="CP159" s="628"/>
      <c r="CQ159" s="628"/>
      <c r="CR159" s="628"/>
      <c r="CS159" s="628"/>
      <c r="CT159" s="628"/>
      <c r="CU159" s="628"/>
      <c r="CV159" s="628"/>
      <c r="CW159" s="628"/>
      <c r="CX159" s="628"/>
      <c r="CY159" s="628"/>
      <c r="CZ159" s="628"/>
      <c r="DA159" s="628"/>
      <c r="DB159" s="628"/>
      <c r="DC159" s="628"/>
      <c r="DD159" s="628"/>
      <c r="DE159" s="628"/>
      <c r="DF159" s="628"/>
      <c r="DG159" s="628"/>
      <c r="DH159" s="628"/>
      <c r="DI159" s="628"/>
      <c r="DJ159" s="628"/>
      <c r="DK159" s="628"/>
      <c r="DL159" s="628"/>
      <c r="DM159" s="628"/>
      <c r="DN159" s="628"/>
      <c r="DO159" s="628"/>
      <c r="DP159" s="628"/>
      <c r="DQ159" s="628"/>
      <c r="DR159" s="628"/>
      <c r="DS159" s="628"/>
      <c r="DT159" s="628"/>
      <c r="DU159" s="628"/>
      <c r="DV159" s="628"/>
      <c r="DW159" s="628"/>
      <c r="DX159" s="628"/>
      <c r="DY159" s="628"/>
      <c r="DZ159" s="628"/>
      <c r="EA159" s="628"/>
      <c r="EB159" s="628"/>
      <c r="EC159" s="628"/>
      <c r="ED159" s="628"/>
      <c r="EE159" s="628"/>
      <c r="EF159" s="628"/>
      <c r="EG159" s="628"/>
      <c r="EH159" s="628"/>
      <c r="EI159" s="628"/>
      <c r="EJ159" s="628"/>
      <c r="EK159" s="628"/>
      <c r="EL159" s="628"/>
      <c r="EM159" s="628"/>
      <c r="EN159" s="628"/>
      <c r="EO159" s="628"/>
      <c r="EP159" s="628"/>
      <c r="EQ159" s="628"/>
      <c r="ER159" s="628"/>
      <c r="ES159" s="628"/>
      <c r="ET159" s="628"/>
      <c r="EU159" s="628"/>
      <c r="EV159" s="628"/>
      <c r="EW159" s="628"/>
      <c r="EX159" s="628"/>
      <c r="EY159" s="628"/>
      <c r="EZ159" s="628"/>
      <c r="FA159" s="628"/>
      <c r="FB159" s="628"/>
      <c r="FC159" s="628"/>
      <c r="FD159" s="628"/>
      <c r="FE159" s="628"/>
      <c r="FF159" s="628"/>
      <c r="FG159" s="628"/>
      <c r="FH159" s="628"/>
      <c r="FI159" s="628"/>
      <c r="FJ159" s="628"/>
      <c r="FK159" s="628"/>
      <c r="FL159" s="628"/>
      <c r="FM159" s="628"/>
      <c r="FN159" s="628"/>
      <c r="FO159" s="628"/>
      <c r="FP159" s="628"/>
      <c r="FQ159" s="628"/>
      <c r="FR159" s="628"/>
      <c r="FS159" s="628"/>
      <c r="FT159" s="628"/>
      <c r="FU159" s="628"/>
      <c r="FV159" s="628"/>
      <c r="FW159" s="628"/>
      <c r="FX159" s="628"/>
      <c r="FY159" s="628"/>
      <c r="FZ159" s="628"/>
      <c r="GA159" s="628"/>
      <c r="GB159" s="628"/>
      <c r="GC159" s="628"/>
      <c r="GD159" s="628"/>
      <c r="GE159" s="628"/>
      <c r="GF159" s="628"/>
      <c r="GG159" s="628"/>
      <c r="GH159" s="628"/>
      <c r="GI159" s="628"/>
      <c r="GJ159" s="628"/>
      <c r="GK159" s="628"/>
      <c r="GL159" s="628"/>
      <c r="GM159" s="628"/>
      <c r="GN159" s="628"/>
      <c r="GO159" s="628"/>
      <c r="GP159" s="628"/>
      <c r="GQ159" s="628"/>
      <c r="GR159" s="628"/>
      <c r="GS159" s="628"/>
      <c r="GT159" s="628"/>
      <c r="GU159" s="628"/>
      <c r="GV159" s="628"/>
      <c r="GW159" s="628"/>
      <c r="GX159" s="628"/>
      <c r="GY159" s="628"/>
      <c r="GZ159" s="628"/>
      <c r="HA159" s="628"/>
      <c r="HB159" s="628"/>
      <c r="HC159" s="628"/>
      <c r="HD159" s="628"/>
      <c r="HE159" s="628"/>
      <c r="HF159" s="628"/>
      <c r="HG159" s="628"/>
      <c r="HH159" s="628"/>
      <c r="HI159" s="628"/>
      <c r="HJ159" s="628"/>
      <c r="HK159" s="628"/>
      <c r="HL159" s="628"/>
      <c r="HM159" s="628"/>
      <c r="HN159" s="628"/>
      <c r="HO159" s="628"/>
      <c r="HP159" s="628"/>
      <c r="HQ159" s="628"/>
      <c r="HR159" s="628"/>
      <c r="HS159" s="628"/>
      <c r="HT159" s="628"/>
      <c r="HU159" s="628"/>
      <c r="HV159" s="628"/>
      <c r="HW159" s="628"/>
      <c r="HX159" s="628"/>
      <c r="HY159" s="628"/>
      <c r="HZ159" s="628"/>
      <c r="IA159" s="628"/>
      <c r="IB159" s="628"/>
      <c r="IC159" s="628"/>
      <c r="ID159" s="628"/>
      <c r="IE159" s="628"/>
      <c r="IF159" s="628"/>
      <c r="IG159" s="628"/>
      <c r="IH159" s="628"/>
      <c r="II159" s="628"/>
      <c r="IJ159" s="628"/>
      <c r="IK159" s="628"/>
      <c r="IL159" s="628"/>
      <c r="IM159" s="628"/>
      <c r="IN159" s="628"/>
      <c r="IO159" s="628"/>
      <c r="IP159" s="628"/>
      <c r="IQ159" s="628"/>
      <c r="IR159" s="628"/>
      <c r="IS159" s="628"/>
      <c r="IT159" s="628"/>
    </row>
    <row r="160" spans="1:254" s="629" customFormat="1" ht="13.5">
      <c r="A160" s="565" t="s">
        <v>1425</v>
      </c>
      <c r="B160" s="568" t="s">
        <v>1807</v>
      </c>
      <c r="C160" s="583" t="s">
        <v>33</v>
      </c>
      <c r="D160" s="579">
        <f>+'PLANILLA DE METRADO'!I3163</f>
        <v>9.2999999999999989</v>
      </c>
      <c r="E160" s="567"/>
      <c r="F160" s="628"/>
      <c r="G160" s="628"/>
      <c r="H160" s="628"/>
      <c r="I160" s="628"/>
      <c r="J160" s="628"/>
      <c r="K160" s="628"/>
      <c r="L160" s="628"/>
      <c r="M160" s="628"/>
      <c r="N160" s="628"/>
      <c r="O160" s="628"/>
      <c r="P160" s="628"/>
      <c r="Q160" s="628"/>
      <c r="R160" s="628"/>
      <c r="S160" s="628"/>
      <c r="T160" s="628"/>
      <c r="U160" s="628"/>
      <c r="V160" s="628"/>
      <c r="W160" s="628"/>
      <c r="X160" s="628"/>
      <c r="Y160" s="628"/>
      <c r="Z160" s="628"/>
      <c r="AA160" s="628"/>
      <c r="AB160" s="628"/>
      <c r="AC160" s="628"/>
      <c r="AD160" s="628"/>
      <c r="AE160" s="628"/>
      <c r="AF160" s="628"/>
      <c r="AG160" s="628"/>
      <c r="AH160" s="628"/>
      <c r="AI160" s="628"/>
      <c r="AJ160" s="628"/>
      <c r="AK160" s="628"/>
      <c r="AL160" s="628"/>
      <c r="AM160" s="628"/>
      <c r="AN160" s="628"/>
      <c r="AO160" s="628"/>
      <c r="AP160" s="628"/>
      <c r="AQ160" s="628"/>
      <c r="AR160" s="628"/>
      <c r="AS160" s="628"/>
      <c r="AT160" s="628"/>
      <c r="AU160" s="628"/>
      <c r="AV160" s="628"/>
      <c r="AW160" s="628"/>
      <c r="AX160" s="628"/>
      <c r="AY160" s="628"/>
      <c r="AZ160" s="628"/>
      <c r="BA160" s="628"/>
      <c r="BB160" s="628"/>
      <c r="BC160" s="628"/>
      <c r="BD160" s="628"/>
      <c r="BE160" s="628"/>
      <c r="BF160" s="628"/>
      <c r="BG160" s="628"/>
      <c r="BH160" s="628"/>
      <c r="BI160" s="628"/>
      <c r="BJ160" s="628"/>
      <c r="BK160" s="628"/>
      <c r="BL160" s="628"/>
      <c r="BM160" s="628"/>
      <c r="BN160" s="628"/>
      <c r="BO160" s="628"/>
      <c r="BP160" s="628"/>
      <c r="BQ160" s="628"/>
      <c r="BR160" s="628"/>
      <c r="BS160" s="628"/>
      <c r="BT160" s="628"/>
      <c r="BU160" s="628"/>
      <c r="BV160" s="628"/>
      <c r="BW160" s="628"/>
      <c r="BX160" s="628"/>
      <c r="BY160" s="628"/>
      <c r="BZ160" s="628"/>
      <c r="CA160" s="628"/>
      <c r="CB160" s="628"/>
      <c r="CC160" s="628"/>
      <c r="CD160" s="628"/>
      <c r="CE160" s="628"/>
      <c r="CF160" s="628"/>
      <c r="CG160" s="628"/>
      <c r="CH160" s="628"/>
      <c r="CI160" s="628"/>
      <c r="CJ160" s="628"/>
      <c r="CK160" s="628"/>
      <c r="CL160" s="628"/>
      <c r="CM160" s="628"/>
      <c r="CN160" s="628"/>
      <c r="CO160" s="628"/>
      <c r="CP160" s="628"/>
      <c r="CQ160" s="628"/>
      <c r="CR160" s="628"/>
      <c r="CS160" s="628"/>
      <c r="CT160" s="628"/>
      <c r="CU160" s="628"/>
      <c r="CV160" s="628"/>
      <c r="CW160" s="628"/>
      <c r="CX160" s="628"/>
      <c r="CY160" s="628"/>
      <c r="CZ160" s="628"/>
      <c r="DA160" s="628"/>
      <c r="DB160" s="628"/>
      <c r="DC160" s="628"/>
      <c r="DD160" s="628"/>
      <c r="DE160" s="628"/>
      <c r="DF160" s="628"/>
      <c r="DG160" s="628"/>
      <c r="DH160" s="628"/>
      <c r="DI160" s="628"/>
      <c r="DJ160" s="628"/>
      <c r="DK160" s="628"/>
      <c r="DL160" s="628"/>
      <c r="DM160" s="628"/>
      <c r="DN160" s="628"/>
      <c r="DO160" s="628"/>
      <c r="DP160" s="628"/>
      <c r="DQ160" s="628"/>
      <c r="DR160" s="628"/>
      <c r="DS160" s="628"/>
      <c r="DT160" s="628"/>
      <c r="DU160" s="628"/>
      <c r="DV160" s="628"/>
      <c r="DW160" s="628"/>
      <c r="DX160" s="628"/>
      <c r="DY160" s="628"/>
      <c r="DZ160" s="628"/>
      <c r="EA160" s="628"/>
      <c r="EB160" s="628"/>
      <c r="EC160" s="628"/>
      <c r="ED160" s="628"/>
      <c r="EE160" s="628"/>
      <c r="EF160" s="628"/>
      <c r="EG160" s="628"/>
      <c r="EH160" s="628"/>
      <c r="EI160" s="628"/>
      <c r="EJ160" s="628"/>
      <c r="EK160" s="628"/>
      <c r="EL160" s="628"/>
      <c r="EM160" s="628"/>
      <c r="EN160" s="628"/>
      <c r="EO160" s="628"/>
      <c r="EP160" s="628"/>
      <c r="EQ160" s="628"/>
      <c r="ER160" s="628"/>
      <c r="ES160" s="628"/>
      <c r="ET160" s="628"/>
      <c r="EU160" s="628"/>
      <c r="EV160" s="628"/>
      <c r="EW160" s="628"/>
      <c r="EX160" s="628"/>
      <c r="EY160" s="628"/>
      <c r="EZ160" s="628"/>
      <c r="FA160" s="628"/>
      <c r="FB160" s="628"/>
      <c r="FC160" s="628"/>
      <c r="FD160" s="628"/>
      <c r="FE160" s="628"/>
      <c r="FF160" s="628"/>
      <c r="FG160" s="628"/>
      <c r="FH160" s="628"/>
      <c r="FI160" s="628"/>
      <c r="FJ160" s="628"/>
      <c r="FK160" s="628"/>
      <c r="FL160" s="628"/>
      <c r="FM160" s="628"/>
      <c r="FN160" s="628"/>
      <c r="FO160" s="628"/>
      <c r="FP160" s="628"/>
      <c r="FQ160" s="628"/>
      <c r="FR160" s="628"/>
      <c r="FS160" s="628"/>
      <c r="FT160" s="628"/>
      <c r="FU160" s="628"/>
      <c r="FV160" s="628"/>
      <c r="FW160" s="628"/>
      <c r="FX160" s="628"/>
      <c r="FY160" s="628"/>
      <c r="FZ160" s="628"/>
      <c r="GA160" s="628"/>
      <c r="GB160" s="628"/>
      <c r="GC160" s="628"/>
      <c r="GD160" s="628"/>
      <c r="GE160" s="628"/>
      <c r="GF160" s="628"/>
      <c r="GG160" s="628"/>
      <c r="GH160" s="628"/>
      <c r="GI160" s="628"/>
      <c r="GJ160" s="628"/>
      <c r="GK160" s="628"/>
      <c r="GL160" s="628"/>
      <c r="GM160" s="628"/>
      <c r="GN160" s="628"/>
      <c r="GO160" s="628"/>
      <c r="GP160" s="628"/>
      <c r="GQ160" s="628"/>
      <c r="GR160" s="628"/>
      <c r="GS160" s="628"/>
      <c r="GT160" s="628"/>
      <c r="GU160" s="628"/>
      <c r="GV160" s="628"/>
      <c r="GW160" s="628"/>
      <c r="GX160" s="628"/>
      <c r="GY160" s="628"/>
      <c r="GZ160" s="628"/>
      <c r="HA160" s="628"/>
      <c r="HB160" s="628"/>
      <c r="HC160" s="628"/>
      <c r="HD160" s="628"/>
      <c r="HE160" s="628"/>
      <c r="HF160" s="628"/>
      <c r="HG160" s="628"/>
      <c r="HH160" s="628"/>
      <c r="HI160" s="628"/>
      <c r="HJ160" s="628"/>
      <c r="HK160" s="628"/>
      <c r="HL160" s="628"/>
      <c r="HM160" s="628"/>
      <c r="HN160" s="628"/>
      <c r="HO160" s="628"/>
      <c r="HP160" s="628"/>
      <c r="HQ160" s="628"/>
      <c r="HR160" s="628"/>
      <c r="HS160" s="628"/>
      <c r="HT160" s="628"/>
      <c r="HU160" s="628"/>
      <c r="HV160" s="628"/>
      <c r="HW160" s="628"/>
      <c r="HX160" s="628"/>
      <c r="HY160" s="628"/>
      <c r="HZ160" s="628"/>
      <c r="IA160" s="628"/>
      <c r="IB160" s="628"/>
      <c r="IC160" s="628"/>
      <c r="ID160" s="628"/>
      <c r="IE160" s="628"/>
      <c r="IF160" s="628"/>
      <c r="IG160" s="628"/>
      <c r="IH160" s="628"/>
      <c r="II160" s="628"/>
      <c r="IJ160" s="628"/>
      <c r="IK160" s="628"/>
      <c r="IL160" s="628"/>
      <c r="IM160" s="628"/>
      <c r="IN160" s="628"/>
      <c r="IO160" s="628"/>
      <c r="IP160" s="628"/>
      <c r="IQ160" s="628"/>
      <c r="IR160" s="628"/>
      <c r="IS160" s="628"/>
      <c r="IT160" s="628"/>
    </row>
    <row r="161" spans="1:254" s="629" customFormat="1" ht="13.5">
      <c r="A161" s="565" t="s">
        <v>1426</v>
      </c>
      <c r="B161" s="568" t="s">
        <v>1588</v>
      </c>
      <c r="C161" s="583" t="s">
        <v>24</v>
      </c>
      <c r="D161" s="579">
        <f>+'PLANILLA DE METRADO'!I3166</f>
        <v>383</v>
      </c>
      <c r="E161" s="567"/>
      <c r="F161" s="628"/>
      <c r="G161" s="628"/>
      <c r="H161" s="628"/>
      <c r="I161" s="628"/>
      <c r="J161" s="628"/>
      <c r="K161" s="628"/>
      <c r="L161" s="628"/>
      <c r="M161" s="628"/>
      <c r="N161" s="628"/>
      <c r="O161" s="628"/>
      <c r="P161" s="628"/>
      <c r="Q161" s="628"/>
      <c r="R161" s="628"/>
      <c r="S161" s="628"/>
      <c r="T161" s="628"/>
      <c r="U161" s="628"/>
      <c r="V161" s="628"/>
      <c r="W161" s="628"/>
      <c r="X161" s="628"/>
      <c r="Y161" s="628"/>
      <c r="Z161" s="628"/>
      <c r="AA161" s="628"/>
      <c r="AB161" s="628"/>
      <c r="AC161" s="628"/>
      <c r="AD161" s="628"/>
      <c r="AE161" s="628"/>
      <c r="AF161" s="628"/>
      <c r="AG161" s="628"/>
      <c r="AH161" s="628"/>
      <c r="AI161" s="628"/>
      <c r="AJ161" s="628"/>
      <c r="AK161" s="628"/>
      <c r="AL161" s="628"/>
      <c r="AM161" s="628"/>
      <c r="AN161" s="628"/>
      <c r="AO161" s="628"/>
      <c r="AP161" s="628"/>
      <c r="AQ161" s="628"/>
      <c r="AR161" s="628"/>
      <c r="AS161" s="628"/>
      <c r="AT161" s="628"/>
      <c r="AU161" s="628"/>
      <c r="AV161" s="628"/>
      <c r="AW161" s="628"/>
      <c r="AX161" s="628"/>
      <c r="AY161" s="628"/>
      <c r="AZ161" s="628"/>
      <c r="BA161" s="628"/>
      <c r="BB161" s="628"/>
      <c r="BC161" s="628"/>
      <c r="BD161" s="628"/>
      <c r="BE161" s="628"/>
      <c r="BF161" s="628"/>
      <c r="BG161" s="628"/>
      <c r="BH161" s="628"/>
      <c r="BI161" s="628"/>
      <c r="BJ161" s="628"/>
      <c r="BK161" s="628"/>
      <c r="BL161" s="628"/>
      <c r="BM161" s="628"/>
      <c r="BN161" s="628"/>
      <c r="BO161" s="628"/>
      <c r="BP161" s="628"/>
      <c r="BQ161" s="628"/>
      <c r="BR161" s="628"/>
      <c r="BS161" s="628"/>
      <c r="BT161" s="628"/>
      <c r="BU161" s="628"/>
      <c r="BV161" s="628"/>
      <c r="BW161" s="628"/>
      <c r="BX161" s="628"/>
      <c r="BY161" s="628"/>
      <c r="BZ161" s="628"/>
      <c r="CA161" s="628"/>
      <c r="CB161" s="628"/>
      <c r="CC161" s="628"/>
      <c r="CD161" s="628"/>
      <c r="CE161" s="628"/>
      <c r="CF161" s="628"/>
      <c r="CG161" s="628"/>
      <c r="CH161" s="628"/>
      <c r="CI161" s="628"/>
      <c r="CJ161" s="628"/>
      <c r="CK161" s="628"/>
      <c r="CL161" s="628"/>
      <c r="CM161" s="628"/>
      <c r="CN161" s="628"/>
      <c r="CO161" s="628"/>
      <c r="CP161" s="628"/>
      <c r="CQ161" s="628"/>
      <c r="CR161" s="628"/>
      <c r="CS161" s="628"/>
      <c r="CT161" s="628"/>
      <c r="CU161" s="628"/>
      <c r="CV161" s="628"/>
      <c r="CW161" s="628"/>
      <c r="CX161" s="628"/>
      <c r="CY161" s="628"/>
      <c r="CZ161" s="628"/>
      <c r="DA161" s="628"/>
      <c r="DB161" s="628"/>
      <c r="DC161" s="628"/>
      <c r="DD161" s="628"/>
      <c r="DE161" s="628"/>
      <c r="DF161" s="628"/>
      <c r="DG161" s="628"/>
      <c r="DH161" s="628"/>
      <c r="DI161" s="628"/>
      <c r="DJ161" s="628"/>
      <c r="DK161" s="628"/>
      <c r="DL161" s="628"/>
      <c r="DM161" s="628"/>
      <c r="DN161" s="628"/>
      <c r="DO161" s="628"/>
      <c r="DP161" s="628"/>
      <c r="DQ161" s="628"/>
      <c r="DR161" s="628"/>
      <c r="DS161" s="628"/>
      <c r="DT161" s="628"/>
      <c r="DU161" s="628"/>
      <c r="DV161" s="628"/>
      <c r="DW161" s="628"/>
      <c r="DX161" s="628"/>
      <c r="DY161" s="628"/>
      <c r="DZ161" s="628"/>
      <c r="EA161" s="628"/>
      <c r="EB161" s="628"/>
      <c r="EC161" s="628"/>
      <c r="ED161" s="628"/>
      <c r="EE161" s="628"/>
      <c r="EF161" s="628"/>
      <c r="EG161" s="628"/>
      <c r="EH161" s="628"/>
      <c r="EI161" s="628"/>
      <c r="EJ161" s="628"/>
      <c r="EK161" s="628"/>
      <c r="EL161" s="628"/>
      <c r="EM161" s="628"/>
      <c r="EN161" s="628"/>
      <c r="EO161" s="628"/>
      <c r="EP161" s="628"/>
      <c r="EQ161" s="628"/>
      <c r="ER161" s="628"/>
      <c r="ES161" s="628"/>
      <c r="ET161" s="628"/>
      <c r="EU161" s="628"/>
      <c r="EV161" s="628"/>
      <c r="EW161" s="628"/>
      <c r="EX161" s="628"/>
      <c r="EY161" s="628"/>
      <c r="EZ161" s="628"/>
      <c r="FA161" s="628"/>
      <c r="FB161" s="628"/>
      <c r="FC161" s="628"/>
      <c r="FD161" s="628"/>
      <c r="FE161" s="628"/>
      <c r="FF161" s="628"/>
      <c r="FG161" s="628"/>
      <c r="FH161" s="628"/>
      <c r="FI161" s="628"/>
      <c r="FJ161" s="628"/>
      <c r="FK161" s="628"/>
      <c r="FL161" s="628"/>
      <c r="FM161" s="628"/>
      <c r="FN161" s="628"/>
      <c r="FO161" s="628"/>
      <c r="FP161" s="628"/>
      <c r="FQ161" s="628"/>
      <c r="FR161" s="628"/>
      <c r="FS161" s="628"/>
      <c r="FT161" s="628"/>
      <c r="FU161" s="628"/>
      <c r="FV161" s="628"/>
      <c r="FW161" s="628"/>
      <c r="FX161" s="628"/>
      <c r="FY161" s="628"/>
      <c r="FZ161" s="628"/>
      <c r="GA161" s="628"/>
      <c r="GB161" s="628"/>
      <c r="GC161" s="628"/>
      <c r="GD161" s="628"/>
      <c r="GE161" s="628"/>
      <c r="GF161" s="628"/>
      <c r="GG161" s="628"/>
      <c r="GH161" s="628"/>
      <c r="GI161" s="628"/>
      <c r="GJ161" s="628"/>
      <c r="GK161" s="628"/>
      <c r="GL161" s="628"/>
      <c r="GM161" s="628"/>
      <c r="GN161" s="628"/>
      <c r="GO161" s="628"/>
      <c r="GP161" s="628"/>
      <c r="GQ161" s="628"/>
      <c r="GR161" s="628"/>
      <c r="GS161" s="628"/>
      <c r="GT161" s="628"/>
      <c r="GU161" s="628"/>
      <c r="GV161" s="628"/>
      <c r="GW161" s="628"/>
      <c r="GX161" s="628"/>
      <c r="GY161" s="628"/>
      <c r="GZ161" s="628"/>
      <c r="HA161" s="628"/>
      <c r="HB161" s="628"/>
      <c r="HC161" s="628"/>
      <c r="HD161" s="628"/>
      <c r="HE161" s="628"/>
      <c r="HF161" s="628"/>
      <c r="HG161" s="628"/>
      <c r="HH161" s="628"/>
      <c r="HI161" s="628"/>
      <c r="HJ161" s="628"/>
      <c r="HK161" s="628"/>
      <c r="HL161" s="628"/>
      <c r="HM161" s="628"/>
      <c r="HN161" s="628"/>
      <c r="HO161" s="628"/>
      <c r="HP161" s="628"/>
      <c r="HQ161" s="628"/>
      <c r="HR161" s="628"/>
      <c r="HS161" s="628"/>
      <c r="HT161" s="628"/>
      <c r="HU161" s="628"/>
      <c r="HV161" s="628"/>
      <c r="HW161" s="628"/>
      <c r="HX161" s="628"/>
      <c r="HY161" s="628"/>
      <c r="HZ161" s="628"/>
      <c r="IA161" s="628"/>
      <c r="IB161" s="628"/>
      <c r="IC161" s="628"/>
      <c r="ID161" s="628"/>
      <c r="IE161" s="628"/>
      <c r="IF161" s="628"/>
      <c r="IG161" s="628"/>
      <c r="IH161" s="628"/>
      <c r="II161" s="628"/>
      <c r="IJ161" s="628"/>
      <c r="IK161" s="628"/>
      <c r="IL161" s="628"/>
      <c r="IM161" s="628"/>
      <c r="IN161" s="628"/>
      <c r="IO161" s="628"/>
      <c r="IP161" s="628"/>
      <c r="IQ161" s="628"/>
      <c r="IR161" s="628"/>
      <c r="IS161" s="628"/>
      <c r="IT161" s="628"/>
    </row>
    <row r="162" spans="1:254" s="629" customFormat="1" ht="13.5">
      <c r="A162" s="565" t="s">
        <v>1427</v>
      </c>
      <c r="B162" s="568" t="s">
        <v>1808</v>
      </c>
      <c r="C162" s="583" t="s">
        <v>24</v>
      </c>
      <c r="D162" s="579">
        <f>+'PLANILLA DE METRADO'!I3169</f>
        <v>3</v>
      </c>
      <c r="E162" s="567"/>
      <c r="F162" s="628"/>
      <c r="G162" s="628"/>
      <c r="H162" s="628"/>
      <c r="I162" s="628"/>
      <c r="J162" s="628"/>
      <c r="K162" s="628"/>
      <c r="L162" s="628"/>
      <c r="M162" s="628"/>
      <c r="N162" s="628"/>
      <c r="O162" s="628"/>
      <c r="P162" s="628"/>
      <c r="Q162" s="628"/>
      <c r="R162" s="628"/>
      <c r="S162" s="628"/>
      <c r="T162" s="628"/>
      <c r="U162" s="628"/>
      <c r="V162" s="628"/>
      <c r="W162" s="628"/>
      <c r="X162" s="628"/>
      <c r="Y162" s="628"/>
      <c r="Z162" s="628"/>
      <c r="AA162" s="628"/>
      <c r="AB162" s="628"/>
      <c r="AC162" s="628"/>
      <c r="AD162" s="628"/>
      <c r="AE162" s="628"/>
      <c r="AF162" s="628"/>
      <c r="AG162" s="628"/>
      <c r="AH162" s="628"/>
      <c r="AI162" s="628"/>
      <c r="AJ162" s="628"/>
      <c r="AK162" s="628"/>
      <c r="AL162" s="628"/>
      <c r="AM162" s="628"/>
      <c r="AN162" s="628"/>
      <c r="AO162" s="628"/>
      <c r="AP162" s="628"/>
      <c r="AQ162" s="628"/>
      <c r="AR162" s="628"/>
      <c r="AS162" s="628"/>
      <c r="AT162" s="628"/>
      <c r="AU162" s="628"/>
      <c r="AV162" s="628"/>
      <c r="AW162" s="628"/>
      <c r="AX162" s="628"/>
      <c r="AY162" s="628"/>
      <c r="AZ162" s="628"/>
      <c r="BA162" s="628"/>
      <c r="BB162" s="628"/>
      <c r="BC162" s="628"/>
      <c r="BD162" s="628"/>
      <c r="BE162" s="628"/>
      <c r="BF162" s="628"/>
      <c r="BG162" s="628"/>
      <c r="BH162" s="628"/>
      <c r="BI162" s="628"/>
      <c r="BJ162" s="628"/>
      <c r="BK162" s="628"/>
      <c r="BL162" s="628"/>
      <c r="BM162" s="628"/>
      <c r="BN162" s="628"/>
      <c r="BO162" s="628"/>
      <c r="BP162" s="628"/>
      <c r="BQ162" s="628"/>
      <c r="BR162" s="628"/>
      <c r="BS162" s="628"/>
      <c r="BT162" s="628"/>
      <c r="BU162" s="628"/>
      <c r="BV162" s="628"/>
      <c r="BW162" s="628"/>
      <c r="BX162" s="628"/>
      <c r="BY162" s="628"/>
      <c r="BZ162" s="628"/>
      <c r="CA162" s="628"/>
      <c r="CB162" s="628"/>
      <c r="CC162" s="628"/>
      <c r="CD162" s="628"/>
      <c r="CE162" s="628"/>
      <c r="CF162" s="628"/>
      <c r="CG162" s="628"/>
      <c r="CH162" s="628"/>
      <c r="CI162" s="628"/>
      <c r="CJ162" s="628"/>
      <c r="CK162" s="628"/>
      <c r="CL162" s="628"/>
      <c r="CM162" s="628"/>
      <c r="CN162" s="628"/>
      <c r="CO162" s="628"/>
      <c r="CP162" s="628"/>
      <c r="CQ162" s="628"/>
      <c r="CR162" s="628"/>
      <c r="CS162" s="628"/>
      <c r="CT162" s="628"/>
      <c r="CU162" s="628"/>
      <c r="CV162" s="628"/>
      <c r="CW162" s="628"/>
      <c r="CX162" s="628"/>
      <c r="CY162" s="628"/>
      <c r="CZ162" s="628"/>
      <c r="DA162" s="628"/>
      <c r="DB162" s="628"/>
      <c r="DC162" s="628"/>
      <c r="DD162" s="628"/>
      <c r="DE162" s="628"/>
      <c r="DF162" s="628"/>
      <c r="DG162" s="628"/>
      <c r="DH162" s="628"/>
      <c r="DI162" s="628"/>
      <c r="DJ162" s="628"/>
      <c r="DK162" s="628"/>
      <c r="DL162" s="628"/>
      <c r="DM162" s="628"/>
      <c r="DN162" s="628"/>
      <c r="DO162" s="628"/>
      <c r="DP162" s="628"/>
      <c r="DQ162" s="628"/>
      <c r="DR162" s="628"/>
      <c r="DS162" s="628"/>
      <c r="DT162" s="628"/>
      <c r="DU162" s="628"/>
      <c r="DV162" s="628"/>
      <c r="DW162" s="628"/>
      <c r="DX162" s="628"/>
      <c r="DY162" s="628"/>
      <c r="DZ162" s="628"/>
      <c r="EA162" s="628"/>
      <c r="EB162" s="628"/>
      <c r="EC162" s="628"/>
      <c r="ED162" s="628"/>
      <c r="EE162" s="628"/>
      <c r="EF162" s="628"/>
      <c r="EG162" s="628"/>
      <c r="EH162" s="628"/>
      <c r="EI162" s="628"/>
      <c r="EJ162" s="628"/>
      <c r="EK162" s="628"/>
      <c r="EL162" s="628"/>
      <c r="EM162" s="628"/>
      <c r="EN162" s="628"/>
      <c r="EO162" s="628"/>
      <c r="EP162" s="628"/>
      <c r="EQ162" s="628"/>
      <c r="ER162" s="628"/>
      <c r="ES162" s="628"/>
      <c r="ET162" s="628"/>
      <c r="EU162" s="628"/>
      <c r="EV162" s="628"/>
      <c r="EW162" s="628"/>
      <c r="EX162" s="628"/>
      <c r="EY162" s="628"/>
      <c r="EZ162" s="628"/>
      <c r="FA162" s="628"/>
      <c r="FB162" s="628"/>
      <c r="FC162" s="628"/>
      <c r="FD162" s="628"/>
      <c r="FE162" s="628"/>
      <c r="FF162" s="628"/>
      <c r="FG162" s="628"/>
      <c r="FH162" s="628"/>
      <c r="FI162" s="628"/>
      <c r="FJ162" s="628"/>
      <c r="FK162" s="628"/>
      <c r="FL162" s="628"/>
      <c r="FM162" s="628"/>
      <c r="FN162" s="628"/>
      <c r="FO162" s="628"/>
      <c r="FP162" s="628"/>
      <c r="FQ162" s="628"/>
      <c r="FR162" s="628"/>
      <c r="FS162" s="628"/>
      <c r="FT162" s="628"/>
      <c r="FU162" s="628"/>
      <c r="FV162" s="628"/>
      <c r="FW162" s="628"/>
      <c r="FX162" s="628"/>
      <c r="FY162" s="628"/>
      <c r="FZ162" s="628"/>
      <c r="GA162" s="628"/>
      <c r="GB162" s="628"/>
      <c r="GC162" s="628"/>
      <c r="GD162" s="628"/>
      <c r="GE162" s="628"/>
      <c r="GF162" s="628"/>
      <c r="GG162" s="628"/>
      <c r="GH162" s="628"/>
      <c r="GI162" s="628"/>
      <c r="GJ162" s="628"/>
      <c r="GK162" s="628"/>
      <c r="GL162" s="628"/>
      <c r="GM162" s="628"/>
      <c r="GN162" s="628"/>
      <c r="GO162" s="628"/>
      <c r="GP162" s="628"/>
      <c r="GQ162" s="628"/>
      <c r="GR162" s="628"/>
      <c r="GS162" s="628"/>
      <c r="GT162" s="628"/>
      <c r="GU162" s="628"/>
      <c r="GV162" s="628"/>
      <c r="GW162" s="628"/>
      <c r="GX162" s="628"/>
      <c r="GY162" s="628"/>
      <c r="GZ162" s="628"/>
      <c r="HA162" s="628"/>
      <c r="HB162" s="628"/>
      <c r="HC162" s="628"/>
      <c r="HD162" s="628"/>
      <c r="HE162" s="628"/>
      <c r="HF162" s="628"/>
      <c r="HG162" s="628"/>
      <c r="HH162" s="628"/>
      <c r="HI162" s="628"/>
      <c r="HJ162" s="628"/>
      <c r="HK162" s="628"/>
      <c r="HL162" s="628"/>
      <c r="HM162" s="628"/>
      <c r="HN162" s="628"/>
      <c r="HO162" s="628"/>
      <c r="HP162" s="628"/>
      <c r="HQ162" s="628"/>
      <c r="HR162" s="628"/>
      <c r="HS162" s="628"/>
      <c r="HT162" s="628"/>
      <c r="HU162" s="628"/>
      <c r="HV162" s="628"/>
      <c r="HW162" s="628"/>
      <c r="HX162" s="628"/>
      <c r="HY162" s="628"/>
      <c r="HZ162" s="628"/>
      <c r="IA162" s="628"/>
      <c r="IB162" s="628"/>
      <c r="IC162" s="628"/>
      <c r="ID162" s="628"/>
      <c r="IE162" s="628"/>
      <c r="IF162" s="628"/>
      <c r="IG162" s="628"/>
      <c r="IH162" s="628"/>
      <c r="II162" s="628"/>
      <c r="IJ162" s="628"/>
      <c r="IK162" s="628"/>
      <c r="IL162" s="628"/>
      <c r="IM162" s="628"/>
      <c r="IN162" s="628"/>
      <c r="IO162" s="628"/>
      <c r="IP162" s="628"/>
      <c r="IQ162" s="628"/>
      <c r="IR162" s="628"/>
      <c r="IS162" s="628"/>
      <c r="IT162" s="628"/>
    </row>
    <row r="163" spans="1:254" s="629" customFormat="1" ht="13.5">
      <c r="A163" s="565" t="s">
        <v>1428</v>
      </c>
      <c r="B163" s="568" t="s">
        <v>1809</v>
      </c>
      <c r="C163" s="583" t="s">
        <v>24</v>
      </c>
      <c r="D163" s="579">
        <f>+'PLANILLA DE METRADO'!I3172</f>
        <v>4</v>
      </c>
      <c r="E163" s="567"/>
      <c r="F163" s="628"/>
      <c r="G163" s="628"/>
      <c r="H163" s="628"/>
      <c r="I163" s="628"/>
      <c r="J163" s="628"/>
      <c r="K163" s="628"/>
      <c r="L163" s="628"/>
      <c r="M163" s="628"/>
      <c r="N163" s="628"/>
      <c r="O163" s="628"/>
      <c r="P163" s="628"/>
      <c r="Q163" s="628"/>
      <c r="R163" s="628"/>
      <c r="S163" s="628"/>
      <c r="T163" s="628"/>
      <c r="U163" s="628"/>
      <c r="V163" s="628"/>
      <c r="W163" s="628"/>
      <c r="X163" s="628"/>
      <c r="Y163" s="628"/>
      <c r="Z163" s="628"/>
      <c r="AA163" s="628"/>
      <c r="AB163" s="628"/>
      <c r="AC163" s="628"/>
      <c r="AD163" s="628"/>
      <c r="AE163" s="628"/>
      <c r="AF163" s="628"/>
      <c r="AG163" s="628"/>
      <c r="AH163" s="628"/>
      <c r="AI163" s="628"/>
      <c r="AJ163" s="628"/>
      <c r="AK163" s="628"/>
      <c r="AL163" s="628"/>
      <c r="AM163" s="628"/>
      <c r="AN163" s="628"/>
      <c r="AO163" s="628"/>
      <c r="AP163" s="628"/>
      <c r="AQ163" s="628"/>
      <c r="AR163" s="628"/>
      <c r="AS163" s="628"/>
      <c r="AT163" s="628"/>
      <c r="AU163" s="628"/>
      <c r="AV163" s="628"/>
      <c r="AW163" s="628"/>
      <c r="AX163" s="628"/>
      <c r="AY163" s="628"/>
      <c r="AZ163" s="628"/>
      <c r="BA163" s="628"/>
      <c r="BB163" s="628"/>
      <c r="BC163" s="628"/>
      <c r="BD163" s="628"/>
      <c r="BE163" s="628"/>
      <c r="BF163" s="628"/>
      <c r="BG163" s="628"/>
      <c r="BH163" s="628"/>
      <c r="BI163" s="628"/>
      <c r="BJ163" s="628"/>
      <c r="BK163" s="628"/>
      <c r="BL163" s="628"/>
      <c r="BM163" s="628"/>
      <c r="BN163" s="628"/>
      <c r="BO163" s="628"/>
      <c r="BP163" s="628"/>
      <c r="BQ163" s="628"/>
      <c r="BR163" s="628"/>
      <c r="BS163" s="628"/>
      <c r="BT163" s="628"/>
      <c r="BU163" s="628"/>
      <c r="BV163" s="628"/>
      <c r="BW163" s="628"/>
      <c r="BX163" s="628"/>
      <c r="BY163" s="628"/>
      <c r="BZ163" s="628"/>
      <c r="CA163" s="628"/>
      <c r="CB163" s="628"/>
      <c r="CC163" s="628"/>
      <c r="CD163" s="628"/>
      <c r="CE163" s="628"/>
      <c r="CF163" s="628"/>
      <c r="CG163" s="628"/>
      <c r="CH163" s="628"/>
      <c r="CI163" s="628"/>
      <c r="CJ163" s="628"/>
      <c r="CK163" s="628"/>
      <c r="CL163" s="628"/>
      <c r="CM163" s="628"/>
      <c r="CN163" s="628"/>
      <c r="CO163" s="628"/>
      <c r="CP163" s="628"/>
      <c r="CQ163" s="628"/>
      <c r="CR163" s="628"/>
      <c r="CS163" s="628"/>
      <c r="CT163" s="628"/>
      <c r="CU163" s="628"/>
      <c r="CV163" s="628"/>
      <c r="CW163" s="628"/>
      <c r="CX163" s="628"/>
      <c r="CY163" s="628"/>
      <c r="CZ163" s="628"/>
      <c r="DA163" s="628"/>
      <c r="DB163" s="628"/>
      <c r="DC163" s="628"/>
      <c r="DD163" s="628"/>
      <c r="DE163" s="628"/>
      <c r="DF163" s="628"/>
      <c r="DG163" s="628"/>
      <c r="DH163" s="628"/>
      <c r="DI163" s="628"/>
      <c r="DJ163" s="628"/>
      <c r="DK163" s="628"/>
      <c r="DL163" s="628"/>
      <c r="DM163" s="628"/>
      <c r="DN163" s="628"/>
      <c r="DO163" s="628"/>
      <c r="DP163" s="628"/>
      <c r="DQ163" s="628"/>
      <c r="DR163" s="628"/>
      <c r="DS163" s="628"/>
      <c r="DT163" s="628"/>
      <c r="DU163" s="628"/>
      <c r="DV163" s="628"/>
      <c r="DW163" s="628"/>
      <c r="DX163" s="628"/>
      <c r="DY163" s="628"/>
      <c r="DZ163" s="628"/>
      <c r="EA163" s="628"/>
      <c r="EB163" s="628"/>
      <c r="EC163" s="628"/>
      <c r="ED163" s="628"/>
      <c r="EE163" s="628"/>
      <c r="EF163" s="628"/>
      <c r="EG163" s="628"/>
      <c r="EH163" s="628"/>
      <c r="EI163" s="628"/>
      <c r="EJ163" s="628"/>
      <c r="EK163" s="628"/>
      <c r="EL163" s="628"/>
      <c r="EM163" s="628"/>
      <c r="EN163" s="628"/>
      <c r="EO163" s="628"/>
      <c r="EP163" s="628"/>
      <c r="EQ163" s="628"/>
      <c r="ER163" s="628"/>
      <c r="ES163" s="628"/>
      <c r="ET163" s="628"/>
      <c r="EU163" s="628"/>
      <c r="EV163" s="628"/>
      <c r="EW163" s="628"/>
      <c r="EX163" s="628"/>
      <c r="EY163" s="628"/>
      <c r="EZ163" s="628"/>
      <c r="FA163" s="628"/>
      <c r="FB163" s="628"/>
      <c r="FC163" s="628"/>
      <c r="FD163" s="628"/>
      <c r="FE163" s="628"/>
      <c r="FF163" s="628"/>
      <c r="FG163" s="628"/>
      <c r="FH163" s="628"/>
      <c r="FI163" s="628"/>
      <c r="FJ163" s="628"/>
      <c r="FK163" s="628"/>
      <c r="FL163" s="628"/>
      <c r="FM163" s="628"/>
      <c r="FN163" s="628"/>
      <c r="FO163" s="628"/>
      <c r="FP163" s="628"/>
      <c r="FQ163" s="628"/>
      <c r="FR163" s="628"/>
      <c r="FS163" s="628"/>
      <c r="FT163" s="628"/>
      <c r="FU163" s="628"/>
      <c r="FV163" s="628"/>
      <c r="FW163" s="628"/>
      <c r="FX163" s="628"/>
      <c r="FY163" s="628"/>
      <c r="FZ163" s="628"/>
      <c r="GA163" s="628"/>
      <c r="GB163" s="628"/>
      <c r="GC163" s="628"/>
      <c r="GD163" s="628"/>
      <c r="GE163" s="628"/>
      <c r="GF163" s="628"/>
      <c r="GG163" s="628"/>
      <c r="GH163" s="628"/>
      <c r="GI163" s="628"/>
      <c r="GJ163" s="628"/>
      <c r="GK163" s="628"/>
      <c r="GL163" s="628"/>
      <c r="GM163" s="628"/>
      <c r="GN163" s="628"/>
      <c r="GO163" s="628"/>
      <c r="GP163" s="628"/>
      <c r="GQ163" s="628"/>
      <c r="GR163" s="628"/>
      <c r="GS163" s="628"/>
      <c r="GT163" s="628"/>
      <c r="GU163" s="628"/>
      <c r="GV163" s="628"/>
      <c r="GW163" s="628"/>
      <c r="GX163" s="628"/>
      <c r="GY163" s="628"/>
      <c r="GZ163" s="628"/>
      <c r="HA163" s="628"/>
      <c r="HB163" s="628"/>
      <c r="HC163" s="628"/>
      <c r="HD163" s="628"/>
      <c r="HE163" s="628"/>
      <c r="HF163" s="628"/>
      <c r="HG163" s="628"/>
      <c r="HH163" s="628"/>
      <c r="HI163" s="628"/>
      <c r="HJ163" s="628"/>
      <c r="HK163" s="628"/>
      <c r="HL163" s="628"/>
      <c r="HM163" s="628"/>
      <c r="HN163" s="628"/>
      <c r="HO163" s="628"/>
      <c r="HP163" s="628"/>
      <c r="HQ163" s="628"/>
      <c r="HR163" s="628"/>
      <c r="HS163" s="628"/>
      <c r="HT163" s="628"/>
      <c r="HU163" s="628"/>
      <c r="HV163" s="628"/>
      <c r="HW163" s="628"/>
      <c r="HX163" s="628"/>
      <c r="HY163" s="628"/>
      <c r="HZ163" s="628"/>
      <c r="IA163" s="628"/>
      <c r="IB163" s="628"/>
      <c r="IC163" s="628"/>
      <c r="ID163" s="628"/>
      <c r="IE163" s="628"/>
      <c r="IF163" s="628"/>
      <c r="IG163" s="628"/>
      <c r="IH163" s="628"/>
      <c r="II163" s="628"/>
      <c r="IJ163" s="628"/>
      <c r="IK163" s="628"/>
      <c r="IL163" s="628"/>
      <c r="IM163" s="628"/>
      <c r="IN163" s="628"/>
      <c r="IO163" s="628"/>
      <c r="IP163" s="628"/>
      <c r="IQ163" s="628"/>
      <c r="IR163" s="628"/>
      <c r="IS163" s="628"/>
      <c r="IT163" s="628"/>
    </row>
    <row r="164" spans="1:254" s="629" customFormat="1" ht="13.5">
      <c r="A164" s="565" t="s">
        <v>1865</v>
      </c>
      <c r="B164" s="568" t="s">
        <v>1551</v>
      </c>
      <c r="C164" s="583" t="s">
        <v>24</v>
      </c>
      <c r="D164" s="579">
        <f>+'PLANILLA DE METRADO'!I3175</f>
        <v>22</v>
      </c>
      <c r="E164" s="567"/>
      <c r="F164" s="628"/>
      <c r="G164" s="628"/>
      <c r="H164" s="628"/>
      <c r="I164" s="628"/>
      <c r="J164" s="628"/>
      <c r="K164" s="628"/>
      <c r="L164" s="628"/>
      <c r="M164" s="628"/>
      <c r="N164" s="628"/>
      <c r="O164" s="628"/>
      <c r="P164" s="628"/>
      <c r="Q164" s="628"/>
      <c r="R164" s="628"/>
      <c r="S164" s="628"/>
      <c r="T164" s="628"/>
      <c r="U164" s="628"/>
      <c r="V164" s="628"/>
      <c r="W164" s="628"/>
      <c r="X164" s="628"/>
      <c r="Y164" s="628"/>
      <c r="Z164" s="628"/>
      <c r="AA164" s="628"/>
      <c r="AB164" s="628"/>
      <c r="AC164" s="628"/>
      <c r="AD164" s="628"/>
      <c r="AE164" s="628"/>
      <c r="AF164" s="628"/>
      <c r="AG164" s="628"/>
      <c r="AH164" s="628"/>
      <c r="AI164" s="628"/>
      <c r="AJ164" s="628"/>
      <c r="AK164" s="628"/>
      <c r="AL164" s="628"/>
      <c r="AM164" s="628"/>
      <c r="AN164" s="628"/>
      <c r="AO164" s="628"/>
      <c r="AP164" s="628"/>
      <c r="AQ164" s="628"/>
      <c r="AR164" s="628"/>
      <c r="AS164" s="628"/>
      <c r="AT164" s="628"/>
      <c r="AU164" s="628"/>
      <c r="AV164" s="628"/>
      <c r="AW164" s="628"/>
      <c r="AX164" s="628"/>
      <c r="AY164" s="628"/>
      <c r="AZ164" s="628"/>
      <c r="BA164" s="628"/>
      <c r="BB164" s="628"/>
      <c r="BC164" s="628"/>
      <c r="BD164" s="628"/>
      <c r="BE164" s="628"/>
      <c r="BF164" s="628"/>
      <c r="BG164" s="628"/>
      <c r="BH164" s="628"/>
      <c r="BI164" s="628"/>
      <c r="BJ164" s="628"/>
      <c r="BK164" s="628"/>
      <c r="BL164" s="628"/>
      <c r="BM164" s="628"/>
      <c r="BN164" s="628"/>
      <c r="BO164" s="628"/>
      <c r="BP164" s="628"/>
      <c r="BQ164" s="628"/>
      <c r="BR164" s="628"/>
      <c r="BS164" s="628"/>
      <c r="BT164" s="628"/>
      <c r="BU164" s="628"/>
      <c r="BV164" s="628"/>
      <c r="BW164" s="628"/>
      <c r="BX164" s="628"/>
      <c r="BY164" s="628"/>
      <c r="BZ164" s="628"/>
      <c r="CA164" s="628"/>
      <c r="CB164" s="628"/>
      <c r="CC164" s="628"/>
      <c r="CD164" s="628"/>
      <c r="CE164" s="628"/>
      <c r="CF164" s="628"/>
      <c r="CG164" s="628"/>
      <c r="CH164" s="628"/>
      <c r="CI164" s="628"/>
      <c r="CJ164" s="628"/>
      <c r="CK164" s="628"/>
      <c r="CL164" s="628"/>
      <c r="CM164" s="628"/>
      <c r="CN164" s="628"/>
      <c r="CO164" s="628"/>
      <c r="CP164" s="628"/>
      <c r="CQ164" s="628"/>
      <c r="CR164" s="628"/>
      <c r="CS164" s="628"/>
      <c r="CT164" s="628"/>
      <c r="CU164" s="628"/>
      <c r="CV164" s="628"/>
      <c r="CW164" s="628"/>
      <c r="CX164" s="628"/>
      <c r="CY164" s="628"/>
      <c r="CZ164" s="628"/>
      <c r="DA164" s="628"/>
      <c r="DB164" s="628"/>
      <c r="DC164" s="628"/>
      <c r="DD164" s="628"/>
      <c r="DE164" s="628"/>
      <c r="DF164" s="628"/>
      <c r="DG164" s="628"/>
      <c r="DH164" s="628"/>
      <c r="DI164" s="628"/>
      <c r="DJ164" s="628"/>
      <c r="DK164" s="628"/>
      <c r="DL164" s="628"/>
      <c r="DM164" s="628"/>
      <c r="DN164" s="628"/>
      <c r="DO164" s="628"/>
      <c r="DP164" s="628"/>
      <c r="DQ164" s="628"/>
      <c r="DR164" s="628"/>
      <c r="DS164" s="628"/>
      <c r="DT164" s="628"/>
      <c r="DU164" s="628"/>
      <c r="DV164" s="628"/>
      <c r="DW164" s="628"/>
      <c r="DX164" s="628"/>
      <c r="DY164" s="628"/>
      <c r="DZ164" s="628"/>
      <c r="EA164" s="628"/>
      <c r="EB164" s="628"/>
      <c r="EC164" s="628"/>
      <c r="ED164" s="628"/>
      <c r="EE164" s="628"/>
      <c r="EF164" s="628"/>
      <c r="EG164" s="628"/>
      <c r="EH164" s="628"/>
      <c r="EI164" s="628"/>
      <c r="EJ164" s="628"/>
      <c r="EK164" s="628"/>
      <c r="EL164" s="628"/>
      <c r="EM164" s="628"/>
      <c r="EN164" s="628"/>
      <c r="EO164" s="628"/>
      <c r="EP164" s="628"/>
      <c r="EQ164" s="628"/>
      <c r="ER164" s="628"/>
      <c r="ES164" s="628"/>
      <c r="ET164" s="628"/>
      <c r="EU164" s="628"/>
      <c r="EV164" s="628"/>
      <c r="EW164" s="628"/>
      <c r="EX164" s="628"/>
      <c r="EY164" s="628"/>
      <c r="EZ164" s="628"/>
      <c r="FA164" s="628"/>
      <c r="FB164" s="628"/>
      <c r="FC164" s="628"/>
      <c r="FD164" s="628"/>
      <c r="FE164" s="628"/>
      <c r="FF164" s="628"/>
      <c r="FG164" s="628"/>
      <c r="FH164" s="628"/>
      <c r="FI164" s="628"/>
      <c r="FJ164" s="628"/>
      <c r="FK164" s="628"/>
      <c r="FL164" s="628"/>
      <c r="FM164" s="628"/>
      <c r="FN164" s="628"/>
      <c r="FO164" s="628"/>
      <c r="FP164" s="628"/>
      <c r="FQ164" s="628"/>
      <c r="FR164" s="628"/>
      <c r="FS164" s="628"/>
      <c r="FT164" s="628"/>
      <c r="FU164" s="628"/>
      <c r="FV164" s="628"/>
      <c r="FW164" s="628"/>
      <c r="FX164" s="628"/>
      <c r="FY164" s="628"/>
      <c r="FZ164" s="628"/>
      <c r="GA164" s="628"/>
      <c r="GB164" s="628"/>
      <c r="GC164" s="628"/>
      <c r="GD164" s="628"/>
      <c r="GE164" s="628"/>
      <c r="GF164" s="628"/>
      <c r="GG164" s="628"/>
      <c r="GH164" s="628"/>
      <c r="GI164" s="628"/>
      <c r="GJ164" s="628"/>
      <c r="GK164" s="628"/>
      <c r="GL164" s="628"/>
      <c r="GM164" s="628"/>
      <c r="GN164" s="628"/>
      <c r="GO164" s="628"/>
      <c r="GP164" s="628"/>
      <c r="GQ164" s="628"/>
      <c r="GR164" s="628"/>
      <c r="GS164" s="628"/>
      <c r="GT164" s="628"/>
      <c r="GU164" s="628"/>
      <c r="GV164" s="628"/>
      <c r="GW164" s="628"/>
      <c r="GX164" s="628"/>
      <c r="GY164" s="628"/>
      <c r="GZ164" s="628"/>
      <c r="HA164" s="628"/>
      <c r="HB164" s="628"/>
      <c r="HC164" s="628"/>
      <c r="HD164" s="628"/>
      <c r="HE164" s="628"/>
      <c r="HF164" s="628"/>
      <c r="HG164" s="628"/>
      <c r="HH164" s="628"/>
      <c r="HI164" s="628"/>
      <c r="HJ164" s="628"/>
      <c r="HK164" s="628"/>
      <c r="HL164" s="628"/>
      <c r="HM164" s="628"/>
      <c r="HN164" s="628"/>
      <c r="HO164" s="628"/>
      <c r="HP164" s="628"/>
      <c r="HQ164" s="628"/>
      <c r="HR164" s="628"/>
      <c r="HS164" s="628"/>
      <c r="HT164" s="628"/>
      <c r="HU164" s="628"/>
      <c r="HV164" s="628"/>
      <c r="HW164" s="628"/>
      <c r="HX164" s="628"/>
      <c r="HY164" s="628"/>
      <c r="HZ164" s="628"/>
      <c r="IA164" s="628"/>
      <c r="IB164" s="628"/>
      <c r="IC164" s="628"/>
      <c r="ID164" s="628"/>
      <c r="IE164" s="628"/>
      <c r="IF164" s="628"/>
      <c r="IG164" s="628"/>
      <c r="IH164" s="628"/>
      <c r="II164" s="628"/>
      <c r="IJ164" s="628"/>
      <c r="IK164" s="628"/>
      <c r="IL164" s="628"/>
      <c r="IM164" s="628"/>
      <c r="IN164" s="628"/>
      <c r="IO164" s="628"/>
      <c r="IP164" s="628"/>
      <c r="IQ164" s="628"/>
      <c r="IR164" s="628"/>
      <c r="IS164" s="628"/>
      <c r="IT164" s="628"/>
    </row>
    <row r="165" spans="1:254" s="629" customFormat="1" ht="13.5">
      <c r="A165" s="504" t="s">
        <v>1554</v>
      </c>
      <c r="B165" s="570" t="s">
        <v>1555</v>
      </c>
      <c r="C165" s="572"/>
      <c r="D165" s="579"/>
      <c r="E165" s="567"/>
      <c r="F165" s="628"/>
      <c r="G165" s="628"/>
      <c r="H165" s="628"/>
      <c r="I165" s="628"/>
      <c r="J165" s="628"/>
      <c r="K165" s="628"/>
      <c r="L165" s="628"/>
      <c r="M165" s="628"/>
      <c r="N165" s="628"/>
      <c r="O165" s="628"/>
      <c r="P165" s="628"/>
      <c r="Q165" s="628"/>
      <c r="R165" s="628"/>
      <c r="S165" s="628"/>
      <c r="T165" s="628"/>
      <c r="U165" s="628"/>
      <c r="V165" s="628"/>
      <c r="W165" s="628"/>
      <c r="X165" s="628"/>
      <c r="Y165" s="628"/>
      <c r="Z165" s="628"/>
      <c r="AA165" s="628"/>
      <c r="AB165" s="628"/>
      <c r="AC165" s="628"/>
      <c r="AD165" s="628"/>
      <c r="AE165" s="628"/>
      <c r="AF165" s="628"/>
      <c r="AG165" s="628"/>
      <c r="AH165" s="628"/>
      <c r="AI165" s="628"/>
      <c r="AJ165" s="628"/>
      <c r="AK165" s="628"/>
      <c r="AL165" s="628"/>
      <c r="AM165" s="628"/>
      <c r="AN165" s="628"/>
      <c r="AO165" s="628"/>
      <c r="AP165" s="628"/>
      <c r="AQ165" s="628"/>
      <c r="AR165" s="628"/>
      <c r="AS165" s="628"/>
      <c r="AT165" s="628"/>
      <c r="AU165" s="628"/>
      <c r="AV165" s="628"/>
      <c r="AW165" s="628"/>
      <c r="AX165" s="628"/>
      <c r="AY165" s="628"/>
      <c r="AZ165" s="628"/>
      <c r="BA165" s="628"/>
      <c r="BB165" s="628"/>
      <c r="BC165" s="628"/>
      <c r="BD165" s="628"/>
      <c r="BE165" s="628"/>
      <c r="BF165" s="628"/>
      <c r="BG165" s="628"/>
      <c r="BH165" s="628"/>
      <c r="BI165" s="628"/>
      <c r="BJ165" s="628"/>
      <c r="BK165" s="628"/>
      <c r="BL165" s="628"/>
      <c r="BM165" s="628"/>
      <c r="BN165" s="628"/>
      <c r="BO165" s="628"/>
      <c r="BP165" s="628"/>
      <c r="BQ165" s="628"/>
      <c r="BR165" s="628"/>
      <c r="BS165" s="628"/>
      <c r="BT165" s="628"/>
      <c r="BU165" s="628"/>
      <c r="BV165" s="628"/>
      <c r="BW165" s="628"/>
      <c r="BX165" s="628"/>
      <c r="BY165" s="628"/>
      <c r="BZ165" s="628"/>
      <c r="CA165" s="628"/>
      <c r="CB165" s="628"/>
      <c r="CC165" s="628"/>
      <c r="CD165" s="628"/>
      <c r="CE165" s="628"/>
      <c r="CF165" s="628"/>
      <c r="CG165" s="628"/>
      <c r="CH165" s="628"/>
      <c r="CI165" s="628"/>
      <c r="CJ165" s="628"/>
      <c r="CK165" s="628"/>
      <c r="CL165" s="628"/>
      <c r="CM165" s="628"/>
      <c r="CN165" s="628"/>
      <c r="CO165" s="628"/>
      <c r="CP165" s="628"/>
      <c r="CQ165" s="628"/>
      <c r="CR165" s="628"/>
      <c r="CS165" s="628"/>
      <c r="CT165" s="628"/>
      <c r="CU165" s="628"/>
      <c r="CV165" s="628"/>
      <c r="CW165" s="628"/>
      <c r="CX165" s="628"/>
      <c r="CY165" s="628"/>
      <c r="CZ165" s="628"/>
      <c r="DA165" s="628"/>
      <c r="DB165" s="628"/>
      <c r="DC165" s="628"/>
      <c r="DD165" s="628"/>
      <c r="DE165" s="628"/>
      <c r="DF165" s="628"/>
      <c r="DG165" s="628"/>
      <c r="DH165" s="628"/>
      <c r="DI165" s="628"/>
      <c r="DJ165" s="628"/>
      <c r="DK165" s="628"/>
      <c r="DL165" s="628"/>
      <c r="DM165" s="628"/>
      <c r="DN165" s="628"/>
      <c r="DO165" s="628"/>
      <c r="DP165" s="628"/>
      <c r="DQ165" s="628"/>
      <c r="DR165" s="628"/>
      <c r="DS165" s="628"/>
      <c r="DT165" s="628"/>
      <c r="DU165" s="628"/>
      <c r="DV165" s="628"/>
      <c r="DW165" s="628"/>
      <c r="DX165" s="628"/>
      <c r="DY165" s="628"/>
      <c r="DZ165" s="628"/>
      <c r="EA165" s="628"/>
      <c r="EB165" s="628"/>
      <c r="EC165" s="628"/>
      <c r="ED165" s="628"/>
      <c r="EE165" s="628"/>
      <c r="EF165" s="628"/>
      <c r="EG165" s="628"/>
      <c r="EH165" s="628"/>
      <c r="EI165" s="628"/>
      <c r="EJ165" s="628"/>
      <c r="EK165" s="628"/>
      <c r="EL165" s="628"/>
      <c r="EM165" s="628"/>
      <c r="EN165" s="628"/>
      <c r="EO165" s="628"/>
      <c r="EP165" s="628"/>
      <c r="EQ165" s="628"/>
      <c r="ER165" s="628"/>
      <c r="ES165" s="628"/>
      <c r="ET165" s="628"/>
      <c r="EU165" s="628"/>
      <c r="EV165" s="628"/>
      <c r="EW165" s="628"/>
      <c r="EX165" s="628"/>
      <c r="EY165" s="628"/>
      <c r="EZ165" s="628"/>
      <c r="FA165" s="628"/>
      <c r="FB165" s="628"/>
      <c r="FC165" s="628"/>
      <c r="FD165" s="628"/>
      <c r="FE165" s="628"/>
      <c r="FF165" s="628"/>
      <c r="FG165" s="628"/>
      <c r="FH165" s="628"/>
      <c r="FI165" s="628"/>
      <c r="FJ165" s="628"/>
      <c r="FK165" s="628"/>
      <c r="FL165" s="628"/>
      <c r="FM165" s="628"/>
      <c r="FN165" s="628"/>
      <c r="FO165" s="628"/>
      <c r="FP165" s="628"/>
      <c r="FQ165" s="628"/>
      <c r="FR165" s="628"/>
      <c r="FS165" s="628"/>
      <c r="FT165" s="628"/>
      <c r="FU165" s="628"/>
      <c r="FV165" s="628"/>
      <c r="FW165" s="628"/>
      <c r="FX165" s="628"/>
      <c r="FY165" s="628"/>
      <c r="FZ165" s="628"/>
      <c r="GA165" s="628"/>
      <c r="GB165" s="628"/>
      <c r="GC165" s="628"/>
      <c r="GD165" s="628"/>
      <c r="GE165" s="628"/>
      <c r="GF165" s="628"/>
      <c r="GG165" s="628"/>
      <c r="GH165" s="628"/>
      <c r="GI165" s="628"/>
      <c r="GJ165" s="628"/>
      <c r="GK165" s="628"/>
      <c r="GL165" s="628"/>
      <c r="GM165" s="628"/>
      <c r="GN165" s="628"/>
      <c r="GO165" s="628"/>
      <c r="GP165" s="628"/>
      <c r="GQ165" s="628"/>
      <c r="GR165" s="628"/>
      <c r="GS165" s="628"/>
      <c r="GT165" s="628"/>
      <c r="GU165" s="628"/>
      <c r="GV165" s="628"/>
      <c r="GW165" s="628"/>
      <c r="GX165" s="628"/>
      <c r="GY165" s="628"/>
      <c r="GZ165" s="628"/>
      <c r="HA165" s="628"/>
      <c r="HB165" s="628"/>
      <c r="HC165" s="628"/>
      <c r="HD165" s="628"/>
      <c r="HE165" s="628"/>
      <c r="HF165" s="628"/>
      <c r="HG165" s="628"/>
      <c r="HH165" s="628"/>
      <c r="HI165" s="628"/>
      <c r="HJ165" s="628"/>
      <c r="HK165" s="628"/>
      <c r="HL165" s="628"/>
      <c r="HM165" s="628"/>
      <c r="HN165" s="628"/>
      <c r="HO165" s="628"/>
      <c r="HP165" s="628"/>
      <c r="HQ165" s="628"/>
      <c r="HR165" s="628"/>
      <c r="HS165" s="628"/>
      <c r="HT165" s="628"/>
      <c r="HU165" s="628"/>
      <c r="HV165" s="628"/>
      <c r="HW165" s="628"/>
      <c r="HX165" s="628"/>
      <c r="HY165" s="628"/>
      <c r="HZ165" s="628"/>
      <c r="IA165" s="628"/>
      <c r="IB165" s="628"/>
      <c r="IC165" s="628"/>
      <c r="ID165" s="628"/>
      <c r="IE165" s="628"/>
      <c r="IF165" s="628"/>
      <c r="IG165" s="628"/>
      <c r="IH165" s="628"/>
      <c r="II165" s="628"/>
      <c r="IJ165" s="628"/>
      <c r="IK165" s="628"/>
      <c r="IL165" s="628"/>
      <c r="IM165" s="628"/>
      <c r="IN165" s="628"/>
      <c r="IO165" s="628"/>
      <c r="IP165" s="628"/>
      <c r="IQ165" s="628"/>
      <c r="IR165" s="628"/>
      <c r="IS165" s="628"/>
      <c r="IT165" s="628"/>
    </row>
    <row r="166" spans="1:254" s="629" customFormat="1" ht="13.5">
      <c r="A166" s="565" t="s">
        <v>1556</v>
      </c>
      <c r="B166" s="568" t="s">
        <v>1866</v>
      </c>
      <c r="C166" s="572" t="s">
        <v>24</v>
      </c>
      <c r="D166" s="579">
        <f>+'PLANILLA DE METRADO'!I3182</f>
        <v>1</v>
      </c>
      <c r="E166" s="567"/>
      <c r="F166" s="628"/>
      <c r="G166" s="628"/>
      <c r="H166" s="628"/>
      <c r="I166" s="628"/>
      <c r="J166" s="628"/>
      <c r="K166" s="628"/>
      <c r="L166" s="628"/>
      <c r="M166" s="628"/>
      <c r="N166" s="628"/>
      <c r="O166" s="628"/>
      <c r="P166" s="628"/>
      <c r="Q166" s="628"/>
      <c r="R166" s="628"/>
      <c r="S166" s="628"/>
      <c r="T166" s="628"/>
      <c r="U166" s="628"/>
      <c r="V166" s="628"/>
      <c r="W166" s="628"/>
      <c r="X166" s="628"/>
      <c r="Y166" s="628"/>
      <c r="Z166" s="628"/>
      <c r="AA166" s="628"/>
      <c r="AB166" s="628"/>
      <c r="AC166" s="628"/>
      <c r="AD166" s="628"/>
      <c r="AE166" s="628"/>
      <c r="AF166" s="628"/>
      <c r="AG166" s="628"/>
      <c r="AH166" s="628"/>
      <c r="AI166" s="628"/>
      <c r="AJ166" s="628"/>
      <c r="AK166" s="628"/>
      <c r="AL166" s="628"/>
      <c r="AM166" s="628"/>
      <c r="AN166" s="628"/>
      <c r="AO166" s="628"/>
      <c r="AP166" s="628"/>
      <c r="AQ166" s="628"/>
      <c r="AR166" s="628"/>
      <c r="AS166" s="628"/>
      <c r="AT166" s="628"/>
      <c r="AU166" s="628"/>
      <c r="AV166" s="628"/>
      <c r="AW166" s="628"/>
      <c r="AX166" s="628"/>
      <c r="AY166" s="628"/>
      <c r="AZ166" s="628"/>
      <c r="BA166" s="628"/>
      <c r="BB166" s="628"/>
      <c r="BC166" s="628"/>
      <c r="BD166" s="628"/>
      <c r="BE166" s="628"/>
      <c r="BF166" s="628"/>
      <c r="BG166" s="628"/>
      <c r="BH166" s="628"/>
      <c r="BI166" s="628"/>
      <c r="BJ166" s="628"/>
      <c r="BK166" s="628"/>
      <c r="BL166" s="628"/>
      <c r="BM166" s="628"/>
      <c r="BN166" s="628"/>
      <c r="BO166" s="628"/>
      <c r="BP166" s="628"/>
      <c r="BQ166" s="628"/>
      <c r="BR166" s="628"/>
      <c r="BS166" s="628"/>
      <c r="BT166" s="628"/>
      <c r="BU166" s="628"/>
      <c r="BV166" s="628"/>
      <c r="BW166" s="628"/>
      <c r="BX166" s="628"/>
      <c r="BY166" s="628"/>
      <c r="BZ166" s="628"/>
      <c r="CA166" s="628"/>
      <c r="CB166" s="628"/>
      <c r="CC166" s="628"/>
      <c r="CD166" s="628"/>
      <c r="CE166" s="628"/>
      <c r="CF166" s="628"/>
      <c r="CG166" s="628"/>
      <c r="CH166" s="628"/>
      <c r="CI166" s="628"/>
      <c r="CJ166" s="628"/>
      <c r="CK166" s="628"/>
      <c r="CL166" s="628"/>
      <c r="CM166" s="628"/>
      <c r="CN166" s="628"/>
      <c r="CO166" s="628"/>
      <c r="CP166" s="628"/>
      <c r="CQ166" s="628"/>
      <c r="CR166" s="628"/>
      <c r="CS166" s="628"/>
      <c r="CT166" s="628"/>
      <c r="CU166" s="628"/>
      <c r="CV166" s="628"/>
      <c r="CW166" s="628"/>
      <c r="CX166" s="628"/>
      <c r="CY166" s="628"/>
      <c r="CZ166" s="628"/>
      <c r="DA166" s="628"/>
      <c r="DB166" s="628"/>
      <c r="DC166" s="628"/>
      <c r="DD166" s="628"/>
      <c r="DE166" s="628"/>
      <c r="DF166" s="628"/>
      <c r="DG166" s="628"/>
      <c r="DH166" s="628"/>
      <c r="DI166" s="628"/>
      <c r="DJ166" s="628"/>
      <c r="DK166" s="628"/>
      <c r="DL166" s="628"/>
      <c r="DM166" s="628"/>
      <c r="DN166" s="628"/>
      <c r="DO166" s="628"/>
      <c r="DP166" s="628"/>
      <c r="DQ166" s="628"/>
      <c r="DR166" s="628"/>
      <c r="DS166" s="628"/>
      <c r="DT166" s="628"/>
      <c r="DU166" s="628"/>
      <c r="DV166" s="628"/>
      <c r="DW166" s="628"/>
      <c r="DX166" s="628"/>
      <c r="DY166" s="628"/>
      <c r="DZ166" s="628"/>
      <c r="EA166" s="628"/>
      <c r="EB166" s="628"/>
      <c r="EC166" s="628"/>
      <c r="ED166" s="628"/>
      <c r="EE166" s="628"/>
      <c r="EF166" s="628"/>
      <c r="EG166" s="628"/>
      <c r="EH166" s="628"/>
      <c r="EI166" s="628"/>
      <c r="EJ166" s="628"/>
      <c r="EK166" s="628"/>
      <c r="EL166" s="628"/>
      <c r="EM166" s="628"/>
      <c r="EN166" s="628"/>
      <c r="EO166" s="628"/>
      <c r="EP166" s="628"/>
      <c r="EQ166" s="628"/>
      <c r="ER166" s="628"/>
      <c r="ES166" s="628"/>
      <c r="ET166" s="628"/>
      <c r="EU166" s="628"/>
      <c r="EV166" s="628"/>
      <c r="EW166" s="628"/>
      <c r="EX166" s="628"/>
      <c r="EY166" s="628"/>
      <c r="EZ166" s="628"/>
      <c r="FA166" s="628"/>
      <c r="FB166" s="628"/>
      <c r="FC166" s="628"/>
      <c r="FD166" s="628"/>
      <c r="FE166" s="628"/>
      <c r="FF166" s="628"/>
      <c r="FG166" s="628"/>
      <c r="FH166" s="628"/>
      <c r="FI166" s="628"/>
      <c r="FJ166" s="628"/>
      <c r="FK166" s="628"/>
      <c r="FL166" s="628"/>
      <c r="FM166" s="628"/>
      <c r="FN166" s="628"/>
      <c r="FO166" s="628"/>
      <c r="FP166" s="628"/>
      <c r="FQ166" s="628"/>
      <c r="FR166" s="628"/>
      <c r="FS166" s="628"/>
      <c r="FT166" s="628"/>
      <c r="FU166" s="628"/>
      <c r="FV166" s="628"/>
      <c r="FW166" s="628"/>
      <c r="FX166" s="628"/>
      <c r="FY166" s="628"/>
      <c r="FZ166" s="628"/>
      <c r="GA166" s="628"/>
      <c r="GB166" s="628"/>
      <c r="GC166" s="628"/>
      <c r="GD166" s="628"/>
      <c r="GE166" s="628"/>
      <c r="GF166" s="628"/>
      <c r="GG166" s="628"/>
      <c r="GH166" s="628"/>
      <c r="GI166" s="628"/>
      <c r="GJ166" s="628"/>
      <c r="GK166" s="628"/>
      <c r="GL166" s="628"/>
      <c r="GM166" s="628"/>
      <c r="GN166" s="628"/>
      <c r="GO166" s="628"/>
      <c r="GP166" s="628"/>
      <c r="GQ166" s="628"/>
      <c r="GR166" s="628"/>
      <c r="GS166" s="628"/>
      <c r="GT166" s="628"/>
      <c r="GU166" s="628"/>
      <c r="GV166" s="628"/>
      <c r="GW166" s="628"/>
      <c r="GX166" s="628"/>
      <c r="GY166" s="628"/>
      <c r="GZ166" s="628"/>
      <c r="HA166" s="628"/>
      <c r="HB166" s="628"/>
      <c r="HC166" s="628"/>
      <c r="HD166" s="628"/>
      <c r="HE166" s="628"/>
      <c r="HF166" s="628"/>
      <c r="HG166" s="628"/>
      <c r="HH166" s="628"/>
      <c r="HI166" s="628"/>
      <c r="HJ166" s="628"/>
      <c r="HK166" s="628"/>
      <c r="HL166" s="628"/>
      <c r="HM166" s="628"/>
      <c r="HN166" s="628"/>
      <c r="HO166" s="628"/>
      <c r="HP166" s="628"/>
      <c r="HQ166" s="628"/>
      <c r="HR166" s="628"/>
      <c r="HS166" s="628"/>
      <c r="HT166" s="628"/>
      <c r="HU166" s="628"/>
      <c r="HV166" s="628"/>
      <c r="HW166" s="628"/>
      <c r="HX166" s="628"/>
      <c r="HY166" s="628"/>
      <c r="HZ166" s="628"/>
      <c r="IA166" s="628"/>
      <c r="IB166" s="628"/>
      <c r="IC166" s="628"/>
      <c r="ID166" s="628"/>
      <c r="IE166" s="628"/>
      <c r="IF166" s="628"/>
      <c r="IG166" s="628"/>
      <c r="IH166" s="628"/>
      <c r="II166" s="628"/>
      <c r="IJ166" s="628"/>
      <c r="IK166" s="628"/>
      <c r="IL166" s="628"/>
      <c r="IM166" s="628"/>
      <c r="IN166" s="628"/>
      <c r="IO166" s="628"/>
      <c r="IP166" s="628"/>
      <c r="IQ166" s="628"/>
      <c r="IR166" s="628"/>
      <c r="IS166" s="628"/>
      <c r="IT166" s="628"/>
    </row>
    <row r="167" spans="1:254" s="629" customFormat="1" ht="13.5">
      <c r="A167" s="565" t="s">
        <v>1557</v>
      </c>
      <c r="B167" s="568" t="s">
        <v>1160</v>
      </c>
      <c r="C167" s="572"/>
      <c r="D167" s="579"/>
      <c r="E167" s="567"/>
      <c r="F167" s="628"/>
      <c r="G167" s="628"/>
      <c r="H167" s="628"/>
      <c r="I167" s="628"/>
      <c r="J167" s="628"/>
      <c r="K167" s="628"/>
      <c r="L167" s="628"/>
      <c r="M167" s="628"/>
      <c r="N167" s="628"/>
      <c r="O167" s="628"/>
      <c r="P167" s="628"/>
      <c r="Q167" s="628"/>
      <c r="R167" s="628"/>
      <c r="S167" s="628"/>
      <c r="T167" s="628"/>
      <c r="U167" s="628"/>
      <c r="V167" s="628"/>
      <c r="W167" s="628"/>
      <c r="X167" s="628"/>
      <c r="Y167" s="628"/>
      <c r="Z167" s="628"/>
      <c r="AA167" s="628"/>
      <c r="AB167" s="628"/>
      <c r="AC167" s="628"/>
      <c r="AD167" s="628"/>
      <c r="AE167" s="628"/>
      <c r="AF167" s="628"/>
      <c r="AG167" s="628"/>
      <c r="AH167" s="628"/>
      <c r="AI167" s="628"/>
      <c r="AJ167" s="628"/>
      <c r="AK167" s="628"/>
      <c r="AL167" s="628"/>
      <c r="AM167" s="628"/>
      <c r="AN167" s="628"/>
      <c r="AO167" s="628"/>
      <c r="AP167" s="628"/>
      <c r="AQ167" s="628"/>
      <c r="AR167" s="628"/>
      <c r="AS167" s="628"/>
      <c r="AT167" s="628"/>
      <c r="AU167" s="628"/>
      <c r="AV167" s="628"/>
      <c r="AW167" s="628"/>
      <c r="AX167" s="628"/>
      <c r="AY167" s="628"/>
      <c r="AZ167" s="628"/>
      <c r="BA167" s="628"/>
      <c r="BB167" s="628"/>
      <c r="BC167" s="628"/>
      <c r="BD167" s="628"/>
      <c r="BE167" s="628"/>
      <c r="BF167" s="628"/>
      <c r="BG167" s="628"/>
      <c r="BH167" s="628"/>
      <c r="BI167" s="628"/>
      <c r="BJ167" s="628"/>
      <c r="BK167" s="628"/>
      <c r="BL167" s="628"/>
      <c r="BM167" s="628"/>
      <c r="BN167" s="628"/>
      <c r="BO167" s="628"/>
      <c r="BP167" s="628"/>
      <c r="BQ167" s="628"/>
      <c r="BR167" s="628"/>
      <c r="BS167" s="628"/>
      <c r="BT167" s="628"/>
      <c r="BU167" s="628"/>
      <c r="BV167" s="628"/>
      <c r="BW167" s="628"/>
      <c r="BX167" s="628"/>
      <c r="BY167" s="628"/>
      <c r="BZ167" s="628"/>
      <c r="CA167" s="628"/>
      <c r="CB167" s="628"/>
      <c r="CC167" s="628"/>
      <c r="CD167" s="628"/>
      <c r="CE167" s="628"/>
      <c r="CF167" s="628"/>
      <c r="CG167" s="628"/>
      <c r="CH167" s="628"/>
      <c r="CI167" s="628"/>
      <c r="CJ167" s="628"/>
      <c r="CK167" s="628"/>
      <c r="CL167" s="628"/>
      <c r="CM167" s="628"/>
      <c r="CN167" s="628"/>
      <c r="CO167" s="628"/>
      <c r="CP167" s="628"/>
      <c r="CQ167" s="628"/>
      <c r="CR167" s="628"/>
      <c r="CS167" s="628"/>
      <c r="CT167" s="628"/>
      <c r="CU167" s="628"/>
      <c r="CV167" s="628"/>
      <c r="CW167" s="628"/>
      <c r="CX167" s="628"/>
      <c r="CY167" s="628"/>
      <c r="CZ167" s="628"/>
      <c r="DA167" s="628"/>
      <c r="DB167" s="628"/>
      <c r="DC167" s="628"/>
      <c r="DD167" s="628"/>
      <c r="DE167" s="628"/>
      <c r="DF167" s="628"/>
      <c r="DG167" s="628"/>
      <c r="DH167" s="628"/>
      <c r="DI167" s="628"/>
      <c r="DJ167" s="628"/>
      <c r="DK167" s="628"/>
      <c r="DL167" s="628"/>
      <c r="DM167" s="628"/>
      <c r="DN167" s="628"/>
      <c r="DO167" s="628"/>
      <c r="DP167" s="628"/>
      <c r="DQ167" s="628"/>
      <c r="DR167" s="628"/>
      <c r="DS167" s="628"/>
      <c r="DT167" s="628"/>
      <c r="DU167" s="628"/>
      <c r="DV167" s="628"/>
      <c r="DW167" s="628"/>
      <c r="DX167" s="628"/>
      <c r="DY167" s="628"/>
      <c r="DZ167" s="628"/>
      <c r="EA167" s="628"/>
      <c r="EB167" s="628"/>
      <c r="EC167" s="628"/>
      <c r="ED167" s="628"/>
      <c r="EE167" s="628"/>
      <c r="EF167" s="628"/>
      <c r="EG167" s="628"/>
      <c r="EH167" s="628"/>
      <c r="EI167" s="628"/>
      <c r="EJ167" s="628"/>
      <c r="EK167" s="628"/>
      <c r="EL167" s="628"/>
      <c r="EM167" s="628"/>
      <c r="EN167" s="628"/>
      <c r="EO167" s="628"/>
      <c r="EP167" s="628"/>
      <c r="EQ167" s="628"/>
      <c r="ER167" s="628"/>
      <c r="ES167" s="628"/>
      <c r="ET167" s="628"/>
      <c r="EU167" s="628"/>
      <c r="EV167" s="628"/>
      <c r="EW167" s="628"/>
      <c r="EX167" s="628"/>
      <c r="EY167" s="628"/>
      <c r="EZ167" s="628"/>
      <c r="FA167" s="628"/>
      <c r="FB167" s="628"/>
      <c r="FC167" s="628"/>
      <c r="FD167" s="628"/>
      <c r="FE167" s="628"/>
      <c r="FF167" s="628"/>
      <c r="FG167" s="628"/>
      <c r="FH167" s="628"/>
      <c r="FI167" s="628"/>
      <c r="FJ167" s="628"/>
      <c r="FK167" s="628"/>
      <c r="FL167" s="628"/>
      <c r="FM167" s="628"/>
      <c r="FN167" s="628"/>
      <c r="FO167" s="628"/>
      <c r="FP167" s="628"/>
      <c r="FQ167" s="628"/>
      <c r="FR167" s="628"/>
      <c r="FS167" s="628"/>
      <c r="FT167" s="628"/>
      <c r="FU167" s="628"/>
      <c r="FV167" s="628"/>
      <c r="FW167" s="628"/>
      <c r="FX167" s="628"/>
      <c r="FY167" s="628"/>
      <c r="FZ167" s="628"/>
      <c r="GA167" s="628"/>
      <c r="GB167" s="628"/>
      <c r="GC167" s="628"/>
      <c r="GD167" s="628"/>
      <c r="GE167" s="628"/>
      <c r="GF167" s="628"/>
      <c r="GG167" s="628"/>
      <c r="GH167" s="628"/>
      <c r="GI167" s="628"/>
      <c r="GJ167" s="628"/>
      <c r="GK167" s="628"/>
      <c r="GL167" s="628"/>
      <c r="GM167" s="628"/>
      <c r="GN167" s="628"/>
      <c r="GO167" s="628"/>
      <c r="GP167" s="628"/>
      <c r="GQ167" s="628"/>
      <c r="GR167" s="628"/>
      <c r="GS167" s="628"/>
      <c r="GT167" s="628"/>
      <c r="GU167" s="628"/>
      <c r="GV167" s="628"/>
      <c r="GW167" s="628"/>
      <c r="GX167" s="628"/>
      <c r="GY167" s="628"/>
      <c r="GZ167" s="628"/>
      <c r="HA167" s="628"/>
      <c r="HB167" s="628"/>
      <c r="HC167" s="628"/>
      <c r="HD167" s="628"/>
      <c r="HE167" s="628"/>
      <c r="HF167" s="628"/>
      <c r="HG167" s="628"/>
      <c r="HH167" s="628"/>
      <c r="HI167" s="628"/>
      <c r="HJ167" s="628"/>
      <c r="HK167" s="628"/>
      <c r="HL167" s="628"/>
      <c r="HM167" s="628"/>
      <c r="HN167" s="628"/>
      <c r="HO167" s="628"/>
      <c r="HP167" s="628"/>
      <c r="HQ167" s="628"/>
      <c r="HR167" s="628"/>
      <c r="HS167" s="628"/>
      <c r="HT167" s="628"/>
      <c r="HU167" s="628"/>
      <c r="HV167" s="628"/>
      <c r="HW167" s="628"/>
      <c r="HX167" s="628"/>
      <c r="HY167" s="628"/>
      <c r="HZ167" s="628"/>
      <c r="IA167" s="628"/>
      <c r="IB167" s="628"/>
      <c r="IC167" s="628"/>
      <c r="ID167" s="628"/>
      <c r="IE167" s="628"/>
      <c r="IF167" s="628"/>
      <c r="IG167" s="628"/>
      <c r="IH167" s="628"/>
      <c r="II167" s="628"/>
      <c r="IJ167" s="628"/>
      <c r="IK167" s="628"/>
      <c r="IL167" s="628"/>
      <c r="IM167" s="628"/>
      <c r="IN167" s="628"/>
      <c r="IO167" s="628"/>
      <c r="IP167" s="628"/>
      <c r="IQ167" s="628"/>
      <c r="IR167" s="628"/>
      <c r="IS167" s="628"/>
      <c r="IT167" s="628"/>
    </row>
    <row r="168" spans="1:254" s="629" customFormat="1" ht="13.5">
      <c r="A168" s="565" t="s">
        <v>1558</v>
      </c>
      <c r="B168" s="665" t="s">
        <v>1559</v>
      </c>
      <c r="C168" s="583" t="s">
        <v>24</v>
      </c>
      <c r="D168" s="579">
        <f>+'PLANILLA DE METRADO'!I3186</f>
        <v>1</v>
      </c>
      <c r="E168" s="567"/>
      <c r="F168" s="628"/>
      <c r="G168" s="628"/>
      <c r="H168" s="628"/>
      <c r="I168" s="628"/>
      <c r="J168" s="628"/>
      <c r="K168" s="628"/>
      <c r="L168" s="628"/>
      <c r="M168" s="628"/>
      <c r="N168" s="628"/>
      <c r="O168" s="628"/>
      <c r="P168" s="628"/>
      <c r="Q168" s="628"/>
      <c r="R168" s="628"/>
      <c r="S168" s="628"/>
      <c r="T168" s="628"/>
      <c r="U168" s="628"/>
      <c r="V168" s="628"/>
      <c r="W168" s="628"/>
      <c r="X168" s="628"/>
      <c r="Y168" s="628"/>
      <c r="Z168" s="628"/>
      <c r="AA168" s="628"/>
      <c r="AB168" s="628"/>
      <c r="AC168" s="628"/>
      <c r="AD168" s="628"/>
      <c r="AE168" s="628"/>
      <c r="AF168" s="628"/>
      <c r="AG168" s="628"/>
      <c r="AH168" s="628"/>
      <c r="AI168" s="628"/>
      <c r="AJ168" s="628"/>
      <c r="AK168" s="628"/>
      <c r="AL168" s="628"/>
      <c r="AM168" s="628"/>
      <c r="AN168" s="628"/>
      <c r="AO168" s="628"/>
      <c r="AP168" s="628"/>
      <c r="AQ168" s="628"/>
      <c r="AR168" s="628"/>
      <c r="AS168" s="628"/>
      <c r="AT168" s="628"/>
      <c r="AU168" s="628"/>
      <c r="AV168" s="628"/>
      <c r="AW168" s="628"/>
      <c r="AX168" s="628"/>
      <c r="AY168" s="628"/>
      <c r="AZ168" s="628"/>
      <c r="BA168" s="628"/>
      <c r="BB168" s="628"/>
      <c r="BC168" s="628"/>
      <c r="BD168" s="628"/>
      <c r="BE168" s="628"/>
      <c r="BF168" s="628"/>
      <c r="BG168" s="628"/>
      <c r="BH168" s="628"/>
      <c r="BI168" s="628"/>
      <c r="BJ168" s="628"/>
      <c r="BK168" s="628"/>
      <c r="BL168" s="628"/>
      <c r="BM168" s="628"/>
      <c r="BN168" s="628"/>
      <c r="BO168" s="628"/>
      <c r="BP168" s="628"/>
      <c r="BQ168" s="628"/>
      <c r="BR168" s="628"/>
      <c r="BS168" s="628"/>
      <c r="BT168" s="628"/>
      <c r="BU168" s="628"/>
      <c r="BV168" s="628"/>
      <c r="BW168" s="628"/>
      <c r="BX168" s="628"/>
      <c r="BY168" s="628"/>
      <c r="BZ168" s="628"/>
      <c r="CA168" s="628"/>
      <c r="CB168" s="628"/>
      <c r="CC168" s="628"/>
      <c r="CD168" s="628"/>
      <c r="CE168" s="628"/>
      <c r="CF168" s="628"/>
      <c r="CG168" s="628"/>
      <c r="CH168" s="628"/>
      <c r="CI168" s="628"/>
      <c r="CJ168" s="628"/>
      <c r="CK168" s="628"/>
      <c r="CL168" s="628"/>
      <c r="CM168" s="628"/>
      <c r="CN168" s="628"/>
      <c r="CO168" s="628"/>
      <c r="CP168" s="628"/>
      <c r="CQ168" s="628"/>
      <c r="CR168" s="628"/>
      <c r="CS168" s="628"/>
      <c r="CT168" s="628"/>
      <c r="CU168" s="628"/>
      <c r="CV168" s="628"/>
      <c r="CW168" s="628"/>
      <c r="CX168" s="628"/>
      <c r="CY168" s="628"/>
      <c r="CZ168" s="628"/>
      <c r="DA168" s="628"/>
      <c r="DB168" s="628"/>
      <c r="DC168" s="628"/>
      <c r="DD168" s="628"/>
      <c r="DE168" s="628"/>
      <c r="DF168" s="628"/>
      <c r="DG168" s="628"/>
      <c r="DH168" s="628"/>
      <c r="DI168" s="628"/>
      <c r="DJ168" s="628"/>
      <c r="DK168" s="628"/>
      <c r="DL168" s="628"/>
      <c r="DM168" s="628"/>
      <c r="DN168" s="628"/>
      <c r="DO168" s="628"/>
      <c r="DP168" s="628"/>
      <c r="DQ168" s="628"/>
      <c r="DR168" s="628"/>
      <c r="DS168" s="628"/>
      <c r="DT168" s="628"/>
      <c r="DU168" s="628"/>
      <c r="DV168" s="628"/>
      <c r="DW168" s="628"/>
      <c r="DX168" s="628"/>
      <c r="DY168" s="628"/>
      <c r="DZ168" s="628"/>
      <c r="EA168" s="628"/>
      <c r="EB168" s="628"/>
      <c r="EC168" s="628"/>
      <c r="ED168" s="628"/>
      <c r="EE168" s="628"/>
      <c r="EF168" s="628"/>
      <c r="EG168" s="628"/>
      <c r="EH168" s="628"/>
      <c r="EI168" s="628"/>
      <c r="EJ168" s="628"/>
      <c r="EK168" s="628"/>
      <c r="EL168" s="628"/>
      <c r="EM168" s="628"/>
      <c r="EN168" s="628"/>
      <c r="EO168" s="628"/>
      <c r="EP168" s="628"/>
      <c r="EQ168" s="628"/>
      <c r="ER168" s="628"/>
      <c r="ES168" s="628"/>
      <c r="ET168" s="628"/>
      <c r="EU168" s="628"/>
      <c r="EV168" s="628"/>
      <c r="EW168" s="628"/>
      <c r="EX168" s="628"/>
      <c r="EY168" s="628"/>
      <c r="EZ168" s="628"/>
      <c r="FA168" s="628"/>
      <c r="FB168" s="628"/>
      <c r="FC168" s="628"/>
      <c r="FD168" s="628"/>
      <c r="FE168" s="628"/>
      <c r="FF168" s="628"/>
      <c r="FG168" s="628"/>
      <c r="FH168" s="628"/>
      <c r="FI168" s="628"/>
      <c r="FJ168" s="628"/>
      <c r="FK168" s="628"/>
      <c r="FL168" s="628"/>
      <c r="FM168" s="628"/>
      <c r="FN168" s="628"/>
      <c r="FO168" s="628"/>
      <c r="FP168" s="628"/>
      <c r="FQ168" s="628"/>
      <c r="FR168" s="628"/>
      <c r="FS168" s="628"/>
      <c r="FT168" s="628"/>
      <c r="FU168" s="628"/>
      <c r="FV168" s="628"/>
      <c r="FW168" s="628"/>
      <c r="FX168" s="628"/>
      <c r="FY168" s="628"/>
      <c r="FZ168" s="628"/>
      <c r="GA168" s="628"/>
      <c r="GB168" s="628"/>
      <c r="GC168" s="628"/>
      <c r="GD168" s="628"/>
      <c r="GE168" s="628"/>
      <c r="GF168" s="628"/>
      <c r="GG168" s="628"/>
      <c r="GH168" s="628"/>
      <c r="GI168" s="628"/>
      <c r="GJ168" s="628"/>
      <c r="GK168" s="628"/>
      <c r="GL168" s="628"/>
      <c r="GM168" s="628"/>
      <c r="GN168" s="628"/>
      <c r="GO168" s="628"/>
      <c r="GP168" s="628"/>
      <c r="GQ168" s="628"/>
      <c r="GR168" s="628"/>
      <c r="GS168" s="628"/>
      <c r="GT168" s="628"/>
      <c r="GU168" s="628"/>
      <c r="GV168" s="628"/>
      <c r="GW168" s="628"/>
      <c r="GX168" s="628"/>
      <c r="GY168" s="628"/>
      <c r="GZ168" s="628"/>
      <c r="HA168" s="628"/>
      <c r="HB168" s="628"/>
      <c r="HC168" s="628"/>
      <c r="HD168" s="628"/>
      <c r="HE168" s="628"/>
      <c r="HF168" s="628"/>
      <c r="HG168" s="628"/>
      <c r="HH168" s="628"/>
      <c r="HI168" s="628"/>
      <c r="HJ168" s="628"/>
      <c r="HK168" s="628"/>
      <c r="HL168" s="628"/>
      <c r="HM168" s="628"/>
      <c r="HN168" s="628"/>
      <c r="HO168" s="628"/>
      <c r="HP168" s="628"/>
      <c r="HQ168" s="628"/>
      <c r="HR168" s="628"/>
      <c r="HS168" s="628"/>
      <c r="HT168" s="628"/>
      <c r="HU168" s="628"/>
      <c r="HV168" s="628"/>
      <c r="HW168" s="628"/>
      <c r="HX168" s="628"/>
      <c r="HY168" s="628"/>
      <c r="HZ168" s="628"/>
      <c r="IA168" s="628"/>
      <c r="IB168" s="628"/>
      <c r="IC168" s="628"/>
      <c r="ID168" s="628"/>
      <c r="IE168" s="628"/>
      <c r="IF168" s="628"/>
      <c r="IG168" s="628"/>
      <c r="IH168" s="628"/>
      <c r="II168" s="628"/>
      <c r="IJ168" s="628"/>
      <c r="IK168" s="628"/>
      <c r="IL168" s="628"/>
      <c r="IM168" s="628"/>
      <c r="IN168" s="628"/>
      <c r="IO168" s="628"/>
      <c r="IP168" s="628"/>
      <c r="IQ168" s="628"/>
      <c r="IR168" s="628"/>
      <c r="IS168" s="628"/>
      <c r="IT168" s="628"/>
    </row>
    <row r="169" spans="1:254" s="629" customFormat="1" ht="25.5">
      <c r="A169" s="565" t="s">
        <v>1560</v>
      </c>
      <c r="B169" s="568" t="s">
        <v>1469</v>
      </c>
      <c r="C169" s="572" t="s">
        <v>24</v>
      </c>
      <c r="D169" s="579">
        <f>+'PLANILLA DE METRADO'!I3189</f>
        <v>1</v>
      </c>
      <c r="E169" s="567"/>
      <c r="F169" s="628"/>
      <c r="G169" s="628"/>
      <c r="H169" s="628"/>
      <c r="I169" s="628"/>
      <c r="J169" s="628"/>
      <c r="K169" s="628"/>
      <c r="L169" s="628"/>
      <c r="M169" s="628"/>
      <c r="N169" s="628"/>
      <c r="O169" s="628"/>
      <c r="P169" s="628"/>
      <c r="Q169" s="628"/>
      <c r="R169" s="628"/>
      <c r="S169" s="628"/>
      <c r="T169" s="628"/>
      <c r="U169" s="628"/>
      <c r="V169" s="628"/>
      <c r="W169" s="628"/>
      <c r="X169" s="628"/>
      <c r="Y169" s="628"/>
      <c r="Z169" s="628"/>
      <c r="AA169" s="628"/>
      <c r="AB169" s="628"/>
      <c r="AC169" s="628"/>
      <c r="AD169" s="628"/>
      <c r="AE169" s="628"/>
      <c r="AF169" s="628"/>
      <c r="AG169" s="628"/>
      <c r="AH169" s="628"/>
      <c r="AI169" s="628"/>
      <c r="AJ169" s="628"/>
      <c r="AK169" s="628"/>
      <c r="AL169" s="628"/>
      <c r="AM169" s="628"/>
      <c r="AN169" s="628"/>
      <c r="AO169" s="628"/>
      <c r="AP169" s="628"/>
      <c r="AQ169" s="628"/>
      <c r="AR169" s="628"/>
      <c r="AS169" s="628"/>
      <c r="AT169" s="628"/>
      <c r="AU169" s="628"/>
      <c r="AV169" s="628"/>
      <c r="AW169" s="628"/>
      <c r="AX169" s="628"/>
      <c r="AY169" s="628"/>
      <c r="AZ169" s="628"/>
      <c r="BA169" s="628"/>
      <c r="BB169" s="628"/>
      <c r="BC169" s="628"/>
      <c r="BD169" s="628"/>
      <c r="BE169" s="628"/>
      <c r="BF169" s="628"/>
      <c r="BG169" s="628"/>
      <c r="BH169" s="628"/>
      <c r="BI169" s="628"/>
      <c r="BJ169" s="628"/>
      <c r="BK169" s="628"/>
      <c r="BL169" s="628"/>
      <c r="BM169" s="628"/>
      <c r="BN169" s="628"/>
      <c r="BO169" s="628"/>
      <c r="BP169" s="628"/>
      <c r="BQ169" s="628"/>
      <c r="BR169" s="628"/>
      <c r="BS169" s="628"/>
      <c r="BT169" s="628"/>
      <c r="BU169" s="628"/>
      <c r="BV169" s="628"/>
      <c r="BW169" s="628"/>
      <c r="BX169" s="628"/>
      <c r="BY169" s="628"/>
      <c r="BZ169" s="628"/>
      <c r="CA169" s="628"/>
      <c r="CB169" s="628"/>
      <c r="CC169" s="628"/>
      <c r="CD169" s="628"/>
      <c r="CE169" s="628"/>
      <c r="CF169" s="628"/>
      <c r="CG169" s="628"/>
      <c r="CH169" s="628"/>
      <c r="CI169" s="628"/>
      <c r="CJ169" s="628"/>
      <c r="CK169" s="628"/>
      <c r="CL169" s="628"/>
      <c r="CM169" s="628"/>
      <c r="CN169" s="628"/>
      <c r="CO169" s="628"/>
      <c r="CP169" s="628"/>
      <c r="CQ169" s="628"/>
      <c r="CR169" s="628"/>
      <c r="CS169" s="628"/>
      <c r="CT169" s="628"/>
      <c r="CU169" s="628"/>
      <c r="CV169" s="628"/>
      <c r="CW169" s="628"/>
      <c r="CX169" s="628"/>
      <c r="CY169" s="628"/>
      <c r="CZ169" s="628"/>
      <c r="DA169" s="628"/>
      <c r="DB169" s="628"/>
      <c r="DC169" s="628"/>
      <c r="DD169" s="628"/>
      <c r="DE169" s="628"/>
      <c r="DF169" s="628"/>
      <c r="DG169" s="628"/>
      <c r="DH169" s="628"/>
      <c r="DI169" s="628"/>
      <c r="DJ169" s="628"/>
      <c r="DK169" s="628"/>
      <c r="DL169" s="628"/>
      <c r="DM169" s="628"/>
      <c r="DN169" s="628"/>
      <c r="DO169" s="628"/>
      <c r="DP169" s="628"/>
      <c r="DQ169" s="628"/>
      <c r="DR169" s="628"/>
      <c r="DS169" s="628"/>
      <c r="DT169" s="628"/>
      <c r="DU169" s="628"/>
      <c r="DV169" s="628"/>
      <c r="DW169" s="628"/>
      <c r="DX169" s="628"/>
      <c r="DY169" s="628"/>
      <c r="DZ169" s="628"/>
      <c r="EA169" s="628"/>
      <c r="EB169" s="628"/>
      <c r="EC169" s="628"/>
      <c r="ED169" s="628"/>
      <c r="EE169" s="628"/>
      <c r="EF169" s="628"/>
      <c r="EG169" s="628"/>
      <c r="EH169" s="628"/>
      <c r="EI169" s="628"/>
      <c r="EJ169" s="628"/>
      <c r="EK169" s="628"/>
      <c r="EL169" s="628"/>
      <c r="EM169" s="628"/>
      <c r="EN169" s="628"/>
      <c r="EO169" s="628"/>
      <c r="EP169" s="628"/>
      <c r="EQ169" s="628"/>
      <c r="ER169" s="628"/>
      <c r="ES169" s="628"/>
      <c r="ET169" s="628"/>
      <c r="EU169" s="628"/>
      <c r="EV169" s="628"/>
      <c r="EW169" s="628"/>
      <c r="EX169" s="628"/>
      <c r="EY169" s="628"/>
      <c r="EZ169" s="628"/>
      <c r="FA169" s="628"/>
      <c r="FB169" s="628"/>
      <c r="FC169" s="628"/>
      <c r="FD169" s="628"/>
      <c r="FE169" s="628"/>
      <c r="FF169" s="628"/>
      <c r="FG169" s="628"/>
      <c r="FH169" s="628"/>
      <c r="FI169" s="628"/>
      <c r="FJ169" s="628"/>
      <c r="FK169" s="628"/>
      <c r="FL169" s="628"/>
      <c r="FM169" s="628"/>
      <c r="FN169" s="628"/>
      <c r="FO169" s="628"/>
      <c r="FP169" s="628"/>
      <c r="FQ169" s="628"/>
      <c r="FR169" s="628"/>
      <c r="FS169" s="628"/>
      <c r="FT169" s="628"/>
      <c r="FU169" s="628"/>
      <c r="FV169" s="628"/>
      <c r="FW169" s="628"/>
      <c r="FX169" s="628"/>
      <c r="FY169" s="628"/>
      <c r="FZ169" s="628"/>
      <c r="GA169" s="628"/>
      <c r="GB169" s="628"/>
      <c r="GC169" s="628"/>
      <c r="GD169" s="628"/>
      <c r="GE169" s="628"/>
      <c r="GF169" s="628"/>
      <c r="GG169" s="628"/>
      <c r="GH169" s="628"/>
      <c r="GI169" s="628"/>
      <c r="GJ169" s="628"/>
      <c r="GK169" s="628"/>
      <c r="GL169" s="628"/>
      <c r="GM169" s="628"/>
      <c r="GN169" s="628"/>
      <c r="GO169" s="628"/>
      <c r="GP169" s="628"/>
      <c r="GQ169" s="628"/>
      <c r="GR169" s="628"/>
      <c r="GS169" s="628"/>
      <c r="GT169" s="628"/>
      <c r="GU169" s="628"/>
      <c r="GV169" s="628"/>
      <c r="GW169" s="628"/>
      <c r="GX169" s="628"/>
      <c r="GY169" s="628"/>
      <c r="GZ169" s="628"/>
      <c r="HA169" s="628"/>
      <c r="HB169" s="628"/>
      <c r="HC169" s="628"/>
      <c r="HD169" s="628"/>
      <c r="HE169" s="628"/>
      <c r="HF169" s="628"/>
      <c r="HG169" s="628"/>
      <c r="HH169" s="628"/>
      <c r="HI169" s="628"/>
      <c r="HJ169" s="628"/>
      <c r="HK169" s="628"/>
      <c r="HL169" s="628"/>
      <c r="HM169" s="628"/>
      <c r="HN169" s="628"/>
      <c r="HO169" s="628"/>
      <c r="HP169" s="628"/>
      <c r="HQ169" s="628"/>
      <c r="HR169" s="628"/>
      <c r="HS169" s="628"/>
      <c r="HT169" s="628"/>
      <c r="HU169" s="628"/>
      <c r="HV169" s="628"/>
      <c r="HW169" s="628"/>
      <c r="HX169" s="628"/>
      <c r="HY169" s="628"/>
      <c r="HZ169" s="628"/>
      <c r="IA169" s="628"/>
      <c r="IB169" s="628"/>
      <c r="IC169" s="628"/>
      <c r="ID169" s="628"/>
      <c r="IE169" s="628"/>
      <c r="IF169" s="628"/>
      <c r="IG169" s="628"/>
      <c r="IH169" s="628"/>
      <c r="II169" s="628"/>
      <c r="IJ169" s="628"/>
      <c r="IK169" s="628"/>
      <c r="IL169" s="628"/>
      <c r="IM169" s="628"/>
      <c r="IN169" s="628"/>
      <c r="IO169" s="628"/>
      <c r="IP169" s="628"/>
      <c r="IQ169" s="628"/>
      <c r="IR169" s="628"/>
      <c r="IS169" s="628"/>
      <c r="IT169" s="628"/>
    </row>
    <row r="170" spans="1:254" s="629" customFormat="1" ht="25.5">
      <c r="A170" s="565" t="s">
        <v>1561</v>
      </c>
      <c r="B170" s="568" t="s">
        <v>1467</v>
      </c>
      <c r="C170" s="572" t="s">
        <v>24</v>
      </c>
      <c r="D170" s="579">
        <f>+'PLANILLA DE METRADO'!I3192</f>
        <v>18</v>
      </c>
      <c r="E170" s="567"/>
      <c r="F170" s="628"/>
      <c r="G170" s="628"/>
      <c r="H170" s="628"/>
      <c r="I170" s="628"/>
      <c r="J170" s="628"/>
      <c r="K170" s="628"/>
      <c r="L170" s="628"/>
      <c r="M170" s="628"/>
      <c r="N170" s="628"/>
      <c r="O170" s="628"/>
      <c r="P170" s="628"/>
      <c r="Q170" s="628"/>
      <c r="R170" s="628"/>
      <c r="S170" s="628"/>
      <c r="T170" s="628"/>
      <c r="U170" s="628"/>
      <c r="V170" s="628"/>
      <c r="W170" s="628"/>
      <c r="X170" s="628"/>
      <c r="Y170" s="628"/>
      <c r="Z170" s="628"/>
      <c r="AA170" s="628"/>
      <c r="AB170" s="628"/>
      <c r="AC170" s="628"/>
      <c r="AD170" s="628"/>
      <c r="AE170" s="628"/>
      <c r="AF170" s="628"/>
      <c r="AG170" s="628"/>
      <c r="AH170" s="628"/>
      <c r="AI170" s="628"/>
      <c r="AJ170" s="628"/>
      <c r="AK170" s="628"/>
      <c r="AL170" s="628"/>
      <c r="AM170" s="628"/>
      <c r="AN170" s="628"/>
      <c r="AO170" s="628"/>
      <c r="AP170" s="628"/>
      <c r="AQ170" s="628"/>
      <c r="AR170" s="628"/>
      <c r="AS170" s="628"/>
      <c r="AT170" s="628"/>
      <c r="AU170" s="628"/>
      <c r="AV170" s="628"/>
      <c r="AW170" s="628"/>
      <c r="AX170" s="628"/>
      <c r="AY170" s="628"/>
      <c r="AZ170" s="628"/>
      <c r="BA170" s="628"/>
      <c r="BB170" s="628"/>
      <c r="BC170" s="628"/>
      <c r="BD170" s="628"/>
      <c r="BE170" s="628"/>
      <c r="BF170" s="628"/>
      <c r="BG170" s="628"/>
      <c r="BH170" s="628"/>
      <c r="BI170" s="628"/>
      <c r="BJ170" s="628"/>
      <c r="BK170" s="628"/>
      <c r="BL170" s="628"/>
      <c r="BM170" s="628"/>
      <c r="BN170" s="628"/>
      <c r="BO170" s="628"/>
      <c r="BP170" s="628"/>
      <c r="BQ170" s="628"/>
      <c r="BR170" s="628"/>
      <c r="BS170" s="628"/>
      <c r="BT170" s="628"/>
      <c r="BU170" s="628"/>
      <c r="BV170" s="628"/>
      <c r="BW170" s="628"/>
      <c r="BX170" s="628"/>
      <c r="BY170" s="628"/>
      <c r="BZ170" s="628"/>
      <c r="CA170" s="628"/>
      <c r="CB170" s="628"/>
      <c r="CC170" s="628"/>
      <c r="CD170" s="628"/>
      <c r="CE170" s="628"/>
      <c r="CF170" s="628"/>
      <c r="CG170" s="628"/>
      <c r="CH170" s="628"/>
      <c r="CI170" s="628"/>
      <c r="CJ170" s="628"/>
      <c r="CK170" s="628"/>
      <c r="CL170" s="628"/>
      <c r="CM170" s="628"/>
      <c r="CN170" s="628"/>
      <c r="CO170" s="628"/>
      <c r="CP170" s="628"/>
      <c r="CQ170" s="628"/>
      <c r="CR170" s="628"/>
      <c r="CS170" s="628"/>
      <c r="CT170" s="628"/>
      <c r="CU170" s="628"/>
      <c r="CV170" s="628"/>
      <c r="CW170" s="628"/>
      <c r="CX170" s="628"/>
      <c r="CY170" s="628"/>
      <c r="CZ170" s="628"/>
      <c r="DA170" s="628"/>
      <c r="DB170" s="628"/>
      <c r="DC170" s="628"/>
      <c r="DD170" s="628"/>
      <c r="DE170" s="628"/>
      <c r="DF170" s="628"/>
      <c r="DG170" s="628"/>
      <c r="DH170" s="628"/>
      <c r="DI170" s="628"/>
      <c r="DJ170" s="628"/>
      <c r="DK170" s="628"/>
      <c r="DL170" s="628"/>
      <c r="DM170" s="628"/>
      <c r="DN170" s="628"/>
      <c r="DO170" s="628"/>
      <c r="DP170" s="628"/>
      <c r="DQ170" s="628"/>
      <c r="DR170" s="628"/>
      <c r="DS170" s="628"/>
      <c r="DT170" s="628"/>
      <c r="DU170" s="628"/>
      <c r="DV170" s="628"/>
      <c r="DW170" s="628"/>
      <c r="DX170" s="628"/>
      <c r="DY170" s="628"/>
      <c r="DZ170" s="628"/>
      <c r="EA170" s="628"/>
      <c r="EB170" s="628"/>
      <c r="EC170" s="628"/>
      <c r="ED170" s="628"/>
      <c r="EE170" s="628"/>
      <c r="EF170" s="628"/>
      <c r="EG170" s="628"/>
      <c r="EH170" s="628"/>
      <c r="EI170" s="628"/>
      <c r="EJ170" s="628"/>
      <c r="EK170" s="628"/>
      <c r="EL170" s="628"/>
      <c r="EM170" s="628"/>
      <c r="EN170" s="628"/>
      <c r="EO170" s="628"/>
      <c r="EP170" s="628"/>
      <c r="EQ170" s="628"/>
      <c r="ER170" s="628"/>
      <c r="ES170" s="628"/>
      <c r="ET170" s="628"/>
      <c r="EU170" s="628"/>
      <c r="EV170" s="628"/>
      <c r="EW170" s="628"/>
      <c r="EX170" s="628"/>
      <c r="EY170" s="628"/>
      <c r="EZ170" s="628"/>
      <c r="FA170" s="628"/>
      <c r="FB170" s="628"/>
      <c r="FC170" s="628"/>
      <c r="FD170" s="628"/>
      <c r="FE170" s="628"/>
      <c r="FF170" s="628"/>
      <c r="FG170" s="628"/>
      <c r="FH170" s="628"/>
      <c r="FI170" s="628"/>
      <c r="FJ170" s="628"/>
      <c r="FK170" s="628"/>
      <c r="FL170" s="628"/>
      <c r="FM170" s="628"/>
      <c r="FN170" s="628"/>
      <c r="FO170" s="628"/>
      <c r="FP170" s="628"/>
      <c r="FQ170" s="628"/>
      <c r="FR170" s="628"/>
      <c r="FS170" s="628"/>
      <c r="FT170" s="628"/>
      <c r="FU170" s="628"/>
      <c r="FV170" s="628"/>
      <c r="FW170" s="628"/>
      <c r="FX170" s="628"/>
      <c r="FY170" s="628"/>
      <c r="FZ170" s="628"/>
      <c r="GA170" s="628"/>
      <c r="GB170" s="628"/>
      <c r="GC170" s="628"/>
      <c r="GD170" s="628"/>
      <c r="GE170" s="628"/>
      <c r="GF170" s="628"/>
      <c r="GG170" s="628"/>
      <c r="GH170" s="628"/>
      <c r="GI170" s="628"/>
      <c r="GJ170" s="628"/>
      <c r="GK170" s="628"/>
      <c r="GL170" s="628"/>
      <c r="GM170" s="628"/>
      <c r="GN170" s="628"/>
      <c r="GO170" s="628"/>
      <c r="GP170" s="628"/>
      <c r="GQ170" s="628"/>
      <c r="GR170" s="628"/>
      <c r="GS170" s="628"/>
      <c r="GT170" s="628"/>
      <c r="GU170" s="628"/>
      <c r="GV170" s="628"/>
      <c r="GW170" s="628"/>
      <c r="GX170" s="628"/>
      <c r="GY170" s="628"/>
      <c r="GZ170" s="628"/>
      <c r="HA170" s="628"/>
      <c r="HB170" s="628"/>
      <c r="HC170" s="628"/>
      <c r="HD170" s="628"/>
      <c r="HE170" s="628"/>
      <c r="HF170" s="628"/>
      <c r="HG170" s="628"/>
      <c r="HH170" s="628"/>
      <c r="HI170" s="628"/>
      <c r="HJ170" s="628"/>
      <c r="HK170" s="628"/>
      <c r="HL170" s="628"/>
      <c r="HM170" s="628"/>
      <c r="HN170" s="628"/>
      <c r="HO170" s="628"/>
      <c r="HP170" s="628"/>
      <c r="HQ170" s="628"/>
      <c r="HR170" s="628"/>
      <c r="HS170" s="628"/>
      <c r="HT170" s="628"/>
      <c r="HU170" s="628"/>
      <c r="HV170" s="628"/>
      <c r="HW170" s="628"/>
      <c r="HX170" s="628"/>
      <c r="HY170" s="628"/>
      <c r="HZ170" s="628"/>
      <c r="IA170" s="628"/>
      <c r="IB170" s="628"/>
      <c r="IC170" s="628"/>
      <c r="ID170" s="628"/>
      <c r="IE170" s="628"/>
      <c r="IF170" s="628"/>
      <c r="IG170" s="628"/>
      <c r="IH170" s="628"/>
      <c r="II170" s="628"/>
      <c r="IJ170" s="628"/>
      <c r="IK170" s="628"/>
      <c r="IL170" s="628"/>
      <c r="IM170" s="628"/>
      <c r="IN170" s="628"/>
      <c r="IO170" s="628"/>
      <c r="IP170" s="628"/>
      <c r="IQ170" s="628"/>
      <c r="IR170" s="628"/>
      <c r="IS170" s="628"/>
      <c r="IT170" s="628"/>
    </row>
    <row r="171" spans="1:254" s="629" customFormat="1" ht="25.5">
      <c r="A171" s="565" t="s">
        <v>1562</v>
      </c>
      <c r="B171" s="568" t="s">
        <v>1468</v>
      </c>
      <c r="C171" s="572" t="s">
        <v>24</v>
      </c>
      <c r="D171" s="579">
        <f>+'PLANILLA DE METRADO'!I3195</f>
        <v>5</v>
      </c>
      <c r="E171" s="567"/>
      <c r="F171" s="628"/>
      <c r="G171" s="628"/>
      <c r="H171" s="628"/>
      <c r="I171" s="628"/>
      <c r="J171" s="628"/>
      <c r="K171" s="628"/>
      <c r="L171" s="628"/>
      <c r="M171" s="628"/>
      <c r="N171" s="628"/>
      <c r="O171" s="628"/>
      <c r="P171" s="628"/>
      <c r="Q171" s="628"/>
      <c r="R171" s="628"/>
      <c r="S171" s="628"/>
      <c r="T171" s="628"/>
      <c r="U171" s="628"/>
      <c r="V171" s="628"/>
      <c r="W171" s="628"/>
      <c r="X171" s="628"/>
      <c r="Y171" s="628"/>
      <c r="Z171" s="628"/>
      <c r="AA171" s="628"/>
      <c r="AB171" s="628"/>
      <c r="AC171" s="628"/>
      <c r="AD171" s="628"/>
      <c r="AE171" s="628"/>
      <c r="AF171" s="628"/>
      <c r="AG171" s="628"/>
      <c r="AH171" s="628"/>
      <c r="AI171" s="628"/>
      <c r="AJ171" s="628"/>
      <c r="AK171" s="628"/>
      <c r="AL171" s="628"/>
      <c r="AM171" s="628"/>
      <c r="AN171" s="628"/>
      <c r="AO171" s="628"/>
      <c r="AP171" s="628"/>
      <c r="AQ171" s="628"/>
      <c r="AR171" s="628"/>
      <c r="AS171" s="628"/>
      <c r="AT171" s="628"/>
      <c r="AU171" s="628"/>
      <c r="AV171" s="628"/>
      <c r="AW171" s="628"/>
      <c r="AX171" s="628"/>
      <c r="AY171" s="628"/>
      <c r="AZ171" s="628"/>
      <c r="BA171" s="628"/>
      <c r="BB171" s="628"/>
      <c r="BC171" s="628"/>
      <c r="BD171" s="628"/>
      <c r="BE171" s="628"/>
      <c r="BF171" s="628"/>
      <c r="BG171" s="628"/>
      <c r="BH171" s="628"/>
      <c r="BI171" s="628"/>
      <c r="BJ171" s="628"/>
      <c r="BK171" s="628"/>
      <c r="BL171" s="628"/>
      <c r="BM171" s="628"/>
      <c r="BN171" s="628"/>
      <c r="BO171" s="628"/>
      <c r="BP171" s="628"/>
      <c r="BQ171" s="628"/>
      <c r="BR171" s="628"/>
      <c r="BS171" s="628"/>
      <c r="BT171" s="628"/>
      <c r="BU171" s="628"/>
      <c r="BV171" s="628"/>
      <c r="BW171" s="628"/>
      <c r="BX171" s="628"/>
      <c r="BY171" s="628"/>
      <c r="BZ171" s="628"/>
      <c r="CA171" s="628"/>
      <c r="CB171" s="628"/>
      <c r="CC171" s="628"/>
      <c r="CD171" s="628"/>
      <c r="CE171" s="628"/>
      <c r="CF171" s="628"/>
      <c r="CG171" s="628"/>
      <c r="CH171" s="628"/>
      <c r="CI171" s="628"/>
      <c r="CJ171" s="628"/>
      <c r="CK171" s="628"/>
      <c r="CL171" s="628"/>
      <c r="CM171" s="628"/>
      <c r="CN171" s="628"/>
      <c r="CO171" s="628"/>
      <c r="CP171" s="628"/>
      <c r="CQ171" s="628"/>
      <c r="CR171" s="628"/>
      <c r="CS171" s="628"/>
      <c r="CT171" s="628"/>
      <c r="CU171" s="628"/>
      <c r="CV171" s="628"/>
      <c r="CW171" s="628"/>
      <c r="CX171" s="628"/>
      <c r="CY171" s="628"/>
      <c r="CZ171" s="628"/>
      <c r="DA171" s="628"/>
      <c r="DB171" s="628"/>
      <c r="DC171" s="628"/>
      <c r="DD171" s="628"/>
      <c r="DE171" s="628"/>
      <c r="DF171" s="628"/>
      <c r="DG171" s="628"/>
      <c r="DH171" s="628"/>
      <c r="DI171" s="628"/>
      <c r="DJ171" s="628"/>
      <c r="DK171" s="628"/>
      <c r="DL171" s="628"/>
      <c r="DM171" s="628"/>
      <c r="DN171" s="628"/>
      <c r="DO171" s="628"/>
      <c r="DP171" s="628"/>
      <c r="DQ171" s="628"/>
      <c r="DR171" s="628"/>
      <c r="DS171" s="628"/>
      <c r="DT171" s="628"/>
      <c r="DU171" s="628"/>
      <c r="DV171" s="628"/>
      <c r="DW171" s="628"/>
      <c r="DX171" s="628"/>
      <c r="DY171" s="628"/>
      <c r="DZ171" s="628"/>
      <c r="EA171" s="628"/>
      <c r="EB171" s="628"/>
      <c r="EC171" s="628"/>
      <c r="ED171" s="628"/>
      <c r="EE171" s="628"/>
      <c r="EF171" s="628"/>
      <c r="EG171" s="628"/>
      <c r="EH171" s="628"/>
      <c r="EI171" s="628"/>
      <c r="EJ171" s="628"/>
      <c r="EK171" s="628"/>
      <c r="EL171" s="628"/>
      <c r="EM171" s="628"/>
      <c r="EN171" s="628"/>
      <c r="EO171" s="628"/>
      <c r="EP171" s="628"/>
      <c r="EQ171" s="628"/>
      <c r="ER171" s="628"/>
      <c r="ES171" s="628"/>
      <c r="ET171" s="628"/>
      <c r="EU171" s="628"/>
      <c r="EV171" s="628"/>
      <c r="EW171" s="628"/>
      <c r="EX171" s="628"/>
      <c r="EY171" s="628"/>
      <c r="EZ171" s="628"/>
      <c r="FA171" s="628"/>
      <c r="FB171" s="628"/>
      <c r="FC171" s="628"/>
      <c r="FD171" s="628"/>
      <c r="FE171" s="628"/>
      <c r="FF171" s="628"/>
      <c r="FG171" s="628"/>
      <c r="FH171" s="628"/>
      <c r="FI171" s="628"/>
      <c r="FJ171" s="628"/>
      <c r="FK171" s="628"/>
      <c r="FL171" s="628"/>
      <c r="FM171" s="628"/>
      <c r="FN171" s="628"/>
      <c r="FO171" s="628"/>
      <c r="FP171" s="628"/>
      <c r="FQ171" s="628"/>
      <c r="FR171" s="628"/>
      <c r="FS171" s="628"/>
      <c r="FT171" s="628"/>
      <c r="FU171" s="628"/>
      <c r="FV171" s="628"/>
      <c r="FW171" s="628"/>
      <c r="FX171" s="628"/>
      <c r="FY171" s="628"/>
      <c r="FZ171" s="628"/>
      <c r="GA171" s="628"/>
      <c r="GB171" s="628"/>
      <c r="GC171" s="628"/>
      <c r="GD171" s="628"/>
      <c r="GE171" s="628"/>
      <c r="GF171" s="628"/>
      <c r="GG171" s="628"/>
      <c r="GH171" s="628"/>
      <c r="GI171" s="628"/>
      <c r="GJ171" s="628"/>
      <c r="GK171" s="628"/>
      <c r="GL171" s="628"/>
      <c r="GM171" s="628"/>
      <c r="GN171" s="628"/>
      <c r="GO171" s="628"/>
      <c r="GP171" s="628"/>
      <c r="GQ171" s="628"/>
      <c r="GR171" s="628"/>
      <c r="GS171" s="628"/>
      <c r="GT171" s="628"/>
      <c r="GU171" s="628"/>
      <c r="GV171" s="628"/>
      <c r="GW171" s="628"/>
      <c r="GX171" s="628"/>
      <c r="GY171" s="628"/>
      <c r="GZ171" s="628"/>
      <c r="HA171" s="628"/>
      <c r="HB171" s="628"/>
      <c r="HC171" s="628"/>
      <c r="HD171" s="628"/>
      <c r="HE171" s="628"/>
      <c r="HF171" s="628"/>
      <c r="HG171" s="628"/>
      <c r="HH171" s="628"/>
      <c r="HI171" s="628"/>
      <c r="HJ171" s="628"/>
      <c r="HK171" s="628"/>
      <c r="HL171" s="628"/>
      <c r="HM171" s="628"/>
      <c r="HN171" s="628"/>
      <c r="HO171" s="628"/>
      <c r="HP171" s="628"/>
      <c r="HQ171" s="628"/>
      <c r="HR171" s="628"/>
      <c r="HS171" s="628"/>
      <c r="HT171" s="628"/>
      <c r="HU171" s="628"/>
      <c r="HV171" s="628"/>
      <c r="HW171" s="628"/>
      <c r="HX171" s="628"/>
      <c r="HY171" s="628"/>
      <c r="HZ171" s="628"/>
      <c r="IA171" s="628"/>
      <c r="IB171" s="628"/>
      <c r="IC171" s="628"/>
      <c r="ID171" s="628"/>
      <c r="IE171" s="628"/>
      <c r="IF171" s="628"/>
      <c r="IG171" s="628"/>
      <c r="IH171" s="628"/>
      <c r="II171" s="628"/>
      <c r="IJ171" s="628"/>
      <c r="IK171" s="628"/>
      <c r="IL171" s="628"/>
      <c r="IM171" s="628"/>
      <c r="IN171" s="628"/>
      <c r="IO171" s="628"/>
      <c r="IP171" s="628"/>
      <c r="IQ171" s="628"/>
      <c r="IR171" s="628"/>
      <c r="IS171" s="628"/>
      <c r="IT171" s="628"/>
    </row>
    <row r="172" spans="1:254" s="629" customFormat="1" ht="25.5">
      <c r="A172" s="565" t="s">
        <v>1563</v>
      </c>
      <c r="B172" s="568" t="s">
        <v>1548</v>
      </c>
      <c r="C172" s="572" t="s">
        <v>24</v>
      </c>
      <c r="D172" s="579">
        <f>+'PLANILLA DE METRADO'!I3198</f>
        <v>23</v>
      </c>
      <c r="E172" s="567"/>
      <c r="F172" s="628"/>
      <c r="G172" s="628"/>
      <c r="H172" s="628"/>
      <c r="I172" s="628"/>
      <c r="J172" s="628"/>
      <c r="K172" s="628"/>
      <c r="L172" s="628"/>
      <c r="M172" s="628"/>
      <c r="N172" s="628"/>
      <c r="O172" s="628"/>
      <c r="P172" s="628"/>
      <c r="Q172" s="628"/>
      <c r="R172" s="628"/>
      <c r="S172" s="628"/>
      <c r="T172" s="628"/>
      <c r="U172" s="628"/>
      <c r="V172" s="628"/>
      <c r="W172" s="628"/>
      <c r="X172" s="628"/>
      <c r="Y172" s="628"/>
      <c r="Z172" s="628"/>
      <c r="AA172" s="628"/>
      <c r="AB172" s="628"/>
      <c r="AC172" s="628"/>
      <c r="AD172" s="628"/>
      <c r="AE172" s="628"/>
      <c r="AF172" s="628"/>
      <c r="AG172" s="628"/>
      <c r="AH172" s="628"/>
      <c r="AI172" s="628"/>
      <c r="AJ172" s="628"/>
      <c r="AK172" s="628"/>
      <c r="AL172" s="628"/>
      <c r="AM172" s="628"/>
      <c r="AN172" s="628"/>
      <c r="AO172" s="628"/>
      <c r="AP172" s="628"/>
      <c r="AQ172" s="628"/>
      <c r="AR172" s="628"/>
      <c r="AS172" s="628"/>
      <c r="AT172" s="628"/>
      <c r="AU172" s="628"/>
      <c r="AV172" s="628"/>
      <c r="AW172" s="628"/>
      <c r="AX172" s="628"/>
      <c r="AY172" s="628"/>
      <c r="AZ172" s="628"/>
      <c r="BA172" s="628"/>
      <c r="BB172" s="628"/>
      <c r="BC172" s="628"/>
      <c r="BD172" s="628"/>
      <c r="BE172" s="628"/>
      <c r="BF172" s="628"/>
      <c r="BG172" s="628"/>
      <c r="BH172" s="628"/>
      <c r="BI172" s="628"/>
      <c r="BJ172" s="628"/>
      <c r="BK172" s="628"/>
      <c r="BL172" s="628"/>
      <c r="BM172" s="628"/>
      <c r="BN172" s="628"/>
      <c r="BO172" s="628"/>
      <c r="BP172" s="628"/>
      <c r="BQ172" s="628"/>
      <c r="BR172" s="628"/>
      <c r="BS172" s="628"/>
      <c r="BT172" s="628"/>
      <c r="BU172" s="628"/>
      <c r="BV172" s="628"/>
      <c r="BW172" s="628"/>
      <c r="BX172" s="628"/>
      <c r="BY172" s="628"/>
      <c r="BZ172" s="628"/>
      <c r="CA172" s="628"/>
      <c r="CB172" s="628"/>
      <c r="CC172" s="628"/>
      <c r="CD172" s="628"/>
      <c r="CE172" s="628"/>
      <c r="CF172" s="628"/>
      <c r="CG172" s="628"/>
      <c r="CH172" s="628"/>
      <c r="CI172" s="628"/>
      <c r="CJ172" s="628"/>
      <c r="CK172" s="628"/>
      <c r="CL172" s="628"/>
      <c r="CM172" s="628"/>
      <c r="CN172" s="628"/>
      <c r="CO172" s="628"/>
      <c r="CP172" s="628"/>
      <c r="CQ172" s="628"/>
      <c r="CR172" s="628"/>
      <c r="CS172" s="628"/>
      <c r="CT172" s="628"/>
      <c r="CU172" s="628"/>
      <c r="CV172" s="628"/>
      <c r="CW172" s="628"/>
      <c r="CX172" s="628"/>
      <c r="CY172" s="628"/>
      <c r="CZ172" s="628"/>
      <c r="DA172" s="628"/>
      <c r="DB172" s="628"/>
      <c r="DC172" s="628"/>
      <c r="DD172" s="628"/>
      <c r="DE172" s="628"/>
      <c r="DF172" s="628"/>
      <c r="DG172" s="628"/>
      <c r="DH172" s="628"/>
      <c r="DI172" s="628"/>
      <c r="DJ172" s="628"/>
      <c r="DK172" s="628"/>
      <c r="DL172" s="628"/>
      <c r="DM172" s="628"/>
      <c r="DN172" s="628"/>
      <c r="DO172" s="628"/>
      <c r="DP172" s="628"/>
      <c r="DQ172" s="628"/>
      <c r="DR172" s="628"/>
      <c r="DS172" s="628"/>
      <c r="DT172" s="628"/>
      <c r="DU172" s="628"/>
      <c r="DV172" s="628"/>
      <c r="DW172" s="628"/>
      <c r="DX172" s="628"/>
      <c r="DY172" s="628"/>
      <c r="DZ172" s="628"/>
      <c r="EA172" s="628"/>
      <c r="EB172" s="628"/>
      <c r="EC172" s="628"/>
      <c r="ED172" s="628"/>
      <c r="EE172" s="628"/>
      <c r="EF172" s="628"/>
      <c r="EG172" s="628"/>
      <c r="EH172" s="628"/>
      <c r="EI172" s="628"/>
      <c r="EJ172" s="628"/>
      <c r="EK172" s="628"/>
      <c r="EL172" s="628"/>
      <c r="EM172" s="628"/>
      <c r="EN172" s="628"/>
      <c r="EO172" s="628"/>
      <c r="EP172" s="628"/>
      <c r="EQ172" s="628"/>
      <c r="ER172" s="628"/>
      <c r="ES172" s="628"/>
      <c r="ET172" s="628"/>
      <c r="EU172" s="628"/>
      <c r="EV172" s="628"/>
      <c r="EW172" s="628"/>
      <c r="EX172" s="628"/>
      <c r="EY172" s="628"/>
      <c r="EZ172" s="628"/>
      <c r="FA172" s="628"/>
      <c r="FB172" s="628"/>
      <c r="FC172" s="628"/>
      <c r="FD172" s="628"/>
      <c r="FE172" s="628"/>
      <c r="FF172" s="628"/>
      <c r="FG172" s="628"/>
      <c r="FH172" s="628"/>
      <c r="FI172" s="628"/>
      <c r="FJ172" s="628"/>
      <c r="FK172" s="628"/>
      <c r="FL172" s="628"/>
      <c r="FM172" s="628"/>
      <c r="FN172" s="628"/>
      <c r="FO172" s="628"/>
      <c r="FP172" s="628"/>
      <c r="FQ172" s="628"/>
      <c r="FR172" s="628"/>
      <c r="FS172" s="628"/>
      <c r="FT172" s="628"/>
      <c r="FU172" s="628"/>
      <c r="FV172" s="628"/>
      <c r="FW172" s="628"/>
      <c r="FX172" s="628"/>
      <c r="FY172" s="628"/>
      <c r="FZ172" s="628"/>
      <c r="GA172" s="628"/>
      <c r="GB172" s="628"/>
      <c r="GC172" s="628"/>
      <c r="GD172" s="628"/>
      <c r="GE172" s="628"/>
      <c r="GF172" s="628"/>
      <c r="GG172" s="628"/>
      <c r="GH172" s="628"/>
      <c r="GI172" s="628"/>
      <c r="GJ172" s="628"/>
      <c r="GK172" s="628"/>
      <c r="GL172" s="628"/>
      <c r="GM172" s="628"/>
      <c r="GN172" s="628"/>
      <c r="GO172" s="628"/>
      <c r="GP172" s="628"/>
      <c r="GQ172" s="628"/>
      <c r="GR172" s="628"/>
      <c r="GS172" s="628"/>
      <c r="GT172" s="628"/>
      <c r="GU172" s="628"/>
      <c r="GV172" s="628"/>
      <c r="GW172" s="628"/>
      <c r="GX172" s="628"/>
      <c r="GY172" s="628"/>
      <c r="GZ172" s="628"/>
      <c r="HA172" s="628"/>
      <c r="HB172" s="628"/>
      <c r="HC172" s="628"/>
      <c r="HD172" s="628"/>
      <c r="HE172" s="628"/>
      <c r="HF172" s="628"/>
      <c r="HG172" s="628"/>
      <c r="HH172" s="628"/>
      <c r="HI172" s="628"/>
      <c r="HJ172" s="628"/>
      <c r="HK172" s="628"/>
      <c r="HL172" s="628"/>
      <c r="HM172" s="628"/>
      <c r="HN172" s="628"/>
      <c r="HO172" s="628"/>
      <c r="HP172" s="628"/>
      <c r="HQ172" s="628"/>
      <c r="HR172" s="628"/>
      <c r="HS172" s="628"/>
      <c r="HT172" s="628"/>
      <c r="HU172" s="628"/>
      <c r="HV172" s="628"/>
      <c r="HW172" s="628"/>
      <c r="HX172" s="628"/>
      <c r="HY172" s="628"/>
      <c r="HZ172" s="628"/>
      <c r="IA172" s="628"/>
      <c r="IB172" s="628"/>
      <c r="IC172" s="628"/>
      <c r="ID172" s="628"/>
      <c r="IE172" s="628"/>
      <c r="IF172" s="628"/>
      <c r="IG172" s="628"/>
      <c r="IH172" s="628"/>
      <c r="II172" s="628"/>
      <c r="IJ172" s="628"/>
      <c r="IK172" s="628"/>
      <c r="IL172" s="628"/>
      <c r="IM172" s="628"/>
      <c r="IN172" s="628"/>
      <c r="IO172" s="628"/>
      <c r="IP172" s="628"/>
      <c r="IQ172" s="628"/>
      <c r="IR172" s="628"/>
      <c r="IS172" s="628"/>
      <c r="IT172" s="628"/>
    </row>
    <row r="173" spans="1:254" s="629" customFormat="1" ht="13.5">
      <c r="A173" s="565" t="s">
        <v>1564</v>
      </c>
      <c r="B173" s="568" t="s">
        <v>1549</v>
      </c>
      <c r="C173" s="572" t="s">
        <v>24</v>
      </c>
      <c r="D173" s="579">
        <f>+'PLANILLA DE METRADO'!I3201</f>
        <v>2</v>
      </c>
      <c r="E173" s="567"/>
      <c r="F173" s="628"/>
      <c r="G173" s="628"/>
      <c r="H173" s="628"/>
      <c r="I173" s="628"/>
      <c r="J173" s="628"/>
      <c r="K173" s="628"/>
      <c r="L173" s="628"/>
      <c r="M173" s="628"/>
      <c r="N173" s="628"/>
      <c r="O173" s="628"/>
      <c r="P173" s="628"/>
      <c r="Q173" s="628"/>
      <c r="R173" s="628"/>
      <c r="S173" s="628"/>
      <c r="T173" s="628"/>
      <c r="U173" s="628"/>
      <c r="V173" s="628"/>
      <c r="W173" s="628"/>
      <c r="X173" s="628"/>
      <c r="Y173" s="628"/>
      <c r="Z173" s="628"/>
      <c r="AA173" s="628"/>
      <c r="AB173" s="628"/>
      <c r="AC173" s="628"/>
      <c r="AD173" s="628"/>
      <c r="AE173" s="628"/>
      <c r="AF173" s="628"/>
      <c r="AG173" s="628"/>
      <c r="AH173" s="628"/>
      <c r="AI173" s="628"/>
      <c r="AJ173" s="628"/>
      <c r="AK173" s="628"/>
      <c r="AL173" s="628"/>
      <c r="AM173" s="628"/>
      <c r="AN173" s="628"/>
      <c r="AO173" s="628"/>
      <c r="AP173" s="628"/>
      <c r="AQ173" s="628"/>
      <c r="AR173" s="628"/>
      <c r="AS173" s="628"/>
      <c r="AT173" s="628"/>
      <c r="AU173" s="628"/>
      <c r="AV173" s="628"/>
      <c r="AW173" s="628"/>
      <c r="AX173" s="628"/>
      <c r="AY173" s="628"/>
      <c r="AZ173" s="628"/>
      <c r="BA173" s="628"/>
      <c r="BB173" s="628"/>
      <c r="BC173" s="628"/>
      <c r="BD173" s="628"/>
      <c r="BE173" s="628"/>
      <c r="BF173" s="628"/>
      <c r="BG173" s="628"/>
      <c r="BH173" s="628"/>
      <c r="BI173" s="628"/>
      <c r="BJ173" s="628"/>
      <c r="BK173" s="628"/>
      <c r="BL173" s="628"/>
      <c r="BM173" s="628"/>
      <c r="BN173" s="628"/>
      <c r="BO173" s="628"/>
      <c r="BP173" s="628"/>
      <c r="BQ173" s="628"/>
      <c r="BR173" s="628"/>
      <c r="BS173" s="628"/>
      <c r="BT173" s="628"/>
      <c r="BU173" s="628"/>
      <c r="BV173" s="628"/>
      <c r="BW173" s="628"/>
      <c r="BX173" s="628"/>
      <c r="BY173" s="628"/>
      <c r="BZ173" s="628"/>
      <c r="CA173" s="628"/>
      <c r="CB173" s="628"/>
      <c r="CC173" s="628"/>
      <c r="CD173" s="628"/>
      <c r="CE173" s="628"/>
      <c r="CF173" s="628"/>
      <c r="CG173" s="628"/>
      <c r="CH173" s="628"/>
      <c r="CI173" s="628"/>
      <c r="CJ173" s="628"/>
      <c r="CK173" s="628"/>
      <c r="CL173" s="628"/>
      <c r="CM173" s="628"/>
      <c r="CN173" s="628"/>
      <c r="CO173" s="628"/>
      <c r="CP173" s="628"/>
      <c r="CQ173" s="628"/>
      <c r="CR173" s="628"/>
      <c r="CS173" s="628"/>
      <c r="CT173" s="628"/>
      <c r="CU173" s="628"/>
      <c r="CV173" s="628"/>
      <c r="CW173" s="628"/>
      <c r="CX173" s="628"/>
      <c r="CY173" s="628"/>
      <c r="CZ173" s="628"/>
      <c r="DA173" s="628"/>
      <c r="DB173" s="628"/>
      <c r="DC173" s="628"/>
      <c r="DD173" s="628"/>
      <c r="DE173" s="628"/>
      <c r="DF173" s="628"/>
      <c r="DG173" s="628"/>
      <c r="DH173" s="628"/>
      <c r="DI173" s="628"/>
      <c r="DJ173" s="628"/>
      <c r="DK173" s="628"/>
      <c r="DL173" s="628"/>
      <c r="DM173" s="628"/>
      <c r="DN173" s="628"/>
      <c r="DO173" s="628"/>
      <c r="DP173" s="628"/>
      <c r="DQ173" s="628"/>
      <c r="DR173" s="628"/>
      <c r="DS173" s="628"/>
      <c r="DT173" s="628"/>
      <c r="DU173" s="628"/>
      <c r="DV173" s="628"/>
      <c r="DW173" s="628"/>
      <c r="DX173" s="628"/>
      <c r="DY173" s="628"/>
      <c r="DZ173" s="628"/>
      <c r="EA173" s="628"/>
      <c r="EB173" s="628"/>
      <c r="EC173" s="628"/>
      <c r="ED173" s="628"/>
      <c r="EE173" s="628"/>
      <c r="EF173" s="628"/>
      <c r="EG173" s="628"/>
      <c r="EH173" s="628"/>
      <c r="EI173" s="628"/>
      <c r="EJ173" s="628"/>
      <c r="EK173" s="628"/>
      <c r="EL173" s="628"/>
      <c r="EM173" s="628"/>
      <c r="EN173" s="628"/>
      <c r="EO173" s="628"/>
      <c r="EP173" s="628"/>
      <c r="EQ173" s="628"/>
      <c r="ER173" s="628"/>
      <c r="ES173" s="628"/>
      <c r="ET173" s="628"/>
      <c r="EU173" s="628"/>
      <c r="EV173" s="628"/>
      <c r="EW173" s="628"/>
      <c r="EX173" s="628"/>
      <c r="EY173" s="628"/>
      <c r="EZ173" s="628"/>
      <c r="FA173" s="628"/>
      <c r="FB173" s="628"/>
      <c r="FC173" s="628"/>
      <c r="FD173" s="628"/>
      <c r="FE173" s="628"/>
      <c r="FF173" s="628"/>
      <c r="FG173" s="628"/>
      <c r="FH173" s="628"/>
      <c r="FI173" s="628"/>
      <c r="FJ173" s="628"/>
      <c r="FK173" s="628"/>
      <c r="FL173" s="628"/>
      <c r="FM173" s="628"/>
      <c r="FN173" s="628"/>
      <c r="FO173" s="628"/>
      <c r="FP173" s="628"/>
      <c r="FQ173" s="628"/>
      <c r="FR173" s="628"/>
      <c r="FS173" s="628"/>
      <c r="FT173" s="628"/>
      <c r="FU173" s="628"/>
      <c r="FV173" s="628"/>
      <c r="FW173" s="628"/>
      <c r="FX173" s="628"/>
      <c r="FY173" s="628"/>
      <c r="FZ173" s="628"/>
      <c r="GA173" s="628"/>
      <c r="GB173" s="628"/>
      <c r="GC173" s="628"/>
      <c r="GD173" s="628"/>
      <c r="GE173" s="628"/>
      <c r="GF173" s="628"/>
      <c r="GG173" s="628"/>
      <c r="GH173" s="628"/>
      <c r="GI173" s="628"/>
      <c r="GJ173" s="628"/>
      <c r="GK173" s="628"/>
      <c r="GL173" s="628"/>
      <c r="GM173" s="628"/>
      <c r="GN173" s="628"/>
      <c r="GO173" s="628"/>
      <c r="GP173" s="628"/>
      <c r="GQ173" s="628"/>
      <c r="GR173" s="628"/>
      <c r="GS173" s="628"/>
      <c r="GT173" s="628"/>
      <c r="GU173" s="628"/>
      <c r="GV173" s="628"/>
      <c r="GW173" s="628"/>
      <c r="GX173" s="628"/>
      <c r="GY173" s="628"/>
      <c r="GZ173" s="628"/>
      <c r="HA173" s="628"/>
      <c r="HB173" s="628"/>
      <c r="HC173" s="628"/>
      <c r="HD173" s="628"/>
      <c r="HE173" s="628"/>
      <c r="HF173" s="628"/>
      <c r="HG173" s="628"/>
      <c r="HH173" s="628"/>
      <c r="HI173" s="628"/>
      <c r="HJ173" s="628"/>
      <c r="HK173" s="628"/>
      <c r="HL173" s="628"/>
      <c r="HM173" s="628"/>
      <c r="HN173" s="628"/>
      <c r="HO173" s="628"/>
      <c r="HP173" s="628"/>
      <c r="HQ173" s="628"/>
      <c r="HR173" s="628"/>
      <c r="HS173" s="628"/>
      <c r="HT173" s="628"/>
      <c r="HU173" s="628"/>
      <c r="HV173" s="628"/>
      <c r="HW173" s="628"/>
      <c r="HX173" s="628"/>
      <c r="HY173" s="628"/>
      <c r="HZ173" s="628"/>
      <c r="IA173" s="628"/>
      <c r="IB173" s="628"/>
      <c r="IC173" s="628"/>
      <c r="ID173" s="628"/>
      <c r="IE173" s="628"/>
      <c r="IF173" s="628"/>
      <c r="IG173" s="628"/>
      <c r="IH173" s="628"/>
      <c r="II173" s="628"/>
      <c r="IJ173" s="628"/>
      <c r="IK173" s="628"/>
      <c r="IL173" s="628"/>
      <c r="IM173" s="628"/>
      <c r="IN173" s="628"/>
      <c r="IO173" s="628"/>
      <c r="IP173" s="628"/>
      <c r="IQ173" s="628"/>
      <c r="IR173" s="628"/>
      <c r="IS173" s="628"/>
      <c r="IT173" s="628"/>
    </row>
    <row r="174" spans="1:254" s="629" customFormat="1" ht="13.5">
      <c r="A174" s="504" t="s">
        <v>1253</v>
      </c>
      <c r="B174" s="570" t="s">
        <v>1138</v>
      </c>
      <c r="C174" s="572"/>
      <c r="D174" s="579"/>
      <c r="E174" s="567"/>
      <c r="F174" s="628"/>
      <c r="G174" s="628"/>
      <c r="H174" s="628"/>
      <c r="I174" s="628"/>
      <c r="J174" s="628"/>
      <c r="K174" s="628"/>
      <c r="L174" s="628"/>
      <c r="M174" s="628"/>
      <c r="N174" s="628"/>
      <c r="O174" s="628"/>
      <c r="P174" s="628"/>
      <c r="Q174" s="628"/>
      <c r="R174" s="628"/>
      <c r="S174" s="628"/>
      <c r="T174" s="628"/>
      <c r="U174" s="628"/>
      <c r="V174" s="628"/>
      <c r="W174" s="628"/>
      <c r="X174" s="628"/>
      <c r="Y174" s="628"/>
      <c r="Z174" s="628"/>
      <c r="AA174" s="628"/>
      <c r="AB174" s="628"/>
      <c r="AC174" s="628"/>
      <c r="AD174" s="628"/>
      <c r="AE174" s="628"/>
      <c r="AF174" s="628"/>
      <c r="AG174" s="628"/>
      <c r="AH174" s="628"/>
      <c r="AI174" s="628"/>
      <c r="AJ174" s="628"/>
      <c r="AK174" s="628"/>
      <c r="AL174" s="628"/>
      <c r="AM174" s="628"/>
      <c r="AN174" s="628"/>
      <c r="AO174" s="628"/>
      <c r="AP174" s="628"/>
      <c r="AQ174" s="628"/>
      <c r="AR174" s="628"/>
      <c r="AS174" s="628"/>
      <c r="AT174" s="628"/>
      <c r="AU174" s="628"/>
      <c r="AV174" s="628"/>
      <c r="AW174" s="628"/>
      <c r="AX174" s="628"/>
      <c r="AY174" s="628"/>
      <c r="AZ174" s="628"/>
      <c r="BA174" s="628"/>
      <c r="BB174" s="628"/>
      <c r="BC174" s="628"/>
      <c r="BD174" s="628"/>
      <c r="BE174" s="628"/>
      <c r="BF174" s="628"/>
      <c r="BG174" s="628"/>
      <c r="BH174" s="628"/>
      <c r="BI174" s="628"/>
      <c r="BJ174" s="628"/>
      <c r="BK174" s="628"/>
      <c r="BL174" s="628"/>
      <c r="BM174" s="628"/>
      <c r="BN174" s="628"/>
      <c r="BO174" s="628"/>
      <c r="BP174" s="628"/>
      <c r="BQ174" s="628"/>
      <c r="BR174" s="628"/>
      <c r="BS174" s="628"/>
      <c r="BT174" s="628"/>
      <c r="BU174" s="628"/>
      <c r="BV174" s="628"/>
      <c r="BW174" s="628"/>
      <c r="BX174" s="628"/>
      <c r="BY174" s="628"/>
      <c r="BZ174" s="628"/>
      <c r="CA174" s="628"/>
      <c r="CB174" s="628"/>
      <c r="CC174" s="628"/>
      <c r="CD174" s="628"/>
      <c r="CE174" s="628"/>
      <c r="CF174" s="628"/>
      <c r="CG174" s="628"/>
      <c r="CH174" s="628"/>
      <c r="CI174" s="628"/>
      <c r="CJ174" s="628"/>
      <c r="CK174" s="628"/>
      <c r="CL174" s="628"/>
      <c r="CM174" s="628"/>
      <c r="CN174" s="628"/>
      <c r="CO174" s="628"/>
      <c r="CP174" s="628"/>
      <c r="CQ174" s="628"/>
      <c r="CR174" s="628"/>
      <c r="CS174" s="628"/>
      <c r="CT174" s="628"/>
      <c r="CU174" s="628"/>
      <c r="CV174" s="628"/>
      <c r="CW174" s="628"/>
      <c r="CX174" s="628"/>
      <c r="CY174" s="628"/>
      <c r="CZ174" s="628"/>
      <c r="DA174" s="628"/>
      <c r="DB174" s="628"/>
      <c r="DC174" s="628"/>
      <c r="DD174" s="628"/>
      <c r="DE174" s="628"/>
      <c r="DF174" s="628"/>
      <c r="DG174" s="628"/>
      <c r="DH174" s="628"/>
      <c r="DI174" s="628"/>
      <c r="DJ174" s="628"/>
      <c r="DK174" s="628"/>
      <c r="DL174" s="628"/>
      <c r="DM174" s="628"/>
      <c r="DN174" s="628"/>
      <c r="DO174" s="628"/>
      <c r="DP174" s="628"/>
      <c r="DQ174" s="628"/>
      <c r="DR174" s="628"/>
      <c r="DS174" s="628"/>
      <c r="DT174" s="628"/>
      <c r="DU174" s="628"/>
      <c r="DV174" s="628"/>
      <c r="DW174" s="628"/>
      <c r="DX174" s="628"/>
      <c r="DY174" s="628"/>
      <c r="DZ174" s="628"/>
      <c r="EA174" s="628"/>
      <c r="EB174" s="628"/>
      <c r="EC174" s="628"/>
      <c r="ED174" s="628"/>
      <c r="EE174" s="628"/>
      <c r="EF174" s="628"/>
      <c r="EG174" s="628"/>
      <c r="EH174" s="628"/>
      <c r="EI174" s="628"/>
      <c r="EJ174" s="628"/>
      <c r="EK174" s="628"/>
      <c r="EL174" s="628"/>
      <c r="EM174" s="628"/>
      <c r="EN174" s="628"/>
      <c r="EO174" s="628"/>
      <c r="EP174" s="628"/>
      <c r="EQ174" s="628"/>
      <c r="ER174" s="628"/>
      <c r="ES174" s="628"/>
      <c r="ET174" s="628"/>
      <c r="EU174" s="628"/>
      <c r="EV174" s="628"/>
      <c r="EW174" s="628"/>
      <c r="EX174" s="628"/>
      <c r="EY174" s="628"/>
      <c r="EZ174" s="628"/>
      <c r="FA174" s="628"/>
      <c r="FB174" s="628"/>
      <c r="FC174" s="628"/>
      <c r="FD174" s="628"/>
      <c r="FE174" s="628"/>
      <c r="FF174" s="628"/>
      <c r="FG174" s="628"/>
      <c r="FH174" s="628"/>
      <c r="FI174" s="628"/>
      <c r="FJ174" s="628"/>
      <c r="FK174" s="628"/>
      <c r="FL174" s="628"/>
      <c r="FM174" s="628"/>
      <c r="FN174" s="628"/>
      <c r="FO174" s="628"/>
      <c r="FP174" s="628"/>
      <c r="FQ174" s="628"/>
      <c r="FR174" s="628"/>
      <c r="FS174" s="628"/>
      <c r="FT174" s="628"/>
      <c r="FU174" s="628"/>
      <c r="FV174" s="628"/>
      <c r="FW174" s="628"/>
      <c r="FX174" s="628"/>
      <c r="FY174" s="628"/>
      <c r="FZ174" s="628"/>
      <c r="GA174" s="628"/>
      <c r="GB174" s="628"/>
      <c r="GC174" s="628"/>
      <c r="GD174" s="628"/>
      <c r="GE174" s="628"/>
      <c r="GF174" s="628"/>
      <c r="GG174" s="628"/>
      <c r="GH174" s="628"/>
      <c r="GI174" s="628"/>
      <c r="GJ174" s="628"/>
      <c r="GK174" s="628"/>
      <c r="GL174" s="628"/>
      <c r="GM174" s="628"/>
      <c r="GN174" s="628"/>
      <c r="GO174" s="628"/>
      <c r="GP174" s="628"/>
      <c r="GQ174" s="628"/>
      <c r="GR174" s="628"/>
      <c r="GS174" s="628"/>
      <c r="GT174" s="628"/>
      <c r="GU174" s="628"/>
      <c r="GV174" s="628"/>
      <c r="GW174" s="628"/>
      <c r="GX174" s="628"/>
      <c r="GY174" s="628"/>
      <c r="GZ174" s="628"/>
      <c r="HA174" s="628"/>
      <c r="HB174" s="628"/>
      <c r="HC174" s="628"/>
      <c r="HD174" s="628"/>
      <c r="HE174" s="628"/>
      <c r="HF174" s="628"/>
      <c r="HG174" s="628"/>
      <c r="HH174" s="628"/>
      <c r="HI174" s="628"/>
      <c r="HJ174" s="628"/>
      <c r="HK174" s="628"/>
      <c r="HL174" s="628"/>
      <c r="HM174" s="628"/>
      <c r="HN174" s="628"/>
      <c r="HO174" s="628"/>
      <c r="HP174" s="628"/>
      <c r="HQ174" s="628"/>
      <c r="HR174" s="628"/>
      <c r="HS174" s="628"/>
      <c r="HT174" s="628"/>
      <c r="HU174" s="628"/>
      <c r="HV174" s="628"/>
      <c r="HW174" s="628"/>
      <c r="HX174" s="628"/>
      <c r="HY174" s="628"/>
      <c r="HZ174" s="628"/>
      <c r="IA174" s="628"/>
      <c r="IB174" s="628"/>
      <c r="IC174" s="628"/>
      <c r="ID174" s="628"/>
      <c r="IE174" s="628"/>
      <c r="IF174" s="628"/>
      <c r="IG174" s="628"/>
      <c r="IH174" s="628"/>
      <c r="II174" s="628"/>
      <c r="IJ174" s="628"/>
      <c r="IK174" s="628"/>
      <c r="IL174" s="628"/>
      <c r="IM174" s="628"/>
      <c r="IN174" s="628"/>
      <c r="IO174" s="628"/>
      <c r="IP174" s="628"/>
      <c r="IQ174" s="628"/>
      <c r="IR174" s="628"/>
      <c r="IS174" s="628"/>
      <c r="IT174" s="628"/>
    </row>
    <row r="175" spans="1:254" s="629" customFormat="1" ht="13.5">
      <c r="A175" s="565" t="s">
        <v>1254</v>
      </c>
      <c r="B175" s="568" t="s">
        <v>1139</v>
      </c>
      <c r="C175" s="572" t="s">
        <v>24</v>
      </c>
      <c r="D175" s="579">
        <f>+'PLANILLA DE METRADO'!I3205</f>
        <v>1</v>
      </c>
      <c r="E175" s="567"/>
      <c r="F175" s="628"/>
      <c r="G175" s="628"/>
      <c r="H175" s="628"/>
      <c r="I175" s="628"/>
      <c r="J175" s="628"/>
      <c r="K175" s="628"/>
      <c r="L175" s="628"/>
      <c r="M175" s="628"/>
      <c r="N175" s="628"/>
      <c r="O175" s="628"/>
      <c r="P175" s="628"/>
      <c r="Q175" s="628"/>
      <c r="R175" s="628"/>
      <c r="S175" s="628"/>
      <c r="T175" s="628"/>
      <c r="U175" s="628"/>
      <c r="V175" s="628"/>
      <c r="W175" s="628"/>
      <c r="X175" s="628"/>
      <c r="Y175" s="628"/>
      <c r="Z175" s="628"/>
      <c r="AA175" s="628"/>
      <c r="AB175" s="628"/>
      <c r="AC175" s="628"/>
      <c r="AD175" s="628"/>
      <c r="AE175" s="628"/>
      <c r="AF175" s="628"/>
      <c r="AG175" s="628"/>
      <c r="AH175" s="628"/>
      <c r="AI175" s="628"/>
      <c r="AJ175" s="628"/>
      <c r="AK175" s="628"/>
      <c r="AL175" s="628"/>
      <c r="AM175" s="628"/>
      <c r="AN175" s="628"/>
      <c r="AO175" s="628"/>
      <c r="AP175" s="628"/>
      <c r="AQ175" s="628"/>
      <c r="AR175" s="628"/>
      <c r="AS175" s="628"/>
      <c r="AT175" s="628"/>
      <c r="AU175" s="628"/>
      <c r="AV175" s="628"/>
      <c r="AW175" s="628"/>
      <c r="AX175" s="628"/>
      <c r="AY175" s="628"/>
      <c r="AZ175" s="628"/>
      <c r="BA175" s="628"/>
      <c r="BB175" s="628"/>
      <c r="BC175" s="628"/>
      <c r="BD175" s="628"/>
      <c r="BE175" s="628"/>
      <c r="BF175" s="628"/>
      <c r="BG175" s="628"/>
      <c r="BH175" s="628"/>
      <c r="BI175" s="628"/>
      <c r="BJ175" s="628"/>
      <c r="BK175" s="628"/>
      <c r="BL175" s="628"/>
      <c r="BM175" s="628"/>
      <c r="BN175" s="628"/>
      <c r="BO175" s="628"/>
      <c r="BP175" s="628"/>
      <c r="BQ175" s="628"/>
      <c r="BR175" s="628"/>
      <c r="BS175" s="628"/>
      <c r="BT175" s="628"/>
      <c r="BU175" s="628"/>
      <c r="BV175" s="628"/>
      <c r="BW175" s="628"/>
      <c r="BX175" s="628"/>
      <c r="BY175" s="628"/>
      <c r="BZ175" s="628"/>
      <c r="CA175" s="628"/>
      <c r="CB175" s="628"/>
      <c r="CC175" s="628"/>
      <c r="CD175" s="628"/>
      <c r="CE175" s="628"/>
      <c r="CF175" s="628"/>
      <c r="CG175" s="628"/>
      <c r="CH175" s="628"/>
      <c r="CI175" s="628"/>
      <c r="CJ175" s="628"/>
      <c r="CK175" s="628"/>
      <c r="CL175" s="628"/>
      <c r="CM175" s="628"/>
      <c r="CN175" s="628"/>
      <c r="CO175" s="628"/>
      <c r="CP175" s="628"/>
      <c r="CQ175" s="628"/>
      <c r="CR175" s="628"/>
      <c r="CS175" s="628"/>
      <c r="CT175" s="628"/>
      <c r="CU175" s="628"/>
      <c r="CV175" s="628"/>
      <c r="CW175" s="628"/>
      <c r="CX175" s="628"/>
      <c r="CY175" s="628"/>
      <c r="CZ175" s="628"/>
      <c r="DA175" s="628"/>
      <c r="DB175" s="628"/>
      <c r="DC175" s="628"/>
      <c r="DD175" s="628"/>
      <c r="DE175" s="628"/>
      <c r="DF175" s="628"/>
      <c r="DG175" s="628"/>
      <c r="DH175" s="628"/>
      <c r="DI175" s="628"/>
      <c r="DJ175" s="628"/>
      <c r="DK175" s="628"/>
      <c r="DL175" s="628"/>
      <c r="DM175" s="628"/>
      <c r="DN175" s="628"/>
      <c r="DO175" s="628"/>
      <c r="DP175" s="628"/>
      <c r="DQ175" s="628"/>
      <c r="DR175" s="628"/>
      <c r="DS175" s="628"/>
      <c r="DT175" s="628"/>
      <c r="DU175" s="628"/>
      <c r="DV175" s="628"/>
      <c r="DW175" s="628"/>
      <c r="DX175" s="628"/>
      <c r="DY175" s="628"/>
      <c r="DZ175" s="628"/>
      <c r="EA175" s="628"/>
      <c r="EB175" s="628"/>
      <c r="EC175" s="628"/>
      <c r="ED175" s="628"/>
      <c r="EE175" s="628"/>
      <c r="EF175" s="628"/>
      <c r="EG175" s="628"/>
      <c r="EH175" s="628"/>
      <c r="EI175" s="628"/>
      <c r="EJ175" s="628"/>
      <c r="EK175" s="628"/>
      <c r="EL175" s="628"/>
      <c r="EM175" s="628"/>
      <c r="EN175" s="628"/>
      <c r="EO175" s="628"/>
      <c r="EP175" s="628"/>
      <c r="EQ175" s="628"/>
      <c r="ER175" s="628"/>
      <c r="ES175" s="628"/>
      <c r="ET175" s="628"/>
      <c r="EU175" s="628"/>
      <c r="EV175" s="628"/>
      <c r="EW175" s="628"/>
      <c r="EX175" s="628"/>
      <c r="EY175" s="628"/>
      <c r="EZ175" s="628"/>
      <c r="FA175" s="628"/>
      <c r="FB175" s="628"/>
      <c r="FC175" s="628"/>
      <c r="FD175" s="628"/>
      <c r="FE175" s="628"/>
      <c r="FF175" s="628"/>
      <c r="FG175" s="628"/>
      <c r="FH175" s="628"/>
      <c r="FI175" s="628"/>
      <c r="FJ175" s="628"/>
      <c r="FK175" s="628"/>
      <c r="FL175" s="628"/>
      <c r="FM175" s="628"/>
      <c r="FN175" s="628"/>
      <c r="FO175" s="628"/>
      <c r="FP175" s="628"/>
      <c r="FQ175" s="628"/>
      <c r="FR175" s="628"/>
      <c r="FS175" s="628"/>
      <c r="FT175" s="628"/>
      <c r="FU175" s="628"/>
      <c r="FV175" s="628"/>
      <c r="FW175" s="628"/>
      <c r="FX175" s="628"/>
      <c r="FY175" s="628"/>
      <c r="FZ175" s="628"/>
      <c r="GA175" s="628"/>
      <c r="GB175" s="628"/>
      <c r="GC175" s="628"/>
      <c r="GD175" s="628"/>
      <c r="GE175" s="628"/>
      <c r="GF175" s="628"/>
      <c r="GG175" s="628"/>
      <c r="GH175" s="628"/>
      <c r="GI175" s="628"/>
      <c r="GJ175" s="628"/>
      <c r="GK175" s="628"/>
      <c r="GL175" s="628"/>
      <c r="GM175" s="628"/>
      <c r="GN175" s="628"/>
      <c r="GO175" s="628"/>
      <c r="GP175" s="628"/>
      <c r="GQ175" s="628"/>
      <c r="GR175" s="628"/>
      <c r="GS175" s="628"/>
      <c r="GT175" s="628"/>
      <c r="GU175" s="628"/>
      <c r="GV175" s="628"/>
      <c r="GW175" s="628"/>
      <c r="GX175" s="628"/>
      <c r="GY175" s="628"/>
      <c r="GZ175" s="628"/>
      <c r="HA175" s="628"/>
      <c r="HB175" s="628"/>
      <c r="HC175" s="628"/>
      <c r="HD175" s="628"/>
      <c r="HE175" s="628"/>
      <c r="HF175" s="628"/>
      <c r="HG175" s="628"/>
      <c r="HH175" s="628"/>
      <c r="HI175" s="628"/>
      <c r="HJ175" s="628"/>
      <c r="HK175" s="628"/>
      <c r="HL175" s="628"/>
      <c r="HM175" s="628"/>
      <c r="HN175" s="628"/>
      <c r="HO175" s="628"/>
      <c r="HP175" s="628"/>
      <c r="HQ175" s="628"/>
      <c r="HR175" s="628"/>
      <c r="HS175" s="628"/>
      <c r="HT175" s="628"/>
      <c r="HU175" s="628"/>
      <c r="HV175" s="628"/>
      <c r="HW175" s="628"/>
      <c r="HX175" s="628"/>
      <c r="HY175" s="628"/>
      <c r="HZ175" s="628"/>
      <c r="IA175" s="628"/>
      <c r="IB175" s="628"/>
      <c r="IC175" s="628"/>
      <c r="ID175" s="628"/>
      <c r="IE175" s="628"/>
      <c r="IF175" s="628"/>
      <c r="IG175" s="628"/>
      <c r="IH175" s="628"/>
      <c r="II175" s="628"/>
      <c r="IJ175" s="628"/>
      <c r="IK175" s="628"/>
      <c r="IL175" s="628"/>
      <c r="IM175" s="628"/>
      <c r="IN175" s="628"/>
      <c r="IO175" s="628"/>
      <c r="IP175" s="628"/>
      <c r="IQ175" s="628"/>
      <c r="IR175" s="628"/>
      <c r="IS175" s="628"/>
      <c r="IT175" s="628"/>
    </row>
    <row r="176" spans="1:254" s="629" customFormat="1" ht="13.5">
      <c r="A176" s="504" t="s">
        <v>1565</v>
      </c>
      <c r="B176" s="571" t="s">
        <v>1161</v>
      </c>
      <c r="C176" s="583"/>
      <c r="D176" s="579"/>
      <c r="E176" s="567"/>
      <c r="F176" s="628"/>
      <c r="G176" s="628"/>
      <c r="H176" s="628"/>
      <c r="I176" s="628"/>
      <c r="J176" s="628"/>
      <c r="K176" s="628"/>
      <c r="L176" s="628"/>
      <c r="M176" s="628"/>
      <c r="N176" s="628"/>
      <c r="O176" s="628"/>
      <c r="P176" s="628"/>
      <c r="Q176" s="628"/>
      <c r="R176" s="628"/>
      <c r="S176" s="628"/>
      <c r="T176" s="628"/>
      <c r="U176" s="628"/>
      <c r="V176" s="628"/>
      <c r="W176" s="628"/>
      <c r="X176" s="628"/>
      <c r="Y176" s="628"/>
      <c r="Z176" s="628"/>
      <c r="AA176" s="628"/>
      <c r="AB176" s="628"/>
      <c r="AC176" s="628"/>
      <c r="AD176" s="628"/>
      <c r="AE176" s="628"/>
      <c r="AF176" s="628"/>
      <c r="AG176" s="628"/>
      <c r="AH176" s="628"/>
      <c r="AI176" s="628"/>
      <c r="AJ176" s="628"/>
      <c r="AK176" s="628"/>
      <c r="AL176" s="628"/>
      <c r="AM176" s="628"/>
      <c r="AN176" s="628"/>
      <c r="AO176" s="628"/>
      <c r="AP176" s="628"/>
      <c r="AQ176" s="628"/>
      <c r="AR176" s="628"/>
      <c r="AS176" s="628"/>
      <c r="AT176" s="628"/>
      <c r="AU176" s="628"/>
      <c r="AV176" s="628"/>
      <c r="AW176" s="628"/>
      <c r="AX176" s="628"/>
      <c r="AY176" s="628"/>
      <c r="AZ176" s="628"/>
      <c r="BA176" s="628"/>
      <c r="BB176" s="628"/>
      <c r="BC176" s="628"/>
      <c r="BD176" s="628"/>
      <c r="BE176" s="628"/>
      <c r="BF176" s="628"/>
      <c r="BG176" s="628"/>
      <c r="BH176" s="628"/>
      <c r="BI176" s="628"/>
      <c r="BJ176" s="628"/>
      <c r="BK176" s="628"/>
      <c r="BL176" s="628"/>
      <c r="BM176" s="628"/>
      <c r="BN176" s="628"/>
      <c r="BO176" s="628"/>
      <c r="BP176" s="628"/>
      <c r="BQ176" s="628"/>
      <c r="BR176" s="628"/>
      <c r="BS176" s="628"/>
      <c r="BT176" s="628"/>
      <c r="BU176" s="628"/>
      <c r="BV176" s="628"/>
      <c r="BW176" s="628"/>
      <c r="BX176" s="628"/>
      <c r="BY176" s="628"/>
      <c r="BZ176" s="628"/>
      <c r="CA176" s="628"/>
      <c r="CB176" s="628"/>
      <c r="CC176" s="628"/>
      <c r="CD176" s="628"/>
      <c r="CE176" s="628"/>
      <c r="CF176" s="628"/>
      <c r="CG176" s="628"/>
      <c r="CH176" s="628"/>
      <c r="CI176" s="628"/>
      <c r="CJ176" s="628"/>
      <c r="CK176" s="628"/>
      <c r="CL176" s="628"/>
      <c r="CM176" s="628"/>
      <c r="CN176" s="628"/>
      <c r="CO176" s="628"/>
      <c r="CP176" s="628"/>
      <c r="CQ176" s="628"/>
      <c r="CR176" s="628"/>
      <c r="CS176" s="628"/>
      <c r="CT176" s="628"/>
      <c r="CU176" s="628"/>
      <c r="CV176" s="628"/>
      <c r="CW176" s="628"/>
      <c r="CX176" s="628"/>
      <c r="CY176" s="628"/>
      <c r="CZ176" s="628"/>
      <c r="DA176" s="628"/>
      <c r="DB176" s="628"/>
      <c r="DC176" s="628"/>
      <c r="DD176" s="628"/>
      <c r="DE176" s="628"/>
      <c r="DF176" s="628"/>
      <c r="DG176" s="628"/>
      <c r="DH176" s="628"/>
      <c r="DI176" s="628"/>
      <c r="DJ176" s="628"/>
      <c r="DK176" s="628"/>
      <c r="DL176" s="628"/>
      <c r="DM176" s="628"/>
      <c r="DN176" s="628"/>
      <c r="DO176" s="628"/>
      <c r="DP176" s="628"/>
      <c r="DQ176" s="628"/>
      <c r="DR176" s="628"/>
      <c r="DS176" s="628"/>
      <c r="DT176" s="628"/>
      <c r="DU176" s="628"/>
      <c r="DV176" s="628"/>
      <c r="DW176" s="628"/>
      <c r="DX176" s="628"/>
      <c r="DY176" s="628"/>
      <c r="DZ176" s="628"/>
      <c r="EA176" s="628"/>
      <c r="EB176" s="628"/>
      <c r="EC176" s="628"/>
      <c r="ED176" s="628"/>
      <c r="EE176" s="628"/>
      <c r="EF176" s="628"/>
      <c r="EG176" s="628"/>
      <c r="EH176" s="628"/>
      <c r="EI176" s="628"/>
      <c r="EJ176" s="628"/>
      <c r="EK176" s="628"/>
      <c r="EL176" s="628"/>
      <c r="EM176" s="628"/>
      <c r="EN176" s="628"/>
      <c r="EO176" s="628"/>
      <c r="EP176" s="628"/>
      <c r="EQ176" s="628"/>
      <c r="ER176" s="628"/>
      <c r="ES176" s="628"/>
      <c r="ET176" s="628"/>
      <c r="EU176" s="628"/>
      <c r="EV176" s="628"/>
      <c r="EW176" s="628"/>
      <c r="EX176" s="628"/>
      <c r="EY176" s="628"/>
      <c r="EZ176" s="628"/>
      <c r="FA176" s="628"/>
      <c r="FB176" s="628"/>
      <c r="FC176" s="628"/>
      <c r="FD176" s="628"/>
      <c r="FE176" s="628"/>
      <c r="FF176" s="628"/>
      <c r="FG176" s="628"/>
      <c r="FH176" s="628"/>
      <c r="FI176" s="628"/>
      <c r="FJ176" s="628"/>
      <c r="FK176" s="628"/>
      <c r="FL176" s="628"/>
      <c r="FM176" s="628"/>
      <c r="FN176" s="628"/>
      <c r="FO176" s="628"/>
      <c r="FP176" s="628"/>
      <c r="FQ176" s="628"/>
      <c r="FR176" s="628"/>
      <c r="FS176" s="628"/>
      <c r="FT176" s="628"/>
      <c r="FU176" s="628"/>
      <c r="FV176" s="628"/>
      <c r="FW176" s="628"/>
      <c r="FX176" s="628"/>
      <c r="FY176" s="628"/>
      <c r="FZ176" s="628"/>
      <c r="GA176" s="628"/>
      <c r="GB176" s="628"/>
      <c r="GC176" s="628"/>
      <c r="GD176" s="628"/>
      <c r="GE176" s="628"/>
      <c r="GF176" s="628"/>
      <c r="GG176" s="628"/>
      <c r="GH176" s="628"/>
      <c r="GI176" s="628"/>
      <c r="GJ176" s="628"/>
      <c r="GK176" s="628"/>
      <c r="GL176" s="628"/>
      <c r="GM176" s="628"/>
      <c r="GN176" s="628"/>
      <c r="GO176" s="628"/>
      <c r="GP176" s="628"/>
      <c r="GQ176" s="628"/>
      <c r="GR176" s="628"/>
      <c r="GS176" s="628"/>
      <c r="GT176" s="628"/>
      <c r="GU176" s="628"/>
      <c r="GV176" s="628"/>
      <c r="GW176" s="628"/>
      <c r="GX176" s="628"/>
      <c r="GY176" s="628"/>
      <c r="GZ176" s="628"/>
      <c r="HA176" s="628"/>
      <c r="HB176" s="628"/>
      <c r="HC176" s="628"/>
      <c r="HD176" s="628"/>
      <c r="HE176" s="628"/>
      <c r="HF176" s="628"/>
      <c r="HG176" s="628"/>
      <c r="HH176" s="628"/>
      <c r="HI176" s="628"/>
      <c r="HJ176" s="628"/>
      <c r="HK176" s="628"/>
      <c r="HL176" s="628"/>
      <c r="HM176" s="628"/>
      <c r="HN176" s="628"/>
      <c r="HO176" s="628"/>
      <c r="HP176" s="628"/>
      <c r="HQ176" s="628"/>
      <c r="HR176" s="628"/>
      <c r="HS176" s="628"/>
      <c r="HT176" s="628"/>
      <c r="HU176" s="628"/>
      <c r="HV176" s="628"/>
      <c r="HW176" s="628"/>
      <c r="HX176" s="628"/>
      <c r="HY176" s="628"/>
      <c r="HZ176" s="628"/>
      <c r="IA176" s="628"/>
      <c r="IB176" s="628"/>
      <c r="IC176" s="628"/>
      <c r="ID176" s="628"/>
      <c r="IE176" s="628"/>
      <c r="IF176" s="628"/>
      <c r="IG176" s="628"/>
      <c r="IH176" s="628"/>
      <c r="II176" s="628"/>
      <c r="IJ176" s="628"/>
      <c r="IK176" s="628"/>
      <c r="IL176" s="628"/>
      <c r="IM176" s="628"/>
      <c r="IN176" s="628"/>
      <c r="IO176" s="628"/>
      <c r="IP176" s="628"/>
      <c r="IQ176" s="628"/>
      <c r="IR176" s="628"/>
      <c r="IS176" s="628"/>
      <c r="IT176" s="628"/>
    </row>
    <row r="177" spans="1:254" s="629" customFormat="1" ht="13.5">
      <c r="A177" s="565" t="s">
        <v>1566</v>
      </c>
      <c r="B177" s="568" t="s">
        <v>1474</v>
      </c>
      <c r="C177" s="583" t="s">
        <v>1571</v>
      </c>
      <c r="D177" s="579">
        <f>+'PLANILLA DE METRADO'!I3209</f>
        <v>38</v>
      </c>
      <c r="E177" s="567"/>
      <c r="F177" s="628"/>
      <c r="G177" s="628"/>
      <c r="H177" s="628"/>
      <c r="I177" s="628"/>
      <c r="J177" s="628"/>
      <c r="K177" s="628"/>
      <c r="L177" s="628"/>
      <c r="M177" s="628"/>
      <c r="N177" s="628"/>
      <c r="O177" s="628"/>
      <c r="P177" s="628"/>
      <c r="Q177" s="628"/>
      <c r="R177" s="628"/>
      <c r="S177" s="628"/>
      <c r="T177" s="628"/>
      <c r="U177" s="628"/>
      <c r="V177" s="628"/>
      <c r="W177" s="628"/>
      <c r="X177" s="628"/>
      <c r="Y177" s="628"/>
      <c r="Z177" s="628"/>
      <c r="AA177" s="628"/>
      <c r="AB177" s="628"/>
      <c r="AC177" s="628"/>
      <c r="AD177" s="628"/>
      <c r="AE177" s="628"/>
      <c r="AF177" s="628"/>
      <c r="AG177" s="628"/>
      <c r="AH177" s="628"/>
      <c r="AI177" s="628"/>
      <c r="AJ177" s="628"/>
      <c r="AK177" s="628"/>
      <c r="AL177" s="628"/>
      <c r="AM177" s="628"/>
      <c r="AN177" s="628"/>
      <c r="AO177" s="628"/>
      <c r="AP177" s="628"/>
      <c r="AQ177" s="628"/>
      <c r="AR177" s="628"/>
      <c r="AS177" s="628"/>
      <c r="AT177" s="628"/>
      <c r="AU177" s="628"/>
      <c r="AV177" s="628"/>
      <c r="AW177" s="628"/>
      <c r="AX177" s="628"/>
      <c r="AY177" s="628"/>
      <c r="AZ177" s="628"/>
      <c r="BA177" s="628"/>
      <c r="BB177" s="628"/>
      <c r="BC177" s="628"/>
      <c r="BD177" s="628"/>
      <c r="BE177" s="628"/>
      <c r="BF177" s="628"/>
      <c r="BG177" s="628"/>
      <c r="BH177" s="628"/>
      <c r="BI177" s="628"/>
      <c r="BJ177" s="628"/>
      <c r="BK177" s="628"/>
      <c r="BL177" s="628"/>
      <c r="BM177" s="628"/>
      <c r="BN177" s="628"/>
      <c r="BO177" s="628"/>
      <c r="BP177" s="628"/>
      <c r="BQ177" s="628"/>
      <c r="BR177" s="628"/>
      <c r="BS177" s="628"/>
      <c r="BT177" s="628"/>
      <c r="BU177" s="628"/>
      <c r="BV177" s="628"/>
      <c r="BW177" s="628"/>
      <c r="BX177" s="628"/>
      <c r="BY177" s="628"/>
      <c r="BZ177" s="628"/>
      <c r="CA177" s="628"/>
      <c r="CB177" s="628"/>
      <c r="CC177" s="628"/>
      <c r="CD177" s="628"/>
      <c r="CE177" s="628"/>
      <c r="CF177" s="628"/>
      <c r="CG177" s="628"/>
      <c r="CH177" s="628"/>
      <c r="CI177" s="628"/>
      <c r="CJ177" s="628"/>
      <c r="CK177" s="628"/>
      <c r="CL177" s="628"/>
      <c r="CM177" s="628"/>
      <c r="CN177" s="628"/>
      <c r="CO177" s="628"/>
      <c r="CP177" s="628"/>
      <c r="CQ177" s="628"/>
      <c r="CR177" s="628"/>
      <c r="CS177" s="628"/>
      <c r="CT177" s="628"/>
      <c r="CU177" s="628"/>
      <c r="CV177" s="628"/>
      <c r="CW177" s="628"/>
      <c r="CX177" s="628"/>
      <c r="CY177" s="628"/>
      <c r="CZ177" s="628"/>
      <c r="DA177" s="628"/>
      <c r="DB177" s="628"/>
      <c r="DC177" s="628"/>
      <c r="DD177" s="628"/>
      <c r="DE177" s="628"/>
      <c r="DF177" s="628"/>
      <c r="DG177" s="628"/>
      <c r="DH177" s="628"/>
      <c r="DI177" s="628"/>
      <c r="DJ177" s="628"/>
      <c r="DK177" s="628"/>
      <c r="DL177" s="628"/>
      <c r="DM177" s="628"/>
      <c r="DN177" s="628"/>
      <c r="DO177" s="628"/>
      <c r="DP177" s="628"/>
      <c r="DQ177" s="628"/>
      <c r="DR177" s="628"/>
      <c r="DS177" s="628"/>
      <c r="DT177" s="628"/>
      <c r="DU177" s="628"/>
      <c r="DV177" s="628"/>
      <c r="DW177" s="628"/>
      <c r="DX177" s="628"/>
      <c r="DY177" s="628"/>
      <c r="DZ177" s="628"/>
      <c r="EA177" s="628"/>
      <c r="EB177" s="628"/>
      <c r="EC177" s="628"/>
      <c r="ED177" s="628"/>
      <c r="EE177" s="628"/>
      <c r="EF177" s="628"/>
      <c r="EG177" s="628"/>
      <c r="EH177" s="628"/>
      <c r="EI177" s="628"/>
      <c r="EJ177" s="628"/>
      <c r="EK177" s="628"/>
      <c r="EL177" s="628"/>
      <c r="EM177" s="628"/>
      <c r="EN177" s="628"/>
      <c r="EO177" s="628"/>
      <c r="EP177" s="628"/>
      <c r="EQ177" s="628"/>
      <c r="ER177" s="628"/>
      <c r="ES177" s="628"/>
      <c r="ET177" s="628"/>
      <c r="EU177" s="628"/>
      <c r="EV177" s="628"/>
      <c r="EW177" s="628"/>
      <c r="EX177" s="628"/>
      <c r="EY177" s="628"/>
      <c r="EZ177" s="628"/>
      <c r="FA177" s="628"/>
      <c r="FB177" s="628"/>
      <c r="FC177" s="628"/>
      <c r="FD177" s="628"/>
      <c r="FE177" s="628"/>
      <c r="FF177" s="628"/>
      <c r="FG177" s="628"/>
      <c r="FH177" s="628"/>
      <c r="FI177" s="628"/>
      <c r="FJ177" s="628"/>
      <c r="FK177" s="628"/>
      <c r="FL177" s="628"/>
      <c r="FM177" s="628"/>
      <c r="FN177" s="628"/>
      <c r="FO177" s="628"/>
      <c r="FP177" s="628"/>
      <c r="FQ177" s="628"/>
      <c r="FR177" s="628"/>
      <c r="FS177" s="628"/>
      <c r="FT177" s="628"/>
      <c r="FU177" s="628"/>
      <c r="FV177" s="628"/>
      <c r="FW177" s="628"/>
      <c r="FX177" s="628"/>
      <c r="FY177" s="628"/>
      <c r="FZ177" s="628"/>
      <c r="GA177" s="628"/>
      <c r="GB177" s="628"/>
      <c r="GC177" s="628"/>
      <c r="GD177" s="628"/>
      <c r="GE177" s="628"/>
      <c r="GF177" s="628"/>
      <c r="GG177" s="628"/>
      <c r="GH177" s="628"/>
      <c r="GI177" s="628"/>
      <c r="GJ177" s="628"/>
      <c r="GK177" s="628"/>
      <c r="GL177" s="628"/>
      <c r="GM177" s="628"/>
      <c r="GN177" s="628"/>
      <c r="GO177" s="628"/>
      <c r="GP177" s="628"/>
      <c r="GQ177" s="628"/>
      <c r="GR177" s="628"/>
      <c r="GS177" s="628"/>
      <c r="GT177" s="628"/>
      <c r="GU177" s="628"/>
      <c r="GV177" s="628"/>
      <c r="GW177" s="628"/>
      <c r="GX177" s="628"/>
      <c r="GY177" s="628"/>
      <c r="GZ177" s="628"/>
      <c r="HA177" s="628"/>
      <c r="HB177" s="628"/>
      <c r="HC177" s="628"/>
      <c r="HD177" s="628"/>
      <c r="HE177" s="628"/>
      <c r="HF177" s="628"/>
      <c r="HG177" s="628"/>
      <c r="HH177" s="628"/>
      <c r="HI177" s="628"/>
      <c r="HJ177" s="628"/>
      <c r="HK177" s="628"/>
      <c r="HL177" s="628"/>
      <c r="HM177" s="628"/>
      <c r="HN177" s="628"/>
      <c r="HO177" s="628"/>
      <c r="HP177" s="628"/>
      <c r="HQ177" s="628"/>
      <c r="HR177" s="628"/>
      <c r="HS177" s="628"/>
      <c r="HT177" s="628"/>
      <c r="HU177" s="628"/>
      <c r="HV177" s="628"/>
      <c r="HW177" s="628"/>
      <c r="HX177" s="628"/>
      <c r="HY177" s="628"/>
      <c r="HZ177" s="628"/>
      <c r="IA177" s="628"/>
      <c r="IB177" s="628"/>
      <c r="IC177" s="628"/>
      <c r="ID177" s="628"/>
      <c r="IE177" s="628"/>
      <c r="IF177" s="628"/>
      <c r="IG177" s="628"/>
      <c r="IH177" s="628"/>
      <c r="II177" s="628"/>
      <c r="IJ177" s="628"/>
      <c r="IK177" s="628"/>
      <c r="IL177" s="628"/>
      <c r="IM177" s="628"/>
      <c r="IN177" s="628"/>
      <c r="IO177" s="628"/>
      <c r="IP177" s="628"/>
      <c r="IQ177" s="628"/>
      <c r="IR177" s="628"/>
      <c r="IS177" s="628"/>
      <c r="IT177" s="628"/>
    </row>
    <row r="178" spans="1:254" s="629" customFormat="1" ht="13.5">
      <c r="A178" s="565" t="s">
        <v>1567</v>
      </c>
      <c r="B178" s="568" t="s">
        <v>1475</v>
      </c>
      <c r="C178" s="583" t="s">
        <v>1571</v>
      </c>
      <c r="D178" s="579">
        <f>+'PLANILLA DE METRADO'!I3214</f>
        <v>31</v>
      </c>
      <c r="E178" s="567"/>
      <c r="F178" s="628"/>
      <c r="G178" s="628"/>
      <c r="H178" s="628"/>
      <c r="I178" s="628"/>
      <c r="J178" s="628"/>
      <c r="K178" s="628"/>
      <c r="L178" s="628"/>
      <c r="M178" s="628"/>
      <c r="N178" s="628"/>
      <c r="O178" s="628"/>
      <c r="P178" s="628"/>
      <c r="Q178" s="628"/>
      <c r="R178" s="628"/>
      <c r="S178" s="628"/>
      <c r="T178" s="628"/>
      <c r="U178" s="628"/>
      <c r="V178" s="628"/>
      <c r="W178" s="628"/>
      <c r="X178" s="628"/>
      <c r="Y178" s="628"/>
      <c r="Z178" s="628"/>
      <c r="AA178" s="628"/>
      <c r="AB178" s="628"/>
      <c r="AC178" s="628"/>
      <c r="AD178" s="628"/>
      <c r="AE178" s="628"/>
      <c r="AF178" s="628"/>
      <c r="AG178" s="628"/>
      <c r="AH178" s="628"/>
      <c r="AI178" s="628"/>
      <c r="AJ178" s="628"/>
      <c r="AK178" s="628"/>
      <c r="AL178" s="628"/>
      <c r="AM178" s="628"/>
      <c r="AN178" s="628"/>
      <c r="AO178" s="628"/>
      <c r="AP178" s="628"/>
      <c r="AQ178" s="628"/>
      <c r="AR178" s="628"/>
      <c r="AS178" s="628"/>
      <c r="AT178" s="628"/>
      <c r="AU178" s="628"/>
      <c r="AV178" s="628"/>
      <c r="AW178" s="628"/>
      <c r="AX178" s="628"/>
      <c r="AY178" s="628"/>
      <c r="AZ178" s="628"/>
      <c r="BA178" s="628"/>
      <c r="BB178" s="628"/>
      <c r="BC178" s="628"/>
      <c r="BD178" s="628"/>
      <c r="BE178" s="628"/>
      <c r="BF178" s="628"/>
      <c r="BG178" s="628"/>
      <c r="BH178" s="628"/>
      <c r="BI178" s="628"/>
      <c r="BJ178" s="628"/>
      <c r="BK178" s="628"/>
      <c r="BL178" s="628"/>
      <c r="BM178" s="628"/>
      <c r="BN178" s="628"/>
      <c r="BO178" s="628"/>
      <c r="BP178" s="628"/>
      <c r="BQ178" s="628"/>
      <c r="BR178" s="628"/>
      <c r="BS178" s="628"/>
      <c r="BT178" s="628"/>
      <c r="BU178" s="628"/>
      <c r="BV178" s="628"/>
      <c r="BW178" s="628"/>
      <c r="BX178" s="628"/>
      <c r="BY178" s="628"/>
      <c r="BZ178" s="628"/>
      <c r="CA178" s="628"/>
      <c r="CB178" s="628"/>
      <c r="CC178" s="628"/>
      <c r="CD178" s="628"/>
      <c r="CE178" s="628"/>
      <c r="CF178" s="628"/>
      <c r="CG178" s="628"/>
      <c r="CH178" s="628"/>
      <c r="CI178" s="628"/>
      <c r="CJ178" s="628"/>
      <c r="CK178" s="628"/>
      <c r="CL178" s="628"/>
      <c r="CM178" s="628"/>
      <c r="CN178" s="628"/>
      <c r="CO178" s="628"/>
      <c r="CP178" s="628"/>
      <c r="CQ178" s="628"/>
      <c r="CR178" s="628"/>
      <c r="CS178" s="628"/>
      <c r="CT178" s="628"/>
      <c r="CU178" s="628"/>
      <c r="CV178" s="628"/>
      <c r="CW178" s="628"/>
      <c r="CX178" s="628"/>
      <c r="CY178" s="628"/>
      <c r="CZ178" s="628"/>
      <c r="DA178" s="628"/>
      <c r="DB178" s="628"/>
      <c r="DC178" s="628"/>
      <c r="DD178" s="628"/>
      <c r="DE178" s="628"/>
      <c r="DF178" s="628"/>
      <c r="DG178" s="628"/>
      <c r="DH178" s="628"/>
      <c r="DI178" s="628"/>
      <c r="DJ178" s="628"/>
      <c r="DK178" s="628"/>
      <c r="DL178" s="628"/>
      <c r="DM178" s="628"/>
      <c r="DN178" s="628"/>
      <c r="DO178" s="628"/>
      <c r="DP178" s="628"/>
      <c r="DQ178" s="628"/>
      <c r="DR178" s="628"/>
      <c r="DS178" s="628"/>
      <c r="DT178" s="628"/>
      <c r="DU178" s="628"/>
      <c r="DV178" s="628"/>
      <c r="DW178" s="628"/>
      <c r="DX178" s="628"/>
      <c r="DY178" s="628"/>
      <c r="DZ178" s="628"/>
      <c r="EA178" s="628"/>
      <c r="EB178" s="628"/>
      <c r="EC178" s="628"/>
      <c r="ED178" s="628"/>
      <c r="EE178" s="628"/>
      <c r="EF178" s="628"/>
      <c r="EG178" s="628"/>
      <c r="EH178" s="628"/>
      <c r="EI178" s="628"/>
      <c r="EJ178" s="628"/>
      <c r="EK178" s="628"/>
      <c r="EL178" s="628"/>
      <c r="EM178" s="628"/>
      <c r="EN178" s="628"/>
      <c r="EO178" s="628"/>
      <c r="EP178" s="628"/>
      <c r="EQ178" s="628"/>
      <c r="ER178" s="628"/>
      <c r="ES178" s="628"/>
      <c r="ET178" s="628"/>
      <c r="EU178" s="628"/>
      <c r="EV178" s="628"/>
      <c r="EW178" s="628"/>
      <c r="EX178" s="628"/>
      <c r="EY178" s="628"/>
      <c r="EZ178" s="628"/>
      <c r="FA178" s="628"/>
      <c r="FB178" s="628"/>
      <c r="FC178" s="628"/>
      <c r="FD178" s="628"/>
      <c r="FE178" s="628"/>
      <c r="FF178" s="628"/>
      <c r="FG178" s="628"/>
      <c r="FH178" s="628"/>
      <c r="FI178" s="628"/>
      <c r="FJ178" s="628"/>
      <c r="FK178" s="628"/>
      <c r="FL178" s="628"/>
      <c r="FM178" s="628"/>
      <c r="FN178" s="628"/>
      <c r="FO178" s="628"/>
      <c r="FP178" s="628"/>
      <c r="FQ178" s="628"/>
      <c r="FR178" s="628"/>
      <c r="FS178" s="628"/>
      <c r="FT178" s="628"/>
      <c r="FU178" s="628"/>
      <c r="FV178" s="628"/>
      <c r="FW178" s="628"/>
      <c r="FX178" s="628"/>
      <c r="FY178" s="628"/>
      <c r="FZ178" s="628"/>
      <c r="GA178" s="628"/>
      <c r="GB178" s="628"/>
      <c r="GC178" s="628"/>
      <c r="GD178" s="628"/>
      <c r="GE178" s="628"/>
      <c r="GF178" s="628"/>
      <c r="GG178" s="628"/>
      <c r="GH178" s="628"/>
      <c r="GI178" s="628"/>
      <c r="GJ178" s="628"/>
      <c r="GK178" s="628"/>
      <c r="GL178" s="628"/>
      <c r="GM178" s="628"/>
      <c r="GN178" s="628"/>
      <c r="GO178" s="628"/>
      <c r="GP178" s="628"/>
      <c r="GQ178" s="628"/>
      <c r="GR178" s="628"/>
      <c r="GS178" s="628"/>
      <c r="GT178" s="628"/>
      <c r="GU178" s="628"/>
      <c r="GV178" s="628"/>
      <c r="GW178" s="628"/>
      <c r="GX178" s="628"/>
      <c r="GY178" s="628"/>
      <c r="GZ178" s="628"/>
      <c r="HA178" s="628"/>
      <c r="HB178" s="628"/>
      <c r="HC178" s="628"/>
      <c r="HD178" s="628"/>
      <c r="HE178" s="628"/>
      <c r="HF178" s="628"/>
      <c r="HG178" s="628"/>
      <c r="HH178" s="628"/>
      <c r="HI178" s="628"/>
      <c r="HJ178" s="628"/>
      <c r="HK178" s="628"/>
      <c r="HL178" s="628"/>
      <c r="HM178" s="628"/>
      <c r="HN178" s="628"/>
      <c r="HO178" s="628"/>
      <c r="HP178" s="628"/>
      <c r="HQ178" s="628"/>
      <c r="HR178" s="628"/>
      <c r="HS178" s="628"/>
      <c r="HT178" s="628"/>
      <c r="HU178" s="628"/>
      <c r="HV178" s="628"/>
      <c r="HW178" s="628"/>
      <c r="HX178" s="628"/>
      <c r="HY178" s="628"/>
      <c r="HZ178" s="628"/>
      <c r="IA178" s="628"/>
      <c r="IB178" s="628"/>
      <c r="IC178" s="628"/>
      <c r="ID178" s="628"/>
      <c r="IE178" s="628"/>
      <c r="IF178" s="628"/>
      <c r="IG178" s="628"/>
      <c r="IH178" s="628"/>
      <c r="II178" s="628"/>
      <c r="IJ178" s="628"/>
      <c r="IK178" s="628"/>
      <c r="IL178" s="628"/>
      <c r="IM178" s="628"/>
      <c r="IN178" s="628"/>
      <c r="IO178" s="628"/>
      <c r="IP178" s="628"/>
      <c r="IQ178" s="628"/>
      <c r="IR178" s="628"/>
      <c r="IS178" s="628"/>
      <c r="IT178" s="628"/>
    </row>
    <row r="179" spans="1:254" s="629" customFormat="1" ht="13.5">
      <c r="A179" s="565" t="s">
        <v>1568</v>
      </c>
      <c r="B179" s="568" t="s">
        <v>1476</v>
      </c>
      <c r="C179" s="583" t="s">
        <v>1571</v>
      </c>
      <c r="D179" s="579">
        <f>+'PLANILLA DE METRADO'!I3219</f>
        <v>28</v>
      </c>
      <c r="E179" s="567"/>
      <c r="F179" s="628"/>
      <c r="G179" s="628"/>
      <c r="H179" s="628"/>
      <c r="I179" s="628"/>
      <c r="J179" s="628"/>
      <c r="K179" s="628"/>
      <c r="L179" s="628"/>
      <c r="M179" s="628"/>
      <c r="N179" s="628"/>
      <c r="O179" s="628"/>
      <c r="P179" s="628"/>
      <c r="Q179" s="628"/>
      <c r="R179" s="628"/>
      <c r="S179" s="628"/>
      <c r="T179" s="628"/>
      <c r="U179" s="628"/>
      <c r="V179" s="628"/>
      <c r="W179" s="628"/>
      <c r="X179" s="628"/>
      <c r="Y179" s="628"/>
      <c r="Z179" s="628"/>
      <c r="AA179" s="628"/>
      <c r="AB179" s="628"/>
      <c r="AC179" s="628"/>
      <c r="AD179" s="628"/>
      <c r="AE179" s="628"/>
      <c r="AF179" s="628"/>
      <c r="AG179" s="628"/>
      <c r="AH179" s="628"/>
      <c r="AI179" s="628"/>
      <c r="AJ179" s="628"/>
      <c r="AK179" s="628"/>
      <c r="AL179" s="628"/>
      <c r="AM179" s="628"/>
      <c r="AN179" s="628"/>
      <c r="AO179" s="628"/>
      <c r="AP179" s="628"/>
      <c r="AQ179" s="628"/>
      <c r="AR179" s="628"/>
      <c r="AS179" s="628"/>
      <c r="AT179" s="628"/>
      <c r="AU179" s="628"/>
      <c r="AV179" s="628"/>
      <c r="AW179" s="628"/>
      <c r="AX179" s="628"/>
      <c r="AY179" s="628"/>
      <c r="AZ179" s="628"/>
      <c r="BA179" s="628"/>
      <c r="BB179" s="628"/>
      <c r="BC179" s="628"/>
      <c r="BD179" s="628"/>
      <c r="BE179" s="628"/>
      <c r="BF179" s="628"/>
      <c r="BG179" s="628"/>
      <c r="BH179" s="628"/>
      <c r="BI179" s="628"/>
      <c r="BJ179" s="628"/>
      <c r="BK179" s="628"/>
      <c r="BL179" s="628"/>
      <c r="BM179" s="628"/>
      <c r="BN179" s="628"/>
      <c r="BO179" s="628"/>
      <c r="BP179" s="628"/>
      <c r="BQ179" s="628"/>
      <c r="BR179" s="628"/>
      <c r="BS179" s="628"/>
      <c r="BT179" s="628"/>
      <c r="BU179" s="628"/>
      <c r="BV179" s="628"/>
      <c r="BW179" s="628"/>
      <c r="BX179" s="628"/>
      <c r="BY179" s="628"/>
      <c r="BZ179" s="628"/>
      <c r="CA179" s="628"/>
      <c r="CB179" s="628"/>
      <c r="CC179" s="628"/>
      <c r="CD179" s="628"/>
      <c r="CE179" s="628"/>
      <c r="CF179" s="628"/>
      <c r="CG179" s="628"/>
      <c r="CH179" s="628"/>
      <c r="CI179" s="628"/>
      <c r="CJ179" s="628"/>
      <c r="CK179" s="628"/>
      <c r="CL179" s="628"/>
      <c r="CM179" s="628"/>
      <c r="CN179" s="628"/>
      <c r="CO179" s="628"/>
      <c r="CP179" s="628"/>
      <c r="CQ179" s="628"/>
      <c r="CR179" s="628"/>
      <c r="CS179" s="628"/>
      <c r="CT179" s="628"/>
      <c r="CU179" s="628"/>
      <c r="CV179" s="628"/>
      <c r="CW179" s="628"/>
      <c r="CX179" s="628"/>
      <c r="CY179" s="628"/>
      <c r="CZ179" s="628"/>
      <c r="DA179" s="628"/>
      <c r="DB179" s="628"/>
      <c r="DC179" s="628"/>
      <c r="DD179" s="628"/>
      <c r="DE179" s="628"/>
      <c r="DF179" s="628"/>
      <c r="DG179" s="628"/>
      <c r="DH179" s="628"/>
      <c r="DI179" s="628"/>
      <c r="DJ179" s="628"/>
      <c r="DK179" s="628"/>
      <c r="DL179" s="628"/>
      <c r="DM179" s="628"/>
      <c r="DN179" s="628"/>
      <c r="DO179" s="628"/>
      <c r="DP179" s="628"/>
      <c r="DQ179" s="628"/>
      <c r="DR179" s="628"/>
      <c r="DS179" s="628"/>
      <c r="DT179" s="628"/>
      <c r="DU179" s="628"/>
      <c r="DV179" s="628"/>
      <c r="DW179" s="628"/>
      <c r="DX179" s="628"/>
      <c r="DY179" s="628"/>
      <c r="DZ179" s="628"/>
      <c r="EA179" s="628"/>
      <c r="EB179" s="628"/>
      <c r="EC179" s="628"/>
      <c r="ED179" s="628"/>
      <c r="EE179" s="628"/>
      <c r="EF179" s="628"/>
      <c r="EG179" s="628"/>
      <c r="EH179" s="628"/>
      <c r="EI179" s="628"/>
      <c r="EJ179" s="628"/>
      <c r="EK179" s="628"/>
      <c r="EL179" s="628"/>
      <c r="EM179" s="628"/>
      <c r="EN179" s="628"/>
      <c r="EO179" s="628"/>
      <c r="EP179" s="628"/>
      <c r="EQ179" s="628"/>
      <c r="ER179" s="628"/>
      <c r="ES179" s="628"/>
      <c r="ET179" s="628"/>
      <c r="EU179" s="628"/>
      <c r="EV179" s="628"/>
      <c r="EW179" s="628"/>
      <c r="EX179" s="628"/>
      <c r="EY179" s="628"/>
      <c r="EZ179" s="628"/>
      <c r="FA179" s="628"/>
      <c r="FB179" s="628"/>
      <c r="FC179" s="628"/>
      <c r="FD179" s="628"/>
      <c r="FE179" s="628"/>
      <c r="FF179" s="628"/>
      <c r="FG179" s="628"/>
      <c r="FH179" s="628"/>
      <c r="FI179" s="628"/>
      <c r="FJ179" s="628"/>
      <c r="FK179" s="628"/>
      <c r="FL179" s="628"/>
      <c r="FM179" s="628"/>
      <c r="FN179" s="628"/>
      <c r="FO179" s="628"/>
      <c r="FP179" s="628"/>
      <c r="FQ179" s="628"/>
      <c r="FR179" s="628"/>
      <c r="FS179" s="628"/>
      <c r="FT179" s="628"/>
      <c r="FU179" s="628"/>
      <c r="FV179" s="628"/>
      <c r="FW179" s="628"/>
      <c r="FX179" s="628"/>
      <c r="FY179" s="628"/>
      <c r="FZ179" s="628"/>
      <c r="GA179" s="628"/>
      <c r="GB179" s="628"/>
      <c r="GC179" s="628"/>
      <c r="GD179" s="628"/>
      <c r="GE179" s="628"/>
      <c r="GF179" s="628"/>
      <c r="GG179" s="628"/>
      <c r="GH179" s="628"/>
      <c r="GI179" s="628"/>
      <c r="GJ179" s="628"/>
      <c r="GK179" s="628"/>
      <c r="GL179" s="628"/>
      <c r="GM179" s="628"/>
      <c r="GN179" s="628"/>
      <c r="GO179" s="628"/>
      <c r="GP179" s="628"/>
      <c r="GQ179" s="628"/>
      <c r="GR179" s="628"/>
      <c r="GS179" s="628"/>
      <c r="GT179" s="628"/>
      <c r="GU179" s="628"/>
      <c r="GV179" s="628"/>
      <c r="GW179" s="628"/>
      <c r="GX179" s="628"/>
      <c r="GY179" s="628"/>
      <c r="GZ179" s="628"/>
      <c r="HA179" s="628"/>
      <c r="HB179" s="628"/>
      <c r="HC179" s="628"/>
      <c r="HD179" s="628"/>
      <c r="HE179" s="628"/>
      <c r="HF179" s="628"/>
      <c r="HG179" s="628"/>
      <c r="HH179" s="628"/>
      <c r="HI179" s="628"/>
      <c r="HJ179" s="628"/>
      <c r="HK179" s="628"/>
      <c r="HL179" s="628"/>
      <c r="HM179" s="628"/>
      <c r="HN179" s="628"/>
      <c r="HO179" s="628"/>
      <c r="HP179" s="628"/>
      <c r="HQ179" s="628"/>
      <c r="HR179" s="628"/>
      <c r="HS179" s="628"/>
      <c r="HT179" s="628"/>
      <c r="HU179" s="628"/>
      <c r="HV179" s="628"/>
      <c r="HW179" s="628"/>
      <c r="HX179" s="628"/>
      <c r="HY179" s="628"/>
      <c r="HZ179" s="628"/>
      <c r="IA179" s="628"/>
      <c r="IB179" s="628"/>
      <c r="IC179" s="628"/>
      <c r="ID179" s="628"/>
      <c r="IE179" s="628"/>
      <c r="IF179" s="628"/>
      <c r="IG179" s="628"/>
      <c r="IH179" s="628"/>
      <c r="II179" s="628"/>
      <c r="IJ179" s="628"/>
      <c r="IK179" s="628"/>
      <c r="IL179" s="628"/>
      <c r="IM179" s="628"/>
      <c r="IN179" s="628"/>
      <c r="IO179" s="628"/>
      <c r="IP179" s="628"/>
      <c r="IQ179" s="628"/>
      <c r="IR179" s="628"/>
      <c r="IS179" s="628"/>
      <c r="IT179" s="628"/>
    </row>
    <row r="180" spans="1:254" s="629" customFormat="1" ht="13.5">
      <c r="A180" s="565" t="s">
        <v>1569</v>
      </c>
      <c r="B180" s="568" t="s">
        <v>1477</v>
      </c>
      <c r="C180" s="583" t="s">
        <v>1571</v>
      </c>
      <c r="D180" s="579">
        <f>+'PLANILLA DE METRADO'!I3223</f>
        <v>15</v>
      </c>
      <c r="E180" s="567"/>
      <c r="F180" s="628"/>
      <c r="G180" s="628"/>
      <c r="H180" s="628"/>
      <c r="I180" s="628"/>
      <c r="J180" s="628"/>
      <c r="K180" s="628"/>
      <c r="L180" s="628"/>
      <c r="M180" s="628"/>
      <c r="N180" s="628"/>
      <c r="O180" s="628"/>
      <c r="P180" s="628"/>
      <c r="Q180" s="628"/>
      <c r="R180" s="628"/>
      <c r="S180" s="628"/>
      <c r="T180" s="628"/>
      <c r="U180" s="628"/>
      <c r="V180" s="628"/>
      <c r="W180" s="628"/>
      <c r="X180" s="628"/>
      <c r="Y180" s="628"/>
      <c r="Z180" s="628"/>
      <c r="AA180" s="628"/>
      <c r="AB180" s="628"/>
      <c r="AC180" s="628"/>
      <c r="AD180" s="628"/>
      <c r="AE180" s="628"/>
      <c r="AF180" s="628"/>
      <c r="AG180" s="628"/>
      <c r="AH180" s="628"/>
      <c r="AI180" s="628"/>
      <c r="AJ180" s="628"/>
      <c r="AK180" s="628"/>
      <c r="AL180" s="628"/>
      <c r="AM180" s="628"/>
      <c r="AN180" s="628"/>
      <c r="AO180" s="628"/>
      <c r="AP180" s="628"/>
      <c r="AQ180" s="628"/>
      <c r="AR180" s="628"/>
      <c r="AS180" s="628"/>
      <c r="AT180" s="628"/>
      <c r="AU180" s="628"/>
      <c r="AV180" s="628"/>
      <c r="AW180" s="628"/>
      <c r="AX180" s="628"/>
      <c r="AY180" s="628"/>
      <c r="AZ180" s="628"/>
      <c r="BA180" s="628"/>
      <c r="BB180" s="628"/>
      <c r="BC180" s="628"/>
      <c r="BD180" s="628"/>
      <c r="BE180" s="628"/>
      <c r="BF180" s="628"/>
      <c r="BG180" s="628"/>
      <c r="BH180" s="628"/>
      <c r="BI180" s="628"/>
      <c r="BJ180" s="628"/>
      <c r="BK180" s="628"/>
      <c r="BL180" s="628"/>
      <c r="BM180" s="628"/>
      <c r="BN180" s="628"/>
      <c r="BO180" s="628"/>
      <c r="BP180" s="628"/>
      <c r="BQ180" s="628"/>
      <c r="BR180" s="628"/>
      <c r="BS180" s="628"/>
      <c r="BT180" s="628"/>
      <c r="BU180" s="628"/>
      <c r="BV180" s="628"/>
      <c r="BW180" s="628"/>
      <c r="BX180" s="628"/>
      <c r="BY180" s="628"/>
      <c r="BZ180" s="628"/>
      <c r="CA180" s="628"/>
      <c r="CB180" s="628"/>
      <c r="CC180" s="628"/>
      <c r="CD180" s="628"/>
      <c r="CE180" s="628"/>
      <c r="CF180" s="628"/>
      <c r="CG180" s="628"/>
      <c r="CH180" s="628"/>
      <c r="CI180" s="628"/>
      <c r="CJ180" s="628"/>
      <c r="CK180" s="628"/>
      <c r="CL180" s="628"/>
      <c r="CM180" s="628"/>
      <c r="CN180" s="628"/>
      <c r="CO180" s="628"/>
      <c r="CP180" s="628"/>
      <c r="CQ180" s="628"/>
      <c r="CR180" s="628"/>
      <c r="CS180" s="628"/>
      <c r="CT180" s="628"/>
      <c r="CU180" s="628"/>
      <c r="CV180" s="628"/>
      <c r="CW180" s="628"/>
      <c r="CX180" s="628"/>
      <c r="CY180" s="628"/>
      <c r="CZ180" s="628"/>
      <c r="DA180" s="628"/>
      <c r="DB180" s="628"/>
      <c r="DC180" s="628"/>
      <c r="DD180" s="628"/>
      <c r="DE180" s="628"/>
      <c r="DF180" s="628"/>
      <c r="DG180" s="628"/>
      <c r="DH180" s="628"/>
      <c r="DI180" s="628"/>
      <c r="DJ180" s="628"/>
      <c r="DK180" s="628"/>
      <c r="DL180" s="628"/>
      <c r="DM180" s="628"/>
      <c r="DN180" s="628"/>
      <c r="DO180" s="628"/>
      <c r="DP180" s="628"/>
      <c r="DQ180" s="628"/>
      <c r="DR180" s="628"/>
      <c r="DS180" s="628"/>
      <c r="DT180" s="628"/>
      <c r="DU180" s="628"/>
      <c r="DV180" s="628"/>
      <c r="DW180" s="628"/>
      <c r="DX180" s="628"/>
      <c r="DY180" s="628"/>
      <c r="DZ180" s="628"/>
      <c r="EA180" s="628"/>
      <c r="EB180" s="628"/>
      <c r="EC180" s="628"/>
      <c r="ED180" s="628"/>
      <c r="EE180" s="628"/>
      <c r="EF180" s="628"/>
      <c r="EG180" s="628"/>
      <c r="EH180" s="628"/>
      <c r="EI180" s="628"/>
      <c r="EJ180" s="628"/>
      <c r="EK180" s="628"/>
      <c r="EL180" s="628"/>
      <c r="EM180" s="628"/>
      <c r="EN180" s="628"/>
      <c r="EO180" s="628"/>
      <c r="EP180" s="628"/>
      <c r="EQ180" s="628"/>
      <c r="ER180" s="628"/>
      <c r="ES180" s="628"/>
      <c r="ET180" s="628"/>
      <c r="EU180" s="628"/>
      <c r="EV180" s="628"/>
      <c r="EW180" s="628"/>
      <c r="EX180" s="628"/>
      <c r="EY180" s="628"/>
      <c r="EZ180" s="628"/>
      <c r="FA180" s="628"/>
      <c r="FB180" s="628"/>
      <c r="FC180" s="628"/>
      <c r="FD180" s="628"/>
      <c r="FE180" s="628"/>
      <c r="FF180" s="628"/>
      <c r="FG180" s="628"/>
      <c r="FH180" s="628"/>
      <c r="FI180" s="628"/>
      <c r="FJ180" s="628"/>
      <c r="FK180" s="628"/>
      <c r="FL180" s="628"/>
      <c r="FM180" s="628"/>
      <c r="FN180" s="628"/>
      <c r="FO180" s="628"/>
      <c r="FP180" s="628"/>
      <c r="FQ180" s="628"/>
      <c r="FR180" s="628"/>
      <c r="FS180" s="628"/>
      <c r="FT180" s="628"/>
      <c r="FU180" s="628"/>
      <c r="FV180" s="628"/>
      <c r="FW180" s="628"/>
      <c r="FX180" s="628"/>
      <c r="FY180" s="628"/>
      <c r="FZ180" s="628"/>
      <c r="GA180" s="628"/>
      <c r="GB180" s="628"/>
      <c r="GC180" s="628"/>
      <c r="GD180" s="628"/>
      <c r="GE180" s="628"/>
      <c r="GF180" s="628"/>
      <c r="GG180" s="628"/>
      <c r="GH180" s="628"/>
      <c r="GI180" s="628"/>
      <c r="GJ180" s="628"/>
      <c r="GK180" s="628"/>
      <c r="GL180" s="628"/>
      <c r="GM180" s="628"/>
      <c r="GN180" s="628"/>
      <c r="GO180" s="628"/>
      <c r="GP180" s="628"/>
      <c r="GQ180" s="628"/>
      <c r="GR180" s="628"/>
      <c r="GS180" s="628"/>
      <c r="GT180" s="628"/>
      <c r="GU180" s="628"/>
      <c r="GV180" s="628"/>
      <c r="GW180" s="628"/>
      <c r="GX180" s="628"/>
      <c r="GY180" s="628"/>
      <c r="GZ180" s="628"/>
      <c r="HA180" s="628"/>
      <c r="HB180" s="628"/>
      <c r="HC180" s="628"/>
      <c r="HD180" s="628"/>
      <c r="HE180" s="628"/>
      <c r="HF180" s="628"/>
      <c r="HG180" s="628"/>
      <c r="HH180" s="628"/>
      <c r="HI180" s="628"/>
      <c r="HJ180" s="628"/>
      <c r="HK180" s="628"/>
      <c r="HL180" s="628"/>
      <c r="HM180" s="628"/>
      <c r="HN180" s="628"/>
      <c r="HO180" s="628"/>
      <c r="HP180" s="628"/>
      <c r="HQ180" s="628"/>
      <c r="HR180" s="628"/>
      <c r="HS180" s="628"/>
      <c r="HT180" s="628"/>
      <c r="HU180" s="628"/>
      <c r="HV180" s="628"/>
      <c r="HW180" s="628"/>
      <c r="HX180" s="628"/>
      <c r="HY180" s="628"/>
      <c r="HZ180" s="628"/>
      <c r="IA180" s="628"/>
      <c r="IB180" s="628"/>
      <c r="IC180" s="628"/>
      <c r="ID180" s="628"/>
      <c r="IE180" s="628"/>
      <c r="IF180" s="628"/>
      <c r="IG180" s="628"/>
      <c r="IH180" s="628"/>
      <c r="II180" s="628"/>
      <c r="IJ180" s="628"/>
      <c r="IK180" s="628"/>
      <c r="IL180" s="628"/>
      <c r="IM180" s="628"/>
      <c r="IN180" s="628"/>
      <c r="IO180" s="628"/>
      <c r="IP180" s="628"/>
      <c r="IQ180" s="628"/>
      <c r="IR180" s="628"/>
      <c r="IS180" s="628"/>
      <c r="IT180" s="628"/>
    </row>
    <row r="181" spans="1:254" s="629" customFormat="1" ht="13.5">
      <c r="A181" s="565" t="s">
        <v>1570</v>
      </c>
      <c r="B181" s="568" t="s">
        <v>1478</v>
      </c>
      <c r="C181" s="583" t="s">
        <v>1571</v>
      </c>
      <c r="D181" s="579">
        <f>+'PLANILLA DE METRADO'!I3228</f>
        <v>4</v>
      </c>
      <c r="E181" s="567"/>
      <c r="F181" s="628"/>
      <c r="G181" s="628"/>
      <c r="H181" s="628"/>
      <c r="I181" s="628"/>
      <c r="J181" s="628"/>
      <c r="K181" s="628"/>
      <c r="L181" s="628"/>
      <c r="M181" s="628"/>
      <c r="N181" s="628"/>
      <c r="O181" s="628"/>
      <c r="P181" s="628"/>
      <c r="Q181" s="628"/>
      <c r="R181" s="628"/>
      <c r="S181" s="628"/>
      <c r="T181" s="628"/>
      <c r="U181" s="628"/>
      <c r="V181" s="628"/>
      <c r="W181" s="628"/>
      <c r="X181" s="628"/>
      <c r="Y181" s="628"/>
      <c r="Z181" s="628"/>
      <c r="AA181" s="628"/>
      <c r="AB181" s="628"/>
      <c r="AC181" s="628"/>
      <c r="AD181" s="628"/>
      <c r="AE181" s="628"/>
      <c r="AF181" s="628"/>
      <c r="AG181" s="628"/>
      <c r="AH181" s="628"/>
      <c r="AI181" s="628"/>
      <c r="AJ181" s="628"/>
      <c r="AK181" s="628"/>
      <c r="AL181" s="628"/>
      <c r="AM181" s="628"/>
      <c r="AN181" s="628"/>
      <c r="AO181" s="628"/>
      <c r="AP181" s="628"/>
      <c r="AQ181" s="628"/>
      <c r="AR181" s="628"/>
      <c r="AS181" s="628"/>
      <c r="AT181" s="628"/>
      <c r="AU181" s="628"/>
      <c r="AV181" s="628"/>
      <c r="AW181" s="628"/>
      <c r="AX181" s="628"/>
      <c r="AY181" s="628"/>
      <c r="AZ181" s="628"/>
      <c r="BA181" s="628"/>
      <c r="BB181" s="628"/>
      <c r="BC181" s="628"/>
      <c r="BD181" s="628"/>
      <c r="BE181" s="628"/>
      <c r="BF181" s="628"/>
      <c r="BG181" s="628"/>
      <c r="BH181" s="628"/>
      <c r="BI181" s="628"/>
      <c r="BJ181" s="628"/>
      <c r="BK181" s="628"/>
      <c r="BL181" s="628"/>
      <c r="BM181" s="628"/>
      <c r="BN181" s="628"/>
      <c r="BO181" s="628"/>
      <c r="BP181" s="628"/>
      <c r="BQ181" s="628"/>
      <c r="BR181" s="628"/>
      <c r="BS181" s="628"/>
      <c r="BT181" s="628"/>
      <c r="BU181" s="628"/>
      <c r="BV181" s="628"/>
      <c r="BW181" s="628"/>
      <c r="BX181" s="628"/>
      <c r="BY181" s="628"/>
      <c r="BZ181" s="628"/>
      <c r="CA181" s="628"/>
      <c r="CB181" s="628"/>
      <c r="CC181" s="628"/>
      <c r="CD181" s="628"/>
      <c r="CE181" s="628"/>
      <c r="CF181" s="628"/>
      <c r="CG181" s="628"/>
      <c r="CH181" s="628"/>
      <c r="CI181" s="628"/>
      <c r="CJ181" s="628"/>
      <c r="CK181" s="628"/>
      <c r="CL181" s="628"/>
      <c r="CM181" s="628"/>
      <c r="CN181" s="628"/>
      <c r="CO181" s="628"/>
      <c r="CP181" s="628"/>
      <c r="CQ181" s="628"/>
      <c r="CR181" s="628"/>
      <c r="CS181" s="628"/>
      <c r="CT181" s="628"/>
      <c r="CU181" s="628"/>
      <c r="CV181" s="628"/>
      <c r="CW181" s="628"/>
      <c r="CX181" s="628"/>
      <c r="CY181" s="628"/>
      <c r="CZ181" s="628"/>
      <c r="DA181" s="628"/>
      <c r="DB181" s="628"/>
      <c r="DC181" s="628"/>
      <c r="DD181" s="628"/>
      <c r="DE181" s="628"/>
      <c r="DF181" s="628"/>
      <c r="DG181" s="628"/>
      <c r="DH181" s="628"/>
      <c r="DI181" s="628"/>
      <c r="DJ181" s="628"/>
      <c r="DK181" s="628"/>
      <c r="DL181" s="628"/>
      <c r="DM181" s="628"/>
      <c r="DN181" s="628"/>
      <c r="DO181" s="628"/>
      <c r="DP181" s="628"/>
      <c r="DQ181" s="628"/>
      <c r="DR181" s="628"/>
      <c r="DS181" s="628"/>
      <c r="DT181" s="628"/>
      <c r="DU181" s="628"/>
      <c r="DV181" s="628"/>
      <c r="DW181" s="628"/>
      <c r="DX181" s="628"/>
      <c r="DY181" s="628"/>
      <c r="DZ181" s="628"/>
      <c r="EA181" s="628"/>
      <c r="EB181" s="628"/>
      <c r="EC181" s="628"/>
      <c r="ED181" s="628"/>
      <c r="EE181" s="628"/>
      <c r="EF181" s="628"/>
      <c r="EG181" s="628"/>
      <c r="EH181" s="628"/>
      <c r="EI181" s="628"/>
      <c r="EJ181" s="628"/>
      <c r="EK181" s="628"/>
      <c r="EL181" s="628"/>
      <c r="EM181" s="628"/>
      <c r="EN181" s="628"/>
      <c r="EO181" s="628"/>
      <c r="EP181" s="628"/>
      <c r="EQ181" s="628"/>
      <c r="ER181" s="628"/>
      <c r="ES181" s="628"/>
      <c r="ET181" s="628"/>
      <c r="EU181" s="628"/>
      <c r="EV181" s="628"/>
      <c r="EW181" s="628"/>
      <c r="EX181" s="628"/>
      <c r="EY181" s="628"/>
      <c r="EZ181" s="628"/>
      <c r="FA181" s="628"/>
      <c r="FB181" s="628"/>
      <c r="FC181" s="628"/>
      <c r="FD181" s="628"/>
      <c r="FE181" s="628"/>
      <c r="FF181" s="628"/>
      <c r="FG181" s="628"/>
      <c r="FH181" s="628"/>
      <c r="FI181" s="628"/>
      <c r="FJ181" s="628"/>
      <c r="FK181" s="628"/>
      <c r="FL181" s="628"/>
      <c r="FM181" s="628"/>
      <c r="FN181" s="628"/>
      <c r="FO181" s="628"/>
      <c r="FP181" s="628"/>
      <c r="FQ181" s="628"/>
      <c r="FR181" s="628"/>
      <c r="FS181" s="628"/>
      <c r="FT181" s="628"/>
      <c r="FU181" s="628"/>
      <c r="FV181" s="628"/>
      <c r="FW181" s="628"/>
      <c r="FX181" s="628"/>
      <c r="FY181" s="628"/>
      <c r="FZ181" s="628"/>
      <c r="GA181" s="628"/>
      <c r="GB181" s="628"/>
      <c r="GC181" s="628"/>
      <c r="GD181" s="628"/>
      <c r="GE181" s="628"/>
      <c r="GF181" s="628"/>
      <c r="GG181" s="628"/>
      <c r="GH181" s="628"/>
      <c r="GI181" s="628"/>
      <c r="GJ181" s="628"/>
      <c r="GK181" s="628"/>
      <c r="GL181" s="628"/>
      <c r="GM181" s="628"/>
      <c r="GN181" s="628"/>
      <c r="GO181" s="628"/>
      <c r="GP181" s="628"/>
      <c r="GQ181" s="628"/>
      <c r="GR181" s="628"/>
      <c r="GS181" s="628"/>
      <c r="GT181" s="628"/>
      <c r="GU181" s="628"/>
      <c r="GV181" s="628"/>
      <c r="GW181" s="628"/>
      <c r="GX181" s="628"/>
      <c r="GY181" s="628"/>
      <c r="GZ181" s="628"/>
      <c r="HA181" s="628"/>
      <c r="HB181" s="628"/>
      <c r="HC181" s="628"/>
      <c r="HD181" s="628"/>
      <c r="HE181" s="628"/>
      <c r="HF181" s="628"/>
      <c r="HG181" s="628"/>
      <c r="HH181" s="628"/>
      <c r="HI181" s="628"/>
      <c r="HJ181" s="628"/>
      <c r="HK181" s="628"/>
      <c r="HL181" s="628"/>
      <c r="HM181" s="628"/>
      <c r="HN181" s="628"/>
      <c r="HO181" s="628"/>
      <c r="HP181" s="628"/>
      <c r="HQ181" s="628"/>
      <c r="HR181" s="628"/>
      <c r="HS181" s="628"/>
      <c r="HT181" s="628"/>
      <c r="HU181" s="628"/>
      <c r="HV181" s="628"/>
      <c r="HW181" s="628"/>
      <c r="HX181" s="628"/>
      <c r="HY181" s="628"/>
      <c r="HZ181" s="628"/>
      <c r="IA181" s="628"/>
      <c r="IB181" s="628"/>
      <c r="IC181" s="628"/>
      <c r="ID181" s="628"/>
      <c r="IE181" s="628"/>
      <c r="IF181" s="628"/>
      <c r="IG181" s="628"/>
      <c r="IH181" s="628"/>
      <c r="II181" s="628"/>
      <c r="IJ181" s="628"/>
      <c r="IK181" s="628"/>
      <c r="IL181" s="628"/>
      <c r="IM181" s="628"/>
      <c r="IN181" s="628"/>
      <c r="IO181" s="628"/>
      <c r="IP181" s="628"/>
      <c r="IQ181" s="628"/>
      <c r="IR181" s="628"/>
      <c r="IS181" s="628"/>
      <c r="IT181" s="628"/>
    </row>
    <row r="182" spans="1:254" s="629" customFormat="1" ht="13.5">
      <c r="A182" s="504" t="s">
        <v>1572</v>
      </c>
      <c r="B182" s="571" t="s">
        <v>1429</v>
      </c>
      <c r="C182" s="583"/>
      <c r="D182" s="579"/>
      <c r="E182" s="567"/>
      <c r="F182" s="628"/>
      <c r="G182" s="628"/>
      <c r="H182" s="628"/>
      <c r="I182" s="628"/>
      <c r="J182" s="628"/>
      <c r="K182" s="628"/>
      <c r="L182" s="628"/>
      <c r="M182" s="628"/>
      <c r="N182" s="628"/>
      <c r="O182" s="628"/>
      <c r="P182" s="628"/>
      <c r="Q182" s="628"/>
      <c r="R182" s="628"/>
      <c r="S182" s="628"/>
      <c r="T182" s="628"/>
      <c r="U182" s="628"/>
      <c r="V182" s="628"/>
      <c r="W182" s="628"/>
      <c r="X182" s="628"/>
      <c r="Y182" s="628"/>
      <c r="Z182" s="628"/>
      <c r="AA182" s="628"/>
      <c r="AB182" s="628"/>
      <c r="AC182" s="628"/>
      <c r="AD182" s="628"/>
      <c r="AE182" s="628"/>
      <c r="AF182" s="628"/>
      <c r="AG182" s="628"/>
      <c r="AH182" s="628"/>
      <c r="AI182" s="628"/>
      <c r="AJ182" s="628"/>
      <c r="AK182" s="628"/>
      <c r="AL182" s="628"/>
      <c r="AM182" s="628"/>
      <c r="AN182" s="628"/>
      <c r="AO182" s="628"/>
      <c r="AP182" s="628"/>
      <c r="AQ182" s="628"/>
      <c r="AR182" s="628"/>
      <c r="AS182" s="628"/>
      <c r="AT182" s="628"/>
      <c r="AU182" s="628"/>
      <c r="AV182" s="628"/>
      <c r="AW182" s="628"/>
      <c r="AX182" s="628"/>
      <c r="AY182" s="628"/>
      <c r="AZ182" s="628"/>
      <c r="BA182" s="628"/>
      <c r="BB182" s="628"/>
      <c r="BC182" s="628"/>
      <c r="BD182" s="628"/>
      <c r="BE182" s="628"/>
      <c r="BF182" s="628"/>
      <c r="BG182" s="628"/>
      <c r="BH182" s="628"/>
      <c r="BI182" s="628"/>
      <c r="BJ182" s="628"/>
      <c r="BK182" s="628"/>
      <c r="BL182" s="628"/>
      <c r="BM182" s="628"/>
      <c r="BN182" s="628"/>
      <c r="BO182" s="628"/>
      <c r="BP182" s="628"/>
      <c r="BQ182" s="628"/>
      <c r="BR182" s="628"/>
      <c r="BS182" s="628"/>
      <c r="BT182" s="628"/>
      <c r="BU182" s="628"/>
      <c r="BV182" s="628"/>
      <c r="BW182" s="628"/>
      <c r="BX182" s="628"/>
      <c r="BY182" s="628"/>
      <c r="BZ182" s="628"/>
      <c r="CA182" s="628"/>
      <c r="CB182" s="628"/>
      <c r="CC182" s="628"/>
      <c r="CD182" s="628"/>
      <c r="CE182" s="628"/>
      <c r="CF182" s="628"/>
      <c r="CG182" s="628"/>
      <c r="CH182" s="628"/>
      <c r="CI182" s="628"/>
      <c r="CJ182" s="628"/>
      <c r="CK182" s="628"/>
      <c r="CL182" s="628"/>
      <c r="CM182" s="628"/>
      <c r="CN182" s="628"/>
      <c r="CO182" s="628"/>
      <c r="CP182" s="628"/>
      <c r="CQ182" s="628"/>
      <c r="CR182" s="628"/>
      <c r="CS182" s="628"/>
      <c r="CT182" s="628"/>
      <c r="CU182" s="628"/>
      <c r="CV182" s="628"/>
      <c r="CW182" s="628"/>
      <c r="CX182" s="628"/>
      <c r="CY182" s="628"/>
      <c r="CZ182" s="628"/>
      <c r="DA182" s="628"/>
      <c r="DB182" s="628"/>
      <c r="DC182" s="628"/>
      <c r="DD182" s="628"/>
      <c r="DE182" s="628"/>
      <c r="DF182" s="628"/>
      <c r="DG182" s="628"/>
      <c r="DH182" s="628"/>
      <c r="DI182" s="628"/>
      <c r="DJ182" s="628"/>
      <c r="DK182" s="628"/>
      <c r="DL182" s="628"/>
      <c r="DM182" s="628"/>
      <c r="DN182" s="628"/>
      <c r="DO182" s="628"/>
      <c r="DP182" s="628"/>
      <c r="DQ182" s="628"/>
      <c r="DR182" s="628"/>
      <c r="DS182" s="628"/>
      <c r="DT182" s="628"/>
      <c r="DU182" s="628"/>
      <c r="DV182" s="628"/>
      <c r="DW182" s="628"/>
      <c r="DX182" s="628"/>
      <c r="DY182" s="628"/>
      <c r="DZ182" s="628"/>
      <c r="EA182" s="628"/>
      <c r="EB182" s="628"/>
      <c r="EC182" s="628"/>
      <c r="ED182" s="628"/>
      <c r="EE182" s="628"/>
      <c r="EF182" s="628"/>
      <c r="EG182" s="628"/>
      <c r="EH182" s="628"/>
      <c r="EI182" s="628"/>
      <c r="EJ182" s="628"/>
      <c r="EK182" s="628"/>
      <c r="EL182" s="628"/>
      <c r="EM182" s="628"/>
      <c r="EN182" s="628"/>
      <c r="EO182" s="628"/>
      <c r="EP182" s="628"/>
      <c r="EQ182" s="628"/>
      <c r="ER182" s="628"/>
      <c r="ES182" s="628"/>
      <c r="ET182" s="628"/>
      <c r="EU182" s="628"/>
      <c r="EV182" s="628"/>
      <c r="EW182" s="628"/>
      <c r="EX182" s="628"/>
      <c r="EY182" s="628"/>
      <c r="EZ182" s="628"/>
      <c r="FA182" s="628"/>
      <c r="FB182" s="628"/>
      <c r="FC182" s="628"/>
      <c r="FD182" s="628"/>
      <c r="FE182" s="628"/>
      <c r="FF182" s="628"/>
      <c r="FG182" s="628"/>
      <c r="FH182" s="628"/>
      <c r="FI182" s="628"/>
      <c r="FJ182" s="628"/>
      <c r="FK182" s="628"/>
      <c r="FL182" s="628"/>
      <c r="FM182" s="628"/>
      <c r="FN182" s="628"/>
      <c r="FO182" s="628"/>
      <c r="FP182" s="628"/>
      <c r="FQ182" s="628"/>
      <c r="FR182" s="628"/>
      <c r="FS182" s="628"/>
      <c r="FT182" s="628"/>
      <c r="FU182" s="628"/>
      <c r="FV182" s="628"/>
      <c r="FW182" s="628"/>
      <c r="FX182" s="628"/>
      <c r="FY182" s="628"/>
      <c r="FZ182" s="628"/>
      <c r="GA182" s="628"/>
      <c r="GB182" s="628"/>
      <c r="GC182" s="628"/>
      <c r="GD182" s="628"/>
      <c r="GE182" s="628"/>
      <c r="GF182" s="628"/>
      <c r="GG182" s="628"/>
      <c r="GH182" s="628"/>
      <c r="GI182" s="628"/>
      <c r="GJ182" s="628"/>
      <c r="GK182" s="628"/>
      <c r="GL182" s="628"/>
      <c r="GM182" s="628"/>
      <c r="GN182" s="628"/>
      <c r="GO182" s="628"/>
      <c r="GP182" s="628"/>
      <c r="GQ182" s="628"/>
      <c r="GR182" s="628"/>
      <c r="GS182" s="628"/>
      <c r="GT182" s="628"/>
      <c r="GU182" s="628"/>
      <c r="GV182" s="628"/>
      <c r="GW182" s="628"/>
      <c r="GX182" s="628"/>
      <c r="GY182" s="628"/>
      <c r="GZ182" s="628"/>
      <c r="HA182" s="628"/>
      <c r="HB182" s="628"/>
      <c r="HC182" s="628"/>
      <c r="HD182" s="628"/>
      <c r="HE182" s="628"/>
      <c r="HF182" s="628"/>
      <c r="HG182" s="628"/>
      <c r="HH182" s="628"/>
      <c r="HI182" s="628"/>
      <c r="HJ182" s="628"/>
      <c r="HK182" s="628"/>
      <c r="HL182" s="628"/>
      <c r="HM182" s="628"/>
      <c r="HN182" s="628"/>
      <c r="HO182" s="628"/>
      <c r="HP182" s="628"/>
      <c r="HQ182" s="628"/>
      <c r="HR182" s="628"/>
      <c r="HS182" s="628"/>
      <c r="HT182" s="628"/>
      <c r="HU182" s="628"/>
      <c r="HV182" s="628"/>
      <c r="HW182" s="628"/>
      <c r="HX182" s="628"/>
      <c r="HY182" s="628"/>
      <c r="HZ182" s="628"/>
      <c r="IA182" s="628"/>
      <c r="IB182" s="628"/>
      <c r="IC182" s="628"/>
      <c r="ID182" s="628"/>
      <c r="IE182" s="628"/>
      <c r="IF182" s="628"/>
      <c r="IG182" s="628"/>
      <c r="IH182" s="628"/>
      <c r="II182" s="628"/>
      <c r="IJ182" s="628"/>
      <c r="IK182" s="628"/>
      <c r="IL182" s="628"/>
      <c r="IM182" s="628"/>
      <c r="IN182" s="628"/>
      <c r="IO182" s="628"/>
      <c r="IP182" s="628"/>
      <c r="IQ182" s="628"/>
      <c r="IR182" s="628"/>
      <c r="IS182" s="628"/>
      <c r="IT182" s="628"/>
    </row>
    <row r="183" spans="1:254" s="629" customFormat="1" ht="13.5">
      <c r="A183" s="565" t="s">
        <v>1573</v>
      </c>
      <c r="B183" s="568" t="s">
        <v>1587</v>
      </c>
      <c r="C183" s="583" t="s">
        <v>24</v>
      </c>
      <c r="D183" s="579">
        <f>+'PLANILLA DE METRADO'!I3232</f>
        <v>8</v>
      </c>
      <c r="E183" s="567"/>
      <c r="F183" s="628"/>
      <c r="G183" s="628"/>
      <c r="H183" s="628"/>
      <c r="I183" s="628"/>
      <c r="J183" s="628"/>
      <c r="K183" s="628"/>
      <c r="L183" s="628"/>
      <c r="M183" s="628"/>
      <c r="N183" s="628"/>
      <c r="O183" s="628"/>
      <c r="P183" s="628"/>
      <c r="Q183" s="628"/>
      <c r="R183" s="628"/>
      <c r="S183" s="628"/>
      <c r="T183" s="628"/>
      <c r="U183" s="628"/>
      <c r="V183" s="628"/>
      <c r="W183" s="628"/>
      <c r="X183" s="628"/>
      <c r="Y183" s="628"/>
      <c r="Z183" s="628"/>
      <c r="AA183" s="628"/>
      <c r="AB183" s="628"/>
      <c r="AC183" s="628"/>
      <c r="AD183" s="628"/>
      <c r="AE183" s="628"/>
      <c r="AF183" s="628"/>
      <c r="AG183" s="628"/>
      <c r="AH183" s="628"/>
      <c r="AI183" s="628"/>
      <c r="AJ183" s="628"/>
      <c r="AK183" s="628"/>
      <c r="AL183" s="628"/>
      <c r="AM183" s="628"/>
      <c r="AN183" s="628"/>
      <c r="AO183" s="628"/>
      <c r="AP183" s="628"/>
      <c r="AQ183" s="628"/>
      <c r="AR183" s="628"/>
      <c r="AS183" s="628"/>
      <c r="AT183" s="628"/>
      <c r="AU183" s="628"/>
      <c r="AV183" s="628"/>
      <c r="AW183" s="628"/>
      <c r="AX183" s="628"/>
      <c r="AY183" s="628"/>
      <c r="AZ183" s="628"/>
      <c r="BA183" s="628"/>
      <c r="BB183" s="628"/>
      <c r="BC183" s="628"/>
      <c r="BD183" s="628"/>
      <c r="BE183" s="628"/>
      <c r="BF183" s="628"/>
      <c r="BG183" s="628"/>
      <c r="BH183" s="628"/>
      <c r="BI183" s="628"/>
      <c r="BJ183" s="628"/>
      <c r="BK183" s="628"/>
      <c r="BL183" s="628"/>
      <c r="BM183" s="628"/>
      <c r="BN183" s="628"/>
      <c r="BO183" s="628"/>
      <c r="BP183" s="628"/>
      <c r="BQ183" s="628"/>
      <c r="BR183" s="628"/>
      <c r="BS183" s="628"/>
      <c r="BT183" s="628"/>
      <c r="BU183" s="628"/>
      <c r="BV183" s="628"/>
      <c r="BW183" s="628"/>
      <c r="BX183" s="628"/>
      <c r="BY183" s="628"/>
      <c r="BZ183" s="628"/>
      <c r="CA183" s="628"/>
      <c r="CB183" s="628"/>
      <c r="CC183" s="628"/>
      <c r="CD183" s="628"/>
      <c r="CE183" s="628"/>
      <c r="CF183" s="628"/>
      <c r="CG183" s="628"/>
      <c r="CH183" s="628"/>
      <c r="CI183" s="628"/>
      <c r="CJ183" s="628"/>
      <c r="CK183" s="628"/>
      <c r="CL183" s="628"/>
      <c r="CM183" s="628"/>
      <c r="CN183" s="628"/>
      <c r="CO183" s="628"/>
      <c r="CP183" s="628"/>
      <c r="CQ183" s="628"/>
      <c r="CR183" s="628"/>
      <c r="CS183" s="628"/>
      <c r="CT183" s="628"/>
      <c r="CU183" s="628"/>
      <c r="CV183" s="628"/>
      <c r="CW183" s="628"/>
      <c r="CX183" s="628"/>
      <c r="CY183" s="628"/>
      <c r="CZ183" s="628"/>
      <c r="DA183" s="628"/>
      <c r="DB183" s="628"/>
      <c r="DC183" s="628"/>
      <c r="DD183" s="628"/>
      <c r="DE183" s="628"/>
      <c r="DF183" s="628"/>
      <c r="DG183" s="628"/>
      <c r="DH183" s="628"/>
      <c r="DI183" s="628"/>
      <c r="DJ183" s="628"/>
      <c r="DK183" s="628"/>
      <c r="DL183" s="628"/>
      <c r="DM183" s="628"/>
      <c r="DN183" s="628"/>
      <c r="DO183" s="628"/>
      <c r="DP183" s="628"/>
      <c r="DQ183" s="628"/>
      <c r="DR183" s="628"/>
      <c r="DS183" s="628"/>
      <c r="DT183" s="628"/>
      <c r="DU183" s="628"/>
      <c r="DV183" s="628"/>
      <c r="DW183" s="628"/>
      <c r="DX183" s="628"/>
      <c r="DY183" s="628"/>
      <c r="DZ183" s="628"/>
      <c r="EA183" s="628"/>
      <c r="EB183" s="628"/>
      <c r="EC183" s="628"/>
      <c r="ED183" s="628"/>
      <c r="EE183" s="628"/>
      <c r="EF183" s="628"/>
      <c r="EG183" s="628"/>
      <c r="EH183" s="628"/>
      <c r="EI183" s="628"/>
      <c r="EJ183" s="628"/>
      <c r="EK183" s="628"/>
      <c r="EL183" s="628"/>
      <c r="EM183" s="628"/>
      <c r="EN183" s="628"/>
      <c r="EO183" s="628"/>
      <c r="EP183" s="628"/>
      <c r="EQ183" s="628"/>
      <c r="ER183" s="628"/>
      <c r="ES183" s="628"/>
      <c r="ET183" s="628"/>
      <c r="EU183" s="628"/>
      <c r="EV183" s="628"/>
      <c r="EW183" s="628"/>
      <c r="EX183" s="628"/>
      <c r="EY183" s="628"/>
      <c r="EZ183" s="628"/>
      <c r="FA183" s="628"/>
      <c r="FB183" s="628"/>
      <c r="FC183" s="628"/>
      <c r="FD183" s="628"/>
      <c r="FE183" s="628"/>
      <c r="FF183" s="628"/>
      <c r="FG183" s="628"/>
      <c r="FH183" s="628"/>
      <c r="FI183" s="628"/>
      <c r="FJ183" s="628"/>
      <c r="FK183" s="628"/>
      <c r="FL183" s="628"/>
      <c r="FM183" s="628"/>
      <c r="FN183" s="628"/>
      <c r="FO183" s="628"/>
      <c r="FP183" s="628"/>
      <c r="FQ183" s="628"/>
      <c r="FR183" s="628"/>
      <c r="FS183" s="628"/>
      <c r="FT183" s="628"/>
      <c r="FU183" s="628"/>
      <c r="FV183" s="628"/>
      <c r="FW183" s="628"/>
      <c r="FX183" s="628"/>
      <c r="FY183" s="628"/>
      <c r="FZ183" s="628"/>
      <c r="GA183" s="628"/>
      <c r="GB183" s="628"/>
      <c r="GC183" s="628"/>
      <c r="GD183" s="628"/>
      <c r="GE183" s="628"/>
      <c r="GF183" s="628"/>
      <c r="GG183" s="628"/>
      <c r="GH183" s="628"/>
      <c r="GI183" s="628"/>
      <c r="GJ183" s="628"/>
      <c r="GK183" s="628"/>
      <c r="GL183" s="628"/>
      <c r="GM183" s="628"/>
      <c r="GN183" s="628"/>
      <c r="GO183" s="628"/>
      <c r="GP183" s="628"/>
      <c r="GQ183" s="628"/>
      <c r="GR183" s="628"/>
      <c r="GS183" s="628"/>
      <c r="GT183" s="628"/>
      <c r="GU183" s="628"/>
      <c r="GV183" s="628"/>
      <c r="GW183" s="628"/>
      <c r="GX183" s="628"/>
      <c r="GY183" s="628"/>
      <c r="GZ183" s="628"/>
      <c r="HA183" s="628"/>
      <c r="HB183" s="628"/>
      <c r="HC183" s="628"/>
      <c r="HD183" s="628"/>
      <c r="HE183" s="628"/>
      <c r="HF183" s="628"/>
      <c r="HG183" s="628"/>
      <c r="HH183" s="628"/>
      <c r="HI183" s="628"/>
      <c r="HJ183" s="628"/>
      <c r="HK183" s="628"/>
      <c r="HL183" s="628"/>
      <c r="HM183" s="628"/>
      <c r="HN183" s="628"/>
      <c r="HO183" s="628"/>
      <c r="HP183" s="628"/>
      <c r="HQ183" s="628"/>
      <c r="HR183" s="628"/>
      <c r="HS183" s="628"/>
      <c r="HT183" s="628"/>
      <c r="HU183" s="628"/>
      <c r="HV183" s="628"/>
      <c r="HW183" s="628"/>
      <c r="HX183" s="628"/>
      <c r="HY183" s="628"/>
      <c r="HZ183" s="628"/>
      <c r="IA183" s="628"/>
      <c r="IB183" s="628"/>
      <c r="IC183" s="628"/>
      <c r="ID183" s="628"/>
      <c r="IE183" s="628"/>
      <c r="IF183" s="628"/>
      <c r="IG183" s="628"/>
      <c r="IH183" s="628"/>
      <c r="II183" s="628"/>
      <c r="IJ183" s="628"/>
      <c r="IK183" s="628"/>
      <c r="IL183" s="628"/>
      <c r="IM183" s="628"/>
      <c r="IN183" s="628"/>
      <c r="IO183" s="628"/>
      <c r="IP183" s="628"/>
      <c r="IQ183" s="628"/>
      <c r="IR183" s="628"/>
      <c r="IS183" s="628"/>
      <c r="IT183" s="628"/>
    </row>
    <row r="184" spans="1:254" s="629" customFormat="1" ht="13.5">
      <c r="A184" s="565" t="s">
        <v>1574</v>
      </c>
      <c r="B184" s="568" t="s">
        <v>1430</v>
      </c>
      <c r="C184" s="583" t="s">
        <v>24</v>
      </c>
      <c r="D184" s="579">
        <f>+'PLANILLA DE METRADO'!I3237</f>
        <v>1</v>
      </c>
      <c r="E184" s="567"/>
      <c r="F184" s="628"/>
      <c r="G184" s="628"/>
      <c r="H184" s="628"/>
      <c r="I184" s="628"/>
      <c r="J184" s="628"/>
      <c r="K184" s="628"/>
      <c r="L184" s="628"/>
      <c r="M184" s="628"/>
      <c r="N184" s="628"/>
      <c r="O184" s="628"/>
      <c r="P184" s="628"/>
      <c r="Q184" s="628"/>
      <c r="R184" s="628"/>
      <c r="S184" s="628"/>
      <c r="T184" s="628"/>
      <c r="U184" s="628"/>
      <c r="V184" s="628"/>
      <c r="W184" s="628"/>
      <c r="X184" s="628"/>
      <c r="Y184" s="628"/>
      <c r="Z184" s="628"/>
      <c r="AA184" s="628"/>
      <c r="AB184" s="628"/>
      <c r="AC184" s="628"/>
      <c r="AD184" s="628"/>
      <c r="AE184" s="628"/>
      <c r="AF184" s="628"/>
      <c r="AG184" s="628"/>
      <c r="AH184" s="628"/>
      <c r="AI184" s="628"/>
      <c r="AJ184" s="628"/>
      <c r="AK184" s="628"/>
      <c r="AL184" s="628"/>
      <c r="AM184" s="628"/>
      <c r="AN184" s="628"/>
      <c r="AO184" s="628"/>
      <c r="AP184" s="628"/>
      <c r="AQ184" s="628"/>
      <c r="AR184" s="628"/>
      <c r="AS184" s="628"/>
      <c r="AT184" s="628"/>
      <c r="AU184" s="628"/>
      <c r="AV184" s="628"/>
      <c r="AW184" s="628"/>
      <c r="AX184" s="628"/>
      <c r="AY184" s="628"/>
      <c r="AZ184" s="628"/>
      <c r="BA184" s="628"/>
      <c r="BB184" s="628"/>
      <c r="BC184" s="628"/>
      <c r="BD184" s="628"/>
      <c r="BE184" s="628"/>
      <c r="BF184" s="628"/>
      <c r="BG184" s="628"/>
      <c r="BH184" s="628"/>
      <c r="BI184" s="628"/>
      <c r="BJ184" s="628"/>
      <c r="BK184" s="628"/>
      <c r="BL184" s="628"/>
      <c r="BM184" s="628"/>
      <c r="BN184" s="628"/>
      <c r="BO184" s="628"/>
      <c r="BP184" s="628"/>
      <c r="BQ184" s="628"/>
      <c r="BR184" s="628"/>
      <c r="BS184" s="628"/>
      <c r="BT184" s="628"/>
      <c r="BU184" s="628"/>
      <c r="BV184" s="628"/>
      <c r="BW184" s="628"/>
      <c r="BX184" s="628"/>
      <c r="BY184" s="628"/>
      <c r="BZ184" s="628"/>
      <c r="CA184" s="628"/>
      <c r="CB184" s="628"/>
      <c r="CC184" s="628"/>
      <c r="CD184" s="628"/>
      <c r="CE184" s="628"/>
      <c r="CF184" s="628"/>
      <c r="CG184" s="628"/>
      <c r="CH184" s="628"/>
      <c r="CI184" s="628"/>
      <c r="CJ184" s="628"/>
      <c r="CK184" s="628"/>
      <c r="CL184" s="628"/>
      <c r="CM184" s="628"/>
      <c r="CN184" s="628"/>
      <c r="CO184" s="628"/>
      <c r="CP184" s="628"/>
      <c r="CQ184" s="628"/>
      <c r="CR184" s="628"/>
      <c r="CS184" s="628"/>
      <c r="CT184" s="628"/>
      <c r="CU184" s="628"/>
      <c r="CV184" s="628"/>
      <c r="CW184" s="628"/>
      <c r="CX184" s="628"/>
      <c r="CY184" s="628"/>
      <c r="CZ184" s="628"/>
      <c r="DA184" s="628"/>
      <c r="DB184" s="628"/>
      <c r="DC184" s="628"/>
      <c r="DD184" s="628"/>
      <c r="DE184" s="628"/>
      <c r="DF184" s="628"/>
      <c r="DG184" s="628"/>
      <c r="DH184" s="628"/>
      <c r="DI184" s="628"/>
      <c r="DJ184" s="628"/>
      <c r="DK184" s="628"/>
      <c r="DL184" s="628"/>
      <c r="DM184" s="628"/>
      <c r="DN184" s="628"/>
      <c r="DO184" s="628"/>
      <c r="DP184" s="628"/>
      <c r="DQ184" s="628"/>
      <c r="DR184" s="628"/>
      <c r="DS184" s="628"/>
      <c r="DT184" s="628"/>
      <c r="DU184" s="628"/>
      <c r="DV184" s="628"/>
      <c r="DW184" s="628"/>
      <c r="DX184" s="628"/>
      <c r="DY184" s="628"/>
      <c r="DZ184" s="628"/>
      <c r="EA184" s="628"/>
      <c r="EB184" s="628"/>
      <c r="EC184" s="628"/>
      <c r="ED184" s="628"/>
      <c r="EE184" s="628"/>
      <c r="EF184" s="628"/>
      <c r="EG184" s="628"/>
      <c r="EH184" s="628"/>
      <c r="EI184" s="628"/>
      <c r="EJ184" s="628"/>
      <c r="EK184" s="628"/>
      <c r="EL184" s="628"/>
      <c r="EM184" s="628"/>
      <c r="EN184" s="628"/>
      <c r="EO184" s="628"/>
      <c r="EP184" s="628"/>
      <c r="EQ184" s="628"/>
      <c r="ER184" s="628"/>
      <c r="ES184" s="628"/>
      <c r="ET184" s="628"/>
      <c r="EU184" s="628"/>
      <c r="EV184" s="628"/>
      <c r="EW184" s="628"/>
      <c r="EX184" s="628"/>
      <c r="EY184" s="628"/>
      <c r="EZ184" s="628"/>
      <c r="FA184" s="628"/>
      <c r="FB184" s="628"/>
      <c r="FC184" s="628"/>
      <c r="FD184" s="628"/>
      <c r="FE184" s="628"/>
      <c r="FF184" s="628"/>
      <c r="FG184" s="628"/>
      <c r="FH184" s="628"/>
      <c r="FI184" s="628"/>
      <c r="FJ184" s="628"/>
      <c r="FK184" s="628"/>
      <c r="FL184" s="628"/>
      <c r="FM184" s="628"/>
      <c r="FN184" s="628"/>
      <c r="FO184" s="628"/>
      <c r="FP184" s="628"/>
      <c r="FQ184" s="628"/>
      <c r="FR184" s="628"/>
      <c r="FS184" s="628"/>
      <c r="FT184" s="628"/>
      <c r="FU184" s="628"/>
      <c r="FV184" s="628"/>
      <c r="FW184" s="628"/>
      <c r="FX184" s="628"/>
      <c r="FY184" s="628"/>
      <c r="FZ184" s="628"/>
      <c r="GA184" s="628"/>
      <c r="GB184" s="628"/>
      <c r="GC184" s="628"/>
      <c r="GD184" s="628"/>
      <c r="GE184" s="628"/>
      <c r="GF184" s="628"/>
      <c r="GG184" s="628"/>
      <c r="GH184" s="628"/>
      <c r="GI184" s="628"/>
      <c r="GJ184" s="628"/>
      <c r="GK184" s="628"/>
      <c r="GL184" s="628"/>
      <c r="GM184" s="628"/>
      <c r="GN184" s="628"/>
      <c r="GO184" s="628"/>
      <c r="GP184" s="628"/>
      <c r="GQ184" s="628"/>
      <c r="GR184" s="628"/>
      <c r="GS184" s="628"/>
      <c r="GT184" s="628"/>
      <c r="GU184" s="628"/>
      <c r="GV184" s="628"/>
      <c r="GW184" s="628"/>
      <c r="GX184" s="628"/>
      <c r="GY184" s="628"/>
      <c r="GZ184" s="628"/>
      <c r="HA184" s="628"/>
      <c r="HB184" s="628"/>
      <c r="HC184" s="628"/>
      <c r="HD184" s="628"/>
      <c r="HE184" s="628"/>
      <c r="HF184" s="628"/>
      <c r="HG184" s="628"/>
      <c r="HH184" s="628"/>
      <c r="HI184" s="628"/>
      <c r="HJ184" s="628"/>
      <c r="HK184" s="628"/>
      <c r="HL184" s="628"/>
      <c r="HM184" s="628"/>
      <c r="HN184" s="628"/>
      <c r="HO184" s="628"/>
      <c r="HP184" s="628"/>
      <c r="HQ184" s="628"/>
      <c r="HR184" s="628"/>
      <c r="HS184" s="628"/>
      <c r="HT184" s="628"/>
      <c r="HU184" s="628"/>
      <c r="HV184" s="628"/>
      <c r="HW184" s="628"/>
      <c r="HX184" s="628"/>
      <c r="HY184" s="628"/>
      <c r="HZ184" s="628"/>
      <c r="IA184" s="628"/>
      <c r="IB184" s="628"/>
      <c r="IC184" s="628"/>
      <c r="ID184" s="628"/>
      <c r="IE184" s="628"/>
      <c r="IF184" s="628"/>
      <c r="IG184" s="628"/>
      <c r="IH184" s="628"/>
      <c r="II184" s="628"/>
      <c r="IJ184" s="628"/>
      <c r="IK184" s="628"/>
      <c r="IL184" s="628"/>
      <c r="IM184" s="628"/>
      <c r="IN184" s="628"/>
      <c r="IO184" s="628"/>
      <c r="IP184" s="628"/>
      <c r="IQ184" s="628"/>
      <c r="IR184" s="628"/>
      <c r="IS184" s="628"/>
      <c r="IT184" s="628"/>
    </row>
    <row r="185" spans="1:254" s="629" customFormat="1" ht="13.5">
      <c r="A185" s="565" t="s">
        <v>1575</v>
      </c>
      <c r="B185" s="568" t="s">
        <v>1583</v>
      </c>
      <c r="C185" s="583" t="s">
        <v>24</v>
      </c>
      <c r="D185" s="579">
        <f>+'PLANILLA DE METRADO'!I3240</f>
        <v>1</v>
      </c>
      <c r="E185" s="567"/>
      <c r="F185" s="628"/>
      <c r="G185" s="628"/>
      <c r="H185" s="628"/>
      <c r="I185" s="628"/>
      <c r="J185" s="628"/>
      <c r="K185" s="628"/>
      <c r="L185" s="628"/>
      <c r="M185" s="628"/>
      <c r="N185" s="628"/>
      <c r="O185" s="628"/>
      <c r="P185" s="628"/>
      <c r="Q185" s="628"/>
      <c r="R185" s="628"/>
      <c r="S185" s="628"/>
      <c r="T185" s="628"/>
      <c r="U185" s="628"/>
      <c r="V185" s="628"/>
      <c r="W185" s="628"/>
      <c r="X185" s="628"/>
      <c r="Y185" s="628"/>
      <c r="Z185" s="628"/>
      <c r="AA185" s="628"/>
      <c r="AB185" s="628"/>
      <c r="AC185" s="628"/>
      <c r="AD185" s="628"/>
      <c r="AE185" s="628"/>
      <c r="AF185" s="628"/>
      <c r="AG185" s="628"/>
      <c r="AH185" s="628"/>
      <c r="AI185" s="628"/>
      <c r="AJ185" s="628"/>
      <c r="AK185" s="628"/>
      <c r="AL185" s="628"/>
      <c r="AM185" s="628"/>
      <c r="AN185" s="628"/>
      <c r="AO185" s="628"/>
      <c r="AP185" s="628"/>
      <c r="AQ185" s="628"/>
      <c r="AR185" s="628"/>
      <c r="AS185" s="628"/>
      <c r="AT185" s="628"/>
      <c r="AU185" s="628"/>
      <c r="AV185" s="628"/>
      <c r="AW185" s="628"/>
      <c r="AX185" s="628"/>
      <c r="AY185" s="628"/>
      <c r="AZ185" s="628"/>
      <c r="BA185" s="628"/>
      <c r="BB185" s="628"/>
      <c r="BC185" s="628"/>
      <c r="BD185" s="628"/>
      <c r="BE185" s="628"/>
      <c r="BF185" s="628"/>
      <c r="BG185" s="628"/>
      <c r="BH185" s="628"/>
      <c r="BI185" s="628"/>
      <c r="BJ185" s="628"/>
      <c r="BK185" s="628"/>
      <c r="BL185" s="628"/>
      <c r="BM185" s="628"/>
      <c r="BN185" s="628"/>
      <c r="BO185" s="628"/>
      <c r="BP185" s="628"/>
      <c r="BQ185" s="628"/>
      <c r="BR185" s="628"/>
      <c r="BS185" s="628"/>
      <c r="BT185" s="628"/>
      <c r="BU185" s="628"/>
      <c r="BV185" s="628"/>
      <c r="BW185" s="628"/>
      <c r="BX185" s="628"/>
      <c r="BY185" s="628"/>
      <c r="BZ185" s="628"/>
      <c r="CA185" s="628"/>
      <c r="CB185" s="628"/>
      <c r="CC185" s="628"/>
      <c r="CD185" s="628"/>
      <c r="CE185" s="628"/>
      <c r="CF185" s="628"/>
      <c r="CG185" s="628"/>
      <c r="CH185" s="628"/>
      <c r="CI185" s="628"/>
      <c r="CJ185" s="628"/>
      <c r="CK185" s="628"/>
      <c r="CL185" s="628"/>
      <c r="CM185" s="628"/>
      <c r="CN185" s="628"/>
      <c r="CO185" s="628"/>
      <c r="CP185" s="628"/>
      <c r="CQ185" s="628"/>
      <c r="CR185" s="628"/>
      <c r="CS185" s="628"/>
      <c r="CT185" s="628"/>
      <c r="CU185" s="628"/>
      <c r="CV185" s="628"/>
      <c r="CW185" s="628"/>
      <c r="CX185" s="628"/>
      <c r="CY185" s="628"/>
      <c r="CZ185" s="628"/>
      <c r="DA185" s="628"/>
      <c r="DB185" s="628"/>
      <c r="DC185" s="628"/>
      <c r="DD185" s="628"/>
      <c r="DE185" s="628"/>
      <c r="DF185" s="628"/>
      <c r="DG185" s="628"/>
      <c r="DH185" s="628"/>
      <c r="DI185" s="628"/>
      <c r="DJ185" s="628"/>
      <c r="DK185" s="628"/>
      <c r="DL185" s="628"/>
      <c r="DM185" s="628"/>
      <c r="DN185" s="628"/>
      <c r="DO185" s="628"/>
      <c r="DP185" s="628"/>
      <c r="DQ185" s="628"/>
      <c r="DR185" s="628"/>
      <c r="DS185" s="628"/>
      <c r="DT185" s="628"/>
      <c r="DU185" s="628"/>
      <c r="DV185" s="628"/>
      <c r="DW185" s="628"/>
      <c r="DX185" s="628"/>
      <c r="DY185" s="628"/>
      <c r="DZ185" s="628"/>
      <c r="EA185" s="628"/>
      <c r="EB185" s="628"/>
      <c r="EC185" s="628"/>
      <c r="ED185" s="628"/>
      <c r="EE185" s="628"/>
      <c r="EF185" s="628"/>
      <c r="EG185" s="628"/>
      <c r="EH185" s="628"/>
      <c r="EI185" s="628"/>
      <c r="EJ185" s="628"/>
      <c r="EK185" s="628"/>
      <c r="EL185" s="628"/>
      <c r="EM185" s="628"/>
      <c r="EN185" s="628"/>
      <c r="EO185" s="628"/>
      <c r="EP185" s="628"/>
      <c r="EQ185" s="628"/>
      <c r="ER185" s="628"/>
      <c r="ES185" s="628"/>
      <c r="ET185" s="628"/>
      <c r="EU185" s="628"/>
      <c r="EV185" s="628"/>
      <c r="EW185" s="628"/>
      <c r="EX185" s="628"/>
      <c r="EY185" s="628"/>
      <c r="EZ185" s="628"/>
      <c r="FA185" s="628"/>
      <c r="FB185" s="628"/>
      <c r="FC185" s="628"/>
      <c r="FD185" s="628"/>
      <c r="FE185" s="628"/>
      <c r="FF185" s="628"/>
      <c r="FG185" s="628"/>
      <c r="FH185" s="628"/>
      <c r="FI185" s="628"/>
      <c r="FJ185" s="628"/>
      <c r="FK185" s="628"/>
      <c r="FL185" s="628"/>
      <c r="FM185" s="628"/>
      <c r="FN185" s="628"/>
      <c r="FO185" s="628"/>
      <c r="FP185" s="628"/>
      <c r="FQ185" s="628"/>
      <c r="FR185" s="628"/>
      <c r="FS185" s="628"/>
      <c r="FT185" s="628"/>
      <c r="FU185" s="628"/>
      <c r="FV185" s="628"/>
      <c r="FW185" s="628"/>
      <c r="FX185" s="628"/>
      <c r="FY185" s="628"/>
      <c r="FZ185" s="628"/>
      <c r="GA185" s="628"/>
      <c r="GB185" s="628"/>
      <c r="GC185" s="628"/>
      <c r="GD185" s="628"/>
      <c r="GE185" s="628"/>
      <c r="GF185" s="628"/>
      <c r="GG185" s="628"/>
      <c r="GH185" s="628"/>
      <c r="GI185" s="628"/>
      <c r="GJ185" s="628"/>
      <c r="GK185" s="628"/>
      <c r="GL185" s="628"/>
      <c r="GM185" s="628"/>
      <c r="GN185" s="628"/>
      <c r="GO185" s="628"/>
      <c r="GP185" s="628"/>
      <c r="GQ185" s="628"/>
      <c r="GR185" s="628"/>
      <c r="GS185" s="628"/>
      <c r="GT185" s="628"/>
      <c r="GU185" s="628"/>
      <c r="GV185" s="628"/>
      <c r="GW185" s="628"/>
      <c r="GX185" s="628"/>
      <c r="GY185" s="628"/>
      <c r="GZ185" s="628"/>
      <c r="HA185" s="628"/>
      <c r="HB185" s="628"/>
      <c r="HC185" s="628"/>
      <c r="HD185" s="628"/>
      <c r="HE185" s="628"/>
      <c r="HF185" s="628"/>
      <c r="HG185" s="628"/>
      <c r="HH185" s="628"/>
      <c r="HI185" s="628"/>
      <c r="HJ185" s="628"/>
      <c r="HK185" s="628"/>
      <c r="HL185" s="628"/>
      <c r="HM185" s="628"/>
      <c r="HN185" s="628"/>
      <c r="HO185" s="628"/>
      <c r="HP185" s="628"/>
      <c r="HQ185" s="628"/>
      <c r="HR185" s="628"/>
      <c r="HS185" s="628"/>
      <c r="HT185" s="628"/>
      <c r="HU185" s="628"/>
      <c r="HV185" s="628"/>
      <c r="HW185" s="628"/>
      <c r="HX185" s="628"/>
      <c r="HY185" s="628"/>
      <c r="HZ185" s="628"/>
      <c r="IA185" s="628"/>
      <c r="IB185" s="628"/>
      <c r="IC185" s="628"/>
      <c r="ID185" s="628"/>
      <c r="IE185" s="628"/>
      <c r="IF185" s="628"/>
      <c r="IG185" s="628"/>
      <c r="IH185" s="628"/>
      <c r="II185" s="628"/>
      <c r="IJ185" s="628"/>
      <c r="IK185" s="628"/>
      <c r="IL185" s="628"/>
      <c r="IM185" s="628"/>
      <c r="IN185" s="628"/>
      <c r="IO185" s="628"/>
      <c r="IP185" s="628"/>
      <c r="IQ185" s="628"/>
      <c r="IR185" s="628"/>
      <c r="IS185" s="628"/>
      <c r="IT185" s="628"/>
    </row>
    <row r="186" spans="1:254" s="629" customFormat="1" ht="13.5">
      <c r="A186" s="565" t="s">
        <v>1576</v>
      </c>
      <c r="B186" s="568" t="s">
        <v>1584</v>
      </c>
      <c r="C186" s="583" t="s">
        <v>24</v>
      </c>
      <c r="D186" s="579">
        <f>+'PLANILLA DE METRADO'!I3243</f>
        <v>1</v>
      </c>
      <c r="E186" s="567"/>
      <c r="F186" s="628"/>
      <c r="G186" s="628"/>
      <c r="H186" s="628"/>
      <c r="I186" s="628"/>
      <c r="J186" s="628"/>
      <c r="K186" s="628"/>
      <c r="L186" s="628"/>
      <c r="M186" s="628"/>
      <c r="N186" s="628"/>
      <c r="O186" s="628"/>
      <c r="P186" s="628"/>
      <c r="Q186" s="628"/>
      <c r="R186" s="628"/>
      <c r="S186" s="628"/>
      <c r="T186" s="628"/>
      <c r="U186" s="628"/>
      <c r="V186" s="628"/>
      <c r="W186" s="628"/>
      <c r="X186" s="628"/>
      <c r="Y186" s="628"/>
      <c r="Z186" s="628"/>
      <c r="AA186" s="628"/>
      <c r="AB186" s="628"/>
      <c r="AC186" s="628"/>
      <c r="AD186" s="628"/>
      <c r="AE186" s="628"/>
      <c r="AF186" s="628"/>
      <c r="AG186" s="628"/>
      <c r="AH186" s="628"/>
      <c r="AI186" s="628"/>
      <c r="AJ186" s="628"/>
      <c r="AK186" s="628"/>
      <c r="AL186" s="628"/>
      <c r="AM186" s="628"/>
      <c r="AN186" s="628"/>
      <c r="AO186" s="628"/>
      <c r="AP186" s="628"/>
      <c r="AQ186" s="628"/>
      <c r="AR186" s="628"/>
      <c r="AS186" s="628"/>
      <c r="AT186" s="628"/>
      <c r="AU186" s="628"/>
      <c r="AV186" s="628"/>
      <c r="AW186" s="628"/>
      <c r="AX186" s="628"/>
      <c r="AY186" s="628"/>
      <c r="AZ186" s="628"/>
      <c r="BA186" s="628"/>
      <c r="BB186" s="628"/>
      <c r="BC186" s="628"/>
      <c r="BD186" s="628"/>
      <c r="BE186" s="628"/>
      <c r="BF186" s="628"/>
      <c r="BG186" s="628"/>
      <c r="BH186" s="628"/>
      <c r="BI186" s="628"/>
      <c r="BJ186" s="628"/>
      <c r="BK186" s="628"/>
      <c r="BL186" s="628"/>
      <c r="BM186" s="628"/>
      <c r="BN186" s="628"/>
      <c r="BO186" s="628"/>
      <c r="BP186" s="628"/>
      <c r="BQ186" s="628"/>
      <c r="BR186" s="628"/>
      <c r="BS186" s="628"/>
      <c r="BT186" s="628"/>
      <c r="BU186" s="628"/>
      <c r="BV186" s="628"/>
      <c r="BW186" s="628"/>
      <c r="BX186" s="628"/>
      <c r="BY186" s="628"/>
      <c r="BZ186" s="628"/>
      <c r="CA186" s="628"/>
      <c r="CB186" s="628"/>
      <c r="CC186" s="628"/>
      <c r="CD186" s="628"/>
      <c r="CE186" s="628"/>
      <c r="CF186" s="628"/>
      <c r="CG186" s="628"/>
      <c r="CH186" s="628"/>
      <c r="CI186" s="628"/>
      <c r="CJ186" s="628"/>
      <c r="CK186" s="628"/>
      <c r="CL186" s="628"/>
      <c r="CM186" s="628"/>
      <c r="CN186" s="628"/>
      <c r="CO186" s="628"/>
      <c r="CP186" s="628"/>
      <c r="CQ186" s="628"/>
      <c r="CR186" s="628"/>
      <c r="CS186" s="628"/>
      <c r="CT186" s="628"/>
      <c r="CU186" s="628"/>
      <c r="CV186" s="628"/>
      <c r="CW186" s="628"/>
      <c r="CX186" s="628"/>
      <c r="CY186" s="628"/>
      <c r="CZ186" s="628"/>
      <c r="DA186" s="628"/>
      <c r="DB186" s="628"/>
      <c r="DC186" s="628"/>
      <c r="DD186" s="628"/>
      <c r="DE186" s="628"/>
      <c r="DF186" s="628"/>
      <c r="DG186" s="628"/>
      <c r="DH186" s="628"/>
      <c r="DI186" s="628"/>
      <c r="DJ186" s="628"/>
      <c r="DK186" s="628"/>
      <c r="DL186" s="628"/>
      <c r="DM186" s="628"/>
      <c r="DN186" s="628"/>
      <c r="DO186" s="628"/>
      <c r="DP186" s="628"/>
      <c r="DQ186" s="628"/>
      <c r="DR186" s="628"/>
      <c r="DS186" s="628"/>
      <c r="DT186" s="628"/>
      <c r="DU186" s="628"/>
      <c r="DV186" s="628"/>
      <c r="DW186" s="628"/>
      <c r="DX186" s="628"/>
      <c r="DY186" s="628"/>
      <c r="DZ186" s="628"/>
      <c r="EA186" s="628"/>
      <c r="EB186" s="628"/>
      <c r="EC186" s="628"/>
      <c r="ED186" s="628"/>
      <c r="EE186" s="628"/>
      <c r="EF186" s="628"/>
      <c r="EG186" s="628"/>
      <c r="EH186" s="628"/>
      <c r="EI186" s="628"/>
      <c r="EJ186" s="628"/>
      <c r="EK186" s="628"/>
      <c r="EL186" s="628"/>
      <c r="EM186" s="628"/>
      <c r="EN186" s="628"/>
      <c r="EO186" s="628"/>
      <c r="EP186" s="628"/>
      <c r="EQ186" s="628"/>
      <c r="ER186" s="628"/>
      <c r="ES186" s="628"/>
      <c r="ET186" s="628"/>
      <c r="EU186" s="628"/>
      <c r="EV186" s="628"/>
      <c r="EW186" s="628"/>
      <c r="EX186" s="628"/>
      <c r="EY186" s="628"/>
      <c r="EZ186" s="628"/>
      <c r="FA186" s="628"/>
      <c r="FB186" s="628"/>
      <c r="FC186" s="628"/>
      <c r="FD186" s="628"/>
      <c r="FE186" s="628"/>
      <c r="FF186" s="628"/>
      <c r="FG186" s="628"/>
      <c r="FH186" s="628"/>
      <c r="FI186" s="628"/>
      <c r="FJ186" s="628"/>
      <c r="FK186" s="628"/>
      <c r="FL186" s="628"/>
      <c r="FM186" s="628"/>
      <c r="FN186" s="628"/>
      <c r="FO186" s="628"/>
      <c r="FP186" s="628"/>
      <c r="FQ186" s="628"/>
      <c r="FR186" s="628"/>
      <c r="FS186" s="628"/>
      <c r="FT186" s="628"/>
      <c r="FU186" s="628"/>
      <c r="FV186" s="628"/>
      <c r="FW186" s="628"/>
      <c r="FX186" s="628"/>
      <c r="FY186" s="628"/>
      <c r="FZ186" s="628"/>
      <c r="GA186" s="628"/>
      <c r="GB186" s="628"/>
      <c r="GC186" s="628"/>
      <c r="GD186" s="628"/>
      <c r="GE186" s="628"/>
      <c r="GF186" s="628"/>
      <c r="GG186" s="628"/>
      <c r="GH186" s="628"/>
      <c r="GI186" s="628"/>
      <c r="GJ186" s="628"/>
      <c r="GK186" s="628"/>
      <c r="GL186" s="628"/>
      <c r="GM186" s="628"/>
      <c r="GN186" s="628"/>
      <c r="GO186" s="628"/>
      <c r="GP186" s="628"/>
      <c r="GQ186" s="628"/>
      <c r="GR186" s="628"/>
      <c r="GS186" s="628"/>
      <c r="GT186" s="628"/>
      <c r="GU186" s="628"/>
      <c r="GV186" s="628"/>
      <c r="GW186" s="628"/>
      <c r="GX186" s="628"/>
      <c r="GY186" s="628"/>
      <c r="GZ186" s="628"/>
      <c r="HA186" s="628"/>
      <c r="HB186" s="628"/>
      <c r="HC186" s="628"/>
      <c r="HD186" s="628"/>
      <c r="HE186" s="628"/>
      <c r="HF186" s="628"/>
      <c r="HG186" s="628"/>
      <c r="HH186" s="628"/>
      <c r="HI186" s="628"/>
      <c r="HJ186" s="628"/>
      <c r="HK186" s="628"/>
      <c r="HL186" s="628"/>
      <c r="HM186" s="628"/>
      <c r="HN186" s="628"/>
      <c r="HO186" s="628"/>
      <c r="HP186" s="628"/>
      <c r="HQ186" s="628"/>
      <c r="HR186" s="628"/>
      <c r="HS186" s="628"/>
      <c r="HT186" s="628"/>
      <c r="HU186" s="628"/>
      <c r="HV186" s="628"/>
      <c r="HW186" s="628"/>
      <c r="HX186" s="628"/>
      <c r="HY186" s="628"/>
      <c r="HZ186" s="628"/>
      <c r="IA186" s="628"/>
      <c r="IB186" s="628"/>
      <c r="IC186" s="628"/>
      <c r="ID186" s="628"/>
      <c r="IE186" s="628"/>
      <c r="IF186" s="628"/>
      <c r="IG186" s="628"/>
      <c r="IH186" s="628"/>
      <c r="II186" s="628"/>
      <c r="IJ186" s="628"/>
      <c r="IK186" s="628"/>
      <c r="IL186" s="628"/>
      <c r="IM186" s="628"/>
      <c r="IN186" s="628"/>
      <c r="IO186" s="628"/>
      <c r="IP186" s="628"/>
      <c r="IQ186" s="628"/>
      <c r="IR186" s="628"/>
      <c r="IS186" s="628"/>
      <c r="IT186" s="628"/>
    </row>
    <row r="187" spans="1:254" s="629" customFormat="1" ht="13.5">
      <c r="A187" s="565" t="s">
        <v>1577</v>
      </c>
      <c r="B187" s="568" t="s">
        <v>1585</v>
      </c>
      <c r="C187" s="583" t="s">
        <v>24</v>
      </c>
      <c r="D187" s="579">
        <f>+'PLANILLA DE METRADO'!I3247</f>
        <v>2</v>
      </c>
      <c r="E187" s="567"/>
      <c r="F187" s="628"/>
      <c r="G187" s="628"/>
      <c r="H187" s="628"/>
      <c r="I187" s="628"/>
      <c r="J187" s="628"/>
      <c r="K187" s="628"/>
      <c r="L187" s="628"/>
      <c r="M187" s="628"/>
      <c r="N187" s="628"/>
      <c r="O187" s="628"/>
      <c r="P187" s="628"/>
      <c r="Q187" s="628"/>
      <c r="R187" s="628"/>
      <c r="S187" s="628"/>
      <c r="T187" s="628"/>
      <c r="U187" s="628"/>
      <c r="V187" s="628"/>
      <c r="W187" s="628"/>
      <c r="X187" s="628"/>
      <c r="Y187" s="628"/>
      <c r="Z187" s="628"/>
      <c r="AA187" s="628"/>
      <c r="AB187" s="628"/>
      <c r="AC187" s="628"/>
      <c r="AD187" s="628"/>
      <c r="AE187" s="628"/>
      <c r="AF187" s="628"/>
      <c r="AG187" s="628"/>
      <c r="AH187" s="628"/>
      <c r="AI187" s="628"/>
      <c r="AJ187" s="628"/>
      <c r="AK187" s="628"/>
      <c r="AL187" s="628"/>
      <c r="AM187" s="628"/>
      <c r="AN187" s="628"/>
      <c r="AO187" s="628"/>
      <c r="AP187" s="628"/>
      <c r="AQ187" s="628"/>
      <c r="AR187" s="628"/>
      <c r="AS187" s="628"/>
      <c r="AT187" s="628"/>
      <c r="AU187" s="628"/>
      <c r="AV187" s="628"/>
      <c r="AW187" s="628"/>
      <c r="AX187" s="628"/>
      <c r="AY187" s="628"/>
      <c r="AZ187" s="628"/>
      <c r="BA187" s="628"/>
      <c r="BB187" s="628"/>
      <c r="BC187" s="628"/>
      <c r="BD187" s="628"/>
      <c r="BE187" s="628"/>
      <c r="BF187" s="628"/>
      <c r="BG187" s="628"/>
      <c r="BH187" s="628"/>
      <c r="BI187" s="628"/>
      <c r="BJ187" s="628"/>
      <c r="BK187" s="628"/>
      <c r="BL187" s="628"/>
      <c r="BM187" s="628"/>
      <c r="BN187" s="628"/>
      <c r="BO187" s="628"/>
      <c r="BP187" s="628"/>
      <c r="BQ187" s="628"/>
      <c r="BR187" s="628"/>
      <c r="BS187" s="628"/>
      <c r="BT187" s="628"/>
      <c r="BU187" s="628"/>
      <c r="BV187" s="628"/>
      <c r="BW187" s="628"/>
      <c r="BX187" s="628"/>
      <c r="BY187" s="628"/>
      <c r="BZ187" s="628"/>
      <c r="CA187" s="628"/>
      <c r="CB187" s="628"/>
      <c r="CC187" s="628"/>
      <c r="CD187" s="628"/>
      <c r="CE187" s="628"/>
      <c r="CF187" s="628"/>
      <c r="CG187" s="628"/>
      <c r="CH187" s="628"/>
      <c r="CI187" s="628"/>
      <c r="CJ187" s="628"/>
      <c r="CK187" s="628"/>
      <c r="CL187" s="628"/>
      <c r="CM187" s="628"/>
      <c r="CN187" s="628"/>
      <c r="CO187" s="628"/>
      <c r="CP187" s="628"/>
      <c r="CQ187" s="628"/>
      <c r="CR187" s="628"/>
      <c r="CS187" s="628"/>
      <c r="CT187" s="628"/>
      <c r="CU187" s="628"/>
      <c r="CV187" s="628"/>
      <c r="CW187" s="628"/>
      <c r="CX187" s="628"/>
      <c r="CY187" s="628"/>
      <c r="CZ187" s="628"/>
      <c r="DA187" s="628"/>
      <c r="DB187" s="628"/>
      <c r="DC187" s="628"/>
      <c r="DD187" s="628"/>
      <c r="DE187" s="628"/>
      <c r="DF187" s="628"/>
      <c r="DG187" s="628"/>
      <c r="DH187" s="628"/>
      <c r="DI187" s="628"/>
      <c r="DJ187" s="628"/>
      <c r="DK187" s="628"/>
      <c r="DL187" s="628"/>
      <c r="DM187" s="628"/>
      <c r="DN187" s="628"/>
      <c r="DO187" s="628"/>
      <c r="DP187" s="628"/>
      <c r="DQ187" s="628"/>
      <c r="DR187" s="628"/>
      <c r="DS187" s="628"/>
      <c r="DT187" s="628"/>
      <c r="DU187" s="628"/>
      <c r="DV187" s="628"/>
      <c r="DW187" s="628"/>
      <c r="DX187" s="628"/>
      <c r="DY187" s="628"/>
      <c r="DZ187" s="628"/>
      <c r="EA187" s="628"/>
      <c r="EB187" s="628"/>
      <c r="EC187" s="628"/>
      <c r="ED187" s="628"/>
      <c r="EE187" s="628"/>
      <c r="EF187" s="628"/>
      <c r="EG187" s="628"/>
      <c r="EH187" s="628"/>
      <c r="EI187" s="628"/>
      <c r="EJ187" s="628"/>
      <c r="EK187" s="628"/>
      <c r="EL187" s="628"/>
      <c r="EM187" s="628"/>
      <c r="EN187" s="628"/>
      <c r="EO187" s="628"/>
      <c r="EP187" s="628"/>
      <c r="EQ187" s="628"/>
      <c r="ER187" s="628"/>
      <c r="ES187" s="628"/>
      <c r="ET187" s="628"/>
      <c r="EU187" s="628"/>
      <c r="EV187" s="628"/>
      <c r="EW187" s="628"/>
      <c r="EX187" s="628"/>
      <c r="EY187" s="628"/>
      <c r="EZ187" s="628"/>
      <c r="FA187" s="628"/>
      <c r="FB187" s="628"/>
      <c r="FC187" s="628"/>
      <c r="FD187" s="628"/>
      <c r="FE187" s="628"/>
      <c r="FF187" s="628"/>
      <c r="FG187" s="628"/>
      <c r="FH187" s="628"/>
      <c r="FI187" s="628"/>
      <c r="FJ187" s="628"/>
      <c r="FK187" s="628"/>
      <c r="FL187" s="628"/>
      <c r="FM187" s="628"/>
      <c r="FN187" s="628"/>
      <c r="FO187" s="628"/>
      <c r="FP187" s="628"/>
      <c r="FQ187" s="628"/>
      <c r="FR187" s="628"/>
      <c r="FS187" s="628"/>
      <c r="FT187" s="628"/>
      <c r="FU187" s="628"/>
      <c r="FV187" s="628"/>
      <c r="FW187" s="628"/>
      <c r="FX187" s="628"/>
      <c r="FY187" s="628"/>
      <c r="FZ187" s="628"/>
      <c r="GA187" s="628"/>
      <c r="GB187" s="628"/>
      <c r="GC187" s="628"/>
      <c r="GD187" s="628"/>
      <c r="GE187" s="628"/>
      <c r="GF187" s="628"/>
      <c r="GG187" s="628"/>
      <c r="GH187" s="628"/>
      <c r="GI187" s="628"/>
      <c r="GJ187" s="628"/>
      <c r="GK187" s="628"/>
      <c r="GL187" s="628"/>
      <c r="GM187" s="628"/>
      <c r="GN187" s="628"/>
      <c r="GO187" s="628"/>
      <c r="GP187" s="628"/>
      <c r="GQ187" s="628"/>
      <c r="GR187" s="628"/>
      <c r="GS187" s="628"/>
      <c r="GT187" s="628"/>
      <c r="GU187" s="628"/>
      <c r="GV187" s="628"/>
      <c r="GW187" s="628"/>
      <c r="GX187" s="628"/>
      <c r="GY187" s="628"/>
      <c r="GZ187" s="628"/>
      <c r="HA187" s="628"/>
      <c r="HB187" s="628"/>
      <c r="HC187" s="628"/>
      <c r="HD187" s="628"/>
      <c r="HE187" s="628"/>
      <c r="HF187" s="628"/>
      <c r="HG187" s="628"/>
      <c r="HH187" s="628"/>
      <c r="HI187" s="628"/>
      <c r="HJ187" s="628"/>
      <c r="HK187" s="628"/>
      <c r="HL187" s="628"/>
      <c r="HM187" s="628"/>
      <c r="HN187" s="628"/>
      <c r="HO187" s="628"/>
      <c r="HP187" s="628"/>
      <c r="HQ187" s="628"/>
      <c r="HR187" s="628"/>
      <c r="HS187" s="628"/>
      <c r="HT187" s="628"/>
      <c r="HU187" s="628"/>
      <c r="HV187" s="628"/>
      <c r="HW187" s="628"/>
      <c r="HX187" s="628"/>
      <c r="HY187" s="628"/>
      <c r="HZ187" s="628"/>
      <c r="IA187" s="628"/>
      <c r="IB187" s="628"/>
      <c r="IC187" s="628"/>
      <c r="ID187" s="628"/>
      <c r="IE187" s="628"/>
      <c r="IF187" s="628"/>
      <c r="IG187" s="628"/>
      <c r="IH187" s="628"/>
      <c r="II187" s="628"/>
      <c r="IJ187" s="628"/>
      <c r="IK187" s="628"/>
      <c r="IL187" s="628"/>
      <c r="IM187" s="628"/>
      <c r="IN187" s="628"/>
      <c r="IO187" s="628"/>
      <c r="IP187" s="628"/>
      <c r="IQ187" s="628"/>
      <c r="IR187" s="628"/>
      <c r="IS187" s="628"/>
      <c r="IT187" s="628"/>
    </row>
    <row r="188" spans="1:254" s="629" customFormat="1" ht="13.5">
      <c r="A188" s="565" t="s">
        <v>1578</v>
      </c>
      <c r="B188" s="568" t="s">
        <v>1586</v>
      </c>
      <c r="C188" s="583" t="s">
        <v>24</v>
      </c>
      <c r="D188" s="579">
        <f>+'PLANILLA DE METRADO'!I3251</f>
        <v>24</v>
      </c>
      <c r="E188" s="567"/>
      <c r="F188" s="628"/>
      <c r="G188" s="628"/>
      <c r="H188" s="628"/>
      <c r="I188" s="628"/>
      <c r="J188" s="628"/>
      <c r="K188" s="628"/>
      <c r="L188" s="628"/>
      <c r="M188" s="628"/>
      <c r="N188" s="628"/>
      <c r="O188" s="628"/>
      <c r="P188" s="628"/>
      <c r="Q188" s="628"/>
      <c r="R188" s="628"/>
      <c r="S188" s="628"/>
      <c r="T188" s="628"/>
      <c r="U188" s="628"/>
      <c r="V188" s="628"/>
      <c r="W188" s="628"/>
      <c r="X188" s="628"/>
      <c r="Y188" s="628"/>
      <c r="Z188" s="628"/>
      <c r="AA188" s="628"/>
      <c r="AB188" s="628"/>
      <c r="AC188" s="628"/>
      <c r="AD188" s="628"/>
      <c r="AE188" s="628"/>
      <c r="AF188" s="628"/>
      <c r="AG188" s="628"/>
      <c r="AH188" s="628"/>
      <c r="AI188" s="628"/>
      <c r="AJ188" s="628"/>
      <c r="AK188" s="628"/>
      <c r="AL188" s="628"/>
      <c r="AM188" s="628"/>
      <c r="AN188" s="628"/>
      <c r="AO188" s="628"/>
      <c r="AP188" s="628"/>
      <c r="AQ188" s="628"/>
      <c r="AR188" s="628"/>
      <c r="AS188" s="628"/>
      <c r="AT188" s="628"/>
      <c r="AU188" s="628"/>
      <c r="AV188" s="628"/>
      <c r="AW188" s="628"/>
      <c r="AX188" s="628"/>
      <c r="AY188" s="628"/>
      <c r="AZ188" s="628"/>
      <c r="BA188" s="628"/>
      <c r="BB188" s="628"/>
      <c r="BC188" s="628"/>
      <c r="BD188" s="628"/>
      <c r="BE188" s="628"/>
      <c r="BF188" s="628"/>
      <c r="BG188" s="628"/>
      <c r="BH188" s="628"/>
      <c r="BI188" s="628"/>
      <c r="BJ188" s="628"/>
      <c r="BK188" s="628"/>
      <c r="BL188" s="628"/>
      <c r="BM188" s="628"/>
      <c r="BN188" s="628"/>
      <c r="BO188" s="628"/>
      <c r="BP188" s="628"/>
      <c r="BQ188" s="628"/>
      <c r="BR188" s="628"/>
      <c r="BS188" s="628"/>
      <c r="BT188" s="628"/>
      <c r="BU188" s="628"/>
      <c r="BV188" s="628"/>
      <c r="BW188" s="628"/>
      <c r="BX188" s="628"/>
      <c r="BY188" s="628"/>
      <c r="BZ188" s="628"/>
      <c r="CA188" s="628"/>
      <c r="CB188" s="628"/>
      <c r="CC188" s="628"/>
      <c r="CD188" s="628"/>
      <c r="CE188" s="628"/>
      <c r="CF188" s="628"/>
      <c r="CG188" s="628"/>
      <c r="CH188" s="628"/>
      <c r="CI188" s="628"/>
      <c r="CJ188" s="628"/>
      <c r="CK188" s="628"/>
      <c r="CL188" s="628"/>
      <c r="CM188" s="628"/>
      <c r="CN188" s="628"/>
      <c r="CO188" s="628"/>
      <c r="CP188" s="628"/>
      <c r="CQ188" s="628"/>
      <c r="CR188" s="628"/>
      <c r="CS188" s="628"/>
      <c r="CT188" s="628"/>
      <c r="CU188" s="628"/>
      <c r="CV188" s="628"/>
      <c r="CW188" s="628"/>
      <c r="CX188" s="628"/>
      <c r="CY188" s="628"/>
      <c r="CZ188" s="628"/>
      <c r="DA188" s="628"/>
      <c r="DB188" s="628"/>
      <c r="DC188" s="628"/>
      <c r="DD188" s="628"/>
      <c r="DE188" s="628"/>
      <c r="DF188" s="628"/>
      <c r="DG188" s="628"/>
      <c r="DH188" s="628"/>
      <c r="DI188" s="628"/>
      <c r="DJ188" s="628"/>
      <c r="DK188" s="628"/>
      <c r="DL188" s="628"/>
      <c r="DM188" s="628"/>
      <c r="DN188" s="628"/>
      <c r="DO188" s="628"/>
      <c r="DP188" s="628"/>
      <c r="DQ188" s="628"/>
      <c r="DR188" s="628"/>
      <c r="DS188" s="628"/>
      <c r="DT188" s="628"/>
      <c r="DU188" s="628"/>
      <c r="DV188" s="628"/>
      <c r="DW188" s="628"/>
      <c r="DX188" s="628"/>
      <c r="DY188" s="628"/>
      <c r="DZ188" s="628"/>
      <c r="EA188" s="628"/>
      <c r="EB188" s="628"/>
      <c r="EC188" s="628"/>
      <c r="ED188" s="628"/>
      <c r="EE188" s="628"/>
      <c r="EF188" s="628"/>
      <c r="EG188" s="628"/>
      <c r="EH188" s="628"/>
      <c r="EI188" s="628"/>
      <c r="EJ188" s="628"/>
      <c r="EK188" s="628"/>
      <c r="EL188" s="628"/>
      <c r="EM188" s="628"/>
      <c r="EN188" s="628"/>
      <c r="EO188" s="628"/>
      <c r="EP188" s="628"/>
      <c r="EQ188" s="628"/>
      <c r="ER188" s="628"/>
      <c r="ES188" s="628"/>
      <c r="ET188" s="628"/>
      <c r="EU188" s="628"/>
      <c r="EV188" s="628"/>
      <c r="EW188" s="628"/>
      <c r="EX188" s="628"/>
      <c r="EY188" s="628"/>
      <c r="EZ188" s="628"/>
      <c r="FA188" s="628"/>
      <c r="FB188" s="628"/>
      <c r="FC188" s="628"/>
      <c r="FD188" s="628"/>
      <c r="FE188" s="628"/>
      <c r="FF188" s="628"/>
      <c r="FG188" s="628"/>
      <c r="FH188" s="628"/>
      <c r="FI188" s="628"/>
      <c r="FJ188" s="628"/>
      <c r="FK188" s="628"/>
      <c r="FL188" s="628"/>
      <c r="FM188" s="628"/>
      <c r="FN188" s="628"/>
      <c r="FO188" s="628"/>
      <c r="FP188" s="628"/>
      <c r="FQ188" s="628"/>
      <c r="FR188" s="628"/>
      <c r="FS188" s="628"/>
      <c r="FT188" s="628"/>
      <c r="FU188" s="628"/>
      <c r="FV188" s="628"/>
      <c r="FW188" s="628"/>
      <c r="FX188" s="628"/>
      <c r="FY188" s="628"/>
      <c r="FZ188" s="628"/>
      <c r="GA188" s="628"/>
      <c r="GB188" s="628"/>
      <c r="GC188" s="628"/>
      <c r="GD188" s="628"/>
      <c r="GE188" s="628"/>
      <c r="GF188" s="628"/>
      <c r="GG188" s="628"/>
      <c r="GH188" s="628"/>
      <c r="GI188" s="628"/>
      <c r="GJ188" s="628"/>
      <c r="GK188" s="628"/>
      <c r="GL188" s="628"/>
      <c r="GM188" s="628"/>
      <c r="GN188" s="628"/>
      <c r="GO188" s="628"/>
      <c r="GP188" s="628"/>
      <c r="GQ188" s="628"/>
      <c r="GR188" s="628"/>
      <c r="GS188" s="628"/>
      <c r="GT188" s="628"/>
      <c r="GU188" s="628"/>
      <c r="GV188" s="628"/>
      <c r="GW188" s="628"/>
      <c r="GX188" s="628"/>
      <c r="GY188" s="628"/>
      <c r="GZ188" s="628"/>
      <c r="HA188" s="628"/>
      <c r="HB188" s="628"/>
      <c r="HC188" s="628"/>
      <c r="HD188" s="628"/>
      <c r="HE188" s="628"/>
      <c r="HF188" s="628"/>
      <c r="HG188" s="628"/>
      <c r="HH188" s="628"/>
      <c r="HI188" s="628"/>
      <c r="HJ188" s="628"/>
      <c r="HK188" s="628"/>
      <c r="HL188" s="628"/>
      <c r="HM188" s="628"/>
      <c r="HN188" s="628"/>
      <c r="HO188" s="628"/>
      <c r="HP188" s="628"/>
      <c r="HQ188" s="628"/>
      <c r="HR188" s="628"/>
      <c r="HS188" s="628"/>
      <c r="HT188" s="628"/>
      <c r="HU188" s="628"/>
      <c r="HV188" s="628"/>
      <c r="HW188" s="628"/>
      <c r="HX188" s="628"/>
      <c r="HY188" s="628"/>
      <c r="HZ188" s="628"/>
      <c r="IA188" s="628"/>
      <c r="IB188" s="628"/>
      <c r="IC188" s="628"/>
      <c r="ID188" s="628"/>
      <c r="IE188" s="628"/>
      <c r="IF188" s="628"/>
      <c r="IG188" s="628"/>
      <c r="IH188" s="628"/>
      <c r="II188" s="628"/>
      <c r="IJ188" s="628"/>
      <c r="IK188" s="628"/>
      <c r="IL188" s="628"/>
      <c r="IM188" s="628"/>
      <c r="IN188" s="628"/>
      <c r="IO188" s="628"/>
      <c r="IP188" s="628"/>
      <c r="IQ188" s="628"/>
      <c r="IR188" s="628"/>
      <c r="IS188" s="628"/>
      <c r="IT188" s="628"/>
    </row>
    <row r="189" spans="1:254" s="629" customFormat="1" ht="13.5">
      <c r="A189" s="565" t="s">
        <v>1579</v>
      </c>
      <c r="B189" s="568" t="s">
        <v>1431</v>
      </c>
      <c r="C189" s="583" t="s">
        <v>24</v>
      </c>
      <c r="D189" s="579">
        <f>+'PLANILLA DE METRADO'!I3256</f>
        <v>8</v>
      </c>
      <c r="E189" s="567"/>
      <c r="F189" s="628"/>
      <c r="G189" s="628"/>
      <c r="H189" s="628"/>
      <c r="I189" s="628"/>
      <c r="J189" s="628"/>
      <c r="K189" s="628"/>
      <c r="L189" s="628"/>
      <c r="M189" s="628"/>
      <c r="N189" s="628"/>
      <c r="O189" s="628"/>
      <c r="P189" s="628"/>
      <c r="Q189" s="628"/>
      <c r="R189" s="628"/>
      <c r="S189" s="628"/>
      <c r="T189" s="628"/>
      <c r="U189" s="628"/>
      <c r="V189" s="628"/>
      <c r="W189" s="628"/>
      <c r="X189" s="628"/>
      <c r="Y189" s="628"/>
      <c r="Z189" s="628"/>
      <c r="AA189" s="628"/>
      <c r="AB189" s="628"/>
      <c r="AC189" s="628"/>
      <c r="AD189" s="628"/>
      <c r="AE189" s="628"/>
      <c r="AF189" s="628"/>
      <c r="AG189" s="628"/>
      <c r="AH189" s="628"/>
      <c r="AI189" s="628"/>
      <c r="AJ189" s="628"/>
      <c r="AK189" s="628"/>
      <c r="AL189" s="628"/>
      <c r="AM189" s="628"/>
      <c r="AN189" s="628"/>
      <c r="AO189" s="628"/>
      <c r="AP189" s="628"/>
      <c r="AQ189" s="628"/>
      <c r="AR189" s="628"/>
      <c r="AS189" s="628"/>
      <c r="AT189" s="628"/>
      <c r="AU189" s="628"/>
      <c r="AV189" s="628"/>
      <c r="AW189" s="628"/>
      <c r="AX189" s="628"/>
      <c r="AY189" s="628"/>
      <c r="AZ189" s="628"/>
      <c r="BA189" s="628"/>
      <c r="BB189" s="628"/>
      <c r="BC189" s="628"/>
      <c r="BD189" s="628"/>
      <c r="BE189" s="628"/>
      <c r="BF189" s="628"/>
      <c r="BG189" s="628"/>
      <c r="BH189" s="628"/>
      <c r="BI189" s="628"/>
      <c r="BJ189" s="628"/>
      <c r="BK189" s="628"/>
      <c r="BL189" s="628"/>
      <c r="BM189" s="628"/>
      <c r="BN189" s="628"/>
      <c r="BO189" s="628"/>
      <c r="BP189" s="628"/>
      <c r="BQ189" s="628"/>
      <c r="BR189" s="628"/>
      <c r="BS189" s="628"/>
      <c r="BT189" s="628"/>
      <c r="BU189" s="628"/>
      <c r="BV189" s="628"/>
      <c r="BW189" s="628"/>
      <c r="BX189" s="628"/>
      <c r="BY189" s="628"/>
      <c r="BZ189" s="628"/>
      <c r="CA189" s="628"/>
      <c r="CB189" s="628"/>
      <c r="CC189" s="628"/>
      <c r="CD189" s="628"/>
      <c r="CE189" s="628"/>
      <c r="CF189" s="628"/>
      <c r="CG189" s="628"/>
      <c r="CH189" s="628"/>
      <c r="CI189" s="628"/>
      <c r="CJ189" s="628"/>
      <c r="CK189" s="628"/>
      <c r="CL189" s="628"/>
      <c r="CM189" s="628"/>
      <c r="CN189" s="628"/>
      <c r="CO189" s="628"/>
      <c r="CP189" s="628"/>
      <c r="CQ189" s="628"/>
      <c r="CR189" s="628"/>
      <c r="CS189" s="628"/>
      <c r="CT189" s="628"/>
      <c r="CU189" s="628"/>
      <c r="CV189" s="628"/>
      <c r="CW189" s="628"/>
      <c r="CX189" s="628"/>
      <c r="CY189" s="628"/>
      <c r="CZ189" s="628"/>
      <c r="DA189" s="628"/>
      <c r="DB189" s="628"/>
      <c r="DC189" s="628"/>
      <c r="DD189" s="628"/>
      <c r="DE189" s="628"/>
      <c r="DF189" s="628"/>
      <c r="DG189" s="628"/>
      <c r="DH189" s="628"/>
      <c r="DI189" s="628"/>
      <c r="DJ189" s="628"/>
      <c r="DK189" s="628"/>
      <c r="DL189" s="628"/>
      <c r="DM189" s="628"/>
      <c r="DN189" s="628"/>
      <c r="DO189" s="628"/>
      <c r="DP189" s="628"/>
      <c r="DQ189" s="628"/>
      <c r="DR189" s="628"/>
      <c r="DS189" s="628"/>
      <c r="DT189" s="628"/>
      <c r="DU189" s="628"/>
      <c r="DV189" s="628"/>
      <c r="DW189" s="628"/>
      <c r="DX189" s="628"/>
      <c r="DY189" s="628"/>
      <c r="DZ189" s="628"/>
      <c r="EA189" s="628"/>
      <c r="EB189" s="628"/>
      <c r="EC189" s="628"/>
      <c r="ED189" s="628"/>
      <c r="EE189" s="628"/>
      <c r="EF189" s="628"/>
      <c r="EG189" s="628"/>
      <c r="EH189" s="628"/>
      <c r="EI189" s="628"/>
      <c r="EJ189" s="628"/>
      <c r="EK189" s="628"/>
      <c r="EL189" s="628"/>
      <c r="EM189" s="628"/>
      <c r="EN189" s="628"/>
      <c r="EO189" s="628"/>
      <c r="EP189" s="628"/>
      <c r="EQ189" s="628"/>
      <c r="ER189" s="628"/>
      <c r="ES189" s="628"/>
      <c r="ET189" s="628"/>
      <c r="EU189" s="628"/>
      <c r="EV189" s="628"/>
      <c r="EW189" s="628"/>
      <c r="EX189" s="628"/>
      <c r="EY189" s="628"/>
      <c r="EZ189" s="628"/>
      <c r="FA189" s="628"/>
      <c r="FB189" s="628"/>
      <c r="FC189" s="628"/>
      <c r="FD189" s="628"/>
      <c r="FE189" s="628"/>
      <c r="FF189" s="628"/>
      <c r="FG189" s="628"/>
      <c r="FH189" s="628"/>
      <c r="FI189" s="628"/>
      <c r="FJ189" s="628"/>
      <c r="FK189" s="628"/>
      <c r="FL189" s="628"/>
      <c r="FM189" s="628"/>
      <c r="FN189" s="628"/>
      <c r="FO189" s="628"/>
      <c r="FP189" s="628"/>
      <c r="FQ189" s="628"/>
      <c r="FR189" s="628"/>
      <c r="FS189" s="628"/>
      <c r="FT189" s="628"/>
      <c r="FU189" s="628"/>
      <c r="FV189" s="628"/>
      <c r="FW189" s="628"/>
      <c r="FX189" s="628"/>
      <c r="FY189" s="628"/>
      <c r="FZ189" s="628"/>
      <c r="GA189" s="628"/>
      <c r="GB189" s="628"/>
      <c r="GC189" s="628"/>
      <c r="GD189" s="628"/>
      <c r="GE189" s="628"/>
      <c r="GF189" s="628"/>
      <c r="GG189" s="628"/>
      <c r="GH189" s="628"/>
      <c r="GI189" s="628"/>
      <c r="GJ189" s="628"/>
      <c r="GK189" s="628"/>
      <c r="GL189" s="628"/>
      <c r="GM189" s="628"/>
      <c r="GN189" s="628"/>
      <c r="GO189" s="628"/>
      <c r="GP189" s="628"/>
      <c r="GQ189" s="628"/>
      <c r="GR189" s="628"/>
      <c r="GS189" s="628"/>
      <c r="GT189" s="628"/>
      <c r="GU189" s="628"/>
      <c r="GV189" s="628"/>
      <c r="GW189" s="628"/>
      <c r="GX189" s="628"/>
      <c r="GY189" s="628"/>
      <c r="GZ189" s="628"/>
      <c r="HA189" s="628"/>
      <c r="HB189" s="628"/>
      <c r="HC189" s="628"/>
      <c r="HD189" s="628"/>
      <c r="HE189" s="628"/>
      <c r="HF189" s="628"/>
      <c r="HG189" s="628"/>
      <c r="HH189" s="628"/>
      <c r="HI189" s="628"/>
      <c r="HJ189" s="628"/>
      <c r="HK189" s="628"/>
      <c r="HL189" s="628"/>
      <c r="HM189" s="628"/>
      <c r="HN189" s="628"/>
      <c r="HO189" s="628"/>
      <c r="HP189" s="628"/>
      <c r="HQ189" s="628"/>
      <c r="HR189" s="628"/>
      <c r="HS189" s="628"/>
      <c r="HT189" s="628"/>
      <c r="HU189" s="628"/>
      <c r="HV189" s="628"/>
      <c r="HW189" s="628"/>
      <c r="HX189" s="628"/>
      <c r="HY189" s="628"/>
      <c r="HZ189" s="628"/>
      <c r="IA189" s="628"/>
      <c r="IB189" s="628"/>
      <c r="IC189" s="628"/>
      <c r="ID189" s="628"/>
      <c r="IE189" s="628"/>
      <c r="IF189" s="628"/>
      <c r="IG189" s="628"/>
      <c r="IH189" s="628"/>
      <c r="II189" s="628"/>
      <c r="IJ189" s="628"/>
      <c r="IK189" s="628"/>
      <c r="IL189" s="628"/>
      <c r="IM189" s="628"/>
      <c r="IN189" s="628"/>
      <c r="IO189" s="628"/>
      <c r="IP189" s="628"/>
      <c r="IQ189" s="628"/>
      <c r="IR189" s="628"/>
      <c r="IS189" s="628"/>
      <c r="IT189" s="628"/>
    </row>
    <row r="190" spans="1:254" s="629" customFormat="1" ht="13.5">
      <c r="A190" s="565" t="s">
        <v>1867</v>
      </c>
      <c r="B190" s="568" t="s">
        <v>1869</v>
      </c>
      <c r="C190" s="583" t="s">
        <v>33</v>
      </c>
      <c r="D190" s="579">
        <f>+'PLANILLA DE METRADO'!I3261</f>
        <v>14.4</v>
      </c>
      <c r="E190" s="567"/>
      <c r="F190" s="628"/>
      <c r="G190" s="628"/>
      <c r="H190" s="628"/>
      <c r="I190" s="628"/>
      <c r="J190" s="628"/>
      <c r="K190" s="628"/>
      <c r="L190" s="628"/>
      <c r="M190" s="628"/>
      <c r="N190" s="628"/>
      <c r="O190" s="628"/>
      <c r="P190" s="628"/>
      <c r="Q190" s="628"/>
      <c r="R190" s="628"/>
      <c r="S190" s="628"/>
      <c r="T190" s="628"/>
      <c r="U190" s="628"/>
      <c r="V190" s="628"/>
      <c r="W190" s="628"/>
      <c r="X190" s="628"/>
      <c r="Y190" s="628"/>
      <c r="Z190" s="628"/>
      <c r="AA190" s="628"/>
      <c r="AB190" s="628"/>
      <c r="AC190" s="628"/>
      <c r="AD190" s="628"/>
      <c r="AE190" s="628"/>
      <c r="AF190" s="628"/>
      <c r="AG190" s="628"/>
      <c r="AH190" s="628"/>
      <c r="AI190" s="628"/>
      <c r="AJ190" s="628"/>
      <c r="AK190" s="628"/>
      <c r="AL190" s="628"/>
      <c r="AM190" s="628"/>
      <c r="AN190" s="628"/>
      <c r="AO190" s="628"/>
      <c r="AP190" s="628"/>
      <c r="AQ190" s="628"/>
      <c r="AR190" s="628"/>
      <c r="AS190" s="628"/>
      <c r="AT190" s="628"/>
      <c r="AU190" s="628"/>
      <c r="AV190" s="628"/>
      <c r="AW190" s="628"/>
      <c r="AX190" s="628"/>
      <c r="AY190" s="628"/>
      <c r="AZ190" s="628"/>
      <c r="BA190" s="628"/>
      <c r="BB190" s="628"/>
      <c r="BC190" s="628"/>
      <c r="BD190" s="628"/>
      <c r="BE190" s="628"/>
      <c r="BF190" s="628"/>
      <c r="BG190" s="628"/>
      <c r="BH190" s="628"/>
      <c r="BI190" s="628"/>
      <c r="BJ190" s="628"/>
      <c r="BK190" s="628"/>
      <c r="BL190" s="628"/>
      <c r="BM190" s="628"/>
      <c r="BN190" s="628"/>
      <c r="BO190" s="628"/>
      <c r="BP190" s="628"/>
      <c r="BQ190" s="628"/>
      <c r="BR190" s="628"/>
      <c r="BS190" s="628"/>
      <c r="BT190" s="628"/>
      <c r="BU190" s="628"/>
      <c r="BV190" s="628"/>
      <c r="BW190" s="628"/>
      <c r="BX190" s="628"/>
      <c r="BY190" s="628"/>
      <c r="BZ190" s="628"/>
      <c r="CA190" s="628"/>
      <c r="CB190" s="628"/>
      <c r="CC190" s="628"/>
      <c r="CD190" s="628"/>
      <c r="CE190" s="628"/>
      <c r="CF190" s="628"/>
      <c r="CG190" s="628"/>
      <c r="CH190" s="628"/>
      <c r="CI190" s="628"/>
      <c r="CJ190" s="628"/>
      <c r="CK190" s="628"/>
      <c r="CL190" s="628"/>
      <c r="CM190" s="628"/>
      <c r="CN190" s="628"/>
      <c r="CO190" s="628"/>
      <c r="CP190" s="628"/>
      <c r="CQ190" s="628"/>
      <c r="CR190" s="628"/>
      <c r="CS190" s="628"/>
      <c r="CT190" s="628"/>
      <c r="CU190" s="628"/>
      <c r="CV190" s="628"/>
      <c r="CW190" s="628"/>
      <c r="CX190" s="628"/>
      <c r="CY190" s="628"/>
      <c r="CZ190" s="628"/>
      <c r="DA190" s="628"/>
      <c r="DB190" s="628"/>
      <c r="DC190" s="628"/>
      <c r="DD190" s="628"/>
      <c r="DE190" s="628"/>
      <c r="DF190" s="628"/>
      <c r="DG190" s="628"/>
      <c r="DH190" s="628"/>
      <c r="DI190" s="628"/>
      <c r="DJ190" s="628"/>
      <c r="DK190" s="628"/>
      <c r="DL190" s="628"/>
      <c r="DM190" s="628"/>
      <c r="DN190" s="628"/>
      <c r="DO190" s="628"/>
      <c r="DP190" s="628"/>
      <c r="DQ190" s="628"/>
      <c r="DR190" s="628"/>
      <c r="DS190" s="628"/>
      <c r="DT190" s="628"/>
      <c r="DU190" s="628"/>
      <c r="DV190" s="628"/>
      <c r="DW190" s="628"/>
      <c r="DX190" s="628"/>
      <c r="DY190" s="628"/>
      <c r="DZ190" s="628"/>
      <c r="EA190" s="628"/>
      <c r="EB190" s="628"/>
      <c r="EC190" s="628"/>
      <c r="ED190" s="628"/>
      <c r="EE190" s="628"/>
      <c r="EF190" s="628"/>
      <c r="EG190" s="628"/>
      <c r="EH190" s="628"/>
      <c r="EI190" s="628"/>
      <c r="EJ190" s="628"/>
      <c r="EK190" s="628"/>
      <c r="EL190" s="628"/>
      <c r="EM190" s="628"/>
      <c r="EN190" s="628"/>
      <c r="EO190" s="628"/>
      <c r="EP190" s="628"/>
      <c r="EQ190" s="628"/>
      <c r="ER190" s="628"/>
      <c r="ES190" s="628"/>
      <c r="ET190" s="628"/>
      <c r="EU190" s="628"/>
      <c r="EV190" s="628"/>
      <c r="EW190" s="628"/>
      <c r="EX190" s="628"/>
      <c r="EY190" s="628"/>
      <c r="EZ190" s="628"/>
      <c r="FA190" s="628"/>
      <c r="FB190" s="628"/>
      <c r="FC190" s="628"/>
      <c r="FD190" s="628"/>
      <c r="FE190" s="628"/>
      <c r="FF190" s="628"/>
      <c r="FG190" s="628"/>
      <c r="FH190" s="628"/>
      <c r="FI190" s="628"/>
      <c r="FJ190" s="628"/>
      <c r="FK190" s="628"/>
      <c r="FL190" s="628"/>
      <c r="FM190" s="628"/>
      <c r="FN190" s="628"/>
      <c r="FO190" s="628"/>
      <c r="FP190" s="628"/>
      <c r="FQ190" s="628"/>
      <c r="FR190" s="628"/>
      <c r="FS190" s="628"/>
      <c r="FT190" s="628"/>
      <c r="FU190" s="628"/>
      <c r="FV190" s="628"/>
      <c r="FW190" s="628"/>
      <c r="FX190" s="628"/>
      <c r="FY190" s="628"/>
      <c r="FZ190" s="628"/>
      <c r="GA190" s="628"/>
      <c r="GB190" s="628"/>
      <c r="GC190" s="628"/>
      <c r="GD190" s="628"/>
      <c r="GE190" s="628"/>
      <c r="GF190" s="628"/>
      <c r="GG190" s="628"/>
      <c r="GH190" s="628"/>
      <c r="GI190" s="628"/>
      <c r="GJ190" s="628"/>
      <c r="GK190" s="628"/>
      <c r="GL190" s="628"/>
      <c r="GM190" s="628"/>
      <c r="GN190" s="628"/>
      <c r="GO190" s="628"/>
      <c r="GP190" s="628"/>
      <c r="GQ190" s="628"/>
      <c r="GR190" s="628"/>
      <c r="GS190" s="628"/>
      <c r="GT190" s="628"/>
      <c r="GU190" s="628"/>
      <c r="GV190" s="628"/>
      <c r="GW190" s="628"/>
      <c r="GX190" s="628"/>
      <c r="GY190" s="628"/>
      <c r="GZ190" s="628"/>
      <c r="HA190" s="628"/>
      <c r="HB190" s="628"/>
      <c r="HC190" s="628"/>
      <c r="HD190" s="628"/>
      <c r="HE190" s="628"/>
      <c r="HF190" s="628"/>
      <c r="HG190" s="628"/>
      <c r="HH190" s="628"/>
      <c r="HI190" s="628"/>
      <c r="HJ190" s="628"/>
      <c r="HK190" s="628"/>
      <c r="HL190" s="628"/>
      <c r="HM190" s="628"/>
      <c r="HN190" s="628"/>
      <c r="HO190" s="628"/>
      <c r="HP190" s="628"/>
      <c r="HQ190" s="628"/>
      <c r="HR190" s="628"/>
      <c r="HS190" s="628"/>
      <c r="HT190" s="628"/>
      <c r="HU190" s="628"/>
      <c r="HV190" s="628"/>
      <c r="HW190" s="628"/>
      <c r="HX190" s="628"/>
      <c r="HY190" s="628"/>
      <c r="HZ190" s="628"/>
      <c r="IA190" s="628"/>
      <c r="IB190" s="628"/>
      <c r="IC190" s="628"/>
      <c r="ID190" s="628"/>
      <c r="IE190" s="628"/>
      <c r="IF190" s="628"/>
      <c r="IG190" s="628"/>
      <c r="IH190" s="628"/>
      <c r="II190" s="628"/>
      <c r="IJ190" s="628"/>
      <c r="IK190" s="628"/>
      <c r="IL190" s="628"/>
      <c r="IM190" s="628"/>
      <c r="IN190" s="628"/>
      <c r="IO190" s="628"/>
      <c r="IP190" s="628"/>
      <c r="IQ190" s="628"/>
      <c r="IR190" s="628"/>
      <c r="IS190" s="628"/>
      <c r="IT190" s="628"/>
    </row>
    <row r="191" spans="1:254" s="629" customFormat="1" ht="13.5">
      <c r="A191" s="565" t="s">
        <v>1580</v>
      </c>
      <c r="B191" s="568" t="s">
        <v>1868</v>
      </c>
      <c r="C191" s="583" t="s">
        <v>33</v>
      </c>
      <c r="D191" s="579">
        <f>+'PLANILLA DE METRADO'!I3264</f>
        <v>141</v>
      </c>
      <c r="E191" s="567"/>
      <c r="F191" s="628"/>
      <c r="G191" s="628"/>
      <c r="H191" s="628"/>
      <c r="I191" s="628"/>
      <c r="J191" s="628"/>
      <c r="K191" s="628"/>
      <c r="L191" s="628"/>
      <c r="M191" s="628"/>
      <c r="N191" s="628"/>
      <c r="O191" s="628"/>
      <c r="P191" s="628"/>
      <c r="Q191" s="628"/>
      <c r="R191" s="628"/>
      <c r="S191" s="628"/>
      <c r="T191" s="628"/>
      <c r="U191" s="628"/>
      <c r="V191" s="628"/>
      <c r="W191" s="628"/>
      <c r="X191" s="628"/>
      <c r="Y191" s="628"/>
      <c r="Z191" s="628"/>
      <c r="AA191" s="628"/>
      <c r="AB191" s="628"/>
      <c r="AC191" s="628"/>
      <c r="AD191" s="628"/>
      <c r="AE191" s="628"/>
      <c r="AF191" s="628"/>
      <c r="AG191" s="628"/>
      <c r="AH191" s="628"/>
      <c r="AI191" s="628"/>
      <c r="AJ191" s="628"/>
      <c r="AK191" s="628"/>
      <c r="AL191" s="628"/>
      <c r="AM191" s="628"/>
      <c r="AN191" s="628"/>
      <c r="AO191" s="628"/>
      <c r="AP191" s="628"/>
      <c r="AQ191" s="628"/>
      <c r="AR191" s="628"/>
      <c r="AS191" s="628"/>
      <c r="AT191" s="628"/>
      <c r="AU191" s="628"/>
      <c r="AV191" s="628"/>
      <c r="AW191" s="628"/>
      <c r="AX191" s="628"/>
      <c r="AY191" s="628"/>
      <c r="AZ191" s="628"/>
      <c r="BA191" s="628"/>
      <c r="BB191" s="628"/>
      <c r="BC191" s="628"/>
      <c r="BD191" s="628"/>
      <c r="BE191" s="628"/>
      <c r="BF191" s="628"/>
      <c r="BG191" s="628"/>
      <c r="BH191" s="628"/>
      <c r="BI191" s="628"/>
      <c r="BJ191" s="628"/>
      <c r="BK191" s="628"/>
      <c r="BL191" s="628"/>
      <c r="BM191" s="628"/>
      <c r="BN191" s="628"/>
      <c r="BO191" s="628"/>
      <c r="BP191" s="628"/>
      <c r="BQ191" s="628"/>
      <c r="BR191" s="628"/>
      <c r="BS191" s="628"/>
      <c r="BT191" s="628"/>
      <c r="BU191" s="628"/>
      <c r="BV191" s="628"/>
      <c r="BW191" s="628"/>
      <c r="BX191" s="628"/>
      <c r="BY191" s="628"/>
      <c r="BZ191" s="628"/>
      <c r="CA191" s="628"/>
      <c r="CB191" s="628"/>
      <c r="CC191" s="628"/>
      <c r="CD191" s="628"/>
      <c r="CE191" s="628"/>
      <c r="CF191" s="628"/>
      <c r="CG191" s="628"/>
      <c r="CH191" s="628"/>
      <c r="CI191" s="628"/>
      <c r="CJ191" s="628"/>
      <c r="CK191" s="628"/>
      <c r="CL191" s="628"/>
      <c r="CM191" s="628"/>
      <c r="CN191" s="628"/>
      <c r="CO191" s="628"/>
      <c r="CP191" s="628"/>
      <c r="CQ191" s="628"/>
      <c r="CR191" s="628"/>
      <c r="CS191" s="628"/>
      <c r="CT191" s="628"/>
      <c r="CU191" s="628"/>
      <c r="CV191" s="628"/>
      <c r="CW191" s="628"/>
      <c r="CX191" s="628"/>
      <c r="CY191" s="628"/>
      <c r="CZ191" s="628"/>
      <c r="DA191" s="628"/>
      <c r="DB191" s="628"/>
      <c r="DC191" s="628"/>
      <c r="DD191" s="628"/>
      <c r="DE191" s="628"/>
      <c r="DF191" s="628"/>
      <c r="DG191" s="628"/>
      <c r="DH191" s="628"/>
      <c r="DI191" s="628"/>
      <c r="DJ191" s="628"/>
      <c r="DK191" s="628"/>
      <c r="DL191" s="628"/>
      <c r="DM191" s="628"/>
      <c r="DN191" s="628"/>
      <c r="DO191" s="628"/>
      <c r="DP191" s="628"/>
      <c r="DQ191" s="628"/>
      <c r="DR191" s="628"/>
      <c r="DS191" s="628"/>
      <c r="DT191" s="628"/>
      <c r="DU191" s="628"/>
      <c r="DV191" s="628"/>
      <c r="DW191" s="628"/>
      <c r="DX191" s="628"/>
      <c r="DY191" s="628"/>
      <c r="DZ191" s="628"/>
      <c r="EA191" s="628"/>
      <c r="EB191" s="628"/>
      <c r="EC191" s="628"/>
      <c r="ED191" s="628"/>
      <c r="EE191" s="628"/>
      <c r="EF191" s="628"/>
      <c r="EG191" s="628"/>
      <c r="EH191" s="628"/>
      <c r="EI191" s="628"/>
      <c r="EJ191" s="628"/>
      <c r="EK191" s="628"/>
      <c r="EL191" s="628"/>
      <c r="EM191" s="628"/>
      <c r="EN191" s="628"/>
      <c r="EO191" s="628"/>
      <c r="EP191" s="628"/>
      <c r="EQ191" s="628"/>
      <c r="ER191" s="628"/>
      <c r="ES191" s="628"/>
      <c r="ET191" s="628"/>
      <c r="EU191" s="628"/>
      <c r="EV191" s="628"/>
      <c r="EW191" s="628"/>
      <c r="EX191" s="628"/>
      <c r="EY191" s="628"/>
      <c r="EZ191" s="628"/>
      <c r="FA191" s="628"/>
      <c r="FB191" s="628"/>
      <c r="FC191" s="628"/>
      <c r="FD191" s="628"/>
      <c r="FE191" s="628"/>
      <c r="FF191" s="628"/>
      <c r="FG191" s="628"/>
      <c r="FH191" s="628"/>
      <c r="FI191" s="628"/>
      <c r="FJ191" s="628"/>
      <c r="FK191" s="628"/>
      <c r="FL191" s="628"/>
      <c r="FM191" s="628"/>
      <c r="FN191" s="628"/>
      <c r="FO191" s="628"/>
      <c r="FP191" s="628"/>
      <c r="FQ191" s="628"/>
      <c r="FR191" s="628"/>
      <c r="FS191" s="628"/>
      <c r="FT191" s="628"/>
      <c r="FU191" s="628"/>
      <c r="FV191" s="628"/>
      <c r="FW191" s="628"/>
      <c r="FX191" s="628"/>
      <c r="FY191" s="628"/>
      <c r="FZ191" s="628"/>
      <c r="GA191" s="628"/>
      <c r="GB191" s="628"/>
      <c r="GC191" s="628"/>
      <c r="GD191" s="628"/>
      <c r="GE191" s="628"/>
      <c r="GF191" s="628"/>
      <c r="GG191" s="628"/>
      <c r="GH191" s="628"/>
      <c r="GI191" s="628"/>
      <c r="GJ191" s="628"/>
      <c r="GK191" s="628"/>
      <c r="GL191" s="628"/>
      <c r="GM191" s="628"/>
      <c r="GN191" s="628"/>
      <c r="GO191" s="628"/>
      <c r="GP191" s="628"/>
      <c r="GQ191" s="628"/>
      <c r="GR191" s="628"/>
      <c r="GS191" s="628"/>
      <c r="GT191" s="628"/>
      <c r="GU191" s="628"/>
      <c r="GV191" s="628"/>
      <c r="GW191" s="628"/>
      <c r="GX191" s="628"/>
      <c r="GY191" s="628"/>
      <c r="GZ191" s="628"/>
      <c r="HA191" s="628"/>
      <c r="HB191" s="628"/>
      <c r="HC191" s="628"/>
      <c r="HD191" s="628"/>
      <c r="HE191" s="628"/>
      <c r="HF191" s="628"/>
      <c r="HG191" s="628"/>
      <c r="HH191" s="628"/>
      <c r="HI191" s="628"/>
      <c r="HJ191" s="628"/>
      <c r="HK191" s="628"/>
      <c r="HL191" s="628"/>
      <c r="HM191" s="628"/>
      <c r="HN191" s="628"/>
      <c r="HO191" s="628"/>
      <c r="HP191" s="628"/>
      <c r="HQ191" s="628"/>
      <c r="HR191" s="628"/>
      <c r="HS191" s="628"/>
      <c r="HT191" s="628"/>
      <c r="HU191" s="628"/>
      <c r="HV191" s="628"/>
      <c r="HW191" s="628"/>
      <c r="HX191" s="628"/>
      <c r="HY191" s="628"/>
      <c r="HZ191" s="628"/>
      <c r="IA191" s="628"/>
      <c r="IB191" s="628"/>
      <c r="IC191" s="628"/>
      <c r="ID191" s="628"/>
      <c r="IE191" s="628"/>
      <c r="IF191" s="628"/>
      <c r="IG191" s="628"/>
      <c r="IH191" s="628"/>
      <c r="II191" s="628"/>
      <c r="IJ191" s="628"/>
      <c r="IK191" s="628"/>
      <c r="IL191" s="628"/>
      <c r="IM191" s="628"/>
      <c r="IN191" s="628"/>
      <c r="IO191" s="628"/>
      <c r="IP191" s="628"/>
      <c r="IQ191" s="628"/>
      <c r="IR191" s="628"/>
      <c r="IS191" s="628"/>
      <c r="IT191" s="628"/>
    </row>
    <row r="192" spans="1:254" s="629" customFormat="1" ht="13.5">
      <c r="A192" s="565" t="s">
        <v>1581</v>
      </c>
      <c r="B192" s="568" t="s">
        <v>1833</v>
      </c>
      <c r="C192" s="583" t="s">
        <v>33</v>
      </c>
      <c r="D192" s="579">
        <f>+'PLANILLA DE METRADO'!I3267</f>
        <v>106.21</v>
      </c>
      <c r="E192" s="567"/>
      <c r="F192" s="628"/>
      <c r="G192" s="628"/>
      <c r="H192" s="628"/>
      <c r="I192" s="628"/>
      <c r="J192" s="628"/>
      <c r="K192" s="628"/>
      <c r="L192" s="628"/>
      <c r="M192" s="628"/>
      <c r="N192" s="628"/>
      <c r="O192" s="628"/>
      <c r="P192" s="628"/>
      <c r="Q192" s="628"/>
      <c r="R192" s="628"/>
      <c r="S192" s="628"/>
      <c r="T192" s="628"/>
      <c r="U192" s="628"/>
      <c r="V192" s="628"/>
      <c r="W192" s="628"/>
      <c r="X192" s="628"/>
      <c r="Y192" s="628"/>
      <c r="Z192" s="628"/>
      <c r="AA192" s="628"/>
      <c r="AB192" s="628"/>
      <c r="AC192" s="628"/>
      <c r="AD192" s="628"/>
      <c r="AE192" s="628"/>
      <c r="AF192" s="628"/>
      <c r="AG192" s="628"/>
      <c r="AH192" s="628"/>
      <c r="AI192" s="628"/>
      <c r="AJ192" s="628"/>
      <c r="AK192" s="628"/>
      <c r="AL192" s="628"/>
      <c r="AM192" s="628"/>
      <c r="AN192" s="628"/>
      <c r="AO192" s="628"/>
      <c r="AP192" s="628"/>
      <c r="AQ192" s="628"/>
      <c r="AR192" s="628"/>
      <c r="AS192" s="628"/>
      <c r="AT192" s="628"/>
      <c r="AU192" s="628"/>
      <c r="AV192" s="628"/>
      <c r="AW192" s="628"/>
      <c r="AX192" s="628"/>
      <c r="AY192" s="628"/>
      <c r="AZ192" s="628"/>
      <c r="BA192" s="628"/>
      <c r="BB192" s="628"/>
      <c r="BC192" s="628"/>
      <c r="BD192" s="628"/>
      <c r="BE192" s="628"/>
      <c r="BF192" s="628"/>
      <c r="BG192" s="628"/>
      <c r="BH192" s="628"/>
      <c r="BI192" s="628"/>
      <c r="BJ192" s="628"/>
      <c r="BK192" s="628"/>
      <c r="BL192" s="628"/>
      <c r="BM192" s="628"/>
      <c r="BN192" s="628"/>
      <c r="BO192" s="628"/>
      <c r="BP192" s="628"/>
      <c r="BQ192" s="628"/>
      <c r="BR192" s="628"/>
      <c r="BS192" s="628"/>
      <c r="BT192" s="628"/>
      <c r="BU192" s="628"/>
      <c r="BV192" s="628"/>
      <c r="BW192" s="628"/>
      <c r="BX192" s="628"/>
      <c r="BY192" s="628"/>
      <c r="BZ192" s="628"/>
      <c r="CA192" s="628"/>
      <c r="CB192" s="628"/>
      <c r="CC192" s="628"/>
      <c r="CD192" s="628"/>
      <c r="CE192" s="628"/>
      <c r="CF192" s="628"/>
      <c r="CG192" s="628"/>
      <c r="CH192" s="628"/>
      <c r="CI192" s="628"/>
      <c r="CJ192" s="628"/>
      <c r="CK192" s="628"/>
      <c r="CL192" s="628"/>
      <c r="CM192" s="628"/>
      <c r="CN192" s="628"/>
      <c r="CO192" s="628"/>
      <c r="CP192" s="628"/>
      <c r="CQ192" s="628"/>
      <c r="CR192" s="628"/>
      <c r="CS192" s="628"/>
      <c r="CT192" s="628"/>
      <c r="CU192" s="628"/>
      <c r="CV192" s="628"/>
      <c r="CW192" s="628"/>
      <c r="CX192" s="628"/>
      <c r="CY192" s="628"/>
      <c r="CZ192" s="628"/>
      <c r="DA192" s="628"/>
      <c r="DB192" s="628"/>
      <c r="DC192" s="628"/>
      <c r="DD192" s="628"/>
      <c r="DE192" s="628"/>
      <c r="DF192" s="628"/>
      <c r="DG192" s="628"/>
      <c r="DH192" s="628"/>
      <c r="DI192" s="628"/>
      <c r="DJ192" s="628"/>
      <c r="DK192" s="628"/>
      <c r="DL192" s="628"/>
      <c r="DM192" s="628"/>
      <c r="DN192" s="628"/>
      <c r="DO192" s="628"/>
      <c r="DP192" s="628"/>
      <c r="DQ192" s="628"/>
      <c r="DR192" s="628"/>
      <c r="DS192" s="628"/>
      <c r="DT192" s="628"/>
      <c r="DU192" s="628"/>
      <c r="DV192" s="628"/>
      <c r="DW192" s="628"/>
      <c r="DX192" s="628"/>
      <c r="DY192" s="628"/>
      <c r="DZ192" s="628"/>
      <c r="EA192" s="628"/>
      <c r="EB192" s="628"/>
      <c r="EC192" s="628"/>
      <c r="ED192" s="628"/>
      <c r="EE192" s="628"/>
      <c r="EF192" s="628"/>
      <c r="EG192" s="628"/>
      <c r="EH192" s="628"/>
      <c r="EI192" s="628"/>
      <c r="EJ192" s="628"/>
      <c r="EK192" s="628"/>
      <c r="EL192" s="628"/>
      <c r="EM192" s="628"/>
      <c r="EN192" s="628"/>
      <c r="EO192" s="628"/>
      <c r="EP192" s="628"/>
      <c r="EQ192" s="628"/>
      <c r="ER192" s="628"/>
      <c r="ES192" s="628"/>
      <c r="ET192" s="628"/>
      <c r="EU192" s="628"/>
      <c r="EV192" s="628"/>
      <c r="EW192" s="628"/>
      <c r="EX192" s="628"/>
      <c r="EY192" s="628"/>
      <c r="EZ192" s="628"/>
      <c r="FA192" s="628"/>
      <c r="FB192" s="628"/>
      <c r="FC192" s="628"/>
      <c r="FD192" s="628"/>
      <c r="FE192" s="628"/>
      <c r="FF192" s="628"/>
      <c r="FG192" s="628"/>
      <c r="FH192" s="628"/>
      <c r="FI192" s="628"/>
      <c r="FJ192" s="628"/>
      <c r="FK192" s="628"/>
      <c r="FL192" s="628"/>
      <c r="FM192" s="628"/>
      <c r="FN192" s="628"/>
      <c r="FO192" s="628"/>
      <c r="FP192" s="628"/>
      <c r="FQ192" s="628"/>
      <c r="FR192" s="628"/>
      <c r="FS192" s="628"/>
      <c r="FT192" s="628"/>
      <c r="FU192" s="628"/>
      <c r="FV192" s="628"/>
      <c r="FW192" s="628"/>
      <c r="FX192" s="628"/>
      <c r="FY192" s="628"/>
      <c r="FZ192" s="628"/>
      <c r="GA192" s="628"/>
      <c r="GB192" s="628"/>
      <c r="GC192" s="628"/>
      <c r="GD192" s="628"/>
      <c r="GE192" s="628"/>
      <c r="GF192" s="628"/>
      <c r="GG192" s="628"/>
      <c r="GH192" s="628"/>
      <c r="GI192" s="628"/>
      <c r="GJ192" s="628"/>
      <c r="GK192" s="628"/>
      <c r="GL192" s="628"/>
      <c r="GM192" s="628"/>
      <c r="GN192" s="628"/>
      <c r="GO192" s="628"/>
      <c r="GP192" s="628"/>
      <c r="GQ192" s="628"/>
      <c r="GR192" s="628"/>
      <c r="GS192" s="628"/>
      <c r="GT192" s="628"/>
      <c r="GU192" s="628"/>
      <c r="GV192" s="628"/>
      <c r="GW192" s="628"/>
      <c r="GX192" s="628"/>
      <c r="GY192" s="628"/>
      <c r="GZ192" s="628"/>
      <c r="HA192" s="628"/>
      <c r="HB192" s="628"/>
      <c r="HC192" s="628"/>
      <c r="HD192" s="628"/>
      <c r="HE192" s="628"/>
      <c r="HF192" s="628"/>
      <c r="HG192" s="628"/>
      <c r="HH192" s="628"/>
      <c r="HI192" s="628"/>
      <c r="HJ192" s="628"/>
      <c r="HK192" s="628"/>
      <c r="HL192" s="628"/>
      <c r="HM192" s="628"/>
      <c r="HN192" s="628"/>
      <c r="HO192" s="628"/>
      <c r="HP192" s="628"/>
      <c r="HQ192" s="628"/>
      <c r="HR192" s="628"/>
      <c r="HS192" s="628"/>
      <c r="HT192" s="628"/>
      <c r="HU192" s="628"/>
      <c r="HV192" s="628"/>
      <c r="HW192" s="628"/>
      <c r="HX192" s="628"/>
      <c r="HY192" s="628"/>
      <c r="HZ192" s="628"/>
      <c r="IA192" s="628"/>
      <c r="IB192" s="628"/>
      <c r="IC192" s="628"/>
      <c r="ID192" s="628"/>
      <c r="IE192" s="628"/>
      <c r="IF192" s="628"/>
      <c r="IG192" s="628"/>
      <c r="IH192" s="628"/>
      <c r="II192" s="628"/>
      <c r="IJ192" s="628"/>
      <c r="IK192" s="628"/>
      <c r="IL192" s="628"/>
      <c r="IM192" s="628"/>
      <c r="IN192" s="628"/>
      <c r="IO192" s="628"/>
      <c r="IP192" s="628"/>
      <c r="IQ192" s="628"/>
      <c r="IR192" s="628"/>
      <c r="IS192" s="628"/>
      <c r="IT192" s="628"/>
    </row>
    <row r="193" spans="1:254" s="629" customFormat="1" ht="13.5">
      <c r="A193" s="565" t="s">
        <v>1582</v>
      </c>
      <c r="B193" s="568" t="s">
        <v>1834</v>
      </c>
      <c r="C193" s="583" t="s">
        <v>33</v>
      </c>
      <c r="D193" s="579">
        <f>+'PLANILLA DE METRADO'!I3273</f>
        <v>127.50999999999999</v>
      </c>
      <c r="E193" s="567"/>
      <c r="F193" s="628"/>
      <c r="G193" s="628"/>
      <c r="H193" s="628"/>
      <c r="I193" s="628"/>
      <c r="J193" s="628"/>
      <c r="K193" s="628"/>
      <c r="L193" s="628"/>
      <c r="M193" s="628"/>
      <c r="N193" s="628"/>
      <c r="O193" s="628"/>
      <c r="P193" s="628"/>
      <c r="Q193" s="628"/>
      <c r="R193" s="628"/>
      <c r="S193" s="628"/>
      <c r="T193" s="628"/>
      <c r="U193" s="628"/>
      <c r="V193" s="628"/>
      <c r="W193" s="628"/>
      <c r="X193" s="628"/>
      <c r="Y193" s="628"/>
      <c r="Z193" s="628"/>
      <c r="AA193" s="628"/>
      <c r="AB193" s="628"/>
      <c r="AC193" s="628"/>
      <c r="AD193" s="628"/>
      <c r="AE193" s="628"/>
      <c r="AF193" s="628"/>
      <c r="AG193" s="628"/>
      <c r="AH193" s="628"/>
      <c r="AI193" s="628"/>
      <c r="AJ193" s="628"/>
      <c r="AK193" s="628"/>
      <c r="AL193" s="628"/>
      <c r="AM193" s="628"/>
      <c r="AN193" s="628"/>
      <c r="AO193" s="628"/>
      <c r="AP193" s="628"/>
      <c r="AQ193" s="628"/>
      <c r="AR193" s="628"/>
      <c r="AS193" s="628"/>
      <c r="AT193" s="628"/>
      <c r="AU193" s="628"/>
      <c r="AV193" s="628"/>
      <c r="AW193" s="628"/>
      <c r="AX193" s="628"/>
      <c r="AY193" s="628"/>
      <c r="AZ193" s="628"/>
      <c r="BA193" s="628"/>
      <c r="BB193" s="628"/>
      <c r="BC193" s="628"/>
      <c r="BD193" s="628"/>
      <c r="BE193" s="628"/>
      <c r="BF193" s="628"/>
      <c r="BG193" s="628"/>
      <c r="BH193" s="628"/>
      <c r="BI193" s="628"/>
      <c r="BJ193" s="628"/>
      <c r="BK193" s="628"/>
      <c r="BL193" s="628"/>
      <c r="BM193" s="628"/>
      <c r="BN193" s="628"/>
      <c r="BO193" s="628"/>
      <c r="BP193" s="628"/>
      <c r="BQ193" s="628"/>
      <c r="BR193" s="628"/>
      <c r="BS193" s="628"/>
      <c r="BT193" s="628"/>
      <c r="BU193" s="628"/>
      <c r="BV193" s="628"/>
      <c r="BW193" s="628"/>
      <c r="BX193" s="628"/>
      <c r="BY193" s="628"/>
      <c r="BZ193" s="628"/>
      <c r="CA193" s="628"/>
      <c r="CB193" s="628"/>
      <c r="CC193" s="628"/>
      <c r="CD193" s="628"/>
      <c r="CE193" s="628"/>
      <c r="CF193" s="628"/>
      <c r="CG193" s="628"/>
      <c r="CH193" s="628"/>
      <c r="CI193" s="628"/>
      <c r="CJ193" s="628"/>
      <c r="CK193" s="628"/>
      <c r="CL193" s="628"/>
      <c r="CM193" s="628"/>
      <c r="CN193" s="628"/>
      <c r="CO193" s="628"/>
      <c r="CP193" s="628"/>
      <c r="CQ193" s="628"/>
      <c r="CR193" s="628"/>
      <c r="CS193" s="628"/>
      <c r="CT193" s="628"/>
      <c r="CU193" s="628"/>
      <c r="CV193" s="628"/>
      <c r="CW193" s="628"/>
      <c r="CX193" s="628"/>
      <c r="CY193" s="628"/>
      <c r="CZ193" s="628"/>
      <c r="DA193" s="628"/>
      <c r="DB193" s="628"/>
      <c r="DC193" s="628"/>
      <c r="DD193" s="628"/>
      <c r="DE193" s="628"/>
      <c r="DF193" s="628"/>
      <c r="DG193" s="628"/>
      <c r="DH193" s="628"/>
      <c r="DI193" s="628"/>
      <c r="DJ193" s="628"/>
      <c r="DK193" s="628"/>
      <c r="DL193" s="628"/>
      <c r="DM193" s="628"/>
      <c r="DN193" s="628"/>
      <c r="DO193" s="628"/>
      <c r="DP193" s="628"/>
      <c r="DQ193" s="628"/>
      <c r="DR193" s="628"/>
      <c r="DS193" s="628"/>
      <c r="DT193" s="628"/>
      <c r="DU193" s="628"/>
      <c r="DV193" s="628"/>
      <c r="DW193" s="628"/>
      <c r="DX193" s="628"/>
      <c r="DY193" s="628"/>
      <c r="DZ193" s="628"/>
      <c r="EA193" s="628"/>
      <c r="EB193" s="628"/>
      <c r="EC193" s="628"/>
      <c r="ED193" s="628"/>
      <c r="EE193" s="628"/>
      <c r="EF193" s="628"/>
      <c r="EG193" s="628"/>
      <c r="EH193" s="628"/>
      <c r="EI193" s="628"/>
      <c r="EJ193" s="628"/>
      <c r="EK193" s="628"/>
      <c r="EL193" s="628"/>
      <c r="EM193" s="628"/>
      <c r="EN193" s="628"/>
      <c r="EO193" s="628"/>
      <c r="EP193" s="628"/>
      <c r="EQ193" s="628"/>
      <c r="ER193" s="628"/>
      <c r="ES193" s="628"/>
      <c r="ET193" s="628"/>
      <c r="EU193" s="628"/>
      <c r="EV193" s="628"/>
      <c r="EW193" s="628"/>
      <c r="EX193" s="628"/>
      <c r="EY193" s="628"/>
      <c r="EZ193" s="628"/>
      <c r="FA193" s="628"/>
      <c r="FB193" s="628"/>
      <c r="FC193" s="628"/>
      <c r="FD193" s="628"/>
      <c r="FE193" s="628"/>
      <c r="FF193" s="628"/>
      <c r="FG193" s="628"/>
      <c r="FH193" s="628"/>
      <c r="FI193" s="628"/>
      <c r="FJ193" s="628"/>
      <c r="FK193" s="628"/>
      <c r="FL193" s="628"/>
      <c r="FM193" s="628"/>
      <c r="FN193" s="628"/>
      <c r="FO193" s="628"/>
      <c r="FP193" s="628"/>
      <c r="FQ193" s="628"/>
      <c r="FR193" s="628"/>
      <c r="FS193" s="628"/>
      <c r="FT193" s="628"/>
      <c r="FU193" s="628"/>
      <c r="FV193" s="628"/>
      <c r="FW193" s="628"/>
      <c r="FX193" s="628"/>
      <c r="FY193" s="628"/>
      <c r="FZ193" s="628"/>
      <c r="GA193" s="628"/>
      <c r="GB193" s="628"/>
      <c r="GC193" s="628"/>
      <c r="GD193" s="628"/>
      <c r="GE193" s="628"/>
      <c r="GF193" s="628"/>
      <c r="GG193" s="628"/>
      <c r="GH193" s="628"/>
      <c r="GI193" s="628"/>
      <c r="GJ193" s="628"/>
      <c r="GK193" s="628"/>
      <c r="GL193" s="628"/>
      <c r="GM193" s="628"/>
      <c r="GN193" s="628"/>
      <c r="GO193" s="628"/>
      <c r="GP193" s="628"/>
      <c r="GQ193" s="628"/>
      <c r="GR193" s="628"/>
      <c r="GS193" s="628"/>
      <c r="GT193" s="628"/>
      <c r="GU193" s="628"/>
      <c r="GV193" s="628"/>
      <c r="GW193" s="628"/>
      <c r="GX193" s="628"/>
      <c r="GY193" s="628"/>
      <c r="GZ193" s="628"/>
      <c r="HA193" s="628"/>
      <c r="HB193" s="628"/>
      <c r="HC193" s="628"/>
      <c r="HD193" s="628"/>
      <c r="HE193" s="628"/>
      <c r="HF193" s="628"/>
      <c r="HG193" s="628"/>
      <c r="HH193" s="628"/>
      <c r="HI193" s="628"/>
      <c r="HJ193" s="628"/>
      <c r="HK193" s="628"/>
      <c r="HL193" s="628"/>
      <c r="HM193" s="628"/>
      <c r="HN193" s="628"/>
      <c r="HO193" s="628"/>
      <c r="HP193" s="628"/>
      <c r="HQ193" s="628"/>
      <c r="HR193" s="628"/>
      <c r="HS193" s="628"/>
      <c r="HT193" s="628"/>
      <c r="HU193" s="628"/>
      <c r="HV193" s="628"/>
      <c r="HW193" s="628"/>
      <c r="HX193" s="628"/>
      <c r="HY193" s="628"/>
      <c r="HZ193" s="628"/>
      <c r="IA193" s="628"/>
      <c r="IB193" s="628"/>
      <c r="IC193" s="628"/>
      <c r="ID193" s="628"/>
      <c r="IE193" s="628"/>
      <c r="IF193" s="628"/>
      <c r="IG193" s="628"/>
      <c r="IH193" s="628"/>
      <c r="II193" s="628"/>
      <c r="IJ193" s="628"/>
      <c r="IK193" s="628"/>
      <c r="IL193" s="628"/>
      <c r="IM193" s="628"/>
      <c r="IN193" s="628"/>
      <c r="IO193" s="628"/>
      <c r="IP193" s="628"/>
      <c r="IQ193" s="628"/>
      <c r="IR193" s="628"/>
      <c r="IS193" s="628"/>
      <c r="IT193" s="628"/>
    </row>
    <row r="194" spans="1:254" s="629" customFormat="1" ht="13.5">
      <c r="A194" s="565" t="s">
        <v>1589</v>
      </c>
      <c r="B194" s="568" t="s">
        <v>1870</v>
      </c>
      <c r="C194" s="583" t="s">
        <v>24</v>
      </c>
      <c r="D194" s="579">
        <f>+'PLANILLA DE METRADO'!I3280</f>
        <v>1</v>
      </c>
      <c r="E194" s="567"/>
      <c r="F194" s="628"/>
      <c r="G194" s="628"/>
      <c r="H194" s="628"/>
      <c r="I194" s="628"/>
      <c r="J194" s="628"/>
      <c r="K194" s="628"/>
      <c r="L194" s="628"/>
      <c r="M194" s="628"/>
      <c r="N194" s="628"/>
      <c r="O194" s="628"/>
      <c r="P194" s="628"/>
      <c r="Q194" s="628"/>
      <c r="R194" s="628"/>
      <c r="S194" s="628"/>
      <c r="T194" s="628"/>
      <c r="U194" s="628"/>
      <c r="V194" s="628"/>
      <c r="W194" s="628"/>
      <c r="X194" s="628"/>
      <c r="Y194" s="628"/>
      <c r="Z194" s="628"/>
      <c r="AA194" s="628"/>
      <c r="AB194" s="628"/>
      <c r="AC194" s="628"/>
      <c r="AD194" s="628"/>
      <c r="AE194" s="628"/>
      <c r="AF194" s="628"/>
      <c r="AG194" s="628"/>
      <c r="AH194" s="628"/>
      <c r="AI194" s="628"/>
      <c r="AJ194" s="628"/>
      <c r="AK194" s="628"/>
      <c r="AL194" s="628"/>
      <c r="AM194" s="628"/>
      <c r="AN194" s="628"/>
      <c r="AO194" s="628"/>
      <c r="AP194" s="628"/>
      <c r="AQ194" s="628"/>
      <c r="AR194" s="628"/>
      <c r="AS194" s="628"/>
      <c r="AT194" s="628"/>
      <c r="AU194" s="628"/>
      <c r="AV194" s="628"/>
      <c r="AW194" s="628"/>
      <c r="AX194" s="628"/>
      <c r="AY194" s="628"/>
      <c r="AZ194" s="628"/>
      <c r="BA194" s="628"/>
      <c r="BB194" s="628"/>
      <c r="BC194" s="628"/>
      <c r="BD194" s="628"/>
      <c r="BE194" s="628"/>
      <c r="BF194" s="628"/>
      <c r="BG194" s="628"/>
      <c r="BH194" s="628"/>
      <c r="BI194" s="628"/>
      <c r="BJ194" s="628"/>
      <c r="BK194" s="628"/>
      <c r="BL194" s="628"/>
      <c r="BM194" s="628"/>
      <c r="BN194" s="628"/>
      <c r="BO194" s="628"/>
      <c r="BP194" s="628"/>
      <c r="BQ194" s="628"/>
      <c r="BR194" s="628"/>
      <c r="BS194" s="628"/>
      <c r="BT194" s="628"/>
      <c r="BU194" s="628"/>
      <c r="BV194" s="628"/>
      <c r="BW194" s="628"/>
      <c r="BX194" s="628"/>
      <c r="BY194" s="628"/>
      <c r="BZ194" s="628"/>
      <c r="CA194" s="628"/>
      <c r="CB194" s="628"/>
      <c r="CC194" s="628"/>
      <c r="CD194" s="628"/>
      <c r="CE194" s="628"/>
      <c r="CF194" s="628"/>
      <c r="CG194" s="628"/>
      <c r="CH194" s="628"/>
      <c r="CI194" s="628"/>
      <c r="CJ194" s="628"/>
      <c r="CK194" s="628"/>
      <c r="CL194" s="628"/>
      <c r="CM194" s="628"/>
      <c r="CN194" s="628"/>
      <c r="CO194" s="628"/>
      <c r="CP194" s="628"/>
      <c r="CQ194" s="628"/>
      <c r="CR194" s="628"/>
      <c r="CS194" s="628"/>
      <c r="CT194" s="628"/>
      <c r="CU194" s="628"/>
      <c r="CV194" s="628"/>
      <c r="CW194" s="628"/>
      <c r="CX194" s="628"/>
      <c r="CY194" s="628"/>
      <c r="CZ194" s="628"/>
      <c r="DA194" s="628"/>
      <c r="DB194" s="628"/>
      <c r="DC194" s="628"/>
      <c r="DD194" s="628"/>
      <c r="DE194" s="628"/>
      <c r="DF194" s="628"/>
      <c r="DG194" s="628"/>
      <c r="DH194" s="628"/>
      <c r="DI194" s="628"/>
      <c r="DJ194" s="628"/>
      <c r="DK194" s="628"/>
      <c r="DL194" s="628"/>
      <c r="DM194" s="628"/>
      <c r="DN194" s="628"/>
      <c r="DO194" s="628"/>
      <c r="DP194" s="628"/>
      <c r="DQ194" s="628"/>
      <c r="DR194" s="628"/>
      <c r="DS194" s="628"/>
      <c r="DT194" s="628"/>
      <c r="DU194" s="628"/>
      <c r="DV194" s="628"/>
      <c r="DW194" s="628"/>
      <c r="DX194" s="628"/>
      <c r="DY194" s="628"/>
      <c r="DZ194" s="628"/>
      <c r="EA194" s="628"/>
      <c r="EB194" s="628"/>
      <c r="EC194" s="628"/>
      <c r="ED194" s="628"/>
      <c r="EE194" s="628"/>
      <c r="EF194" s="628"/>
      <c r="EG194" s="628"/>
      <c r="EH194" s="628"/>
      <c r="EI194" s="628"/>
      <c r="EJ194" s="628"/>
      <c r="EK194" s="628"/>
      <c r="EL194" s="628"/>
      <c r="EM194" s="628"/>
      <c r="EN194" s="628"/>
      <c r="EO194" s="628"/>
      <c r="EP194" s="628"/>
      <c r="EQ194" s="628"/>
      <c r="ER194" s="628"/>
      <c r="ES194" s="628"/>
      <c r="ET194" s="628"/>
      <c r="EU194" s="628"/>
      <c r="EV194" s="628"/>
      <c r="EW194" s="628"/>
      <c r="EX194" s="628"/>
      <c r="EY194" s="628"/>
      <c r="EZ194" s="628"/>
      <c r="FA194" s="628"/>
      <c r="FB194" s="628"/>
      <c r="FC194" s="628"/>
      <c r="FD194" s="628"/>
      <c r="FE194" s="628"/>
      <c r="FF194" s="628"/>
      <c r="FG194" s="628"/>
      <c r="FH194" s="628"/>
      <c r="FI194" s="628"/>
      <c r="FJ194" s="628"/>
      <c r="FK194" s="628"/>
      <c r="FL194" s="628"/>
      <c r="FM194" s="628"/>
      <c r="FN194" s="628"/>
      <c r="FO194" s="628"/>
      <c r="FP194" s="628"/>
      <c r="FQ194" s="628"/>
      <c r="FR194" s="628"/>
      <c r="FS194" s="628"/>
      <c r="FT194" s="628"/>
      <c r="FU194" s="628"/>
      <c r="FV194" s="628"/>
      <c r="FW194" s="628"/>
      <c r="FX194" s="628"/>
      <c r="FY194" s="628"/>
      <c r="FZ194" s="628"/>
      <c r="GA194" s="628"/>
      <c r="GB194" s="628"/>
      <c r="GC194" s="628"/>
      <c r="GD194" s="628"/>
      <c r="GE194" s="628"/>
      <c r="GF194" s="628"/>
      <c r="GG194" s="628"/>
      <c r="GH194" s="628"/>
      <c r="GI194" s="628"/>
      <c r="GJ194" s="628"/>
      <c r="GK194" s="628"/>
      <c r="GL194" s="628"/>
      <c r="GM194" s="628"/>
      <c r="GN194" s="628"/>
      <c r="GO194" s="628"/>
      <c r="GP194" s="628"/>
      <c r="GQ194" s="628"/>
      <c r="GR194" s="628"/>
      <c r="GS194" s="628"/>
      <c r="GT194" s="628"/>
      <c r="GU194" s="628"/>
      <c r="GV194" s="628"/>
      <c r="GW194" s="628"/>
      <c r="GX194" s="628"/>
      <c r="GY194" s="628"/>
      <c r="GZ194" s="628"/>
      <c r="HA194" s="628"/>
      <c r="HB194" s="628"/>
      <c r="HC194" s="628"/>
      <c r="HD194" s="628"/>
      <c r="HE194" s="628"/>
      <c r="HF194" s="628"/>
      <c r="HG194" s="628"/>
      <c r="HH194" s="628"/>
      <c r="HI194" s="628"/>
      <c r="HJ194" s="628"/>
      <c r="HK194" s="628"/>
      <c r="HL194" s="628"/>
      <c r="HM194" s="628"/>
      <c r="HN194" s="628"/>
      <c r="HO194" s="628"/>
      <c r="HP194" s="628"/>
      <c r="HQ194" s="628"/>
      <c r="HR194" s="628"/>
      <c r="HS194" s="628"/>
      <c r="HT194" s="628"/>
      <c r="HU194" s="628"/>
      <c r="HV194" s="628"/>
      <c r="HW194" s="628"/>
      <c r="HX194" s="628"/>
      <c r="HY194" s="628"/>
      <c r="HZ194" s="628"/>
      <c r="IA194" s="628"/>
      <c r="IB194" s="628"/>
      <c r="IC194" s="628"/>
      <c r="ID194" s="628"/>
      <c r="IE194" s="628"/>
      <c r="IF194" s="628"/>
      <c r="IG194" s="628"/>
      <c r="IH194" s="628"/>
      <c r="II194" s="628"/>
      <c r="IJ194" s="628"/>
      <c r="IK194" s="628"/>
      <c r="IL194" s="628"/>
      <c r="IM194" s="628"/>
      <c r="IN194" s="628"/>
      <c r="IO194" s="628"/>
      <c r="IP194" s="628"/>
      <c r="IQ194" s="628"/>
      <c r="IR194" s="628"/>
      <c r="IS194" s="628"/>
      <c r="IT194" s="628"/>
    </row>
    <row r="195" spans="1:254" s="629" customFormat="1" ht="13.5">
      <c r="A195" s="504" t="s">
        <v>1590</v>
      </c>
      <c r="B195" s="571" t="s">
        <v>1432</v>
      </c>
      <c r="C195" s="583"/>
      <c r="D195" s="579"/>
      <c r="E195" s="567"/>
      <c r="F195" s="628"/>
      <c r="G195" s="628"/>
      <c r="H195" s="628"/>
      <c r="I195" s="628"/>
      <c r="J195" s="628"/>
      <c r="K195" s="628"/>
      <c r="L195" s="628"/>
      <c r="M195" s="628"/>
      <c r="N195" s="628"/>
      <c r="O195" s="628"/>
      <c r="P195" s="628"/>
      <c r="Q195" s="628"/>
      <c r="R195" s="628"/>
      <c r="S195" s="628"/>
      <c r="T195" s="628"/>
      <c r="U195" s="628"/>
      <c r="V195" s="628"/>
      <c r="W195" s="628"/>
      <c r="X195" s="628"/>
      <c r="Y195" s="628"/>
      <c r="Z195" s="628"/>
      <c r="AA195" s="628"/>
      <c r="AB195" s="628"/>
      <c r="AC195" s="628"/>
      <c r="AD195" s="628"/>
      <c r="AE195" s="628"/>
      <c r="AF195" s="628"/>
      <c r="AG195" s="628"/>
      <c r="AH195" s="628"/>
      <c r="AI195" s="628"/>
      <c r="AJ195" s="628"/>
      <c r="AK195" s="628"/>
      <c r="AL195" s="628"/>
      <c r="AM195" s="628"/>
      <c r="AN195" s="628"/>
      <c r="AO195" s="628"/>
      <c r="AP195" s="628"/>
      <c r="AQ195" s="628"/>
      <c r="AR195" s="628"/>
      <c r="AS195" s="628"/>
      <c r="AT195" s="628"/>
      <c r="AU195" s="628"/>
      <c r="AV195" s="628"/>
      <c r="AW195" s="628"/>
      <c r="AX195" s="628"/>
      <c r="AY195" s="628"/>
      <c r="AZ195" s="628"/>
      <c r="BA195" s="628"/>
      <c r="BB195" s="628"/>
      <c r="BC195" s="628"/>
      <c r="BD195" s="628"/>
      <c r="BE195" s="628"/>
      <c r="BF195" s="628"/>
      <c r="BG195" s="628"/>
      <c r="BH195" s="628"/>
      <c r="BI195" s="628"/>
      <c r="BJ195" s="628"/>
      <c r="BK195" s="628"/>
      <c r="BL195" s="628"/>
      <c r="BM195" s="628"/>
      <c r="BN195" s="628"/>
      <c r="BO195" s="628"/>
      <c r="BP195" s="628"/>
      <c r="BQ195" s="628"/>
      <c r="BR195" s="628"/>
      <c r="BS195" s="628"/>
      <c r="BT195" s="628"/>
      <c r="BU195" s="628"/>
      <c r="BV195" s="628"/>
      <c r="BW195" s="628"/>
      <c r="BX195" s="628"/>
      <c r="BY195" s="628"/>
      <c r="BZ195" s="628"/>
      <c r="CA195" s="628"/>
      <c r="CB195" s="628"/>
      <c r="CC195" s="628"/>
      <c r="CD195" s="628"/>
      <c r="CE195" s="628"/>
      <c r="CF195" s="628"/>
      <c r="CG195" s="628"/>
      <c r="CH195" s="628"/>
      <c r="CI195" s="628"/>
      <c r="CJ195" s="628"/>
      <c r="CK195" s="628"/>
      <c r="CL195" s="628"/>
      <c r="CM195" s="628"/>
      <c r="CN195" s="628"/>
      <c r="CO195" s="628"/>
      <c r="CP195" s="628"/>
      <c r="CQ195" s="628"/>
      <c r="CR195" s="628"/>
      <c r="CS195" s="628"/>
      <c r="CT195" s="628"/>
      <c r="CU195" s="628"/>
      <c r="CV195" s="628"/>
      <c r="CW195" s="628"/>
      <c r="CX195" s="628"/>
      <c r="CY195" s="628"/>
      <c r="CZ195" s="628"/>
      <c r="DA195" s="628"/>
      <c r="DB195" s="628"/>
      <c r="DC195" s="628"/>
      <c r="DD195" s="628"/>
      <c r="DE195" s="628"/>
      <c r="DF195" s="628"/>
      <c r="DG195" s="628"/>
      <c r="DH195" s="628"/>
      <c r="DI195" s="628"/>
      <c r="DJ195" s="628"/>
      <c r="DK195" s="628"/>
      <c r="DL195" s="628"/>
      <c r="DM195" s="628"/>
      <c r="DN195" s="628"/>
      <c r="DO195" s="628"/>
      <c r="DP195" s="628"/>
      <c r="DQ195" s="628"/>
      <c r="DR195" s="628"/>
      <c r="DS195" s="628"/>
      <c r="DT195" s="628"/>
      <c r="DU195" s="628"/>
      <c r="DV195" s="628"/>
      <c r="DW195" s="628"/>
      <c r="DX195" s="628"/>
      <c r="DY195" s="628"/>
      <c r="DZ195" s="628"/>
      <c r="EA195" s="628"/>
      <c r="EB195" s="628"/>
      <c r="EC195" s="628"/>
      <c r="ED195" s="628"/>
      <c r="EE195" s="628"/>
      <c r="EF195" s="628"/>
      <c r="EG195" s="628"/>
      <c r="EH195" s="628"/>
      <c r="EI195" s="628"/>
      <c r="EJ195" s="628"/>
      <c r="EK195" s="628"/>
      <c r="EL195" s="628"/>
      <c r="EM195" s="628"/>
      <c r="EN195" s="628"/>
      <c r="EO195" s="628"/>
      <c r="EP195" s="628"/>
      <c r="EQ195" s="628"/>
      <c r="ER195" s="628"/>
      <c r="ES195" s="628"/>
      <c r="ET195" s="628"/>
      <c r="EU195" s="628"/>
      <c r="EV195" s="628"/>
      <c r="EW195" s="628"/>
      <c r="EX195" s="628"/>
      <c r="EY195" s="628"/>
      <c r="EZ195" s="628"/>
      <c r="FA195" s="628"/>
      <c r="FB195" s="628"/>
      <c r="FC195" s="628"/>
      <c r="FD195" s="628"/>
      <c r="FE195" s="628"/>
      <c r="FF195" s="628"/>
      <c r="FG195" s="628"/>
      <c r="FH195" s="628"/>
      <c r="FI195" s="628"/>
      <c r="FJ195" s="628"/>
      <c r="FK195" s="628"/>
      <c r="FL195" s="628"/>
      <c r="FM195" s="628"/>
      <c r="FN195" s="628"/>
      <c r="FO195" s="628"/>
      <c r="FP195" s="628"/>
      <c r="FQ195" s="628"/>
      <c r="FR195" s="628"/>
      <c r="FS195" s="628"/>
      <c r="FT195" s="628"/>
      <c r="FU195" s="628"/>
      <c r="FV195" s="628"/>
      <c r="FW195" s="628"/>
      <c r="FX195" s="628"/>
      <c r="FY195" s="628"/>
      <c r="FZ195" s="628"/>
      <c r="GA195" s="628"/>
      <c r="GB195" s="628"/>
      <c r="GC195" s="628"/>
      <c r="GD195" s="628"/>
      <c r="GE195" s="628"/>
      <c r="GF195" s="628"/>
      <c r="GG195" s="628"/>
      <c r="GH195" s="628"/>
      <c r="GI195" s="628"/>
      <c r="GJ195" s="628"/>
      <c r="GK195" s="628"/>
      <c r="GL195" s="628"/>
      <c r="GM195" s="628"/>
      <c r="GN195" s="628"/>
      <c r="GO195" s="628"/>
      <c r="GP195" s="628"/>
      <c r="GQ195" s="628"/>
      <c r="GR195" s="628"/>
      <c r="GS195" s="628"/>
      <c r="GT195" s="628"/>
      <c r="GU195" s="628"/>
      <c r="GV195" s="628"/>
      <c r="GW195" s="628"/>
      <c r="GX195" s="628"/>
      <c r="GY195" s="628"/>
      <c r="GZ195" s="628"/>
      <c r="HA195" s="628"/>
      <c r="HB195" s="628"/>
      <c r="HC195" s="628"/>
      <c r="HD195" s="628"/>
      <c r="HE195" s="628"/>
      <c r="HF195" s="628"/>
      <c r="HG195" s="628"/>
      <c r="HH195" s="628"/>
      <c r="HI195" s="628"/>
      <c r="HJ195" s="628"/>
      <c r="HK195" s="628"/>
      <c r="HL195" s="628"/>
      <c r="HM195" s="628"/>
      <c r="HN195" s="628"/>
      <c r="HO195" s="628"/>
      <c r="HP195" s="628"/>
      <c r="HQ195" s="628"/>
      <c r="HR195" s="628"/>
      <c r="HS195" s="628"/>
      <c r="HT195" s="628"/>
      <c r="HU195" s="628"/>
      <c r="HV195" s="628"/>
      <c r="HW195" s="628"/>
      <c r="HX195" s="628"/>
      <c r="HY195" s="628"/>
      <c r="HZ195" s="628"/>
      <c r="IA195" s="628"/>
      <c r="IB195" s="628"/>
      <c r="IC195" s="628"/>
      <c r="ID195" s="628"/>
      <c r="IE195" s="628"/>
      <c r="IF195" s="628"/>
      <c r="IG195" s="628"/>
      <c r="IH195" s="628"/>
      <c r="II195" s="628"/>
      <c r="IJ195" s="628"/>
      <c r="IK195" s="628"/>
      <c r="IL195" s="628"/>
      <c r="IM195" s="628"/>
      <c r="IN195" s="628"/>
      <c r="IO195" s="628"/>
      <c r="IP195" s="628"/>
      <c r="IQ195" s="628"/>
      <c r="IR195" s="628"/>
      <c r="IS195" s="628"/>
      <c r="IT195" s="628"/>
    </row>
    <row r="196" spans="1:254" s="629" customFormat="1" ht="13.5">
      <c r="A196" s="565" t="s">
        <v>1594</v>
      </c>
      <c r="B196" s="568" t="s">
        <v>1433</v>
      </c>
      <c r="C196" s="583" t="s">
        <v>24</v>
      </c>
      <c r="D196" s="579">
        <f>+'PLANILLA DE METRADO'!I3283</f>
        <v>1</v>
      </c>
      <c r="E196" s="567"/>
      <c r="F196" s="628"/>
      <c r="G196" s="628"/>
      <c r="H196" s="628"/>
      <c r="I196" s="628"/>
      <c r="J196" s="628"/>
      <c r="K196" s="628"/>
      <c r="L196" s="628"/>
      <c r="M196" s="628"/>
      <c r="N196" s="628"/>
      <c r="O196" s="628"/>
      <c r="P196" s="628"/>
      <c r="Q196" s="628"/>
      <c r="R196" s="628"/>
      <c r="S196" s="628"/>
      <c r="T196" s="628"/>
      <c r="U196" s="628"/>
      <c r="V196" s="628"/>
      <c r="W196" s="628"/>
      <c r="X196" s="628"/>
      <c r="Y196" s="628"/>
      <c r="Z196" s="628"/>
      <c r="AA196" s="628"/>
      <c r="AB196" s="628"/>
      <c r="AC196" s="628"/>
      <c r="AD196" s="628"/>
      <c r="AE196" s="628"/>
      <c r="AF196" s="628"/>
      <c r="AG196" s="628"/>
      <c r="AH196" s="628"/>
      <c r="AI196" s="628"/>
      <c r="AJ196" s="628"/>
      <c r="AK196" s="628"/>
      <c r="AL196" s="628"/>
      <c r="AM196" s="628"/>
      <c r="AN196" s="628"/>
      <c r="AO196" s="628"/>
      <c r="AP196" s="628"/>
      <c r="AQ196" s="628"/>
      <c r="AR196" s="628"/>
      <c r="AS196" s="628"/>
      <c r="AT196" s="628"/>
      <c r="AU196" s="628"/>
      <c r="AV196" s="628"/>
      <c r="AW196" s="628"/>
      <c r="AX196" s="628"/>
      <c r="AY196" s="628"/>
      <c r="AZ196" s="628"/>
      <c r="BA196" s="628"/>
      <c r="BB196" s="628"/>
      <c r="BC196" s="628"/>
      <c r="BD196" s="628"/>
      <c r="BE196" s="628"/>
      <c r="BF196" s="628"/>
      <c r="BG196" s="628"/>
      <c r="BH196" s="628"/>
      <c r="BI196" s="628"/>
      <c r="BJ196" s="628"/>
      <c r="BK196" s="628"/>
      <c r="BL196" s="628"/>
      <c r="BM196" s="628"/>
      <c r="BN196" s="628"/>
      <c r="BO196" s="628"/>
      <c r="BP196" s="628"/>
      <c r="BQ196" s="628"/>
      <c r="BR196" s="628"/>
      <c r="BS196" s="628"/>
      <c r="BT196" s="628"/>
      <c r="BU196" s="628"/>
      <c r="BV196" s="628"/>
      <c r="BW196" s="628"/>
      <c r="BX196" s="628"/>
      <c r="BY196" s="628"/>
      <c r="BZ196" s="628"/>
      <c r="CA196" s="628"/>
      <c r="CB196" s="628"/>
      <c r="CC196" s="628"/>
      <c r="CD196" s="628"/>
      <c r="CE196" s="628"/>
      <c r="CF196" s="628"/>
      <c r="CG196" s="628"/>
      <c r="CH196" s="628"/>
      <c r="CI196" s="628"/>
      <c r="CJ196" s="628"/>
      <c r="CK196" s="628"/>
      <c r="CL196" s="628"/>
      <c r="CM196" s="628"/>
      <c r="CN196" s="628"/>
      <c r="CO196" s="628"/>
      <c r="CP196" s="628"/>
      <c r="CQ196" s="628"/>
      <c r="CR196" s="628"/>
      <c r="CS196" s="628"/>
      <c r="CT196" s="628"/>
      <c r="CU196" s="628"/>
      <c r="CV196" s="628"/>
      <c r="CW196" s="628"/>
      <c r="CX196" s="628"/>
      <c r="CY196" s="628"/>
      <c r="CZ196" s="628"/>
      <c r="DA196" s="628"/>
      <c r="DB196" s="628"/>
      <c r="DC196" s="628"/>
      <c r="DD196" s="628"/>
      <c r="DE196" s="628"/>
      <c r="DF196" s="628"/>
      <c r="DG196" s="628"/>
      <c r="DH196" s="628"/>
      <c r="DI196" s="628"/>
      <c r="DJ196" s="628"/>
      <c r="DK196" s="628"/>
      <c r="DL196" s="628"/>
      <c r="DM196" s="628"/>
      <c r="DN196" s="628"/>
      <c r="DO196" s="628"/>
      <c r="DP196" s="628"/>
      <c r="DQ196" s="628"/>
      <c r="DR196" s="628"/>
      <c r="DS196" s="628"/>
      <c r="DT196" s="628"/>
      <c r="DU196" s="628"/>
      <c r="DV196" s="628"/>
      <c r="DW196" s="628"/>
      <c r="DX196" s="628"/>
      <c r="DY196" s="628"/>
      <c r="DZ196" s="628"/>
      <c r="EA196" s="628"/>
      <c r="EB196" s="628"/>
      <c r="EC196" s="628"/>
      <c r="ED196" s="628"/>
      <c r="EE196" s="628"/>
      <c r="EF196" s="628"/>
      <c r="EG196" s="628"/>
      <c r="EH196" s="628"/>
      <c r="EI196" s="628"/>
      <c r="EJ196" s="628"/>
      <c r="EK196" s="628"/>
      <c r="EL196" s="628"/>
      <c r="EM196" s="628"/>
      <c r="EN196" s="628"/>
      <c r="EO196" s="628"/>
      <c r="EP196" s="628"/>
      <c r="EQ196" s="628"/>
      <c r="ER196" s="628"/>
      <c r="ES196" s="628"/>
      <c r="ET196" s="628"/>
      <c r="EU196" s="628"/>
      <c r="EV196" s="628"/>
      <c r="EW196" s="628"/>
      <c r="EX196" s="628"/>
      <c r="EY196" s="628"/>
      <c r="EZ196" s="628"/>
      <c r="FA196" s="628"/>
      <c r="FB196" s="628"/>
      <c r="FC196" s="628"/>
      <c r="FD196" s="628"/>
      <c r="FE196" s="628"/>
      <c r="FF196" s="628"/>
      <c r="FG196" s="628"/>
      <c r="FH196" s="628"/>
      <c r="FI196" s="628"/>
      <c r="FJ196" s="628"/>
      <c r="FK196" s="628"/>
      <c r="FL196" s="628"/>
      <c r="FM196" s="628"/>
      <c r="FN196" s="628"/>
      <c r="FO196" s="628"/>
      <c r="FP196" s="628"/>
      <c r="FQ196" s="628"/>
      <c r="FR196" s="628"/>
      <c r="FS196" s="628"/>
      <c r="FT196" s="628"/>
      <c r="FU196" s="628"/>
      <c r="FV196" s="628"/>
      <c r="FW196" s="628"/>
      <c r="FX196" s="628"/>
      <c r="FY196" s="628"/>
      <c r="FZ196" s="628"/>
      <c r="GA196" s="628"/>
      <c r="GB196" s="628"/>
      <c r="GC196" s="628"/>
      <c r="GD196" s="628"/>
      <c r="GE196" s="628"/>
      <c r="GF196" s="628"/>
      <c r="GG196" s="628"/>
      <c r="GH196" s="628"/>
      <c r="GI196" s="628"/>
      <c r="GJ196" s="628"/>
      <c r="GK196" s="628"/>
      <c r="GL196" s="628"/>
      <c r="GM196" s="628"/>
      <c r="GN196" s="628"/>
      <c r="GO196" s="628"/>
      <c r="GP196" s="628"/>
      <c r="GQ196" s="628"/>
      <c r="GR196" s="628"/>
      <c r="GS196" s="628"/>
      <c r="GT196" s="628"/>
      <c r="GU196" s="628"/>
      <c r="GV196" s="628"/>
      <c r="GW196" s="628"/>
      <c r="GX196" s="628"/>
      <c r="GY196" s="628"/>
      <c r="GZ196" s="628"/>
      <c r="HA196" s="628"/>
      <c r="HB196" s="628"/>
      <c r="HC196" s="628"/>
      <c r="HD196" s="628"/>
      <c r="HE196" s="628"/>
      <c r="HF196" s="628"/>
      <c r="HG196" s="628"/>
      <c r="HH196" s="628"/>
      <c r="HI196" s="628"/>
      <c r="HJ196" s="628"/>
      <c r="HK196" s="628"/>
      <c r="HL196" s="628"/>
      <c r="HM196" s="628"/>
      <c r="HN196" s="628"/>
      <c r="HO196" s="628"/>
      <c r="HP196" s="628"/>
      <c r="HQ196" s="628"/>
      <c r="HR196" s="628"/>
      <c r="HS196" s="628"/>
      <c r="HT196" s="628"/>
      <c r="HU196" s="628"/>
      <c r="HV196" s="628"/>
      <c r="HW196" s="628"/>
      <c r="HX196" s="628"/>
      <c r="HY196" s="628"/>
      <c r="HZ196" s="628"/>
      <c r="IA196" s="628"/>
      <c r="IB196" s="628"/>
      <c r="IC196" s="628"/>
      <c r="ID196" s="628"/>
      <c r="IE196" s="628"/>
      <c r="IF196" s="628"/>
      <c r="IG196" s="628"/>
      <c r="IH196" s="628"/>
      <c r="II196" s="628"/>
      <c r="IJ196" s="628"/>
      <c r="IK196" s="628"/>
      <c r="IL196" s="628"/>
      <c r="IM196" s="628"/>
      <c r="IN196" s="628"/>
      <c r="IO196" s="628"/>
      <c r="IP196" s="628"/>
      <c r="IQ196" s="628"/>
      <c r="IR196" s="628"/>
      <c r="IS196" s="628"/>
      <c r="IT196" s="628"/>
    </row>
    <row r="197" spans="1:254" s="629" customFormat="1" ht="13.5">
      <c r="A197" s="565" t="s">
        <v>1595</v>
      </c>
      <c r="B197" s="568" t="s">
        <v>1434</v>
      </c>
      <c r="C197" s="583" t="s">
        <v>24</v>
      </c>
      <c r="D197" s="579">
        <f>+'PLANILLA DE METRADO'!I3286</f>
        <v>1</v>
      </c>
      <c r="E197" s="567"/>
      <c r="F197" s="628"/>
      <c r="G197" s="628"/>
      <c r="H197" s="628"/>
      <c r="I197" s="628"/>
      <c r="J197" s="628"/>
      <c r="K197" s="628"/>
      <c r="L197" s="628"/>
      <c r="M197" s="628"/>
      <c r="N197" s="628"/>
      <c r="O197" s="628"/>
      <c r="P197" s="628"/>
      <c r="Q197" s="628"/>
      <c r="R197" s="628"/>
      <c r="S197" s="628"/>
      <c r="T197" s="628"/>
      <c r="U197" s="628"/>
      <c r="V197" s="628"/>
      <c r="W197" s="628"/>
      <c r="X197" s="628"/>
      <c r="Y197" s="628"/>
      <c r="Z197" s="628"/>
      <c r="AA197" s="628"/>
      <c r="AB197" s="628"/>
      <c r="AC197" s="628"/>
      <c r="AD197" s="628"/>
      <c r="AE197" s="628"/>
      <c r="AF197" s="628"/>
      <c r="AG197" s="628"/>
      <c r="AH197" s="628"/>
      <c r="AI197" s="628"/>
      <c r="AJ197" s="628"/>
      <c r="AK197" s="628"/>
      <c r="AL197" s="628"/>
      <c r="AM197" s="628"/>
      <c r="AN197" s="628"/>
      <c r="AO197" s="628"/>
      <c r="AP197" s="628"/>
      <c r="AQ197" s="628"/>
      <c r="AR197" s="628"/>
      <c r="AS197" s="628"/>
      <c r="AT197" s="628"/>
      <c r="AU197" s="628"/>
      <c r="AV197" s="628"/>
      <c r="AW197" s="628"/>
      <c r="AX197" s="628"/>
      <c r="AY197" s="628"/>
      <c r="AZ197" s="628"/>
      <c r="BA197" s="628"/>
      <c r="BB197" s="628"/>
      <c r="BC197" s="628"/>
      <c r="BD197" s="628"/>
      <c r="BE197" s="628"/>
      <c r="BF197" s="628"/>
      <c r="BG197" s="628"/>
      <c r="BH197" s="628"/>
      <c r="BI197" s="628"/>
      <c r="BJ197" s="628"/>
      <c r="BK197" s="628"/>
      <c r="BL197" s="628"/>
      <c r="BM197" s="628"/>
      <c r="BN197" s="628"/>
      <c r="BO197" s="628"/>
      <c r="BP197" s="628"/>
      <c r="BQ197" s="628"/>
      <c r="BR197" s="628"/>
      <c r="BS197" s="628"/>
      <c r="BT197" s="628"/>
      <c r="BU197" s="628"/>
      <c r="BV197" s="628"/>
      <c r="BW197" s="628"/>
      <c r="BX197" s="628"/>
      <c r="BY197" s="628"/>
      <c r="BZ197" s="628"/>
      <c r="CA197" s="628"/>
      <c r="CB197" s="628"/>
      <c r="CC197" s="628"/>
      <c r="CD197" s="628"/>
      <c r="CE197" s="628"/>
      <c r="CF197" s="628"/>
      <c r="CG197" s="628"/>
      <c r="CH197" s="628"/>
      <c r="CI197" s="628"/>
      <c r="CJ197" s="628"/>
      <c r="CK197" s="628"/>
      <c r="CL197" s="628"/>
      <c r="CM197" s="628"/>
      <c r="CN197" s="628"/>
      <c r="CO197" s="628"/>
      <c r="CP197" s="628"/>
      <c r="CQ197" s="628"/>
      <c r="CR197" s="628"/>
      <c r="CS197" s="628"/>
      <c r="CT197" s="628"/>
      <c r="CU197" s="628"/>
      <c r="CV197" s="628"/>
      <c r="CW197" s="628"/>
      <c r="CX197" s="628"/>
      <c r="CY197" s="628"/>
      <c r="CZ197" s="628"/>
      <c r="DA197" s="628"/>
      <c r="DB197" s="628"/>
      <c r="DC197" s="628"/>
      <c r="DD197" s="628"/>
      <c r="DE197" s="628"/>
      <c r="DF197" s="628"/>
      <c r="DG197" s="628"/>
      <c r="DH197" s="628"/>
      <c r="DI197" s="628"/>
      <c r="DJ197" s="628"/>
      <c r="DK197" s="628"/>
      <c r="DL197" s="628"/>
      <c r="DM197" s="628"/>
      <c r="DN197" s="628"/>
      <c r="DO197" s="628"/>
      <c r="DP197" s="628"/>
      <c r="DQ197" s="628"/>
      <c r="DR197" s="628"/>
      <c r="DS197" s="628"/>
      <c r="DT197" s="628"/>
      <c r="DU197" s="628"/>
      <c r="DV197" s="628"/>
      <c r="DW197" s="628"/>
      <c r="DX197" s="628"/>
      <c r="DY197" s="628"/>
      <c r="DZ197" s="628"/>
      <c r="EA197" s="628"/>
      <c r="EB197" s="628"/>
      <c r="EC197" s="628"/>
      <c r="ED197" s="628"/>
      <c r="EE197" s="628"/>
      <c r="EF197" s="628"/>
      <c r="EG197" s="628"/>
      <c r="EH197" s="628"/>
      <c r="EI197" s="628"/>
      <c r="EJ197" s="628"/>
      <c r="EK197" s="628"/>
      <c r="EL197" s="628"/>
      <c r="EM197" s="628"/>
      <c r="EN197" s="628"/>
      <c r="EO197" s="628"/>
      <c r="EP197" s="628"/>
      <c r="EQ197" s="628"/>
      <c r="ER197" s="628"/>
      <c r="ES197" s="628"/>
      <c r="ET197" s="628"/>
      <c r="EU197" s="628"/>
      <c r="EV197" s="628"/>
      <c r="EW197" s="628"/>
      <c r="EX197" s="628"/>
      <c r="EY197" s="628"/>
      <c r="EZ197" s="628"/>
      <c r="FA197" s="628"/>
      <c r="FB197" s="628"/>
      <c r="FC197" s="628"/>
      <c r="FD197" s="628"/>
      <c r="FE197" s="628"/>
      <c r="FF197" s="628"/>
      <c r="FG197" s="628"/>
      <c r="FH197" s="628"/>
      <c r="FI197" s="628"/>
      <c r="FJ197" s="628"/>
      <c r="FK197" s="628"/>
      <c r="FL197" s="628"/>
      <c r="FM197" s="628"/>
      <c r="FN197" s="628"/>
      <c r="FO197" s="628"/>
      <c r="FP197" s="628"/>
      <c r="FQ197" s="628"/>
      <c r="FR197" s="628"/>
      <c r="FS197" s="628"/>
      <c r="FT197" s="628"/>
      <c r="FU197" s="628"/>
      <c r="FV197" s="628"/>
      <c r="FW197" s="628"/>
      <c r="FX197" s="628"/>
      <c r="FY197" s="628"/>
      <c r="FZ197" s="628"/>
      <c r="GA197" s="628"/>
      <c r="GB197" s="628"/>
      <c r="GC197" s="628"/>
      <c r="GD197" s="628"/>
      <c r="GE197" s="628"/>
      <c r="GF197" s="628"/>
      <c r="GG197" s="628"/>
      <c r="GH197" s="628"/>
      <c r="GI197" s="628"/>
      <c r="GJ197" s="628"/>
      <c r="GK197" s="628"/>
      <c r="GL197" s="628"/>
      <c r="GM197" s="628"/>
      <c r="GN197" s="628"/>
      <c r="GO197" s="628"/>
      <c r="GP197" s="628"/>
      <c r="GQ197" s="628"/>
      <c r="GR197" s="628"/>
      <c r="GS197" s="628"/>
      <c r="GT197" s="628"/>
      <c r="GU197" s="628"/>
      <c r="GV197" s="628"/>
      <c r="GW197" s="628"/>
      <c r="GX197" s="628"/>
      <c r="GY197" s="628"/>
      <c r="GZ197" s="628"/>
      <c r="HA197" s="628"/>
      <c r="HB197" s="628"/>
      <c r="HC197" s="628"/>
      <c r="HD197" s="628"/>
      <c r="HE197" s="628"/>
      <c r="HF197" s="628"/>
      <c r="HG197" s="628"/>
      <c r="HH197" s="628"/>
      <c r="HI197" s="628"/>
      <c r="HJ197" s="628"/>
      <c r="HK197" s="628"/>
      <c r="HL197" s="628"/>
      <c r="HM197" s="628"/>
      <c r="HN197" s="628"/>
      <c r="HO197" s="628"/>
      <c r="HP197" s="628"/>
      <c r="HQ197" s="628"/>
      <c r="HR197" s="628"/>
      <c r="HS197" s="628"/>
      <c r="HT197" s="628"/>
      <c r="HU197" s="628"/>
      <c r="HV197" s="628"/>
      <c r="HW197" s="628"/>
      <c r="HX197" s="628"/>
      <c r="HY197" s="628"/>
      <c r="HZ197" s="628"/>
      <c r="IA197" s="628"/>
      <c r="IB197" s="628"/>
      <c r="IC197" s="628"/>
      <c r="ID197" s="628"/>
      <c r="IE197" s="628"/>
      <c r="IF197" s="628"/>
      <c r="IG197" s="628"/>
      <c r="IH197" s="628"/>
      <c r="II197" s="628"/>
      <c r="IJ197" s="628"/>
      <c r="IK197" s="628"/>
      <c r="IL197" s="628"/>
      <c r="IM197" s="628"/>
      <c r="IN197" s="628"/>
      <c r="IO197" s="628"/>
      <c r="IP197" s="628"/>
      <c r="IQ197" s="628"/>
      <c r="IR197" s="628"/>
      <c r="IS197" s="628"/>
      <c r="IT197" s="628"/>
    </row>
    <row r="198" spans="1:254" s="629" customFormat="1" ht="13.5">
      <c r="A198" s="565" t="s">
        <v>1596</v>
      </c>
      <c r="B198" s="568" t="s">
        <v>1435</v>
      </c>
      <c r="C198" s="583" t="s">
        <v>24</v>
      </c>
      <c r="D198" s="579">
        <f>+'PLANILLA DE METRADO'!I3289</f>
        <v>3</v>
      </c>
      <c r="E198" s="567"/>
      <c r="F198" s="628"/>
      <c r="G198" s="628"/>
      <c r="H198" s="628"/>
      <c r="I198" s="628"/>
      <c r="J198" s="628"/>
      <c r="K198" s="628"/>
      <c r="L198" s="628"/>
      <c r="M198" s="628"/>
      <c r="N198" s="628"/>
      <c r="O198" s="628"/>
      <c r="P198" s="628"/>
      <c r="Q198" s="628"/>
      <c r="R198" s="628"/>
      <c r="S198" s="628"/>
      <c r="T198" s="628"/>
      <c r="U198" s="628"/>
      <c r="V198" s="628"/>
      <c r="W198" s="628"/>
      <c r="X198" s="628"/>
      <c r="Y198" s="628"/>
      <c r="Z198" s="628"/>
      <c r="AA198" s="628"/>
      <c r="AB198" s="628"/>
      <c r="AC198" s="628"/>
      <c r="AD198" s="628"/>
      <c r="AE198" s="628"/>
      <c r="AF198" s="628"/>
      <c r="AG198" s="628"/>
      <c r="AH198" s="628"/>
      <c r="AI198" s="628"/>
      <c r="AJ198" s="628"/>
      <c r="AK198" s="628"/>
      <c r="AL198" s="628"/>
      <c r="AM198" s="628"/>
      <c r="AN198" s="628"/>
      <c r="AO198" s="628"/>
      <c r="AP198" s="628"/>
      <c r="AQ198" s="628"/>
      <c r="AR198" s="628"/>
      <c r="AS198" s="628"/>
      <c r="AT198" s="628"/>
      <c r="AU198" s="628"/>
      <c r="AV198" s="628"/>
      <c r="AW198" s="628"/>
      <c r="AX198" s="628"/>
      <c r="AY198" s="628"/>
      <c r="AZ198" s="628"/>
      <c r="BA198" s="628"/>
      <c r="BB198" s="628"/>
      <c r="BC198" s="628"/>
      <c r="BD198" s="628"/>
      <c r="BE198" s="628"/>
      <c r="BF198" s="628"/>
      <c r="BG198" s="628"/>
      <c r="BH198" s="628"/>
      <c r="BI198" s="628"/>
      <c r="BJ198" s="628"/>
      <c r="BK198" s="628"/>
      <c r="BL198" s="628"/>
      <c r="BM198" s="628"/>
      <c r="BN198" s="628"/>
      <c r="BO198" s="628"/>
      <c r="BP198" s="628"/>
      <c r="BQ198" s="628"/>
      <c r="BR198" s="628"/>
      <c r="BS198" s="628"/>
      <c r="BT198" s="628"/>
      <c r="BU198" s="628"/>
      <c r="BV198" s="628"/>
      <c r="BW198" s="628"/>
      <c r="BX198" s="628"/>
      <c r="BY198" s="628"/>
      <c r="BZ198" s="628"/>
      <c r="CA198" s="628"/>
      <c r="CB198" s="628"/>
      <c r="CC198" s="628"/>
      <c r="CD198" s="628"/>
      <c r="CE198" s="628"/>
      <c r="CF198" s="628"/>
      <c r="CG198" s="628"/>
      <c r="CH198" s="628"/>
      <c r="CI198" s="628"/>
      <c r="CJ198" s="628"/>
      <c r="CK198" s="628"/>
      <c r="CL198" s="628"/>
      <c r="CM198" s="628"/>
      <c r="CN198" s="628"/>
      <c r="CO198" s="628"/>
      <c r="CP198" s="628"/>
      <c r="CQ198" s="628"/>
      <c r="CR198" s="628"/>
      <c r="CS198" s="628"/>
      <c r="CT198" s="628"/>
      <c r="CU198" s="628"/>
      <c r="CV198" s="628"/>
      <c r="CW198" s="628"/>
      <c r="CX198" s="628"/>
      <c r="CY198" s="628"/>
      <c r="CZ198" s="628"/>
      <c r="DA198" s="628"/>
      <c r="DB198" s="628"/>
      <c r="DC198" s="628"/>
      <c r="DD198" s="628"/>
      <c r="DE198" s="628"/>
      <c r="DF198" s="628"/>
      <c r="DG198" s="628"/>
      <c r="DH198" s="628"/>
      <c r="DI198" s="628"/>
      <c r="DJ198" s="628"/>
      <c r="DK198" s="628"/>
      <c r="DL198" s="628"/>
      <c r="DM198" s="628"/>
      <c r="DN198" s="628"/>
      <c r="DO198" s="628"/>
      <c r="DP198" s="628"/>
      <c r="DQ198" s="628"/>
      <c r="DR198" s="628"/>
      <c r="DS198" s="628"/>
      <c r="DT198" s="628"/>
      <c r="DU198" s="628"/>
      <c r="DV198" s="628"/>
      <c r="DW198" s="628"/>
      <c r="DX198" s="628"/>
      <c r="DY198" s="628"/>
      <c r="DZ198" s="628"/>
      <c r="EA198" s="628"/>
      <c r="EB198" s="628"/>
      <c r="EC198" s="628"/>
      <c r="ED198" s="628"/>
      <c r="EE198" s="628"/>
      <c r="EF198" s="628"/>
      <c r="EG198" s="628"/>
      <c r="EH198" s="628"/>
      <c r="EI198" s="628"/>
      <c r="EJ198" s="628"/>
      <c r="EK198" s="628"/>
      <c r="EL198" s="628"/>
      <c r="EM198" s="628"/>
      <c r="EN198" s="628"/>
      <c r="EO198" s="628"/>
      <c r="EP198" s="628"/>
      <c r="EQ198" s="628"/>
      <c r="ER198" s="628"/>
      <c r="ES198" s="628"/>
      <c r="ET198" s="628"/>
      <c r="EU198" s="628"/>
      <c r="EV198" s="628"/>
      <c r="EW198" s="628"/>
      <c r="EX198" s="628"/>
      <c r="EY198" s="628"/>
      <c r="EZ198" s="628"/>
      <c r="FA198" s="628"/>
      <c r="FB198" s="628"/>
      <c r="FC198" s="628"/>
      <c r="FD198" s="628"/>
      <c r="FE198" s="628"/>
      <c r="FF198" s="628"/>
      <c r="FG198" s="628"/>
      <c r="FH198" s="628"/>
      <c r="FI198" s="628"/>
      <c r="FJ198" s="628"/>
      <c r="FK198" s="628"/>
      <c r="FL198" s="628"/>
      <c r="FM198" s="628"/>
      <c r="FN198" s="628"/>
      <c r="FO198" s="628"/>
      <c r="FP198" s="628"/>
      <c r="FQ198" s="628"/>
      <c r="FR198" s="628"/>
      <c r="FS198" s="628"/>
      <c r="FT198" s="628"/>
      <c r="FU198" s="628"/>
      <c r="FV198" s="628"/>
      <c r="FW198" s="628"/>
      <c r="FX198" s="628"/>
      <c r="FY198" s="628"/>
      <c r="FZ198" s="628"/>
      <c r="GA198" s="628"/>
      <c r="GB198" s="628"/>
      <c r="GC198" s="628"/>
      <c r="GD198" s="628"/>
      <c r="GE198" s="628"/>
      <c r="GF198" s="628"/>
      <c r="GG198" s="628"/>
      <c r="GH198" s="628"/>
      <c r="GI198" s="628"/>
      <c r="GJ198" s="628"/>
      <c r="GK198" s="628"/>
      <c r="GL198" s="628"/>
      <c r="GM198" s="628"/>
      <c r="GN198" s="628"/>
      <c r="GO198" s="628"/>
      <c r="GP198" s="628"/>
      <c r="GQ198" s="628"/>
      <c r="GR198" s="628"/>
      <c r="GS198" s="628"/>
      <c r="GT198" s="628"/>
      <c r="GU198" s="628"/>
      <c r="GV198" s="628"/>
      <c r="GW198" s="628"/>
      <c r="GX198" s="628"/>
      <c r="GY198" s="628"/>
      <c r="GZ198" s="628"/>
      <c r="HA198" s="628"/>
      <c r="HB198" s="628"/>
      <c r="HC198" s="628"/>
      <c r="HD198" s="628"/>
      <c r="HE198" s="628"/>
      <c r="HF198" s="628"/>
      <c r="HG198" s="628"/>
      <c r="HH198" s="628"/>
      <c r="HI198" s="628"/>
      <c r="HJ198" s="628"/>
      <c r="HK198" s="628"/>
      <c r="HL198" s="628"/>
      <c r="HM198" s="628"/>
      <c r="HN198" s="628"/>
      <c r="HO198" s="628"/>
      <c r="HP198" s="628"/>
      <c r="HQ198" s="628"/>
      <c r="HR198" s="628"/>
      <c r="HS198" s="628"/>
      <c r="HT198" s="628"/>
      <c r="HU198" s="628"/>
      <c r="HV198" s="628"/>
      <c r="HW198" s="628"/>
      <c r="HX198" s="628"/>
      <c r="HY198" s="628"/>
      <c r="HZ198" s="628"/>
      <c r="IA198" s="628"/>
      <c r="IB198" s="628"/>
      <c r="IC198" s="628"/>
      <c r="ID198" s="628"/>
      <c r="IE198" s="628"/>
      <c r="IF198" s="628"/>
      <c r="IG198" s="628"/>
      <c r="IH198" s="628"/>
      <c r="II198" s="628"/>
      <c r="IJ198" s="628"/>
      <c r="IK198" s="628"/>
      <c r="IL198" s="628"/>
      <c r="IM198" s="628"/>
      <c r="IN198" s="628"/>
      <c r="IO198" s="628"/>
      <c r="IP198" s="628"/>
      <c r="IQ198" s="628"/>
      <c r="IR198" s="628"/>
      <c r="IS198" s="628"/>
      <c r="IT198" s="628"/>
    </row>
    <row r="199" spans="1:254" s="629" customFormat="1" ht="13.5">
      <c r="A199" s="565" t="s">
        <v>1597</v>
      </c>
      <c r="B199" s="568" t="s">
        <v>1436</v>
      </c>
      <c r="C199" s="583" t="s">
        <v>24</v>
      </c>
      <c r="D199" s="579">
        <f>+'PLANILLA DE METRADO'!I3294</f>
        <v>16</v>
      </c>
      <c r="E199" s="567"/>
      <c r="F199" s="628"/>
      <c r="G199" s="628"/>
      <c r="H199" s="628"/>
      <c r="I199" s="628"/>
      <c r="J199" s="628"/>
      <c r="K199" s="628"/>
      <c r="L199" s="628"/>
      <c r="M199" s="628"/>
      <c r="N199" s="628"/>
      <c r="O199" s="628"/>
      <c r="P199" s="628"/>
      <c r="Q199" s="628"/>
      <c r="R199" s="628"/>
      <c r="S199" s="628"/>
      <c r="T199" s="628"/>
      <c r="U199" s="628"/>
      <c r="V199" s="628"/>
      <c r="W199" s="628"/>
      <c r="X199" s="628"/>
      <c r="Y199" s="628"/>
      <c r="Z199" s="628"/>
      <c r="AA199" s="628"/>
      <c r="AB199" s="628"/>
      <c r="AC199" s="628"/>
      <c r="AD199" s="628"/>
      <c r="AE199" s="628"/>
      <c r="AF199" s="628"/>
      <c r="AG199" s="628"/>
      <c r="AH199" s="628"/>
      <c r="AI199" s="628"/>
      <c r="AJ199" s="628"/>
      <c r="AK199" s="628"/>
      <c r="AL199" s="628"/>
      <c r="AM199" s="628"/>
      <c r="AN199" s="628"/>
      <c r="AO199" s="628"/>
      <c r="AP199" s="628"/>
      <c r="AQ199" s="628"/>
      <c r="AR199" s="628"/>
      <c r="AS199" s="628"/>
      <c r="AT199" s="628"/>
      <c r="AU199" s="628"/>
      <c r="AV199" s="628"/>
      <c r="AW199" s="628"/>
      <c r="AX199" s="628"/>
      <c r="AY199" s="628"/>
      <c r="AZ199" s="628"/>
      <c r="BA199" s="628"/>
      <c r="BB199" s="628"/>
      <c r="BC199" s="628"/>
      <c r="BD199" s="628"/>
      <c r="BE199" s="628"/>
      <c r="BF199" s="628"/>
      <c r="BG199" s="628"/>
      <c r="BH199" s="628"/>
      <c r="BI199" s="628"/>
      <c r="BJ199" s="628"/>
      <c r="BK199" s="628"/>
      <c r="BL199" s="628"/>
      <c r="BM199" s="628"/>
      <c r="BN199" s="628"/>
      <c r="BO199" s="628"/>
      <c r="BP199" s="628"/>
      <c r="BQ199" s="628"/>
      <c r="BR199" s="628"/>
      <c r="BS199" s="628"/>
      <c r="BT199" s="628"/>
      <c r="BU199" s="628"/>
      <c r="BV199" s="628"/>
      <c r="BW199" s="628"/>
      <c r="BX199" s="628"/>
      <c r="BY199" s="628"/>
      <c r="BZ199" s="628"/>
      <c r="CA199" s="628"/>
      <c r="CB199" s="628"/>
      <c r="CC199" s="628"/>
      <c r="CD199" s="628"/>
      <c r="CE199" s="628"/>
      <c r="CF199" s="628"/>
      <c r="CG199" s="628"/>
      <c r="CH199" s="628"/>
      <c r="CI199" s="628"/>
      <c r="CJ199" s="628"/>
      <c r="CK199" s="628"/>
      <c r="CL199" s="628"/>
      <c r="CM199" s="628"/>
      <c r="CN199" s="628"/>
      <c r="CO199" s="628"/>
      <c r="CP199" s="628"/>
      <c r="CQ199" s="628"/>
      <c r="CR199" s="628"/>
      <c r="CS199" s="628"/>
      <c r="CT199" s="628"/>
      <c r="CU199" s="628"/>
      <c r="CV199" s="628"/>
      <c r="CW199" s="628"/>
      <c r="CX199" s="628"/>
      <c r="CY199" s="628"/>
      <c r="CZ199" s="628"/>
      <c r="DA199" s="628"/>
      <c r="DB199" s="628"/>
      <c r="DC199" s="628"/>
      <c r="DD199" s="628"/>
      <c r="DE199" s="628"/>
      <c r="DF199" s="628"/>
      <c r="DG199" s="628"/>
      <c r="DH199" s="628"/>
      <c r="DI199" s="628"/>
      <c r="DJ199" s="628"/>
      <c r="DK199" s="628"/>
      <c r="DL199" s="628"/>
      <c r="DM199" s="628"/>
      <c r="DN199" s="628"/>
      <c r="DO199" s="628"/>
      <c r="DP199" s="628"/>
      <c r="DQ199" s="628"/>
      <c r="DR199" s="628"/>
      <c r="DS199" s="628"/>
      <c r="DT199" s="628"/>
      <c r="DU199" s="628"/>
      <c r="DV199" s="628"/>
      <c r="DW199" s="628"/>
      <c r="DX199" s="628"/>
      <c r="DY199" s="628"/>
      <c r="DZ199" s="628"/>
      <c r="EA199" s="628"/>
      <c r="EB199" s="628"/>
      <c r="EC199" s="628"/>
      <c r="ED199" s="628"/>
      <c r="EE199" s="628"/>
      <c r="EF199" s="628"/>
      <c r="EG199" s="628"/>
      <c r="EH199" s="628"/>
      <c r="EI199" s="628"/>
      <c r="EJ199" s="628"/>
      <c r="EK199" s="628"/>
      <c r="EL199" s="628"/>
      <c r="EM199" s="628"/>
      <c r="EN199" s="628"/>
      <c r="EO199" s="628"/>
      <c r="EP199" s="628"/>
      <c r="EQ199" s="628"/>
      <c r="ER199" s="628"/>
      <c r="ES199" s="628"/>
      <c r="ET199" s="628"/>
      <c r="EU199" s="628"/>
      <c r="EV199" s="628"/>
      <c r="EW199" s="628"/>
      <c r="EX199" s="628"/>
      <c r="EY199" s="628"/>
      <c r="EZ199" s="628"/>
      <c r="FA199" s="628"/>
      <c r="FB199" s="628"/>
      <c r="FC199" s="628"/>
      <c r="FD199" s="628"/>
      <c r="FE199" s="628"/>
      <c r="FF199" s="628"/>
      <c r="FG199" s="628"/>
      <c r="FH199" s="628"/>
      <c r="FI199" s="628"/>
      <c r="FJ199" s="628"/>
      <c r="FK199" s="628"/>
      <c r="FL199" s="628"/>
      <c r="FM199" s="628"/>
      <c r="FN199" s="628"/>
      <c r="FO199" s="628"/>
      <c r="FP199" s="628"/>
      <c r="FQ199" s="628"/>
      <c r="FR199" s="628"/>
      <c r="FS199" s="628"/>
      <c r="FT199" s="628"/>
      <c r="FU199" s="628"/>
      <c r="FV199" s="628"/>
      <c r="FW199" s="628"/>
      <c r="FX199" s="628"/>
      <c r="FY199" s="628"/>
      <c r="FZ199" s="628"/>
      <c r="GA199" s="628"/>
      <c r="GB199" s="628"/>
      <c r="GC199" s="628"/>
      <c r="GD199" s="628"/>
      <c r="GE199" s="628"/>
      <c r="GF199" s="628"/>
      <c r="GG199" s="628"/>
      <c r="GH199" s="628"/>
      <c r="GI199" s="628"/>
      <c r="GJ199" s="628"/>
      <c r="GK199" s="628"/>
      <c r="GL199" s="628"/>
      <c r="GM199" s="628"/>
      <c r="GN199" s="628"/>
      <c r="GO199" s="628"/>
      <c r="GP199" s="628"/>
      <c r="GQ199" s="628"/>
      <c r="GR199" s="628"/>
      <c r="GS199" s="628"/>
      <c r="GT199" s="628"/>
      <c r="GU199" s="628"/>
      <c r="GV199" s="628"/>
      <c r="GW199" s="628"/>
      <c r="GX199" s="628"/>
      <c r="GY199" s="628"/>
      <c r="GZ199" s="628"/>
      <c r="HA199" s="628"/>
      <c r="HB199" s="628"/>
      <c r="HC199" s="628"/>
      <c r="HD199" s="628"/>
      <c r="HE199" s="628"/>
      <c r="HF199" s="628"/>
      <c r="HG199" s="628"/>
      <c r="HH199" s="628"/>
      <c r="HI199" s="628"/>
      <c r="HJ199" s="628"/>
      <c r="HK199" s="628"/>
      <c r="HL199" s="628"/>
      <c r="HM199" s="628"/>
      <c r="HN199" s="628"/>
      <c r="HO199" s="628"/>
      <c r="HP199" s="628"/>
      <c r="HQ199" s="628"/>
      <c r="HR199" s="628"/>
      <c r="HS199" s="628"/>
      <c r="HT199" s="628"/>
      <c r="HU199" s="628"/>
      <c r="HV199" s="628"/>
      <c r="HW199" s="628"/>
      <c r="HX199" s="628"/>
      <c r="HY199" s="628"/>
      <c r="HZ199" s="628"/>
      <c r="IA199" s="628"/>
      <c r="IB199" s="628"/>
      <c r="IC199" s="628"/>
      <c r="ID199" s="628"/>
      <c r="IE199" s="628"/>
      <c r="IF199" s="628"/>
      <c r="IG199" s="628"/>
      <c r="IH199" s="628"/>
      <c r="II199" s="628"/>
      <c r="IJ199" s="628"/>
      <c r="IK199" s="628"/>
      <c r="IL199" s="628"/>
      <c r="IM199" s="628"/>
      <c r="IN199" s="628"/>
      <c r="IO199" s="628"/>
      <c r="IP199" s="628"/>
      <c r="IQ199" s="628"/>
      <c r="IR199" s="628"/>
      <c r="IS199" s="628"/>
      <c r="IT199" s="628"/>
    </row>
    <row r="200" spans="1:254" s="629" customFormat="1" ht="13.5">
      <c r="A200" s="565" t="s">
        <v>1598</v>
      </c>
      <c r="B200" s="568" t="s">
        <v>1552</v>
      </c>
      <c r="C200" s="583" t="s">
        <v>24</v>
      </c>
      <c r="D200" s="579">
        <f>+'PLANILLA DE METRADO'!I3299</f>
        <v>10</v>
      </c>
      <c r="E200" s="567"/>
      <c r="F200" s="628"/>
      <c r="G200" s="628"/>
      <c r="H200" s="628"/>
      <c r="I200" s="628"/>
      <c r="J200" s="628"/>
      <c r="K200" s="628"/>
      <c r="L200" s="628"/>
      <c r="M200" s="628"/>
      <c r="N200" s="628"/>
      <c r="O200" s="628"/>
      <c r="P200" s="628"/>
      <c r="Q200" s="628"/>
      <c r="R200" s="628"/>
      <c r="S200" s="628"/>
      <c r="T200" s="628"/>
      <c r="U200" s="628"/>
      <c r="V200" s="628"/>
      <c r="W200" s="628"/>
      <c r="X200" s="628"/>
      <c r="Y200" s="628"/>
      <c r="Z200" s="628"/>
      <c r="AA200" s="628"/>
      <c r="AB200" s="628"/>
      <c r="AC200" s="628"/>
      <c r="AD200" s="628"/>
      <c r="AE200" s="628"/>
      <c r="AF200" s="628"/>
      <c r="AG200" s="628"/>
      <c r="AH200" s="628"/>
      <c r="AI200" s="628"/>
      <c r="AJ200" s="628"/>
      <c r="AK200" s="628"/>
      <c r="AL200" s="628"/>
      <c r="AM200" s="628"/>
      <c r="AN200" s="628"/>
      <c r="AO200" s="628"/>
      <c r="AP200" s="628"/>
      <c r="AQ200" s="628"/>
      <c r="AR200" s="628"/>
      <c r="AS200" s="628"/>
      <c r="AT200" s="628"/>
      <c r="AU200" s="628"/>
      <c r="AV200" s="628"/>
      <c r="AW200" s="628"/>
      <c r="AX200" s="628"/>
      <c r="AY200" s="628"/>
      <c r="AZ200" s="628"/>
      <c r="BA200" s="628"/>
      <c r="BB200" s="628"/>
      <c r="BC200" s="628"/>
      <c r="BD200" s="628"/>
      <c r="BE200" s="628"/>
      <c r="BF200" s="628"/>
      <c r="BG200" s="628"/>
      <c r="BH200" s="628"/>
      <c r="BI200" s="628"/>
      <c r="BJ200" s="628"/>
      <c r="BK200" s="628"/>
      <c r="BL200" s="628"/>
      <c r="BM200" s="628"/>
      <c r="BN200" s="628"/>
      <c r="BO200" s="628"/>
      <c r="BP200" s="628"/>
      <c r="BQ200" s="628"/>
      <c r="BR200" s="628"/>
      <c r="BS200" s="628"/>
      <c r="BT200" s="628"/>
      <c r="BU200" s="628"/>
      <c r="BV200" s="628"/>
      <c r="BW200" s="628"/>
      <c r="BX200" s="628"/>
      <c r="BY200" s="628"/>
      <c r="BZ200" s="628"/>
      <c r="CA200" s="628"/>
      <c r="CB200" s="628"/>
      <c r="CC200" s="628"/>
      <c r="CD200" s="628"/>
      <c r="CE200" s="628"/>
      <c r="CF200" s="628"/>
      <c r="CG200" s="628"/>
      <c r="CH200" s="628"/>
      <c r="CI200" s="628"/>
      <c r="CJ200" s="628"/>
      <c r="CK200" s="628"/>
      <c r="CL200" s="628"/>
      <c r="CM200" s="628"/>
      <c r="CN200" s="628"/>
      <c r="CO200" s="628"/>
      <c r="CP200" s="628"/>
      <c r="CQ200" s="628"/>
      <c r="CR200" s="628"/>
      <c r="CS200" s="628"/>
      <c r="CT200" s="628"/>
      <c r="CU200" s="628"/>
      <c r="CV200" s="628"/>
      <c r="CW200" s="628"/>
      <c r="CX200" s="628"/>
      <c r="CY200" s="628"/>
      <c r="CZ200" s="628"/>
      <c r="DA200" s="628"/>
      <c r="DB200" s="628"/>
      <c r="DC200" s="628"/>
      <c r="DD200" s="628"/>
      <c r="DE200" s="628"/>
      <c r="DF200" s="628"/>
      <c r="DG200" s="628"/>
      <c r="DH200" s="628"/>
      <c r="DI200" s="628"/>
      <c r="DJ200" s="628"/>
      <c r="DK200" s="628"/>
      <c r="DL200" s="628"/>
      <c r="DM200" s="628"/>
      <c r="DN200" s="628"/>
      <c r="DO200" s="628"/>
      <c r="DP200" s="628"/>
      <c r="DQ200" s="628"/>
      <c r="DR200" s="628"/>
      <c r="DS200" s="628"/>
      <c r="DT200" s="628"/>
      <c r="DU200" s="628"/>
      <c r="DV200" s="628"/>
      <c r="DW200" s="628"/>
      <c r="DX200" s="628"/>
      <c r="DY200" s="628"/>
      <c r="DZ200" s="628"/>
      <c r="EA200" s="628"/>
      <c r="EB200" s="628"/>
      <c r="EC200" s="628"/>
      <c r="ED200" s="628"/>
      <c r="EE200" s="628"/>
      <c r="EF200" s="628"/>
      <c r="EG200" s="628"/>
      <c r="EH200" s="628"/>
      <c r="EI200" s="628"/>
      <c r="EJ200" s="628"/>
      <c r="EK200" s="628"/>
      <c r="EL200" s="628"/>
      <c r="EM200" s="628"/>
      <c r="EN200" s="628"/>
      <c r="EO200" s="628"/>
      <c r="EP200" s="628"/>
      <c r="EQ200" s="628"/>
      <c r="ER200" s="628"/>
      <c r="ES200" s="628"/>
      <c r="ET200" s="628"/>
      <c r="EU200" s="628"/>
      <c r="EV200" s="628"/>
      <c r="EW200" s="628"/>
      <c r="EX200" s="628"/>
      <c r="EY200" s="628"/>
      <c r="EZ200" s="628"/>
      <c r="FA200" s="628"/>
      <c r="FB200" s="628"/>
      <c r="FC200" s="628"/>
      <c r="FD200" s="628"/>
      <c r="FE200" s="628"/>
      <c r="FF200" s="628"/>
      <c r="FG200" s="628"/>
      <c r="FH200" s="628"/>
      <c r="FI200" s="628"/>
      <c r="FJ200" s="628"/>
      <c r="FK200" s="628"/>
      <c r="FL200" s="628"/>
      <c r="FM200" s="628"/>
      <c r="FN200" s="628"/>
      <c r="FO200" s="628"/>
      <c r="FP200" s="628"/>
      <c r="FQ200" s="628"/>
      <c r="FR200" s="628"/>
      <c r="FS200" s="628"/>
      <c r="FT200" s="628"/>
      <c r="FU200" s="628"/>
      <c r="FV200" s="628"/>
      <c r="FW200" s="628"/>
      <c r="FX200" s="628"/>
      <c r="FY200" s="628"/>
      <c r="FZ200" s="628"/>
      <c r="GA200" s="628"/>
      <c r="GB200" s="628"/>
      <c r="GC200" s="628"/>
      <c r="GD200" s="628"/>
      <c r="GE200" s="628"/>
      <c r="GF200" s="628"/>
      <c r="GG200" s="628"/>
      <c r="GH200" s="628"/>
      <c r="GI200" s="628"/>
      <c r="GJ200" s="628"/>
      <c r="GK200" s="628"/>
      <c r="GL200" s="628"/>
      <c r="GM200" s="628"/>
      <c r="GN200" s="628"/>
      <c r="GO200" s="628"/>
      <c r="GP200" s="628"/>
      <c r="GQ200" s="628"/>
      <c r="GR200" s="628"/>
      <c r="GS200" s="628"/>
      <c r="GT200" s="628"/>
      <c r="GU200" s="628"/>
      <c r="GV200" s="628"/>
      <c r="GW200" s="628"/>
      <c r="GX200" s="628"/>
      <c r="GY200" s="628"/>
      <c r="GZ200" s="628"/>
      <c r="HA200" s="628"/>
      <c r="HB200" s="628"/>
      <c r="HC200" s="628"/>
      <c r="HD200" s="628"/>
      <c r="HE200" s="628"/>
      <c r="HF200" s="628"/>
      <c r="HG200" s="628"/>
      <c r="HH200" s="628"/>
      <c r="HI200" s="628"/>
      <c r="HJ200" s="628"/>
      <c r="HK200" s="628"/>
      <c r="HL200" s="628"/>
      <c r="HM200" s="628"/>
      <c r="HN200" s="628"/>
      <c r="HO200" s="628"/>
      <c r="HP200" s="628"/>
      <c r="HQ200" s="628"/>
      <c r="HR200" s="628"/>
      <c r="HS200" s="628"/>
      <c r="HT200" s="628"/>
      <c r="HU200" s="628"/>
      <c r="HV200" s="628"/>
      <c r="HW200" s="628"/>
      <c r="HX200" s="628"/>
      <c r="HY200" s="628"/>
      <c r="HZ200" s="628"/>
      <c r="IA200" s="628"/>
      <c r="IB200" s="628"/>
      <c r="IC200" s="628"/>
      <c r="ID200" s="628"/>
      <c r="IE200" s="628"/>
      <c r="IF200" s="628"/>
      <c r="IG200" s="628"/>
      <c r="IH200" s="628"/>
      <c r="II200" s="628"/>
      <c r="IJ200" s="628"/>
      <c r="IK200" s="628"/>
      <c r="IL200" s="628"/>
      <c r="IM200" s="628"/>
      <c r="IN200" s="628"/>
      <c r="IO200" s="628"/>
      <c r="IP200" s="628"/>
      <c r="IQ200" s="628"/>
      <c r="IR200" s="628"/>
      <c r="IS200" s="628"/>
      <c r="IT200" s="628"/>
    </row>
    <row r="201" spans="1:254" s="629" customFormat="1" ht="13.5">
      <c r="A201" s="565" t="s">
        <v>1599</v>
      </c>
      <c r="B201" s="568" t="s">
        <v>1606</v>
      </c>
      <c r="C201" s="583" t="s">
        <v>24</v>
      </c>
      <c r="D201" s="579">
        <f>+'PLANILLA DE METRADO'!I3304</f>
        <v>1</v>
      </c>
      <c r="E201" s="567"/>
      <c r="F201" s="628"/>
      <c r="G201" s="628"/>
      <c r="H201" s="628"/>
      <c r="I201" s="628"/>
      <c r="J201" s="628"/>
      <c r="K201" s="628"/>
      <c r="L201" s="628"/>
      <c r="M201" s="628"/>
      <c r="N201" s="628"/>
      <c r="O201" s="628"/>
      <c r="P201" s="628"/>
      <c r="Q201" s="628"/>
      <c r="R201" s="628"/>
      <c r="S201" s="628"/>
      <c r="T201" s="628"/>
      <c r="U201" s="628"/>
      <c r="V201" s="628"/>
      <c r="W201" s="628"/>
      <c r="X201" s="628"/>
      <c r="Y201" s="628"/>
      <c r="Z201" s="628"/>
      <c r="AA201" s="628"/>
      <c r="AB201" s="628"/>
      <c r="AC201" s="628"/>
      <c r="AD201" s="628"/>
      <c r="AE201" s="628"/>
      <c r="AF201" s="628"/>
      <c r="AG201" s="628"/>
      <c r="AH201" s="628"/>
      <c r="AI201" s="628"/>
      <c r="AJ201" s="628"/>
      <c r="AK201" s="628"/>
      <c r="AL201" s="628"/>
      <c r="AM201" s="628"/>
      <c r="AN201" s="628"/>
      <c r="AO201" s="628"/>
      <c r="AP201" s="628"/>
      <c r="AQ201" s="628"/>
      <c r="AR201" s="628"/>
      <c r="AS201" s="628"/>
      <c r="AT201" s="628"/>
      <c r="AU201" s="628"/>
      <c r="AV201" s="628"/>
      <c r="AW201" s="628"/>
      <c r="AX201" s="628"/>
      <c r="AY201" s="628"/>
      <c r="AZ201" s="628"/>
      <c r="BA201" s="628"/>
      <c r="BB201" s="628"/>
      <c r="BC201" s="628"/>
      <c r="BD201" s="628"/>
      <c r="BE201" s="628"/>
      <c r="BF201" s="628"/>
      <c r="BG201" s="628"/>
      <c r="BH201" s="628"/>
      <c r="BI201" s="628"/>
      <c r="BJ201" s="628"/>
      <c r="BK201" s="628"/>
      <c r="BL201" s="628"/>
      <c r="BM201" s="628"/>
      <c r="BN201" s="628"/>
      <c r="BO201" s="628"/>
      <c r="BP201" s="628"/>
      <c r="BQ201" s="628"/>
      <c r="BR201" s="628"/>
      <c r="BS201" s="628"/>
      <c r="BT201" s="628"/>
      <c r="BU201" s="628"/>
      <c r="BV201" s="628"/>
      <c r="BW201" s="628"/>
      <c r="BX201" s="628"/>
      <c r="BY201" s="628"/>
      <c r="BZ201" s="628"/>
      <c r="CA201" s="628"/>
      <c r="CB201" s="628"/>
      <c r="CC201" s="628"/>
      <c r="CD201" s="628"/>
      <c r="CE201" s="628"/>
      <c r="CF201" s="628"/>
      <c r="CG201" s="628"/>
      <c r="CH201" s="628"/>
      <c r="CI201" s="628"/>
      <c r="CJ201" s="628"/>
      <c r="CK201" s="628"/>
      <c r="CL201" s="628"/>
      <c r="CM201" s="628"/>
      <c r="CN201" s="628"/>
      <c r="CO201" s="628"/>
      <c r="CP201" s="628"/>
      <c r="CQ201" s="628"/>
      <c r="CR201" s="628"/>
      <c r="CS201" s="628"/>
      <c r="CT201" s="628"/>
      <c r="CU201" s="628"/>
      <c r="CV201" s="628"/>
      <c r="CW201" s="628"/>
      <c r="CX201" s="628"/>
      <c r="CY201" s="628"/>
      <c r="CZ201" s="628"/>
      <c r="DA201" s="628"/>
      <c r="DB201" s="628"/>
      <c r="DC201" s="628"/>
      <c r="DD201" s="628"/>
      <c r="DE201" s="628"/>
      <c r="DF201" s="628"/>
      <c r="DG201" s="628"/>
      <c r="DH201" s="628"/>
      <c r="DI201" s="628"/>
      <c r="DJ201" s="628"/>
      <c r="DK201" s="628"/>
      <c r="DL201" s="628"/>
      <c r="DM201" s="628"/>
      <c r="DN201" s="628"/>
      <c r="DO201" s="628"/>
      <c r="DP201" s="628"/>
      <c r="DQ201" s="628"/>
      <c r="DR201" s="628"/>
      <c r="DS201" s="628"/>
      <c r="DT201" s="628"/>
      <c r="DU201" s="628"/>
      <c r="DV201" s="628"/>
      <c r="DW201" s="628"/>
      <c r="DX201" s="628"/>
      <c r="DY201" s="628"/>
      <c r="DZ201" s="628"/>
      <c r="EA201" s="628"/>
      <c r="EB201" s="628"/>
      <c r="EC201" s="628"/>
      <c r="ED201" s="628"/>
      <c r="EE201" s="628"/>
      <c r="EF201" s="628"/>
      <c r="EG201" s="628"/>
      <c r="EH201" s="628"/>
      <c r="EI201" s="628"/>
      <c r="EJ201" s="628"/>
      <c r="EK201" s="628"/>
      <c r="EL201" s="628"/>
      <c r="EM201" s="628"/>
      <c r="EN201" s="628"/>
      <c r="EO201" s="628"/>
      <c r="EP201" s="628"/>
      <c r="EQ201" s="628"/>
      <c r="ER201" s="628"/>
      <c r="ES201" s="628"/>
      <c r="ET201" s="628"/>
      <c r="EU201" s="628"/>
      <c r="EV201" s="628"/>
      <c r="EW201" s="628"/>
      <c r="EX201" s="628"/>
      <c r="EY201" s="628"/>
      <c r="EZ201" s="628"/>
      <c r="FA201" s="628"/>
      <c r="FB201" s="628"/>
      <c r="FC201" s="628"/>
      <c r="FD201" s="628"/>
      <c r="FE201" s="628"/>
      <c r="FF201" s="628"/>
      <c r="FG201" s="628"/>
      <c r="FH201" s="628"/>
      <c r="FI201" s="628"/>
      <c r="FJ201" s="628"/>
      <c r="FK201" s="628"/>
      <c r="FL201" s="628"/>
      <c r="FM201" s="628"/>
      <c r="FN201" s="628"/>
      <c r="FO201" s="628"/>
      <c r="FP201" s="628"/>
      <c r="FQ201" s="628"/>
      <c r="FR201" s="628"/>
      <c r="FS201" s="628"/>
      <c r="FT201" s="628"/>
      <c r="FU201" s="628"/>
      <c r="FV201" s="628"/>
      <c r="FW201" s="628"/>
      <c r="FX201" s="628"/>
      <c r="FY201" s="628"/>
      <c r="FZ201" s="628"/>
      <c r="GA201" s="628"/>
      <c r="GB201" s="628"/>
      <c r="GC201" s="628"/>
      <c r="GD201" s="628"/>
      <c r="GE201" s="628"/>
      <c r="GF201" s="628"/>
      <c r="GG201" s="628"/>
      <c r="GH201" s="628"/>
      <c r="GI201" s="628"/>
      <c r="GJ201" s="628"/>
      <c r="GK201" s="628"/>
      <c r="GL201" s="628"/>
      <c r="GM201" s="628"/>
      <c r="GN201" s="628"/>
      <c r="GO201" s="628"/>
      <c r="GP201" s="628"/>
      <c r="GQ201" s="628"/>
      <c r="GR201" s="628"/>
      <c r="GS201" s="628"/>
      <c r="GT201" s="628"/>
      <c r="GU201" s="628"/>
      <c r="GV201" s="628"/>
      <c r="GW201" s="628"/>
      <c r="GX201" s="628"/>
      <c r="GY201" s="628"/>
      <c r="GZ201" s="628"/>
      <c r="HA201" s="628"/>
      <c r="HB201" s="628"/>
      <c r="HC201" s="628"/>
      <c r="HD201" s="628"/>
      <c r="HE201" s="628"/>
      <c r="HF201" s="628"/>
      <c r="HG201" s="628"/>
      <c r="HH201" s="628"/>
      <c r="HI201" s="628"/>
      <c r="HJ201" s="628"/>
      <c r="HK201" s="628"/>
      <c r="HL201" s="628"/>
      <c r="HM201" s="628"/>
      <c r="HN201" s="628"/>
      <c r="HO201" s="628"/>
      <c r="HP201" s="628"/>
      <c r="HQ201" s="628"/>
      <c r="HR201" s="628"/>
      <c r="HS201" s="628"/>
      <c r="HT201" s="628"/>
      <c r="HU201" s="628"/>
      <c r="HV201" s="628"/>
      <c r="HW201" s="628"/>
      <c r="HX201" s="628"/>
      <c r="HY201" s="628"/>
      <c r="HZ201" s="628"/>
      <c r="IA201" s="628"/>
      <c r="IB201" s="628"/>
      <c r="IC201" s="628"/>
      <c r="ID201" s="628"/>
      <c r="IE201" s="628"/>
      <c r="IF201" s="628"/>
      <c r="IG201" s="628"/>
      <c r="IH201" s="628"/>
      <c r="II201" s="628"/>
      <c r="IJ201" s="628"/>
      <c r="IK201" s="628"/>
      <c r="IL201" s="628"/>
      <c r="IM201" s="628"/>
      <c r="IN201" s="628"/>
      <c r="IO201" s="628"/>
      <c r="IP201" s="628"/>
      <c r="IQ201" s="628"/>
      <c r="IR201" s="628"/>
      <c r="IS201" s="628"/>
      <c r="IT201" s="628"/>
    </row>
    <row r="202" spans="1:254" s="629" customFormat="1" ht="13.5">
      <c r="A202" s="565" t="s">
        <v>1600</v>
      </c>
      <c r="B202" s="568" t="s">
        <v>1553</v>
      </c>
      <c r="C202" s="583" t="s">
        <v>24</v>
      </c>
      <c r="D202" s="579">
        <f>+'PLANILLA DE METRADO'!I3307</f>
        <v>1</v>
      </c>
      <c r="E202" s="567"/>
      <c r="F202" s="628"/>
      <c r="G202" s="628"/>
      <c r="H202" s="628"/>
      <c r="I202" s="628"/>
      <c r="J202" s="628"/>
      <c r="K202" s="628"/>
      <c r="L202" s="628"/>
      <c r="M202" s="628"/>
      <c r="N202" s="628"/>
      <c r="O202" s="628"/>
      <c r="P202" s="628"/>
      <c r="Q202" s="628"/>
      <c r="R202" s="628"/>
      <c r="S202" s="628"/>
      <c r="T202" s="628"/>
      <c r="U202" s="628"/>
      <c r="V202" s="628"/>
      <c r="W202" s="628"/>
      <c r="X202" s="628"/>
      <c r="Y202" s="628"/>
      <c r="Z202" s="628"/>
      <c r="AA202" s="628"/>
      <c r="AB202" s="628"/>
      <c r="AC202" s="628"/>
      <c r="AD202" s="628"/>
      <c r="AE202" s="628"/>
      <c r="AF202" s="628"/>
      <c r="AG202" s="628"/>
      <c r="AH202" s="628"/>
      <c r="AI202" s="628"/>
      <c r="AJ202" s="628"/>
      <c r="AK202" s="628"/>
      <c r="AL202" s="628"/>
      <c r="AM202" s="628"/>
      <c r="AN202" s="628"/>
      <c r="AO202" s="628"/>
      <c r="AP202" s="628"/>
      <c r="AQ202" s="628"/>
      <c r="AR202" s="628"/>
      <c r="AS202" s="628"/>
      <c r="AT202" s="628"/>
      <c r="AU202" s="628"/>
      <c r="AV202" s="628"/>
      <c r="AW202" s="628"/>
      <c r="AX202" s="628"/>
      <c r="AY202" s="628"/>
      <c r="AZ202" s="628"/>
      <c r="BA202" s="628"/>
      <c r="BB202" s="628"/>
      <c r="BC202" s="628"/>
      <c r="BD202" s="628"/>
      <c r="BE202" s="628"/>
      <c r="BF202" s="628"/>
      <c r="BG202" s="628"/>
      <c r="BH202" s="628"/>
      <c r="BI202" s="628"/>
      <c r="BJ202" s="628"/>
      <c r="BK202" s="628"/>
      <c r="BL202" s="628"/>
      <c r="BM202" s="628"/>
      <c r="BN202" s="628"/>
      <c r="BO202" s="628"/>
      <c r="BP202" s="628"/>
      <c r="BQ202" s="628"/>
      <c r="BR202" s="628"/>
      <c r="BS202" s="628"/>
      <c r="BT202" s="628"/>
      <c r="BU202" s="628"/>
      <c r="BV202" s="628"/>
      <c r="BW202" s="628"/>
      <c r="BX202" s="628"/>
      <c r="BY202" s="628"/>
      <c r="BZ202" s="628"/>
      <c r="CA202" s="628"/>
      <c r="CB202" s="628"/>
      <c r="CC202" s="628"/>
      <c r="CD202" s="628"/>
      <c r="CE202" s="628"/>
      <c r="CF202" s="628"/>
      <c r="CG202" s="628"/>
      <c r="CH202" s="628"/>
      <c r="CI202" s="628"/>
      <c r="CJ202" s="628"/>
      <c r="CK202" s="628"/>
      <c r="CL202" s="628"/>
      <c r="CM202" s="628"/>
      <c r="CN202" s="628"/>
      <c r="CO202" s="628"/>
      <c r="CP202" s="628"/>
      <c r="CQ202" s="628"/>
      <c r="CR202" s="628"/>
      <c r="CS202" s="628"/>
      <c r="CT202" s="628"/>
      <c r="CU202" s="628"/>
      <c r="CV202" s="628"/>
      <c r="CW202" s="628"/>
      <c r="CX202" s="628"/>
      <c r="CY202" s="628"/>
      <c r="CZ202" s="628"/>
      <c r="DA202" s="628"/>
      <c r="DB202" s="628"/>
      <c r="DC202" s="628"/>
      <c r="DD202" s="628"/>
      <c r="DE202" s="628"/>
      <c r="DF202" s="628"/>
      <c r="DG202" s="628"/>
      <c r="DH202" s="628"/>
      <c r="DI202" s="628"/>
      <c r="DJ202" s="628"/>
      <c r="DK202" s="628"/>
      <c r="DL202" s="628"/>
      <c r="DM202" s="628"/>
      <c r="DN202" s="628"/>
      <c r="DO202" s="628"/>
      <c r="DP202" s="628"/>
      <c r="DQ202" s="628"/>
      <c r="DR202" s="628"/>
      <c r="DS202" s="628"/>
      <c r="DT202" s="628"/>
      <c r="DU202" s="628"/>
      <c r="DV202" s="628"/>
      <c r="DW202" s="628"/>
      <c r="DX202" s="628"/>
      <c r="DY202" s="628"/>
      <c r="DZ202" s="628"/>
      <c r="EA202" s="628"/>
      <c r="EB202" s="628"/>
      <c r="EC202" s="628"/>
      <c r="ED202" s="628"/>
      <c r="EE202" s="628"/>
      <c r="EF202" s="628"/>
      <c r="EG202" s="628"/>
      <c r="EH202" s="628"/>
      <c r="EI202" s="628"/>
      <c r="EJ202" s="628"/>
      <c r="EK202" s="628"/>
      <c r="EL202" s="628"/>
      <c r="EM202" s="628"/>
      <c r="EN202" s="628"/>
      <c r="EO202" s="628"/>
      <c r="EP202" s="628"/>
      <c r="EQ202" s="628"/>
      <c r="ER202" s="628"/>
      <c r="ES202" s="628"/>
      <c r="ET202" s="628"/>
      <c r="EU202" s="628"/>
      <c r="EV202" s="628"/>
      <c r="EW202" s="628"/>
      <c r="EX202" s="628"/>
      <c r="EY202" s="628"/>
      <c r="EZ202" s="628"/>
      <c r="FA202" s="628"/>
      <c r="FB202" s="628"/>
      <c r="FC202" s="628"/>
      <c r="FD202" s="628"/>
      <c r="FE202" s="628"/>
      <c r="FF202" s="628"/>
      <c r="FG202" s="628"/>
      <c r="FH202" s="628"/>
      <c r="FI202" s="628"/>
      <c r="FJ202" s="628"/>
      <c r="FK202" s="628"/>
      <c r="FL202" s="628"/>
      <c r="FM202" s="628"/>
      <c r="FN202" s="628"/>
      <c r="FO202" s="628"/>
      <c r="FP202" s="628"/>
      <c r="FQ202" s="628"/>
      <c r="FR202" s="628"/>
      <c r="FS202" s="628"/>
      <c r="FT202" s="628"/>
      <c r="FU202" s="628"/>
      <c r="FV202" s="628"/>
      <c r="FW202" s="628"/>
      <c r="FX202" s="628"/>
      <c r="FY202" s="628"/>
      <c r="FZ202" s="628"/>
      <c r="GA202" s="628"/>
      <c r="GB202" s="628"/>
      <c r="GC202" s="628"/>
      <c r="GD202" s="628"/>
      <c r="GE202" s="628"/>
      <c r="GF202" s="628"/>
      <c r="GG202" s="628"/>
      <c r="GH202" s="628"/>
      <c r="GI202" s="628"/>
      <c r="GJ202" s="628"/>
      <c r="GK202" s="628"/>
      <c r="GL202" s="628"/>
      <c r="GM202" s="628"/>
      <c r="GN202" s="628"/>
      <c r="GO202" s="628"/>
      <c r="GP202" s="628"/>
      <c r="GQ202" s="628"/>
      <c r="GR202" s="628"/>
      <c r="GS202" s="628"/>
      <c r="GT202" s="628"/>
      <c r="GU202" s="628"/>
      <c r="GV202" s="628"/>
      <c r="GW202" s="628"/>
      <c r="GX202" s="628"/>
      <c r="GY202" s="628"/>
      <c r="GZ202" s="628"/>
      <c r="HA202" s="628"/>
      <c r="HB202" s="628"/>
      <c r="HC202" s="628"/>
      <c r="HD202" s="628"/>
      <c r="HE202" s="628"/>
      <c r="HF202" s="628"/>
      <c r="HG202" s="628"/>
      <c r="HH202" s="628"/>
      <c r="HI202" s="628"/>
      <c r="HJ202" s="628"/>
      <c r="HK202" s="628"/>
      <c r="HL202" s="628"/>
      <c r="HM202" s="628"/>
      <c r="HN202" s="628"/>
      <c r="HO202" s="628"/>
      <c r="HP202" s="628"/>
      <c r="HQ202" s="628"/>
      <c r="HR202" s="628"/>
      <c r="HS202" s="628"/>
      <c r="HT202" s="628"/>
      <c r="HU202" s="628"/>
      <c r="HV202" s="628"/>
      <c r="HW202" s="628"/>
      <c r="HX202" s="628"/>
      <c r="HY202" s="628"/>
      <c r="HZ202" s="628"/>
      <c r="IA202" s="628"/>
      <c r="IB202" s="628"/>
      <c r="IC202" s="628"/>
      <c r="ID202" s="628"/>
      <c r="IE202" s="628"/>
      <c r="IF202" s="628"/>
      <c r="IG202" s="628"/>
      <c r="IH202" s="628"/>
      <c r="II202" s="628"/>
      <c r="IJ202" s="628"/>
      <c r="IK202" s="628"/>
      <c r="IL202" s="628"/>
      <c r="IM202" s="628"/>
      <c r="IN202" s="628"/>
      <c r="IO202" s="628"/>
      <c r="IP202" s="628"/>
      <c r="IQ202" s="628"/>
      <c r="IR202" s="628"/>
      <c r="IS202" s="628"/>
      <c r="IT202" s="628"/>
    </row>
    <row r="203" spans="1:254" s="629" customFormat="1" ht="13.5">
      <c r="A203" s="565" t="s">
        <v>1601</v>
      </c>
      <c r="B203" s="568" t="s">
        <v>1607</v>
      </c>
      <c r="C203" s="583" t="s">
        <v>33</v>
      </c>
      <c r="D203" s="579">
        <f>+'PLANILLA DE METRADO'!I3310</f>
        <v>25</v>
      </c>
      <c r="E203" s="567"/>
      <c r="F203" s="628"/>
      <c r="G203" s="628"/>
      <c r="H203" s="628"/>
      <c r="I203" s="628"/>
      <c r="J203" s="628"/>
      <c r="K203" s="628"/>
      <c r="L203" s="628"/>
      <c r="M203" s="628"/>
      <c r="N203" s="628"/>
      <c r="O203" s="628"/>
      <c r="P203" s="628"/>
      <c r="Q203" s="628"/>
      <c r="R203" s="628"/>
      <c r="S203" s="628"/>
      <c r="T203" s="628"/>
      <c r="U203" s="628"/>
      <c r="V203" s="628"/>
      <c r="W203" s="628"/>
      <c r="X203" s="628"/>
      <c r="Y203" s="628"/>
      <c r="Z203" s="628"/>
      <c r="AA203" s="628"/>
      <c r="AB203" s="628"/>
      <c r="AC203" s="628"/>
      <c r="AD203" s="628"/>
      <c r="AE203" s="628"/>
      <c r="AF203" s="628"/>
      <c r="AG203" s="628"/>
      <c r="AH203" s="628"/>
      <c r="AI203" s="628"/>
      <c r="AJ203" s="628"/>
      <c r="AK203" s="628"/>
      <c r="AL203" s="628"/>
      <c r="AM203" s="628"/>
      <c r="AN203" s="628"/>
      <c r="AO203" s="628"/>
      <c r="AP203" s="628"/>
      <c r="AQ203" s="628"/>
      <c r="AR203" s="628"/>
      <c r="AS203" s="628"/>
      <c r="AT203" s="628"/>
      <c r="AU203" s="628"/>
      <c r="AV203" s="628"/>
      <c r="AW203" s="628"/>
      <c r="AX203" s="628"/>
      <c r="AY203" s="628"/>
      <c r="AZ203" s="628"/>
      <c r="BA203" s="628"/>
      <c r="BB203" s="628"/>
      <c r="BC203" s="628"/>
      <c r="BD203" s="628"/>
      <c r="BE203" s="628"/>
      <c r="BF203" s="628"/>
      <c r="BG203" s="628"/>
      <c r="BH203" s="628"/>
      <c r="BI203" s="628"/>
      <c r="BJ203" s="628"/>
      <c r="BK203" s="628"/>
      <c r="BL203" s="628"/>
      <c r="BM203" s="628"/>
      <c r="BN203" s="628"/>
      <c r="BO203" s="628"/>
      <c r="BP203" s="628"/>
      <c r="BQ203" s="628"/>
      <c r="BR203" s="628"/>
      <c r="BS203" s="628"/>
      <c r="BT203" s="628"/>
      <c r="BU203" s="628"/>
      <c r="BV203" s="628"/>
      <c r="BW203" s="628"/>
      <c r="BX203" s="628"/>
      <c r="BY203" s="628"/>
      <c r="BZ203" s="628"/>
      <c r="CA203" s="628"/>
      <c r="CB203" s="628"/>
      <c r="CC203" s="628"/>
      <c r="CD203" s="628"/>
      <c r="CE203" s="628"/>
      <c r="CF203" s="628"/>
      <c r="CG203" s="628"/>
      <c r="CH203" s="628"/>
      <c r="CI203" s="628"/>
      <c r="CJ203" s="628"/>
      <c r="CK203" s="628"/>
      <c r="CL203" s="628"/>
      <c r="CM203" s="628"/>
      <c r="CN203" s="628"/>
      <c r="CO203" s="628"/>
      <c r="CP203" s="628"/>
      <c r="CQ203" s="628"/>
      <c r="CR203" s="628"/>
      <c r="CS203" s="628"/>
      <c r="CT203" s="628"/>
      <c r="CU203" s="628"/>
      <c r="CV203" s="628"/>
      <c r="CW203" s="628"/>
      <c r="CX203" s="628"/>
      <c r="CY203" s="628"/>
      <c r="CZ203" s="628"/>
      <c r="DA203" s="628"/>
      <c r="DB203" s="628"/>
      <c r="DC203" s="628"/>
      <c r="DD203" s="628"/>
      <c r="DE203" s="628"/>
      <c r="DF203" s="628"/>
      <c r="DG203" s="628"/>
      <c r="DH203" s="628"/>
      <c r="DI203" s="628"/>
      <c r="DJ203" s="628"/>
      <c r="DK203" s="628"/>
      <c r="DL203" s="628"/>
      <c r="DM203" s="628"/>
      <c r="DN203" s="628"/>
      <c r="DO203" s="628"/>
      <c r="DP203" s="628"/>
      <c r="DQ203" s="628"/>
      <c r="DR203" s="628"/>
      <c r="DS203" s="628"/>
      <c r="DT203" s="628"/>
      <c r="DU203" s="628"/>
      <c r="DV203" s="628"/>
      <c r="DW203" s="628"/>
      <c r="DX203" s="628"/>
      <c r="DY203" s="628"/>
      <c r="DZ203" s="628"/>
      <c r="EA203" s="628"/>
      <c r="EB203" s="628"/>
      <c r="EC203" s="628"/>
      <c r="ED203" s="628"/>
      <c r="EE203" s="628"/>
      <c r="EF203" s="628"/>
      <c r="EG203" s="628"/>
      <c r="EH203" s="628"/>
      <c r="EI203" s="628"/>
      <c r="EJ203" s="628"/>
      <c r="EK203" s="628"/>
      <c r="EL203" s="628"/>
      <c r="EM203" s="628"/>
      <c r="EN203" s="628"/>
      <c r="EO203" s="628"/>
      <c r="EP203" s="628"/>
      <c r="EQ203" s="628"/>
      <c r="ER203" s="628"/>
      <c r="ES203" s="628"/>
      <c r="ET203" s="628"/>
      <c r="EU203" s="628"/>
      <c r="EV203" s="628"/>
      <c r="EW203" s="628"/>
      <c r="EX203" s="628"/>
      <c r="EY203" s="628"/>
      <c r="EZ203" s="628"/>
      <c r="FA203" s="628"/>
      <c r="FB203" s="628"/>
      <c r="FC203" s="628"/>
      <c r="FD203" s="628"/>
      <c r="FE203" s="628"/>
      <c r="FF203" s="628"/>
      <c r="FG203" s="628"/>
      <c r="FH203" s="628"/>
      <c r="FI203" s="628"/>
      <c r="FJ203" s="628"/>
      <c r="FK203" s="628"/>
      <c r="FL203" s="628"/>
      <c r="FM203" s="628"/>
      <c r="FN203" s="628"/>
      <c r="FO203" s="628"/>
      <c r="FP203" s="628"/>
      <c r="FQ203" s="628"/>
      <c r="FR203" s="628"/>
      <c r="FS203" s="628"/>
      <c r="FT203" s="628"/>
      <c r="FU203" s="628"/>
      <c r="FV203" s="628"/>
      <c r="FW203" s="628"/>
      <c r="FX203" s="628"/>
      <c r="FY203" s="628"/>
      <c r="FZ203" s="628"/>
      <c r="GA203" s="628"/>
      <c r="GB203" s="628"/>
      <c r="GC203" s="628"/>
      <c r="GD203" s="628"/>
      <c r="GE203" s="628"/>
      <c r="GF203" s="628"/>
      <c r="GG203" s="628"/>
      <c r="GH203" s="628"/>
      <c r="GI203" s="628"/>
      <c r="GJ203" s="628"/>
      <c r="GK203" s="628"/>
      <c r="GL203" s="628"/>
      <c r="GM203" s="628"/>
      <c r="GN203" s="628"/>
      <c r="GO203" s="628"/>
      <c r="GP203" s="628"/>
      <c r="GQ203" s="628"/>
      <c r="GR203" s="628"/>
      <c r="GS203" s="628"/>
      <c r="GT203" s="628"/>
      <c r="GU203" s="628"/>
      <c r="GV203" s="628"/>
      <c r="GW203" s="628"/>
      <c r="GX203" s="628"/>
      <c r="GY203" s="628"/>
      <c r="GZ203" s="628"/>
      <c r="HA203" s="628"/>
      <c r="HB203" s="628"/>
      <c r="HC203" s="628"/>
      <c r="HD203" s="628"/>
      <c r="HE203" s="628"/>
      <c r="HF203" s="628"/>
      <c r="HG203" s="628"/>
      <c r="HH203" s="628"/>
      <c r="HI203" s="628"/>
      <c r="HJ203" s="628"/>
      <c r="HK203" s="628"/>
      <c r="HL203" s="628"/>
      <c r="HM203" s="628"/>
      <c r="HN203" s="628"/>
      <c r="HO203" s="628"/>
      <c r="HP203" s="628"/>
      <c r="HQ203" s="628"/>
      <c r="HR203" s="628"/>
      <c r="HS203" s="628"/>
      <c r="HT203" s="628"/>
      <c r="HU203" s="628"/>
      <c r="HV203" s="628"/>
      <c r="HW203" s="628"/>
      <c r="HX203" s="628"/>
      <c r="HY203" s="628"/>
      <c r="HZ203" s="628"/>
      <c r="IA203" s="628"/>
      <c r="IB203" s="628"/>
      <c r="IC203" s="628"/>
      <c r="ID203" s="628"/>
      <c r="IE203" s="628"/>
      <c r="IF203" s="628"/>
      <c r="IG203" s="628"/>
      <c r="IH203" s="628"/>
      <c r="II203" s="628"/>
      <c r="IJ203" s="628"/>
      <c r="IK203" s="628"/>
      <c r="IL203" s="628"/>
      <c r="IM203" s="628"/>
      <c r="IN203" s="628"/>
      <c r="IO203" s="628"/>
      <c r="IP203" s="628"/>
      <c r="IQ203" s="628"/>
      <c r="IR203" s="628"/>
      <c r="IS203" s="628"/>
      <c r="IT203" s="628"/>
    </row>
    <row r="204" spans="1:254" s="629" customFormat="1" ht="13.5">
      <c r="A204" s="565" t="s">
        <v>1602</v>
      </c>
      <c r="B204" s="568" t="s">
        <v>1608</v>
      </c>
      <c r="C204" s="583" t="s">
        <v>33</v>
      </c>
      <c r="D204" s="579">
        <f>+'PLANILLA DE METRADO'!I3313</f>
        <v>89</v>
      </c>
      <c r="E204" s="567"/>
      <c r="F204" s="628"/>
      <c r="G204" s="628"/>
      <c r="H204" s="628"/>
      <c r="I204" s="628"/>
      <c r="J204" s="628"/>
      <c r="K204" s="628"/>
      <c r="L204" s="628"/>
      <c r="M204" s="628"/>
      <c r="N204" s="628"/>
      <c r="O204" s="628"/>
      <c r="P204" s="628"/>
      <c r="Q204" s="628"/>
      <c r="R204" s="628"/>
      <c r="S204" s="628"/>
      <c r="T204" s="628"/>
      <c r="U204" s="628"/>
      <c r="V204" s="628"/>
      <c r="W204" s="628"/>
      <c r="X204" s="628"/>
      <c r="Y204" s="628"/>
      <c r="Z204" s="628"/>
      <c r="AA204" s="628"/>
      <c r="AB204" s="628"/>
      <c r="AC204" s="628"/>
      <c r="AD204" s="628"/>
      <c r="AE204" s="628"/>
      <c r="AF204" s="628"/>
      <c r="AG204" s="628"/>
      <c r="AH204" s="628"/>
      <c r="AI204" s="628"/>
      <c r="AJ204" s="628"/>
      <c r="AK204" s="628"/>
      <c r="AL204" s="628"/>
      <c r="AM204" s="628"/>
      <c r="AN204" s="628"/>
      <c r="AO204" s="628"/>
      <c r="AP204" s="628"/>
      <c r="AQ204" s="628"/>
      <c r="AR204" s="628"/>
      <c r="AS204" s="628"/>
      <c r="AT204" s="628"/>
      <c r="AU204" s="628"/>
      <c r="AV204" s="628"/>
      <c r="AW204" s="628"/>
      <c r="AX204" s="628"/>
      <c r="AY204" s="628"/>
      <c r="AZ204" s="628"/>
      <c r="BA204" s="628"/>
      <c r="BB204" s="628"/>
      <c r="BC204" s="628"/>
      <c r="BD204" s="628"/>
      <c r="BE204" s="628"/>
      <c r="BF204" s="628"/>
      <c r="BG204" s="628"/>
      <c r="BH204" s="628"/>
      <c r="BI204" s="628"/>
      <c r="BJ204" s="628"/>
      <c r="BK204" s="628"/>
      <c r="BL204" s="628"/>
      <c r="BM204" s="628"/>
      <c r="BN204" s="628"/>
      <c r="BO204" s="628"/>
      <c r="BP204" s="628"/>
      <c r="BQ204" s="628"/>
      <c r="BR204" s="628"/>
      <c r="BS204" s="628"/>
      <c r="BT204" s="628"/>
      <c r="BU204" s="628"/>
      <c r="BV204" s="628"/>
      <c r="BW204" s="628"/>
      <c r="BX204" s="628"/>
      <c r="BY204" s="628"/>
      <c r="BZ204" s="628"/>
      <c r="CA204" s="628"/>
      <c r="CB204" s="628"/>
      <c r="CC204" s="628"/>
      <c r="CD204" s="628"/>
      <c r="CE204" s="628"/>
      <c r="CF204" s="628"/>
      <c r="CG204" s="628"/>
      <c r="CH204" s="628"/>
      <c r="CI204" s="628"/>
      <c r="CJ204" s="628"/>
      <c r="CK204" s="628"/>
      <c r="CL204" s="628"/>
      <c r="CM204" s="628"/>
      <c r="CN204" s="628"/>
      <c r="CO204" s="628"/>
      <c r="CP204" s="628"/>
      <c r="CQ204" s="628"/>
      <c r="CR204" s="628"/>
      <c r="CS204" s="628"/>
      <c r="CT204" s="628"/>
      <c r="CU204" s="628"/>
      <c r="CV204" s="628"/>
      <c r="CW204" s="628"/>
      <c r="CX204" s="628"/>
      <c r="CY204" s="628"/>
      <c r="CZ204" s="628"/>
      <c r="DA204" s="628"/>
      <c r="DB204" s="628"/>
      <c r="DC204" s="628"/>
      <c r="DD204" s="628"/>
      <c r="DE204" s="628"/>
      <c r="DF204" s="628"/>
      <c r="DG204" s="628"/>
      <c r="DH204" s="628"/>
      <c r="DI204" s="628"/>
      <c r="DJ204" s="628"/>
      <c r="DK204" s="628"/>
      <c r="DL204" s="628"/>
      <c r="DM204" s="628"/>
      <c r="DN204" s="628"/>
      <c r="DO204" s="628"/>
      <c r="DP204" s="628"/>
      <c r="DQ204" s="628"/>
      <c r="DR204" s="628"/>
      <c r="DS204" s="628"/>
      <c r="DT204" s="628"/>
      <c r="DU204" s="628"/>
      <c r="DV204" s="628"/>
      <c r="DW204" s="628"/>
      <c r="DX204" s="628"/>
      <c r="DY204" s="628"/>
      <c r="DZ204" s="628"/>
      <c r="EA204" s="628"/>
      <c r="EB204" s="628"/>
      <c r="EC204" s="628"/>
      <c r="ED204" s="628"/>
      <c r="EE204" s="628"/>
      <c r="EF204" s="628"/>
      <c r="EG204" s="628"/>
      <c r="EH204" s="628"/>
      <c r="EI204" s="628"/>
      <c r="EJ204" s="628"/>
      <c r="EK204" s="628"/>
      <c r="EL204" s="628"/>
      <c r="EM204" s="628"/>
      <c r="EN204" s="628"/>
      <c r="EO204" s="628"/>
      <c r="EP204" s="628"/>
      <c r="EQ204" s="628"/>
      <c r="ER204" s="628"/>
      <c r="ES204" s="628"/>
      <c r="ET204" s="628"/>
      <c r="EU204" s="628"/>
      <c r="EV204" s="628"/>
      <c r="EW204" s="628"/>
      <c r="EX204" s="628"/>
      <c r="EY204" s="628"/>
      <c r="EZ204" s="628"/>
      <c r="FA204" s="628"/>
      <c r="FB204" s="628"/>
      <c r="FC204" s="628"/>
      <c r="FD204" s="628"/>
      <c r="FE204" s="628"/>
      <c r="FF204" s="628"/>
      <c r="FG204" s="628"/>
      <c r="FH204" s="628"/>
      <c r="FI204" s="628"/>
      <c r="FJ204" s="628"/>
      <c r="FK204" s="628"/>
      <c r="FL204" s="628"/>
      <c r="FM204" s="628"/>
      <c r="FN204" s="628"/>
      <c r="FO204" s="628"/>
      <c r="FP204" s="628"/>
      <c r="FQ204" s="628"/>
      <c r="FR204" s="628"/>
      <c r="FS204" s="628"/>
      <c r="FT204" s="628"/>
      <c r="FU204" s="628"/>
      <c r="FV204" s="628"/>
      <c r="FW204" s="628"/>
      <c r="FX204" s="628"/>
      <c r="FY204" s="628"/>
      <c r="FZ204" s="628"/>
      <c r="GA204" s="628"/>
      <c r="GB204" s="628"/>
      <c r="GC204" s="628"/>
      <c r="GD204" s="628"/>
      <c r="GE204" s="628"/>
      <c r="GF204" s="628"/>
      <c r="GG204" s="628"/>
      <c r="GH204" s="628"/>
      <c r="GI204" s="628"/>
      <c r="GJ204" s="628"/>
      <c r="GK204" s="628"/>
      <c r="GL204" s="628"/>
      <c r="GM204" s="628"/>
      <c r="GN204" s="628"/>
      <c r="GO204" s="628"/>
      <c r="GP204" s="628"/>
      <c r="GQ204" s="628"/>
      <c r="GR204" s="628"/>
      <c r="GS204" s="628"/>
      <c r="GT204" s="628"/>
      <c r="GU204" s="628"/>
      <c r="GV204" s="628"/>
      <c r="GW204" s="628"/>
      <c r="GX204" s="628"/>
      <c r="GY204" s="628"/>
      <c r="GZ204" s="628"/>
      <c r="HA204" s="628"/>
      <c r="HB204" s="628"/>
      <c r="HC204" s="628"/>
      <c r="HD204" s="628"/>
      <c r="HE204" s="628"/>
      <c r="HF204" s="628"/>
      <c r="HG204" s="628"/>
      <c r="HH204" s="628"/>
      <c r="HI204" s="628"/>
      <c r="HJ204" s="628"/>
      <c r="HK204" s="628"/>
      <c r="HL204" s="628"/>
      <c r="HM204" s="628"/>
      <c r="HN204" s="628"/>
      <c r="HO204" s="628"/>
      <c r="HP204" s="628"/>
      <c r="HQ204" s="628"/>
      <c r="HR204" s="628"/>
      <c r="HS204" s="628"/>
      <c r="HT204" s="628"/>
      <c r="HU204" s="628"/>
      <c r="HV204" s="628"/>
      <c r="HW204" s="628"/>
      <c r="HX204" s="628"/>
      <c r="HY204" s="628"/>
      <c r="HZ204" s="628"/>
      <c r="IA204" s="628"/>
      <c r="IB204" s="628"/>
      <c r="IC204" s="628"/>
      <c r="ID204" s="628"/>
      <c r="IE204" s="628"/>
      <c r="IF204" s="628"/>
      <c r="IG204" s="628"/>
      <c r="IH204" s="628"/>
      <c r="II204" s="628"/>
      <c r="IJ204" s="628"/>
      <c r="IK204" s="628"/>
      <c r="IL204" s="628"/>
      <c r="IM204" s="628"/>
      <c r="IN204" s="628"/>
      <c r="IO204" s="628"/>
      <c r="IP204" s="628"/>
      <c r="IQ204" s="628"/>
      <c r="IR204" s="628"/>
      <c r="IS204" s="628"/>
      <c r="IT204" s="628"/>
    </row>
    <row r="205" spans="1:254" s="629" customFormat="1" ht="13.5">
      <c r="A205" s="565" t="s">
        <v>1603</v>
      </c>
      <c r="B205" s="568" t="s">
        <v>1588</v>
      </c>
      <c r="C205" s="583" t="s">
        <v>24</v>
      </c>
      <c r="D205" s="579">
        <f>+'PLANILLA DE METRADO'!I3316</f>
        <v>58</v>
      </c>
      <c r="E205" s="567"/>
      <c r="F205" s="628"/>
      <c r="G205" s="628"/>
      <c r="H205" s="628"/>
      <c r="I205" s="628"/>
      <c r="J205" s="628"/>
      <c r="K205" s="628"/>
      <c r="L205" s="628"/>
      <c r="M205" s="628"/>
      <c r="N205" s="628"/>
      <c r="O205" s="628"/>
      <c r="P205" s="628"/>
      <c r="Q205" s="628"/>
      <c r="R205" s="628"/>
      <c r="S205" s="628"/>
      <c r="T205" s="628"/>
      <c r="U205" s="628"/>
      <c r="V205" s="628"/>
      <c r="W205" s="628"/>
      <c r="X205" s="628"/>
      <c r="Y205" s="628"/>
      <c r="Z205" s="628"/>
      <c r="AA205" s="628"/>
      <c r="AB205" s="628"/>
      <c r="AC205" s="628"/>
      <c r="AD205" s="628"/>
      <c r="AE205" s="628"/>
      <c r="AF205" s="628"/>
      <c r="AG205" s="628"/>
      <c r="AH205" s="628"/>
      <c r="AI205" s="628"/>
      <c r="AJ205" s="628"/>
      <c r="AK205" s="628"/>
      <c r="AL205" s="628"/>
      <c r="AM205" s="628"/>
      <c r="AN205" s="628"/>
      <c r="AO205" s="628"/>
      <c r="AP205" s="628"/>
      <c r="AQ205" s="628"/>
      <c r="AR205" s="628"/>
      <c r="AS205" s="628"/>
      <c r="AT205" s="628"/>
      <c r="AU205" s="628"/>
      <c r="AV205" s="628"/>
      <c r="AW205" s="628"/>
      <c r="AX205" s="628"/>
      <c r="AY205" s="628"/>
      <c r="AZ205" s="628"/>
      <c r="BA205" s="628"/>
      <c r="BB205" s="628"/>
      <c r="BC205" s="628"/>
      <c r="BD205" s="628"/>
      <c r="BE205" s="628"/>
      <c r="BF205" s="628"/>
      <c r="BG205" s="628"/>
      <c r="BH205" s="628"/>
      <c r="BI205" s="628"/>
      <c r="BJ205" s="628"/>
      <c r="BK205" s="628"/>
      <c r="BL205" s="628"/>
      <c r="BM205" s="628"/>
      <c r="BN205" s="628"/>
      <c r="BO205" s="628"/>
      <c r="BP205" s="628"/>
      <c r="BQ205" s="628"/>
      <c r="BR205" s="628"/>
      <c r="BS205" s="628"/>
      <c r="BT205" s="628"/>
      <c r="BU205" s="628"/>
      <c r="BV205" s="628"/>
      <c r="BW205" s="628"/>
      <c r="BX205" s="628"/>
      <c r="BY205" s="628"/>
      <c r="BZ205" s="628"/>
      <c r="CA205" s="628"/>
      <c r="CB205" s="628"/>
      <c r="CC205" s="628"/>
      <c r="CD205" s="628"/>
      <c r="CE205" s="628"/>
      <c r="CF205" s="628"/>
      <c r="CG205" s="628"/>
      <c r="CH205" s="628"/>
      <c r="CI205" s="628"/>
      <c r="CJ205" s="628"/>
      <c r="CK205" s="628"/>
      <c r="CL205" s="628"/>
      <c r="CM205" s="628"/>
      <c r="CN205" s="628"/>
      <c r="CO205" s="628"/>
      <c r="CP205" s="628"/>
      <c r="CQ205" s="628"/>
      <c r="CR205" s="628"/>
      <c r="CS205" s="628"/>
      <c r="CT205" s="628"/>
      <c r="CU205" s="628"/>
      <c r="CV205" s="628"/>
      <c r="CW205" s="628"/>
      <c r="CX205" s="628"/>
      <c r="CY205" s="628"/>
      <c r="CZ205" s="628"/>
      <c r="DA205" s="628"/>
      <c r="DB205" s="628"/>
      <c r="DC205" s="628"/>
      <c r="DD205" s="628"/>
      <c r="DE205" s="628"/>
      <c r="DF205" s="628"/>
      <c r="DG205" s="628"/>
      <c r="DH205" s="628"/>
      <c r="DI205" s="628"/>
      <c r="DJ205" s="628"/>
      <c r="DK205" s="628"/>
      <c r="DL205" s="628"/>
      <c r="DM205" s="628"/>
      <c r="DN205" s="628"/>
      <c r="DO205" s="628"/>
      <c r="DP205" s="628"/>
      <c r="DQ205" s="628"/>
      <c r="DR205" s="628"/>
      <c r="DS205" s="628"/>
      <c r="DT205" s="628"/>
      <c r="DU205" s="628"/>
      <c r="DV205" s="628"/>
      <c r="DW205" s="628"/>
      <c r="DX205" s="628"/>
      <c r="DY205" s="628"/>
      <c r="DZ205" s="628"/>
      <c r="EA205" s="628"/>
      <c r="EB205" s="628"/>
      <c r="EC205" s="628"/>
      <c r="ED205" s="628"/>
      <c r="EE205" s="628"/>
      <c r="EF205" s="628"/>
      <c r="EG205" s="628"/>
      <c r="EH205" s="628"/>
      <c r="EI205" s="628"/>
      <c r="EJ205" s="628"/>
      <c r="EK205" s="628"/>
      <c r="EL205" s="628"/>
      <c r="EM205" s="628"/>
      <c r="EN205" s="628"/>
      <c r="EO205" s="628"/>
      <c r="EP205" s="628"/>
      <c r="EQ205" s="628"/>
      <c r="ER205" s="628"/>
      <c r="ES205" s="628"/>
      <c r="ET205" s="628"/>
      <c r="EU205" s="628"/>
      <c r="EV205" s="628"/>
      <c r="EW205" s="628"/>
      <c r="EX205" s="628"/>
      <c r="EY205" s="628"/>
      <c r="EZ205" s="628"/>
      <c r="FA205" s="628"/>
      <c r="FB205" s="628"/>
      <c r="FC205" s="628"/>
      <c r="FD205" s="628"/>
      <c r="FE205" s="628"/>
      <c r="FF205" s="628"/>
      <c r="FG205" s="628"/>
      <c r="FH205" s="628"/>
      <c r="FI205" s="628"/>
      <c r="FJ205" s="628"/>
      <c r="FK205" s="628"/>
      <c r="FL205" s="628"/>
      <c r="FM205" s="628"/>
      <c r="FN205" s="628"/>
      <c r="FO205" s="628"/>
      <c r="FP205" s="628"/>
      <c r="FQ205" s="628"/>
      <c r="FR205" s="628"/>
      <c r="FS205" s="628"/>
      <c r="FT205" s="628"/>
      <c r="FU205" s="628"/>
      <c r="FV205" s="628"/>
      <c r="FW205" s="628"/>
      <c r="FX205" s="628"/>
      <c r="FY205" s="628"/>
      <c r="FZ205" s="628"/>
      <c r="GA205" s="628"/>
      <c r="GB205" s="628"/>
      <c r="GC205" s="628"/>
      <c r="GD205" s="628"/>
      <c r="GE205" s="628"/>
      <c r="GF205" s="628"/>
      <c r="GG205" s="628"/>
      <c r="GH205" s="628"/>
      <c r="GI205" s="628"/>
      <c r="GJ205" s="628"/>
      <c r="GK205" s="628"/>
      <c r="GL205" s="628"/>
      <c r="GM205" s="628"/>
      <c r="GN205" s="628"/>
      <c r="GO205" s="628"/>
      <c r="GP205" s="628"/>
      <c r="GQ205" s="628"/>
      <c r="GR205" s="628"/>
      <c r="GS205" s="628"/>
      <c r="GT205" s="628"/>
      <c r="GU205" s="628"/>
      <c r="GV205" s="628"/>
      <c r="GW205" s="628"/>
      <c r="GX205" s="628"/>
      <c r="GY205" s="628"/>
      <c r="GZ205" s="628"/>
      <c r="HA205" s="628"/>
      <c r="HB205" s="628"/>
      <c r="HC205" s="628"/>
      <c r="HD205" s="628"/>
      <c r="HE205" s="628"/>
      <c r="HF205" s="628"/>
      <c r="HG205" s="628"/>
      <c r="HH205" s="628"/>
      <c r="HI205" s="628"/>
      <c r="HJ205" s="628"/>
      <c r="HK205" s="628"/>
      <c r="HL205" s="628"/>
      <c r="HM205" s="628"/>
      <c r="HN205" s="628"/>
      <c r="HO205" s="628"/>
      <c r="HP205" s="628"/>
      <c r="HQ205" s="628"/>
      <c r="HR205" s="628"/>
      <c r="HS205" s="628"/>
      <c r="HT205" s="628"/>
      <c r="HU205" s="628"/>
      <c r="HV205" s="628"/>
      <c r="HW205" s="628"/>
      <c r="HX205" s="628"/>
      <c r="HY205" s="628"/>
      <c r="HZ205" s="628"/>
      <c r="IA205" s="628"/>
      <c r="IB205" s="628"/>
      <c r="IC205" s="628"/>
      <c r="ID205" s="628"/>
      <c r="IE205" s="628"/>
      <c r="IF205" s="628"/>
      <c r="IG205" s="628"/>
      <c r="IH205" s="628"/>
      <c r="II205" s="628"/>
      <c r="IJ205" s="628"/>
      <c r="IK205" s="628"/>
      <c r="IL205" s="628"/>
      <c r="IM205" s="628"/>
      <c r="IN205" s="628"/>
      <c r="IO205" s="628"/>
      <c r="IP205" s="628"/>
      <c r="IQ205" s="628"/>
      <c r="IR205" s="628"/>
      <c r="IS205" s="628"/>
      <c r="IT205" s="628"/>
    </row>
    <row r="206" spans="1:254" s="629" customFormat="1" ht="13.5">
      <c r="A206" s="565" t="s">
        <v>1604</v>
      </c>
      <c r="B206" s="568" t="s">
        <v>1479</v>
      </c>
      <c r="C206" s="583" t="s">
        <v>33</v>
      </c>
      <c r="D206" s="579">
        <f>+'PLANILLA DE METRADO'!I3319</f>
        <v>74</v>
      </c>
      <c r="E206" s="567"/>
      <c r="F206" s="628"/>
      <c r="G206" s="628"/>
      <c r="H206" s="628"/>
      <c r="I206" s="628"/>
      <c r="J206" s="628"/>
      <c r="K206" s="628"/>
      <c r="L206" s="628"/>
      <c r="M206" s="628"/>
      <c r="N206" s="628"/>
      <c r="O206" s="628"/>
      <c r="P206" s="628"/>
      <c r="Q206" s="628"/>
      <c r="R206" s="628"/>
      <c r="S206" s="628"/>
      <c r="T206" s="628"/>
      <c r="U206" s="628"/>
      <c r="V206" s="628"/>
      <c r="W206" s="628"/>
      <c r="X206" s="628"/>
      <c r="Y206" s="628"/>
      <c r="Z206" s="628"/>
      <c r="AA206" s="628"/>
      <c r="AB206" s="628"/>
      <c r="AC206" s="628"/>
      <c r="AD206" s="628"/>
      <c r="AE206" s="628"/>
      <c r="AF206" s="628"/>
      <c r="AG206" s="628"/>
      <c r="AH206" s="628"/>
      <c r="AI206" s="628"/>
      <c r="AJ206" s="628"/>
      <c r="AK206" s="628"/>
      <c r="AL206" s="628"/>
      <c r="AM206" s="628"/>
      <c r="AN206" s="628"/>
      <c r="AO206" s="628"/>
      <c r="AP206" s="628"/>
      <c r="AQ206" s="628"/>
      <c r="AR206" s="628"/>
      <c r="AS206" s="628"/>
      <c r="AT206" s="628"/>
      <c r="AU206" s="628"/>
      <c r="AV206" s="628"/>
      <c r="AW206" s="628"/>
      <c r="AX206" s="628"/>
      <c r="AY206" s="628"/>
      <c r="AZ206" s="628"/>
      <c r="BA206" s="628"/>
      <c r="BB206" s="628"/>
      <c r="BC206" s="628"/>
      <c r="BD206" s="628"/>
      <c r="BE206" s="628"/>
      <c r="BF206" s="628"/>
      <c r="BG206" s="628"/>
      <c r="BH206" s="628"/>
      <c r="BI206" s="628"/>
      <c r="BJ206" s="628"/>
      <c r="BK206" s="628"/>
      <c r="BL206" s="628"/>
      <c r="BM206" s="628"/>
      <c r="BN206" s="628"/>
      <c r="BO206" s="628"/>
      <c r="BP206" s="628"/>
      <c r="BQ206" s="628"/>
      <c r="BR206" s="628"/>
      <c r="BS206" s="628"/>
      <c r="BT206" s="628"/>
      <c r="BU206" s="628"/>
      <c r="BV206" s="628"/>
      <c r="BW206" s="628"/>
      <c r="BX206" s="628"/>
      <c r="BY206" s="628"/>
      <c r="BZ206" s="628"/>
      <c r="CA206" s="628"/>
      <c r="CB206" s="628"/>
      <c r="CC206" s="628"/>
      <c r="CD206" s="628"/>
      <c r="CE206" s="628"/>
      <c r="CF206" s="628"/>
      <c r="CG206" s="628"/>
      <c r="CH206" s="628"/>
      <c r="CI206" s="628"/>
      <c r="CJ206" s="628"/>
      <c r="CK206" s="628"/>
      <c r="CL206" s="628"/>
      <c r="CM206" s="628"/>
      <c r="CN206" s="628"/>
      <c r="CO206" s="628"/>
      <c r="CP206" s="628"/>
      <c r="CQ206" s="628"/>
      <c r="CR206" s="628"/>
      <c r="CS206" s="628"/>
      <c r="CT206" s="628"/>
      <c r="CU206" s="628"/>
      <c r="CV206" s="628"/>
      <c r="CW206" s="628"/>
      <c r="CX206" s="628"/>
      <c r="CY206" s="628"/>
      <c r="CZ206" s="628"/>
      <c r="DA206" s="628"/>
      <c r="DB206" s="628"/>
      <c r="DC206" s="628"/>
      <c r="DD206" s="628"/>
      <c r="DE206" s="628"/>
      <c r="DF206" s="628"/>
      <c r="DG206" s="628"/>
      <c r="DH206" s="628"/>
      <c r="DI206" s="628"/>
      <c r="DJ206" s="628"/>
      <c r="DK206" s="628"/>
      <c r="DL206" s="628"/>
      <c r="DM206" s="628"/>
      <c r="DN206" s="628"/>
      <c r="DO206" s="628"/>
      <c r="DP206" s="628"/>
      <c r="DQ206" s="628"/>
      <c r="DR206" s="628"/>
      <c r="DS206" s="628"/>
      <c r="DT206" s="628"/>
      <c r="DU206" s="628"/>
      <c r="DV206" s="628"/>
      <c r="DW206" s="628"/>
      <c r="DX206" s="628"/>
      <c r="DY206" s="628"/>
      <c r="DZ206" s="628"/>
      <c r="EA206" s="628"/>
      <c r="EB206" s="628"/>
      <c r="EC206" s="628"/>
      <c r="ED206" s="628"/>
      <c r="EE206" s="628"/>
      <c r="EF206" s="628"/>
      <c r="EG206" s="628"/>
      <c r="EH206" s="628"/>
      <c r="EI206" s="628"/>
      <c r="EJ206" s="628"/>
      <c r="EK206" s="628"/>
      <c r="EL206" s="628"/>
      <c r="EM206" s="628"/>
      <c r="EN206" s="628"/>
      <c r="EO206" s="628"/>
      <c r="EP206" s="628"/>
      <c r="EQ206" s="628"/>
      <c r="ER206" s="628"/>
      <c r="ES206" s="628"/>
      <c r="ET206" s="628"/>
      <c r="EU206" s="628"/>
      <c r="EV206" s="628"/>
      <c r="EW206" s="628"/>
      <c r="EX206" s="628"/>
      <c r="EY206" s="628"/>
      <c r="EZ206" s="628"/>
      <c r="FA206" s="628"/>
      <c r="FB206" s="628"/>
      <c r="FC206" s="628"/>
      <c r="FD206" s="628"/>
      <c r="FE206" s="628"/>
      <c r="FF206" s="628"/>
      <c r="FG206" s="628"/>
      <c r="FH206" s="628"/>
      <c r="FI206" s="628"/>
      <c r="FJ206" s="628"/>
      <c r="FK206" s="628"/>
      <c r="FL206" s="628"/>
      <c r="FM206" s="628"/>
      <c r="FN206" s="628"/>
      <c r="FO206" s="628"/>
      <c r="FP206" s="628"/>
      <c r="FQ206" s="628"/>
      <c r="FR206" s="628"/>
      <c r="FS206" s="628"/>
      <c r="FT206" s="628"/>
      <c r="FU206" s="628"/>
      <c r="FV206" s="628"/>
      <c r="FW206" s="628"/>
      <c r="FX206" s="628"/>
      <c r="FY206" s="628"/>
      <c r="FZ206" s="628"/>
      <c r="GA206" s="628"/>
      <c r="GB206" s="628"/>
      <c r="GC206" s="628"/>
      <c r="GD206" s="628"/>
      <c r="GE206" s="628"/>
      <c r="GF206" s="628"/>
      <c r="GG206" s="628"/>
      <c r="GH206" s="628"/>
      <c r="GI206" s="628"/>
      <c r="GJ206" s="628"/>
      <c r="GK206" s="628"/>
      <c r="GL206" s="628"/>
      <c r="GM206" s="628"/>
      <c r="GN206" s="628"/>
      <c r="GO206" s="628"/>
      <c r="GP206" s="628"/>
      <c r="GQ206" s="628"/>
      <c r="GR206" s="628"/>
      <c r="GS206" s="628"/>
      <c r="GT206" s="628"/>
      <c r="GU206" s="628"/>
      <c r="GV206" s="628"/>
      <c r="GW206" s="628"/>
      <c r="GX206" s="628"/>
      <c r="GY206" s="628"/>
      <c r="GZ206" s="628"/>
      <c r="HA206" s="628"/>
      <c r="HB206" s="628"/>
      <c r="HC206" s="628"/>
      <c r="HD206" s="628"/>
      <c r="HE206" s="628"/>
      <c r="HF206" s="628"/>
      <c r="HG206" s="628"/>
      <c r="HH206" s="628"/>
      <c r="HI206" s="628"/>
      <c r="HJ206" s="628"/>
      <c r="HK206" s="628"/>
      <c r="HL206" s="628"/>
      <c r="HM206" s="628"/>
      <c r="HN206" s="628"/>
      <c r="HO206" s="628"/>
      <c r="HP206" s="628"/>
      <c r="HQ206" s="628"/>
      <c r="HR206" s="628"/>
      <c r="HS206" s="628"/>
      <c r="HT206" s="628"/>
      <c r="HU206" s="628"/>
      <c r="HV206" s="628"/>
      <c r="HW206" s="628"/>
      <c r="HX206" s="628"/>
      <c r="HY206" s="628"/>
      <c r="HZ206" s="628"/>
      <c r="IA206" s="628"/>
      <c r="IB206" s="628"/>
      <c r="IC206" s="628"/>
      <c r="ID206" s="628"/>
      <c r="IE206" s="628"/>
      <c r="IF206" s="628"/>
      <c r="IG206" s="628"/>
      <c r="IH206" s="628"/>
      <c r="II206" s="628"/>
      <c r="IJ206" s="628"/>
      <c r="IK206" s="628"/>
      <c r="IL206" s="628"/>
      <c r="IM206" s="628"/>
      <c r="IN206" s="628"/>
      <c r="IO206" s="628"/>
      <c r="IP206" s="628"/>
      <c r="IQ206" s="628"/>
      <c r="IR206" s="628"/>
      <c r="IS206" s="628"/>
      <c r="IT206" s="628"/>
    </row>
    <row r="207" spans="1:254" s="629" customFormat="1" ht="13.5">
      <c r="A207" s="565" t="s">
        <v>1605</v>
      </c>
      <c r="B207" s="568" t="s">
        <v>1480</v>
      </c>
      <c r="C207" s="583" t="s">
        <v>33</v>
      </c>
      <c r="D207" s="579">
        <f>+'PLANILLA DE METRADO'!I3322</f>
        <v>102.55</v>
      </c>
      <c r="E207" s="567"/>
      <c r="F207" s="628"/>
      <c r="G207" s="628"/>
      <c r="H207" s="628"/>
      <c r="I207" s="628"/>
      <c r="J207" s="628"/>
      <c r="K207" s="628"/>
      <c r="L207" s="628"/>
      <c r="M207" s="628"/>
      <c r="N207" s="628"/>
      <c r="O207" s="628"/>
      <c r="P207" s="628"/>
      <c r="Q207" s="628"/>
      <c r="R207" s="628"/>
      <c r="S207" s="628"/>
      <c r="T207" s="628"/>
      <c r="U207" s="628"/>
      <c r="V207" s="628"/>
      <c r="W207" s="628"/>
      <c r="X207" s="628"/>
      <c r="Y207" s="628"/>
      <c r="Z207" s="628"/>
      <c r="AA207" s="628"/>
      <c r="AB207" s="628"/>
      <c r="AC207" s="628"/>
      <c r="AD207" s="628"/>
      <c r="AE207" s="628"/>
      <c r="AF207" s="628"/>
      <c r="AG207" s="628"/>
      <c r="AH207" s="628"/>
      <c r="AI207" s="628"/>
      <c r="AJ207" s="628"/>
      <c r="AK207" s="628"/>
      <c r="AL207" s="628"/>
      <c r="AM207" s="628"/>
      <c r="AN207" s="628"/>
      <c r="AO207" s="628"/>
      <c r="AP207" s="628"/>
      <c r="AQ207" s="628"/>
      <c r="AR207" s="628"/>
      <c r="AS207" s="628"/>
      <c r="AT207" s="628"/>
      <c r="AU207" s="628"/>
      <c r="AV207" s="628"/>
      <c r="AW207" s="628"/>
      <c r="AX207" s="628"/>
      <c r="AY207" s="628"/>
      <c r="AZ207" s="628"/>
      <c r="BA207" s="628"/>
      <c r="BB207" s="628"/>
      <c r="BC207" s="628"/>
      <c r="BD207" s="628"/>
      <c r="BE207" s="628"/>
      <c r="BF207" s="628"/>
      <c r="BG207" s="628"/>
      <c r="BH207" s="628"/>
      <c r="BI207" s="628"/>
      <c r="BJ207" s="628"/>
      <c r="BK207" s="628"/>
      <c r="BL207" s="628"/>
      <c r="BM207" s="628"/>
      <c r="BN207" s="628"/>
      <c r="BO207" s="628"/>
      <c r="BP207" s="628"/>
      <c r="BQ207" s="628"/>
      <c r="BR207" s="628"/>
      <c r="BS207" s="628"/>
      <c r="BT207" s="628"/>
      <c r="BU207" s="628"/>
      <c r="BV207" s="628"/>
      <c r="BW207" s="628"/>
      <c r="BX207" s="628"/>
      <c r="BY207" s="628"/>
      <c r="BZ207" s="628"/>
      <c r="CA207" s="628"/>
      <c r="CB207" s="628"/>
      <c r="CC207" s="628"/>
      <c r="CD207" s="628"/>
      <c r="CE207" s="628"/>
      <c r="CF207" s="628"/>
      <c r="CG207" s="628"/>
      <c r="CH207" s="628"/>
      <c r="CI207" s="628"/>
      <c r="CJ207" s="628"/>
      <c r="CK207" s="628"/>
      <c r="CL207" s="628"/>
      <c r="CM207" s="628"/>
      <c r="CN207" s="628"/>
      <c r="CO207" s="628"/>
      <c r="CP207" s="628"/>
      <c r="CQ207" s="628"/>
      <c r="CR207" s="628"/>
      <c r="CS207" s="628"/>
      <c r="CT207" s="628"/>
      <c r="CU207" s="628"/>
      <c r="CV207" s="628"/>
      <c r="CW207" s="628"/>
      <c r="CX207" s="628"/>
      <c r="CY207" s="628"/>
      <c r="CZ207" s="628"/>
      <c r="DA207" s="628"/>
      <c r="DB207" s="628"/>
      <c r="DC207" s="628"/>
      <c r="DD207" s="628"/>
      <c r="DE207" s="628"/>
      <c r="DF207" s="628"/>
      <c r="DG207" s="628"/>
      <c r="DH207" s="628"/>
      <c r="DI207" s="628"/>
      <c r="DJ207" s="628"/>
      <c r="DK207" s="628"/>
      <c r="DL207" s="628"/>
      <c r="DM207" s="628"/>
      <c r="DN207" s="628"/>
      <c r="DO207" s="628"/>
      <c r="DP207" s="628"/>
      <c r="DQ207" s="628"/>
      <c r="DR207" s="628"/>
      <c r="DS207" s="628"/>
      <c r="DT207" s="628"/>
      <c r="DU207" s="628"/>
      <c r="DV207" s="628"/>
      <c r="DW207" s="628"/>
      <c r="DX207" s="628"/>
      <c r="DY207" s="628"/>
      <c r="DZ207" s="628"/>
      <c r="EA207" s="628"/>
      <c r="EB207" s="628"/>
      <c r="EC207" s="628"/>
      <c r="ED207" s="628"/>
      <c r="EE207" s="628"/>
      <c r="EF207" s="628"/>
      <c r="EG207" s="628"/>
      <c r="EH207" s="628"/>
      <c r="EI207" s="628"/>
      <c r="EJ207" s="628"/>
      <c r="EK207" s="628"/>
      <c r="EL207" s="628"/>
      <c r="EM207" s="628"/>
      <c r="EN207" s="628"/>
      <c r="EO207" s="628"/>
      <c r="EP207" s="628"/>
      <c r="EQ207" s="628"/>
      <c r="ER207" s="628"/>
      <c r="ES207" s="628"/>
      <c r="ET207" s="628"/>
      <c r="EU207" s="628"/>
      <c r="EV207" s="628"/>
      <c r="EW207" s="628"/>
      <c r="EX207" s="628"/>
      <c r="EY207" s="628"/>
      <c r="EZ207" s="628"/>
      <c r="FA207" s="628"/>
      <c r="FB207" s="628"/>
      <c r="FC207" s="628"/>
      <c r="FD207" s="628"/>
      <c r="FE207" s="628"/>
      <c r="FF207" s="628"/>
      <c r="FG207" s="628"/>
      <c r="FH207" s="628"/>
      <c r="FI207" s="628"/>
      <c r="FJ207" s="628"/>
      <c r="FK207" s="628"/>
      <c r="FL207" s="628"/>
      <c r="FM207" s="628"/>
      <c r="FN207" s="628"/>
      <c r="FO207" s="628"/>
      <c r="FP207" s="628"/>
      <c r="FQ207" s="628"/>
      <c r="FR207" s="628"/>
      <c r="FS207" s="628"/>
      <c r="FT207" s="628"/>
      <c r="FU207" s="628"/>
      <c r="FV207" s="628"/>
      <c r="FW207" s="628"/>
      <c r="FX207" s="628"/>
      <c r="FY207" s="628"/>
      <c r="FZ207" s="628"/>
      <c r="GA207" s="628"/>
      <c r="GB207" s="628"/>
      <c r="GC207" s="628"/>
      <c r="GD207" s="628"/>
      <c r="GE207" s="628"/>
      <c r="GF207" s="628"/>
      <c r="GG207" s="628"/>
      <c r="GH207" s="628"/>
      <c r="GI207" s="628"/>
      <c r="GJ207" s="628"/>
      <c r="GK207" s="628"/>
      <c r="GL207" s="628"/>
      <c r="GM207" s="628"/>
      <c r="GN207" s="628"/>
      <c r="GO207" s="628"/>
      <c r="GP207" s="628"/>
      <c r="GQ207" s="628"/>
      <c r="GR207" s="628"/>
      <c r="GS207" s="628"/>
      <c r="GT207" s="628"/>
      <c r="GU207" s="628"/>
      <c r="GV207" s="628"/>
      <c r="GW207" s="628"/>
      <c r="GX207" s="628"/>
      <c r="GY207" s="628"/>
      <c r="GZ207" s="628"/>
      <c r="HA207" s="628"/>
      <c r="HB207" s="628"/>
      <c r="HC207" s="628"/>
      <c r="HD207" s="628"/>
      <c r="HE207" s="628"/>
      <c r="HF207" s="628"/>
      <c r="HG207" s="628"/>
      <c r="HH207" s="628"/>
      <c r="HI207" s="628"/>
      <c r="HJ207" s="628"/>
      <c r="HK207" s="628"/>
      <c r="HL207" s="628"/>
      <c r="HM207" s="628"/>
      <c r="HN207" s="628"/>
      <c r="HO207" s="628"/>
      <c r="HP207" s="628"/>
      <c r="HQ207" s="628"/>
      <c r="HR207" s="628"/>
      <c r="HS207" s="628"/>
      <c r="HT207" s="628"/>
      <c r="HU207" s="628"/>
      <c r="HV207" s="628"/>
      <c r="HW207" s="628"/>
      <c r="HX207" s="628"/>
      <c r="HY207" s="628"/>
      <c r="HZ207" s="628"/>
      <c r="IA207" s="628"/>
      <c r="IB207" s="628"/>
      <c r="IC207" s="628"/>
      <c r="ID207" s="628"/>
      <c r="IE207" s="628"/>
      <c r="IF207" s="628"/>
      <c r="IG207" s="628"/>
      <c r="IH207" s="628"/>
      <c r="II207" s="628"/>
      <c r="IJ207" s="628"/>
      <c r="IK207" s="628"/>
      <c r="IL207" s="628"/>
      <c r="IM207" s="628"/>
      <c r="IN207" s="628"/>
      <c r="IO207" s="628"/>
      <c r="IP207" s="628"/>
      <c r="IQ207" s="628"/>
      <c r="IR207" s="628"/>
      <c r="IS207" s="628"/>
      <c r="IT207" s="628"/>
    </row>
    <row r="208" spans="1:254" s="629" customFormat="1" ht="13.5">
      <c r="A208" s="504" t="s">
        <v>1592</v>
      </c>
      <c r="B208" s="571" t="s">
        <v>40</v>
      </c>
      <c r="C208" s="583"/>
      <c r="D208" s="579"/>
      <c r="E208" s="567"/>
      <c r="F208" s="628"/>
      <c r="G208" s="628"/>
      <c r="H208" s="628"/>
      <c r="I208" s="628"/>
      <c r="J208" s="628"/>
      <c r="K208" s="628"/>
      <c r="L208" s="628"/>
      <c r="M208" s="628"/>
      <c r="N208" s="628"/>
      <c r="O208" s="628"/>
      <c r="P208" s="628"/>
      <c r="Q208" s="628"/>
      <c r="R208" s="628"/>
      <c r="S208" s="628"/>
      <c r="T208" s="628"/>
      <c r="U208" s="628"/>
      <c r="V208" s="628"/>
      <c r="W208" s="628"/>
      <c r="X208" s="628"/>
      <c r="Y208" s="628"/>
      <c r="Z208" s="628"/>
      <c r="AA208" s="628"/>
      <c r="AB208" s="628"/>
      <c r="AC208" s="628"/>
      <c r="AD208" s="628"/>
      <c r="AE208" s="628"/>
      <c r="AF208" s="628"/>
      <c r="AG208" s="628"/>
      <c r="AH208" s="628"/>
      <c r="AI208" s="628"/>
      <c r="AJ208" s="628"/>
      <c r="AK208" s="628"/>
      <c r="AL208" s="628"/>
      <c r="AM208" s="628"/>
      <c r="AN208" s="628"/>
      <c r="AO208" s="628"/>
      <c r="AP208" s="628"/>
      <c r="AQ208" s="628"/>
      <c r="AR208" s="628"/>
      <c r="AS208" s="628"/>
      <c r="AT208" s="628"/>
      <c r="AU208" s="628"/>
      <c r="AV208" s="628"/>
      <c r="AW208" s="628"/>
      <c r="AX208" s="628"/>
      <c r="AY208" s="628"/>
      <c r="AZ208" s="628"/>
      <c r="BA208" s="628"/>
      <c r="BB208" s="628"/>
      <c r="BC208" s="628"/>
      <c r="BD208" s="628"/>
      <c r="BE208" s="628"/>
      <c r="BF208" s="628"/>
      <c r="BG208" s="628"/>
      <c r="BH208" s="628"/>
      <c r="BI208" s="628"/>
      <c r="BJ208" s="628"/>
      <c r="BK208" s="628"/>
      <c r="BL208" s="628"/>
      <c r="BM208" s="628"/>
      <c r="BN208" s="628"/>
      <c r="BO208" s="628"/>
      <c r="BP208" s="628"/>
      <c r="BQ208" s="628"/>
      <c r="BR208" s="628"/>
      <c r="BS208" s="628"/>
      <c r="BT208" s="628"/>
      <c r="BU208" s="628"/>
      <c r="BV208" s="628"/>
      <c r="BW208" s="628"/>
      <c r="BX208" s="628"/>
      <c r="BY208" s="628"/>
      <c r="BZ208" s="628"/>
      <c r="CA208" s="628"/>
      <c r="CB208" s="628"/>
      <c r="CC208" s="628"/>
      <c r="CD208" s="628"/>
      <c r="CE208" s="628"/>
      <c r="CF208" s="628"/>
      <c r="CG208" s="628"/>
      <c r="CH208" s="628"/>
      <c r="CI208" s="628"/>
      <c r="CJ208" s="628"/>
      <c r="CK208" s="628"/>
      <c r="CL208" s="628"/>
      <c r="CM208" s="628"/>
      <c r="CN208" s="628"/>
      <c r="CO208" s="628"/>
      <c r="CP208" s="628"/>
      <c r="CQ208" s="628"/>
      <c r="CR208" s="628"/>
      <c r="CS208" s="628"/>
      <c r="CT208" s="628"/>
      <c r="CU208" s="628"/>
      <c r="CV208" s="628"/>
      <c r="CW208" s="628"/>
      <c r="CX208" s="628"/>
      <c r="CY208" s="628"/>
      <c r="CZ208" s="628"/>
      <c r="DA208" s="628"/>
      <c r="DB208" s="628"/>
      <c r="DC208" s="628"/>
      <c r="DD208" s="628"/>
      <c r="DE208" s="628"/>
      <c r="DF208" s="628"/>
      <c r="DG208" s="628"/>
      <c r="DH208" s="628"/>
      <c r="DI208" s="628"/>
      <c r="DJ208" s="628"/>
      <c r="DK208" s="628"/>
      <c r="DL208" s="628"/>
      <c r="DM208" s="628"/>
      <c r="DN208" s="628"/>
      <c r="DO208" s="628"/>
      <c r="DP208" s="628"/>
      <c r="DQ208" s="628"/>
      <c r="DR208" s="628"/>
      <c r="DS208" s="628"/>
      <c r="DT208" s="628"/>
      <c r="DU208" s="628"/>
      <c r="DV208" s="628"/>
      <c r="DW208" s="628"/>
      <c r="DX208" s="628"/>
      <c r="DY208" s="628"/>
      <c r="DZ208" s="628"/>
      <c r="EA208" s="628"/>
      <c r="EB208" s="628"/>
      <c r="EC208" s="628"/>
      <c r="ED208" s="628"/>
      <c r="EE208" s="628"/>
      <c r="EF208" s="628"/>
      <c r="EG208" s="628"/>
      <c r="EH208" s="628"/>
      <c r="EI208" s="628"/>
      <c r="EJ208" s="628"/>
      <c r="EK208" s="628"/>
      <c r="EL208" s="628"/>
      <c r="EM208" s="628"/>
      <c r="EN208" s="628"/>
      <c r="EO208" s="628"/>
      <c r="EP208" s="628"/>
      <c r="EQ208" s="628"/>
      <c r="ER208" s="628"/>
      <c r="ES208" s="628"/>
      <c r="ET208" s="628"/>
      <c r="EU208" s="628"/>
      <c r="EV208" s="628"/>
      <c r="EW208" s="628"/>
      <c r="EX208" s="628"/>
      <c r="EY208" s="628"/>
      <c r="EZ208" s="628"/>
      <c r="FA208" s="628"/>
      <c r="FB208" s="628"/>
      <c r="FC208" s="628"/>
      <c r="FD208" s="628"/>
      <c r="FE208" s="628"/>
      <c r="FF208" s="628"/>
      <c r="FG208" s="628"/>
      <c r="FH208" s="628"/>
      <c r="FI208" s="628"/>
      <c r="FJ208" s="628"/>
      <c r="FK208" s="628"/>
      <c r="FL208" s="628"/>
      <c r="FM208" s="628"/>
      <c r="FN208" s="628"/>
      <c r="FO208" s="628"/>
      <c r="FP208" s="628"/>
      <c r="FQ208" s="628"/>
      <c r="FR208" s="628"/>
      <c r="FS208" s="628"/>
      <c r="FT208" s="628"/>
      <c r="FU208" s="628"/>
      <c r="FV208" s="628"/>
      <c r="FW208" s="628"/>
      <c r="FX208" s="628"/>
      <c r="FY208" s="628"/>
      <c r="FZ208" s="628"/>
      <c r="GA208" s="628"/>
      <c r="GB208" s="628"/>
      <c r="GC208" s="628"/>
      <c r="GD208" s="628"/>
      <c r="GE208" s="628"/>
      <c r="GF208" s="628"/>
      <c r="GG208" s="628"/>
      <c r="GH208" s="628"/>
      <c r="GI208" s="628"/>
      <c r="GJ208" s="628"/>
      <c r="GK208" s="628"/>
      <c r="GL208" s="628"/>
      <c r="GM208" s="628"/>
      <c r="GN208" s="628"/>
      <c r="GO208" s="628"/>
      <c r="GP208" s="628"/>
      <c r="GQ208" s="628"/>
      <c r="GR208" s="628"/>
      <c r="GS208" s="628"/>
      <c r="GT208" s="628"/>
      <c r="GU208" s="628"/>
      <c r="GV208" s="628"/>
      <c r="GW208" s="628"/>
      <c r="GX208" s="628"/>
      <c r="GY208" s="628"/>
      <c r="GZ208" s="628"/>
      <c r="HA208" s="628"/>
      <c r="HB208" s="628"/>
      <c r="HC208" s="628"/>
      <c r="HD208" s="628"/>
      <c r="HE208" s="628"/>
      <c r="HF208" s="628"/>
      <c r="HG208" s="628"/>
      <c r="HH208" s="628"/>
      <c r="HI208" s="628"/>
      <c r="HJ208" s="628"/>
      <c r="HK208" s="628"/>
      <c r="HL208" s="628"/>
      <c r="HM208" s="628"/>
      <c r="HN208" s="628"/>
      <c r="HO208" s="628"/>
      <c r="HP208" s="628"/>
      <c r="HQ208" s="628"/>
      <c r="HR208" s="628"/>
      <c r="HS208" s="628"/>
      <c r="HT208" s="628"/>
      <c r="HU208" s="628"/>
      <c r="HV208" s="628"/>
      <c r="HW208" s="628"/>
      <c r="HX208" s="628"/>
      <c r="HY208" s="628"/>
      <c r="HZ208" s="628"/>
      <c r="IA208" s="628"/>
      <c r="IB208" s="628"/>
      <c r="IC208" s="628"/>
      <c r="ID208" s="628"/>
      <c r="IE208" s="628"/>
      <c r="IF208" s="628"/>
      <c r="IG208" s="628"/>
      <c r="IH208" s="628"/>
      <c r="II208" s="628"/>
      <c r="IJ208" s="628"/>
      <c r="IK208" s="628"/>
      <c r="IL208" s="628"/>
      <c r="IM208" s="628"/>
      <c r="IN208" s="628"/>
      <c r="IO208" s="628"/>
      <c r="IP208" s="628"/>
      <c r="IQ208" s="628"/>
      <c r="IR208" s="628"/>
      <c r="IS208" s="628"/>
      <c r="IT208" s="628"/>
    </row>
    <row r="209" spans="1:254" s="629" customFormat="1" ht="27" customHeight="1">
      <c r="A209" s="565" t="s">
        <v>1593</v>
      </c>
      <c r="B209" s="568" t="s">
        <v>1591</v>
      </c>
      <c r="C209" s="583" t="s">
        <v>24</v>
      </c>
      <c r="D209" s="579">
        <f>+'PLANILLA DE METRADO'!I3326</f>
        <v>1</v>
      </c>
      <c r="E209" s="567"/>
      <c r="F209" s="628"/>
      <c r="G209" s="628"/>
      <c r="H209" s="628"/>
      <c r="I209" s="628"/>
      <c r="J209" s="628"/>
      <c r="K209" s="628"/>
      <c r="L209" s="628"/>
      <c r="M209" s="628"/>
      <c r="N209" s="628"/>
      <c r="O209" s="628"/>
      <c r="P209" s="628"/>
      <c r="Q209" s="628"/>
      <c r="R209" s="628"/>
      <c r="S209" s="628"/>
      <c r="T209" s="628"/>
      <c r="U209" s="628"/>
      <c r="V209" s="628"/>
      <c r="W209" s="628"/>
      <c r="X209" s="628"/>
      <c r="Y209" s="628"/>
      <c r="Z209" s="628"/>
      <c r="AA209" s="628"/>
      <c r="AB209" s="628"/>
      <c r="AC209" s="628"/>
      <c r="AD209" s="628"/>
      <c r="AE209" s="628"/>
      <c r="AF209" s="628"/>
      <c r="AG209" s="628"/>
      <c r="AH209" s="628"/>
      <c r="AI209" s="628"/>
      <c r="AJ209" s="628"/>
      <c r="AK209" s="628"/>
      <c r="AL209" s="628"/>
      <c r="AM209" s="628"/>
      <c r="AN209" s="628"/>
      <c r="AO209" s="628"/>
      <c r="AP209" s="628"/>
      <c r="AQ209" s="628"/>
      <c r="AR209" s="628"/>
      <c r="AS209" s="628"/>
      <c r="AT209" s="628"/>
      <c r="AU209" s="628"/>
      <c r="AV209" s="628"/>
      <c r="AW209" s="628"/>
      <c r="AX209" s="628"/>
      <c r="AY209" s="628"/>
      <c r="AZ209" s="628"/>
      <c r="BA209" s="628"/>
      <c r="BB209" s="628"/>
      <c r="BC209" s="628"/>
      <c r="BD209" s="628"/>
      <c r="BE209" s="628"/>
      <c r="BF209" s="628"/>
      <c r="BG209" s="628"/>
      <c r="BH209" s="628"/>
      <c r="BI209" s="628"/>
      <c r="BJ209" s="628"/>
      <c r="BK209" s="628"/>
      <c r="BL209" s="628"/>
      <c r="BM209" s="628"/>
      <c r="BN209" s="628"/>
      <c r="BO209" s="628"/>
      <c r="BP209" s="628"/>
      <c r="BQ209" s="628"/>
      <c r="BR209" s="628"/>
      <c r="BS209" s="628"/>
      <c r="BT209" s="628"/>
      <c r="BU209" s="628"/>
      <c r="BV209" s="628"/>
      <c r="BW209" s="628"/>
      <c r="BX209" s="628"/>
      <c r="BY209" s="628"/>
      <c r="BZ209" s="628"/>
      <c r="CA209" s="628"/>
      <c r="CB209" s="628"/>
      <c r="CC209" s="628"/>
      <c r="CD209" s="628"/>
      <c r="CE209" s="628"/>
      <c r="CF209" s="628"/>
      <c r="CG209" s="628"/>
      <c r="CH209" s="628"/>
      <c r="CI209" s="628"/>
      <c r="CJ209" s="628"/>
      <c r="CK209" s="628"/>
      <c r="CL209" s="628"/>
      <c r="CM209" s="628"/>
      <c r="CN209" s="628"/>
      <c r="CO209" s="628"/>
      <c r="CP209" s="628"/>
      <c r="CQ209" s="628"/>
      <c r="CR209" s="628"/>
      <c r="CS209" s="628"/>
      <c r="CT209" s="628"/>
      <c r="CU209" s="628"/>
      <c r="CV209" s="628"/>
      <c r="CW209" s="628"/>
      <c r="CX209" s="628"/>
      <c r="CY209" s="628"/>
      <c r="CZ209" s="628"/>
      <c r="DA209" s="628"/>
      <c r="DB209" s="628"/>
      <c r="DC209" s="628"/>
      <c r="DD209" s="628"/>
      <c r="DE209" s="628"/>
      <c r="DF209" s="628"/>
      <c r="DG209" s="628"/>
      <c r="DH209" s="628"/>
      <c r="DI209" s="628"/>
      <c r="DJ209" s="628"/>
      <c r="DK209" s="628"/>
      <c r="DL209" s="628"/>
      <c r="DM209" s="628"/>
      <c r="DN209" s="628"/>
      <c r="DO209" s="628"/>
      <c r="DP209" s="628"/>
      <c r="DQ209" s="628"/>
      <c r="DR209" s="628"/>
      <c r="DS209" s="628"/>
      <c r="DT209" s="628"/>
      <c r="DU209" s="628"/>
      <c r="DV209" s="628"/>
      <c r="DW209" s="628"/>
      <c r="DX209" s="628"/>
      <c r="DY209" s="628"/>
      <c r="DZ209" s="628"/>
      <c r="EA209" s="628"/>
      <c r="EB209" s="628"/>
      <c r="EC209" s="628"/>
      <c r="ED209" s="628"/>
      <c r="EE209" s="628"/>
      <c r="EF209" s="628"/>
      <c r="EG209" s="628"/>
      <c r="EH209" s="628"/>
      <c r="EI209" s="628"/>
      <c r="EJ209" s="628"/>
      <c r="EK209" s="628"/>
      <c r="EL209" s="628"/>
      <c r="EM209" s="628"/>
      <c r="EN209" s="628"/>
      <c r="EO209" s="628"/>
      <c r="EP209" s="628"/>
      <c r="EQ209" s="628"/>
      <c r="ER209" s="628"/>
      <c r="ES209" s="628"/>
      <c r="ET209" s="628"/>
      <c r="EU209" s="628"/>
      <c r="EV209" s="628"/>
      <c r="EW209" s="628"/>
      <c r="EX209" s="628"/>
      <c r="EY209" s="628"/>
      <c r="EZ209" s="628"/>
      <c r="FA209" s="628"/>
      <c r="FB209" s="628"/>
      <c r="FC209" s="628"/>
      <c r="FD209" s="628"/>
      <c r="FE209" s="628"/>
      <c r="FF209" s="628"/>
      <c r="FG209" s="628"/>
      <c r="FH209" s="628"/>
      <c r="FI209" s="628"/>
      <c r="FJ209" s="628"/>
      <c r="FK209" s="628"/>
      <c r="FL209" s="628"/>
      <c r="FM209" s="628"/>
      <c r="FN209" s="628"/>
      <c r="FO209" s="628"/>
      <c r="FP209" s="628"/>
      <c r="FQ209" s="628"/>
      <c r="FR209" s="628"/>
      <c r="FS209" s="628"/>
      <c r="FT209" s="628"/>
      <c r="FU209" s="628"/>
      <c r="FV209" s="628"/>
      <c r="FW209" s="628"/>
      <c r="FX209" s="628"/>
      <c r="FY209" s="628"/>
      <c r="FZ209" s="628"/>
      <c r="GA209" s="628"/>
      <c r="GB209" s="628"/>
      <c r="GC209" s="628"/>
      <c r="GD209" s="628"/>
      <c r="GE209" s="628"/>
      <c r="GF209" s="628"/>
      <c r="GG209" s="628"/>
      <c r="GH209" s="628"/>
      <c r="GI209" s="628"/>
      <c r="GJ209" s="628"/>
      <c r="GK209" s="628"/>
      <c r="GL209" s="628"/>
      <c r="GM209" s="628"/>
      <c r="GN209" s="628"/>
      <c r="GO209" s="628"/>
      <c r="GP209" s="628"/>
      <c r="GQ209" s="628"/>
      <c r="GR209" s="628"/>
      <c r="GS209" s="628"/>
      <c r="GT209" s="628"/>
      <c r="GU209" s="628"/>
      <c r="GV209" s="628"/>
      <c r="GW209" s="628"/>
      <c r="GX209" s="628"/>
      <c r="GY209" s="628"/>
      <c r="GZ209" s="628"/>
      <c r="HA209" s="628"/>
      <c r="HB209" s="628"/>
      <c r="HC209" s="628"/>
      <c r="HD209" s="628"/>
      <c r="HE209" s="628"/>
      <c r="HF209" s="628"/>
      <c r="HG209" s="628"/>
      <c r="HH209" s="628"/>
      <c r="HI209" s="628"/>
      <c r="HJ209" s="628"/>
      <c r="HK209" s="628"/>
      <c r="HL209" s="628"/>
      <c r="HM209" s="628"/>
      <c r="HN209" s="628"/>
      <c r="HO209" s="628"/>
      <c r="HP209" s="628"/>
      <c r="HQ209" s="628"/>
      <c r="HR209" s="628"/>
      <c r="HS209" s="628"/>
      <c r="HT209" s="628"/>
      <c r="HU209" s="628"/>
      <c r="HV209" s="628"/>
      <c r="HW209" s="628"/>
      <c r="HX209" s="628"/>
      <c r="HY209" s="628"/>
      <c r="HZ209" s="628"/>
      <c r="IA209" s="628"/>
      <c r="IB209" s="628"/>
      <c r="IC209" s="628"/>
      <c r="ID209" s="628"/>
      <c r="IE209" s="628"/>
      <c r="IF209" s="628"/>
      <c r="IG209" s="628"/>
      <c r="IH209" s="628"/>
      <c r="II209" s="628"/>
      <c r="IJ209" s="628"/>
      <c r="IK209" s="628"/>
      <c r="IL209" s="628"/>
      <c r="IM209" s="628"/>
      <c r="IN209" s="628"/>
      <c r="IO209" s="628"/>
      <c r="IP209" s="628"/>
      <c r="IQ209" s="628"/>
      <c r="IR209" s="628"/>
      <c r="IS209" s="628"/>
      <c r="IT209" s="628"/>
    </row>
    <row r="210" spans="1:254" s="587" customFormat="1" ht="13.5">
      <c r="A210" s="666" t="s">
        <v>438</v>
      </c>
      <c r="B210" s="570" t="s">
        <v>1455</v>
      </c>
      <c r="C210" s="569"/>
      <c r="D210" s="579"/>
      <c r="E210" s="575"/>
      <c r="F210" s="574"/>
      <c r="G210" s="574"/>
      <c r="H210" s="586"/>
      <c r="I210" s="586"/>
      <c r="J210" s="586"/>
      <c r="K210" s="586"/>
      <c r="L210" s="586"/>
      <c r="M210" s="586"/>
      <c r="N210" s="586"/>
      <c r="O210" s="586"/>
      <c r="P210" s="586"/>
      <c r="Q210" s="586"/>
      <c r="R210" s="586"/>
      <c r="S210" s="586"/>
      <c r="T210" s="586"/>
      <c r="U210" s="586"/>
      <c r="V210" s="586"/>
      <c r="W210" s="586"/>
      <c r="X210" s="586"/>
      <c r="Y210" s="586"/>
      <c r="Z210" s="586"/>
      <c r="AA210" s="586"/>
      <c r="AB210" s="586"/>
      <c r="AC210" s="586"/>
      <c r="AD210" s="586"/>
      <c r="AE210" s="586"/>
      <c r="AF210" s="586"/>
      <c r="AG210" s="586"/>
      <c r="AH210" s="586"/>
      <c r="AI210" s="586"/>
      <c r="AJ210" s="586"/>
      <c r="AK210" s="586"/>
      <c r="AL210" s="586"/>
      <c r="AM210" s="586"/>
      <c r="AN210" s="586"/>
      <c r="AO210" s="586"/>
      <c r="AP210" s="586"/>
      <c r="AQ210" s="586"/>
      <c r="AR210" s="586"/>
      <c r="AS210" s="586"/>
      <c r="AT210" s="586"/>
      <c r="AU210" s="586"/>
      <c r="AV210" s="586"/>
      <c r="AW210" s="586"/>
      <c r="AX210" s="586"/>
      <c r="AY210" s="586"/>
      <c r="AZ210" s="586"/>
      <c r="BA210" s="586"/>
      <c r="BB210" s="586"/>
      <c r="BC210" s="586"/>
      <c r="BD210" s="586"/>
      <c r="BE210" s="586"/>
      <c r="BF210" s="586"/>
      <c r="BG210" s="586"/>
      <c r="BH210" s="586"/>
      <c r="BI210" s="586"/>
      <c r="BJ210" s="586"/>
      <c r="BK210" s="586"/>
      <c r="BL210" s="586"/>
      <c r="BM210" s="586"/>
      <c r="BN210" s="586"/>
      <c r="BO210" s="586"/>
      <c r="BP210" s="586"/>
      <c r="BQ210" s="586"/>
      <c r="BR210" s="586"/>
      <c r="BS210" s="586"/>
      <c r="BT210" s="586"/>
      <c r="BU210" s="586"/>
      <c r="BV210" s="586"/>
      <c r="BW210" s="586"/>
      <c r="BX210" s="586"/>
      <c r="BY210" s="586"/>
      <c r="BZ210" s="586"/>
      <c r="CA210" s="586"/>
      <c r="CB210" s="586"/>
      <c r="CC210" s="586"/>
      <c r="CD210" s="586"/>
      <c r="CE210" s="586"/>
      <c r="CF210" s="586"/>
      <c r="CG210" s="586"/>
      <c r="CH210" s="586"/>
      <c r="CI210" s="586"/>
      <c r="CJ210" s="586"/>
      <c r="CK210" s="586"/>
      <c r="CL210" s="586"/>
      <c r="CM210" s="586"/>
      <c r="CN210" s="586"/>
      <c r="CO210" s="586"/>
      <c r="CP210" s="586"/>
      <c r="CQ210" s="586"/>
      <c r="CR210" s="586"/>
      <c r="CS210" s="586"/>
      <c r="CT210" s="586"/>
      <c r="CU210" s="586"/>
      <c r="CV210" s="586"/>
      <c r="CW210" s="586"/>
      <c r="CX210" s="586"/>
      <c r="CY210" s="586"/>
      <c r="CZ210" s="586"/>
      <c r="DA210" s="586"/>
      <c r="DB210" s="586"/>
      <c r="DC210" s="586"/>
      <c r="DD210" s="586"/>
      <c r="DE210" s="586"/>
      <c r="DF210" s="586"/>
      <c r="DG210" s="586"/>
      <c r="DH210" s="586"/>
      <c r="DI210" s="586"/>
      <c r="DJ210" s="586"/>
      <c r="DK210" s="586"/>
      <c r="DL210" s="586"/>
      <c r="DM210" s="586"/>
      <c r="DN210" s="586"/>
      <c r="DO210" s="586"/>
      <c r="DP210" s="586"/>
      <c r="DQ210" s="586"/>
      <c r="DR210" s="586"/>
      <c r="DS210" s="586"/>
      <c r="DT210" s="586"/>
      <c r="DU210" s="586"/>
      <c r="DV210" s="586"/>
      <c r="DW210" s="586"/>
      <c r="DX210" s="586"/>
      <c r="DY210" s="586"/>
      <c r="DZ210" s="586"/>
      <c r="EA210" s="586"/>
      <c r="EB210" s="586"/>
      <c r="EC210" s="586"/>
      <c r="ED210" s="586"/>
      <c r="EE210" s="586"/>
      <c r="EF210" s="586"/>
      <c r="EG210" s="586"/>
      <c r="EH210" s="586"/>
      <c r="EI210" s="586"/>
      <c r="EJ210" s="586"/>
      <c r="EK210" s="586"/>
      <c r="EL210" s="586"/>
      <c r="EM210" s="586"/>
      <c r="EN210" s="586"/>
      <c r="EO210" s="586"/>
      <c r="EP210" s="586"/>
      <c r="EQ210" s="586"/>
      <c r="ER210" s="586"/>
      <c r="ES210" s="586"/>
      <c r="ET210" s="586"/>
      <c r="EU210" s="586"/>
      <c r="EV210" s="586"/>
      <c r="EW210" s="586"/>
      <c r="EX210" s="586"/>
      <c r="EY210" s="586"/>
      <c r="EZ210" s="586"/>
      <c r="FA210" s="586"/>
      <c r="FB210" s="586"/>
      <c r="FC210" s="586"/>
      <c r="FD210" s="586"/>
      <c r="FE210" s="586"/>
      <c r="FF210" s="586"/>
      <c r="FG210" s="586"/>
      <c r="FH210" s="586"/>
      <c r="FI210" s="586"/>
      <c r="FJ210" s="586"/>
      <c r="FK210" s="586"/>
      <c r="FL210" s="586"/>
      <c r="FM210" s="586"/>
      <c r="FN210" s="586"/>
      <c r="FO210" s="586"/>
      <c r="FP210" s="586"/>
      <c r="FQ210" s="586"/>
      <c r="FR210" s="586"/>
      <c r="FS210" s="586"/>
      <c r="FT210" s="586"/>
      <c r="FU210" s="586"/>
      <c r="FV210" s="586"/>
      <c r="FW210" s="586"/>
      <c r="FX210" s="586"/>
      <c r="FY210" s="586"/>
      <c r="FZ210" s="586"/>
      <c r="GA210" s="586"/>
      <c r="GB210" s="586"/>
      <c r="GC210" s="586"/>
      <c r="GD210" s="586"/>
      <c r="GE210" s="586"/>
      <c r="GF210" s="586"/>
      <c r="GG210" s="586"/>
      <c r="GH210" s="586"/>
      <c r="GI210" s="586"/>
      <c r="GJ210" s="586"/>
      <c r="GK210" s="586"/>
      <c r="GL210" s="586"/>
      <c r="GM210" s="586"/>
      <c r="GN210" s="586"/>
      <c r="GO210" s="586"/>
      <c r="GP210" s="586"/>
      <c r="GQ210" s="586"/>
      <c r="GR210" s="586"/>
      <c r="GS210" s="586"/>
      <c r="GT210" s="586"/>
      <c r="GU210" s="586"/>
      <c r="GV210" s="586"/>
      <c r="GW210" s="586"/>
      <c r="GX210" s="586"/>
      <c r="GY210" s="586"/>
      <c r="GZ210" s="586"/>
      <c r="HA210" s="586"/>
      <c r="HB210" s="586"/>
      <c r="HC210" s="586"/>
      <c r="HD210" s="586"/>
      <c r="HE210" s="586"/>
      <c r="HF210" s="586"/>
      <c r="HG210" s="586"/>
      <c r="HH210" s="586"/>
      <c r="HI210" s="586"/>
      <c r="HJ210" s="586"/>
      <c r="HK210" s="586"/>
      <c r="HL210" s="586"/>
      <c r="HM210" s="586"/>
      <c r="HN210" s="586"/>
      <c r="HO210" s="586"/>
      <c r="HP210" s="586"/>
      <c r="HQ210" s="586"/>
      <c r="HR210" s="586"/>
      <c r="HS210" s="586"/>
      <c r="HT210" s="586"/>
      <c r="HU210" s="586"/>
      <c r="HV210" s="586"/>
      <c r="HW210" s="586"/>
      <c r="HX210" s="586"/>
      <c r="HY210" s="586"/>
      <c r="HZ210" s="586"/>
      <c r="IA210" s="586"/>
      <c r="IB210" s="586"/>
      <c r="IC210" s="586"/>
      <c r="ID210" s="586"/>
      <c r="IE210" s="586"/>
      <c r="IF210" s="586"/>
      <c r="IG210" s="586"/>
      <c r="IH210" s="586"/>
      <c r="II210" s="586"/>
      <c r="IJ210" s="586"/>
      <c r="IK210" s="586"/>
      <c r="IL210" s="586"/>
      <c r="IM210" s="586"/>
      <c r="IN210" s="586"/>
      <c r="IO210" s="586"/>
      <c r="IP210" s="586"/>
      <c r="IQ210" s="586"/>
      <c r="IR210" s="586"/>
      <c r="IS210" s="586"/>
      <c r="IT210" s="586"/>
    </row>
    <row r="211" spans="1:254" s="629" customFormat="1" ht="13.5">
      <c r="A211" s="504" t="s">
        <v>440</v>
      </c>
      <c r="B211" s="571" t="s">
        <v>1664</v>
      </c>
      <c r="C211" s="583"/>
      <c r="D211" s="579"/>
      <c r="E211" s="567"/>
      <c r="F211" s="628"/>
      <c r="G211" s="628"/>
      <c r="H211" s="628"/>
      <c r="I211" s="628"/>
      <c r="J211" s="628"/>
      <c r="K211" s="628"/>
      <c r="L211" s="628"/>
      <c r="M211" s="628"/>
      <c r="N211" s="628"/>
      <c r="O211" s="628"/>
      <c r="P211" s="628"/>
      <c r="Q211" s="628"/>
      <c r="R211" s="628"/>
      <c r="S211" s="628"/>
      <c r="T211" s="628"/>
      <c r="U211" s="628"/>
      <c r="V211" s="628"/>
      <c r="W211" s="628"/>
      <c r="X211" s="628"/>
      <c r="Y211" s="628"/>
      <c r="Z211" s="628"/>
      <c r="AA211" s="628"/>
      <c r="AB211" s="628"/>
      <c r="AC211" s="628"/>
      <c r="AD211" s="628"/>
      <c r="AE211" s="628"/>
      <c r="AF211" s="628"/>
      <c r="AG211" s="628"/>
      <c r="AH211" s="628"/>
      <c r="AI211" s="628"/>
      <c r="AJ211" s="628"/>
      <c r="AK211" s="628"/>
      <c r="AL211" s="628"/>
      <c r="AM211" s="628"/>
      <c r="AN211" s="628"/>
      <c r="AO211" s="628"/>
      <c r="AP211" s="628"/>
      <c r="AQ211" s="628"/>
      <c r="AR211" s="628"/>
      <c r="AS211" s="628"/>
      <c r="AT211" s="628"/>
      <c r="AU211" s="628"/>
      <c r="AV211" s="628"/>
      <c r="AW211" s="628"/>
      <c r="AX211" s="628"/>
      <c r="AY211" s="628"/>
      <c r="AZ211" s="628"/>
      <c r="BA211" s="628"/>
      <c r="BB211" s="628"/>
      <c r="BC211" s="628"/>
      <c r="BD211" s="628"/>
      <c r="BE211" s="628"/>
      <c r="BF211" s="628"/>
      <c r="BG211" s="628"/>
      <c r="BH211" s="628"/>
      <c r="BI211" s="628"/>
      <c r="BJ211" s="628"/>
      <c r="BK211" s="628"/>
      <c r="BL211" s="628"/>
      <c r="BM211" s="628"/>
      <c r="BN211" s="628"/>
      <c r="BO211" s="628"/>
      <c r="BP211" s="628"/>
      <c r="BQ211" s="628"/>
      <c r="BR211" s="628"/>
      <c r="BS211" s="628"/>
      <c r="BT211" s="628"/>
      <c r="BU211" s="628"/>
      <c r="BV211" s="628"/>
      <c r="BW211" s="628"/>
      <c r="BX211" s="628"/>
      <c r="BY211" s="628"/>
      <c r="BZ211" s="628"/>
      <c r="CA211" s="628"/>
      <c r="CB211" s="628"/>
      <c r="CC211" s="628"/>
      <c r="CD211" s="628"/>
      <c r="CE211" s="628"/>
      <c r="CF211" s="628"/>
      <c r="CG211" s="628"/>
      <c r="CH211" s="628"/>
      <c r="CI211" s="628"/>
      <c r="CJ211" s="628"/>
      <c r="CK211" s="628"/>
      <c r="CL211" s="628"/>
      <c r="CM211" s="628"/>
      <c r="CN211" s="628"/>
      <c r="CO211" s="628"/>
      <c r="CP211" s="628"/>
      <c r="CQ211" s="628"/>
      <c r="CR211" s="628"/>
      <c r="CS211" s="628"/>
      <c r="CT211" s="628"/>
      <c r="CU211" s="628"/>
      <c r="CV211" s="628"/>
      <c r="CW211" s="628"/>
      <c r="CX211" s="628"/>
      <c r="CY211" s="628"/>
      <c r="CZ211" s="628"/>
      <c r="DA211" s="628"/>
      <c r="DB211" s="628"/>
      <c r="DC211" s="628"/>
      <c r="DD211" s="628"/>
      <c r="DE211" s="628"/>
      <c r="DF211" s="628"/>
      <c r="DG211" s="628"/>
      <c r="DH211" s="628"/>
      <c r="DI211" s="628"/>
      <c r="DJ211" s="628"/>
      <c r="DK211" s="628"/>
      <c r="DL211" s="628"/>
      <c r="DM211" s="628"/>
      <c r="DN211" s="628"/>
      <c r="DO211" s="628"/>
      <c r="DP211" s="628"/>
      <c r="DQ211" s="628"/>
      <c r="DR211" s="628"/>
      <c r="DS211" s="628"/>
      <c r="DT211" s="628"/>
      <c r="DU211" s="628"/>
      <c r="DV211" s="628"/>
      <c r="DW211" s="628"/>
      <c r="DX211" s="628"/>
      <c r="DY211" s="628"/>
      <c r="DZ211" s="628"/>
      <c r="EA211" s="628"/>
      <c r="EB211" s="628"/>
      <c r="EC211" s="628"/>
      <c r="ED211" s="628"/>
      <c r="EE211" s="628"/>
      <c r="EF211" s="628"/>
      <c r="EG211" s="628"/>
      <c r="EH211" s="628"/>
      <c r="EI211" s="628"/>
      <c r="EJ211" s="628"/>
      <c r="EK211" s="628"/>
      <c r="EL211" s="628"/>
      <c r="EM211" s="628"/>
      <c r="EN211" s="628"/>
      <c r="EO211" s="628"/>
      <c r="EP211" s="628"/>
      <c r="EQ211" s="628"/>
      <c r="ER211" s="628"/>
      <c r="ES211" s="628"/>
      <c r="ET211" s="628"/>
      <c r="EU211" s="628"/>
      <c r="EV211" s="628"/>
      <c r="EW211" s="628"/>
      <c r="EX211" s="628"/>
      <c r="EY211" s="628"/>
      <c r="EZ211" s="628"/>
      <c r="FA211" s="628"/>
      <c r="FB211" s="628"/>
      <c r="FC211" s="628"/>
      <c r="FD211" s="628"/>
      <c r="FE211" s="628"/>
      <c r="FF211" s="628"/>
      <c r="FG211" s="628"/>
      <c r="FH211" s="628"/>
      <c r="FI211" s="628"/>
      <c r="FJ211" s="628"/>
      <c r="FK211" s="628"/>
      <c r="FL211" s="628"/>
      <c r="FM211" s="628"/>
      <c r="FN211" s="628"/>
      <c r="FO211" s="628"/>
      <c r="FP211" s="628"/>
      <c r="FQ211" s="628"/>
      <c r="FR211" s="628"/>
      <c r="FS211" s="628"/>
      <c r="FT211" s="628"/>
      <c r="FU211" s="628"/>
      <c r="FV211" s="628"/>
      <c r="FW211" s="628"/>
      <c r="FX211" s="628"/>
      <c r="FY211" s="628"/>
      <c r="FZ211" s="628"/>
      <c r="GA211" s="628"/>
      <c r="GB211" s="628"/>
      <c r="GC211" s="628"/>
      <c r="GD211" s="628"/>
      <c r="GE211" s="628"/>
      <c r="GF211" s="628"/>
      <c r="GG211" s="628"/>
      <c r="GH211" s="628"/>
      <c r="GI211" s="628"/>
      <c r="GJ211" s="628"/>
      <c r="GK211" s="628"/>
      <c r="GL211" s="628"/>
      <c r="GM211" s="628"/>
      <c r="GN211" s="628"/>
      <c r="GO211" s="628"/>
      <c r="GP211" s="628"/>
      <c r="GQ211" s="628"/>
      <c r="GR211" s="628"/>
      <c r="GS211" s="628"/>
      <c r="GT211" s="628"/>
      <c r="GU211" s="628"/>
      <c r="GV211" s="628"/>
      <c r="GW211" s="628"/>
      <c r="GX211" s="628"/>
      <c r="GY211" s="628"/>
      <c r="GZ211" s="628"/>
      <c r="HA211" s="628"/>
      <c r="HB211" s="628"/>
      <c r="HC211" s="628"/>
      <c r="HD211" s="628"/>
      <c r="HE211" s="628"/>
      <c r="HF211" s="628"/>
      <c r="HG211" s="628"/>
      <c r="HH211" s="628"/>
      <c r="HI211" s="628"/>
      <c r="HJ211" s="628"/>
      <c r="HK211" s="628"/>
      <c r="HL211" s="628"/>
      <c r="HM211" s="628"/>
      <c r="HN211" s="628"/>
      <c r="HO211" s="628"/>
      <c r="HP211" s="628"/>
      <c r="HQ211" s="628"/>
      <c r="HR211" s="628"/>
      <c r="HS211" s="628"/>
      <c r="HT211" s="628"/>
      <c r="HU211" s="628"/>
      <c r="HV211" s="628"/>
      <c r="HW211" s="628"/>
      <c r="HX211" s="628"/>
      <c r="HY211" s="628"/>
      <c r="HZ211" s="628"/>
      <c r="IA211" s="628"/>
      <c r="IB211" s="628"/>
      <c r="IC211" s="628"/>
      <c r="ID211" s="628"/>
      <c r="IE211" s="628"/>
      <c r="IF211" s="628"/>
      <c r="IG211" s="628"/>
      <c r="IH211" s="628"/>
      <c r="II211" s="628"/>
      <c r="IJ211" s="628"/>
      <c r="IK211" s="628"/>
      <c r="IL211" s="628"/>
      <c r="IM211" s="628"/>
      <c r="IN211" s="628"/>
      <c r="IO211" s="628"/>
      <c r="IP211" s="628"/>
      <c r="IQ211" s="628"/>
      <c r="IR211" s="628"/>
      <c r="IS211" s="628"/>
      <c r="IT211" s="628"/>
    </row>
    <row r="212" spans="1:254" s="587" customFormat="1" ht="13.5">
      <c r="A212" s="565" t="s">
        <v>441</v>
      </c>
      <c r="B212" s="578" t="s">
        <v>1665</v>
      </c>
      <c r="C212" s="569" t="s">
        <v>24</v>
      </c>
      <c r="D212" s="579">
        <f>+'PLANILLA DE METRADO'!I3331</f>
        <v>12</v>
      </c>
      <c r="E212" s="575"/>
      <c r="F212" s="574"/>
      <c r="G212" s="574"/>
      <c r="H212" s="586"/>
      <c r="I212" s="586"/>
      <c r="J212" s="586"/>
      <c r="K212" s="586"/>
      <c r="L212" s="586"/>
      <c r="M212" s="586"/>
      <c r="N212" s="586"/>
      <c r="O212" s="586"/>
      <c r="P212" s="586"/>
      <c r="Q212" s="586"/>
      <c r="R212" s="586"/>
      <c r="S212" s="586"/>
      <c r="T212" s="586"/>
      <c r="U212" s="586"/>
      <c r="V212" s="586"/>
      <c r="W212" s="586"/>
      <c r="X212" s="586"/>
      <c r="Y212" s="586"/>
      <c r="Z212" s="586"/>
      <c r="AA212" s="586"/>
      <c r="AB212" s="586"/>
      <c r="AC212" s="586"/>
      <c r="AD212" s="586"/>
      <c r="AE212" s="586"/>
      <c r="AF212" s="586"/>
      <c r="AG212" s="586"/>
      <c r="AH212" s="586"/>
      <c r="AI212" s="586"/>
      <c r="AJ212" s="586"/>
      <c r="AK212" s="586"/>
      <c r="AL212" s="586"/>
      <c r="AM212" s="586"/>
      <c r="AN212" s="586"/>
      <c r="AO212" s="586"/>
      <c r="AP212" s="586"/>
      <c r="AQ212" s="586"/>
      <c r="AR212" s="586"/>
      <c r="AS212" s="586"/>
      <c r="AT212" s="586"/>
      <c r="AU212" s="586"/>
      <c r="AV212" s="586"/>
      <c r="AW212" s="586"/>
      <c r="AX212" s="586"/>
      <c r="AY212" s="586"/>
      <c r="AZ212" s="586"/>
      <c r="BA212" s="586"/>
      <c r="BB212" s="586"/>
      <c r="BC212" s="586"/>
      <c r="BD212" s="586"/>
      <c r="BE212" s="586"/>
      <c r="BF212" s="586"/>
      <c r="BG212" s="586"/>
      <c r="BH212" s="586"/>
      <c r="BI212" s="586"/>
      <c r="BJ212" s="586"/>
      <c r="BK212" s="586"/>
      <c r="BL212" s="586"/>
      <c r="BM212" s="586"/>
      <c r="BN212" s="586"/>
      <c r="BO212" s="586"/>
      <c r="BP212" s="586"/>
      <c r="BQ212" s="586"/>
      <c r="BR212" s="586"/>
      <c r="BS212" s="586"/>
      <c r="BT212" s="586"/>
      <c r="BU212" s="586"/>
      <c r="BV212" s="586"/>
      <c r="BW212" s="586"/>
      <c r="BX212" s="586"/>
      <c r="BY212" s="586"/>
      <c r="BZ212" s="586"/>
      <c r="CA212" s="586"/>
      <c r="CB212" s="586"/>
      <c r="CC212" s="586"/>
      <c r="CD212" s="586"/>
      <c r="CE212" s="586"/>
      <c r="CF212" s="586"/>
      <c r="CG212" s="586"/>
      <c r="CH212" s="586"/>
      <c r="CI212" s="586"/>
      <c r="CJ212" s="586"/>
      <c r="CK212" s="586"/>
      <c r="CL212" s="586"/>
      <c r="CM212" s="586"/>
      <c r="CN212" s="586"/>
      <c r="CO212" s="586"/>
      <c r="CP212" s="586"/>
      <c r="CQ212" s="586"/>
      <c r="CR212" s="586"/>
      <c r="CS212" s="586"/>
      <c r="CT212" s="586"/>
      <c r="CU212" s="586"/>
      <c r="CV212" s="586"/>
      <c r="CW212" s="586"/>
      <c r="CX212" s="586"/>
      <c r="CY212" s="586"/>
      <c r="CZ212" s="586"/>
      <c r="DA212" s="586"/>
      <c r="DB212" s="586"/>
      <c r="DC212" s="586"/>
      <c r="DD212" s="586"/>
      <c r="DE212" s="586"/>
      <c r="DF212" s="586"/>
      <c r="DG212" s="586"/>
      <c r="DH212" s="586"/>
      <c r="DI212" s="586"/>
      <c r="DJ212" s="586"/>
      <c r="DK212" s="586"/>
      <c r="DL212" s="586"/>
      <c r="DM212" s="586"/>
      <c r="DN212" s="586"/>
      <c r="DO212" s="586"/>
      <c r="DP212" s="586"/>
      <c r="DQ212" s="586"/>
      <c r="DR212" s="586"/>
      <c r="DS212" s="586"/>
      <c r="DT212" s="586"/>
      <c r="DU212" s="586"/>
      <c r="DV212" s="586"/>
      <c r="DW212" s="586"/>
      <c r="DX212" s="586"/>
      <c r="DY212" s="586"/>
      <c r="DZ212" s="586"/>
      <c r="EA212" s="586"/>
      <c r="EB212" s="586"/>
      <c r="EC212" s="586"/>
      <c r="ED212" s="586"/>
      <c r="EE212" s="586"/>
      <c r="EF212" s="586"/>
      <c r="EG212" s="586"/>
      <c r="EH212" s="586"/>
      <c r="EI212" s="586"/>
      <c r="EJ212" s="586"/>
      <c r="EK212" s="586"/>
      <c r="EL212" s="586"/>
      <c r="EM212" s="586"/>
      <c r="EN212" s="586"/>
      <c r="EO212" s="586"/>
      <c r="EP212" s="586"/>
      <c r="EQ212" s="586"/>
      <c r="ER212" s="586"/>
      <c r="ES212" s="586"/>
      <c r="ET212" s="586"/>
      <c r="EU212" s="586"/>
      <c r="EV212" s="586"/>
      <c r="EW212" s="586"/>
      <c r="EX212" s="586"/>
      <c r="EY212" s="586"/>
      <c r="EZ212" s="586"/>
      <c r="FA212" s="586"/>
      <c r="FB212" s="586"/>
      <c r="FC212" s="586"/>
      <c r="FD212" s="586"/>
      <c r="FE212" s="586"/>
      <c r="FF212" s="586"/>
      <c r="FG212" s="586"/>
      <c r="FH212" s="586"/>
      <c r="FI212" s="586"/>
      <c r="FJ212" s="586"/>
      <c r="FK212" s="586"/>
      <c r="FL212" s="586"/>
      <c r="FM212" s="586"/>
      <c r="FN212" s="586"/>
      <c r="FO212" s="586"/>
      <c r="FP212" s="586"/>
      <c r="FQ212" s="586"/>
      <c r="FR212" s="586"/>
      <c r="FS212" s="586"/>
      <c r="FT212" s="586"/>
      <c r="FU212" s="586"/>
      <c r="FV212" s="586"/>
      <c r="FW212" s="586"/>
      <c r="FX212" s="586"/>
      <c r="FY212" s="586"/>
      <c r="FZ212" s="586"/>
      <c r="GA212" s="586"/>
      <c r="GB212" s="586"/>
      <c r="GC212" s="586"/>
      <c r="GD212" s="586"/>
      <c r="GE212" s="586"/>
      <c r="GF212" s="586"/>
      <c r="GG212" s="586"/>
      <c r="GH212" s="586"/>
      <c r="GI212" s="586"/>
      <c r="GJ212" s="586"/>
      <c r="GK212" s="586"/>
      <c r="GL212" s="586"/>
      <c r="GM212" s="586"/>
      <c r="GN212" s="586"/>
      <c r="GO212" s="586"/>
      <c r="GP212" s="586"/>
      <c r="GQ212" s="586"/>
      <c r="GR212" s="586"/>
      <c r="GS212" s="586"/>
      <c r="GT212" s="586"/>
      <c r="GU212" s="586"/>
      <c r="GV212" s="586"/>
      <c r="GW212" s="586"/>
      <c r="GX212" s="586"/>
      <c r="GY212" s="586"/>
      <c r="GZ212" s="586"/>
      <c r="HA212" s="586"/>
      <c r="HB212" s="586"/>
      <c r="HC212" s="586"/>
      <c r="HD212" s="586"/>
      <c r="HE212" s="586"/>
      <c r="HF212" s="586"/>
      <c r="HG212" s="586"/>
      <c r="HH212" s="586"/>
      <c r="HI212" s="586"/>
      <c r="HJ212" s="586"/>
      <c r="HK212" s="586"/>
      <c r="HL212" s="586"/>
      <c r="HM212" s="586"/>
      <c r="HN212" s="586"/>
      <c r="HO212" s="586"/>
      <c r="HP212" s="586"/>
      <c r="HQ212" s="586"/>
      <c r="HR212" s="586"/>
      <c r="HS212" s="586"/>
      <c r="HT212" s="586"/>
      <c r="HU212" s="586"/>
      <c r="HV212" s="586"/>
      <c r="HW212" s="586"/>
      <c r="HX212" s="586"/>
      <c r="HY212" s="586"/>
      <c r="HZ212" s="586"/>
      <c r="IA212" s="586"/>
      <c r="IB212" s="586"/>
      <c r="IC212" s="586"/>
      <c r="ID212" s="586"/>
      <c r="IE212" s="586"/>
      <c r="IF212" s="586"/>
      <c r="IG212" s="586"/>
      <c r="IH212" s="586"/>
      <c r="II212" s="586"/>
      <c r="IJ212" s="586"/>
      <c r="IK212" s="586"/>
      <c r="IL212" s="586"/>
      <c r="IM212" s="586"/>
      <c r="IN212" s="586"/>
      <c r="IO212" s="586"/>
      <c r="IP212" s="586"/>
      <c r="IQ212" s="586"/>
      <c r="IR212" s="586"/>
      <c r="IS212" s="586"/>
      <c r="IT212" s="586"/>
    </row>
    <row r="213" spans="1:254" s="587" customFormat="1" ht="13.5">
      <c r="A213" s="565" t="s">
        <v>444</v>
      </c>
      <c r="B213" s="585" t="s">
        <v>1781</v>
      </c>
      <c r="C213" s="569" t="s">
        <v>24</v>
      </c>
      <c r="D213" s="579">
        <f>+'PLANILLA DE METRADO'!I3336</f>
        <v>12</v>
      </c>
      <c r="E213" s="575"/>
      <c r="F213" s="574"/>
      <c r="G213" s="574"/>
      <c r="H213" s="586"/>
      <c r="I213" s="586"/>
      <c r="J213" s="586"/>
      <c r="K213" s="586"/>
      <c r="L213" s="586"/>
      <c r="M213" s="586"/>
      <c r="N213" s="586"/>
      <c r="O213" s="586"/>
      <c r="P213" s="586"/>
      <c r="Q213" s="586"/>
      <c r="R213" s="586"/>
      <c r="S213" s="586"/>
      <c r="T213" s="586"/>
      <c r="U213" s="586"/>
      <c r="V213" s="586"/>
      <c r="W213" s="586"/>
      <c r="X213" s="586"/>
      <c r="Y213" s="586"/>
      <c r="Z213" s="586"/>
      <c r="AA213" s="586"/>
      <c r="AB213" s="586"/>
      <c r="AC213" s="586"/>
      <c r="AD213" s="586"/>
      <c r="AE213" s="586"/>
      <c r="AF213" s="586"/>
      <c r="AG213" s="586"/>
      <c r="AH213" s="586"/>
      <c r="AI213" s="586"/>
      <c r="AJ213" s="586"/>
      <c r="AK213" s="586"/>
      <c r="AL213" s="586"/>
      <c r="AM213" s="586"/>
      <c r="AN213" s="586"/>
      <c r="AO213" s="586"/>
      <c r="AP213" s="586"/>
      <c r="AQ213" s="586"/>
      <c r="AR213" s="586"/>
      <c r="AS213" s="586"/>
      <c r="AT213" s="586"/>
      <c r="AU213" s="586"/>
      <c r="AV213" s="586"/>
      <c r="AW213" s="586"/>
      <c r="AX213" s="586"/>
      <c r="AY213" s="586"/>
      <c r="AZ213" s="586"/>
      <c r="BA213" s="586"/>
      <c r="BB213" s="586"/>
      <c r="BC213" s="586"/>
      <c r="BD213" s="586"/>
      <c r="BE213" s="586"/>
      <c r="BF213" s="586"/>
      <c r="BG213" s="586"/>
      <c r="BH213" s="586"/>
      <c r="BI213" s="586"/>
      <c r="BJ213" s="586"/>
      <c r="BK213" s="586"/>
      <c r="BL213" s="586"/>
      <c r="BM213" s="586"/>
      <c r="BN213" s="586"/>
      <c r="BO213" s="586"/>
      <c r="BP213" s="586"/>
      <c r="BQ213" s="586"/>
      <c r="BR213" s="586"/>
      <c r="BS213" s="586"/>
      <c r="BT213" s="586"/>
      <c r="BU213" s="586"/>
      <c r="BV213" s="586"/>
      <c r="BW213" s="586"/>
      <c r="BX213" s="586"/>
      <c r="BY213" s="586"/>
      <c r="BZ213" s="586"/>
      <c r="CA213" s="586"/>
      <c r="CB213" s="586"/>
      <c r="CC213" s="586"/>
      <c r="CD213" s="586"/>
      <c r="CE213" s="586"/>
      <c r="CF213" s="586"/>
      <c r="CG213" s="586"/>
      <c r="CH213" s="586"/>
      <c r="CI213" s="586"/>
      <c r="CJ213" s="586"/>
      <c r="CK213" s="586"/>
      <c r="CL213" s="586"/>
      <c r="CM213" s="586"/>
      <c r="CN213" s="586"/>
      <c r="CO213" s="586"/>
      <c r="CP213" s="586"/>
      <c r="CQ213" s="586"/>
      <c r="CR213" s="586"/>
      <c r="CS213" s="586"/>
      <c r="CT213" s="586"/>
      <c r="CU213" s="586"/>
      <c r="CV213" s="586"/>
      <c r="CW213" s="586"/>
      <c r="CX213" s="586"/>
      <c r="CY213" s="586"/>
      <c r="CZ213" s="586"/>
      <c r="DA213" s="586"/>
      <c r="DB213" s="586"/>
      <c r="DC213" s="586"/>
      <c r="DD213" s="586"/>
      <c r="DE213" s="586"/>
      <c r="DF213" s="586"/>
      <c r="DG213" s="586"/>
      <c r="DH213" s="586"/>
      <c r="DI213" s="586"/>
      <c r="DJ213" s="586"/>
      <c r="DK213" s="586"/>
      <c r="DL213" s="586"/>
      <c r="DM213" s="586"/>
      <c r="DN213" s="586"/>
      <c r="DO213" s="586"/>
      <c r="DP213" s="586"/>
      <c r="DQ213" s="586"/>
      <c r="DR213" s="586"/>
      <c r="DS213" s="586"/>
      <c r="DT213" s="586"/>
      <c r="DU213" s="586"/>
      <c r="DV213" s="586"/>
      <c r="DW213" s="586"/>
      <c r="DX213" s="586"/>
      <c r="DY213" s="586"/>
      <c r="DZ213" s="586"/>
      <c r="EA213" s="586"/>
      <c r="EB213" s="586"/>
      <c r="EC213" s="586"/>
      <c r="ED213" s="586"/>
      <c r="EE213" s="586"/>
      <c r="EF213" s="586"/>
      <c r="EG213" s="586"/>
      <c r="EH213" s="586"/>
      <c r="EI213" s="586"/>
      <c r="EJ213" s="586"/>
      <c r="EK213" s="586"/>
      <c r="EL213" s="586"/>
      <c r="EM213" s="586"/>
      <c r="EN213" s="586"/>
      <c r="EO213" s="586"/>
      <c r="EP213" s="586"/>
      <c r="EQ213" s="586"/>
      <c r="ER213" s="586"/>
      <c r="ES213" s="586"/>
      <c r="ET213" s="586"/>
      <c r="EU213" s="586"/>
      <c r="EV213" s="586"/>
      <c r="EW213" s="586"/>
      <c r="EX213" s="586"/>
      <c r="EY213" s="586"/>
      <c r="EZ213" s="586"/>
      <c r="FA213" s="586"/>
      <c r="FB213" s="586"/>
      <c r="FC213" s="586"/>
      <c r="FD213" s="586"/>
      <c r="FE213" s="586"/>
      <c r="FF213" s="586"/>
      <c r="FG213" s="586"/>
      <c r="FH213" s="586"/>
      <c r="FI213" s="586"/>
      <c r="FJ213" s="586"/>
      <c r="FK213" s="586"/>
      <c r="FL213" s="586"/>
      <c r="FM213" s="586"/>
      <c r="FN213" s="586"/>
      <c r="FO213" s="586"/>
      <c r="FP213" s="586"/>
      <c r="FQ213" s="586"/>
      <c r="FR213" s="586"/>
      <c r="FS213" s="586"/>
      <c r="FT213" s="586"/>
      <c r="FU213" s="586"/>
      <c r="FV213" s="586"/>
      <c r="FW213" s="586"/>
      <c r="FX213" s="586"/>
      <c r="FY213" s="586"/>
      <c r="FZ213" s="586"/>
      <c r="GA213" s="586"/>
      <c r="GB213" s="586"/>
      <c r="GC213" s="586"/>
      <c r="GD213" s="586"/>
      <c r="GE213" s="586"/>
      <c r="GF213" s="586"/>
      <c r="GG213" s="586"/>
      <c r="GH213" s="586"/>
      <c r="GI213" s="586"/>
      <c r="GJ213" s="586"/>
      <c r="GK213" s="586"/>
      <c r="GL213" s="586"/>
      <c r="GM213" s="586"/>
      <c r="GN213" s="586"/>
      <c r="GO213" s="586"/>
      <c r="GP213" s="586"/>
      <c r="GQ213" s="586"/>
      <c r="GR213" s="586"/>
      <c r="GS213" s="586"/>
      <c r="GT213" s="586"/>
      <c r="GU213" s="586"/>
      <c r="GV213" s="586"/>
      <c r="GW213" s="586"/>
      <c r="GX213" s="586"/>
      <c r="GY213" s="586"/>
      <c r="GZ213" s="586"/>
      <c r="HA213" s="586"/>
      <c r="HB213" s="586"/>
      <c r="HC213" s="586"/>
      <c r="HD213" s="586"/>
      <c r="HE213" s="586"/>
      <c r="HF213" s="586"/>
      <c r="HG213" s="586"/>
      <c r="HH213" s="586"/>
      <c r="HI213" s="586"/>
      <c r="HJ213" s="586"/>
      <c r="HK213" s="586"/>
      <c r="HL213" s="586"/>
      <c r="HM213" s="586"/>
      <c r="HN213" s="586"/>
      <c r="HO213" s="586"/>
      <c r="HP213" s="586"/>
      <c r="HQ213" s="586"/>
      <c r="HR213" s="586"/>
      <c r="HS213" s="586"/>
      <c r="HT213" s="586"/>
      <c r="HU213" s="586"/>
      <c r="HV213" s="586"/>
      <c r="HW213" s="586"/>
      <c r="HX213" s="586"/>
      <c r="HY213" s="586"/>
      <c r="HZ213" s="586"/>
      <c r="IA213" s="586"/>
      <c r="IB213" s="586"/>
      <c r="IC213" s="586"/>
      <c r="ID213" s="586"/>
      <c r="IE213" s="586"/>
      <c r="IF213" s="586"/>
      <c r="IG213" s="586"/>
      <c r="IH213" s="586"/>
      <c r="II213" s="586"/>
      <c r="IJ213" s="586"/>
      <c r="IK213" s="586"/>
      <c r="IL213" s="586"/>
      <c r="IM213" s="586"/>
      <c r="IN213" s="586"/>
      <c r="IO213" s="586"/>
      <c r="IP213" s="586"/>
      <c r="IQ213" s="586"/>
      <c r="IR213" s="586"/>
      <c r="IS213" s="586"/>
      <c r="IT213" s="586"/>
    </row>
    <row r="214" spans="1:254" s="587" customFormat="1" ht="13.5">
      <c r="A214" s="565" t="s">
        <v>1447</v>
      </c>
      <c r="B214" s="578" t="s">
        <v>1782</v>
      </c>
      <c r="C214" s="569" t="s">
        <v>24</v>
      </c>
      <c r="D214" s="579">
        <f>+'PLANILLA DE METRADO'!I3341</f>
        <v>6</v>
      </c>
      <c r="E214" s="575"/>
      <c r="F214" s="574"/>
      <c r="G214" s="574"/>
      <c r="H214" s="586"/>
      <c r="I214" s="586"/>
      <c r="J214" s="586"/>
      <c r="K214" s="586"/>
      <c r="L214" s="586"/>
      <c r="M214" s="586"/>
      <c r="N214" s="586"/>
      <c r="O214" s="586"/>
      <c r="P214" s="586"/>
      <c r="Q214" s="586"/>
      <c r="R214" s="586"/>
      <c r="S214" s="586"/>
      <c r="T214" s="586"/>
      <c r="U214" s="586"/>
      <c r="V214" s="586"/>
      <c r="W214" s="586"/>
      <c r="X214" s="586"/>
      <c r="Y214" s="586"/>
      <c r="Z214" s="586"/>
      <c r="AA214" s="586"/>
      <c r="AB214" s="586"/>
      <c r="AC214" s="586"/>
      <c r="AD214" s="586"/>
      <c r="AE214" s="586"/>
      <c r="AF214" s="586"/>
      <c r="AG214" s="586"/>
      <c r="AH214" s="586"/>
      <c r="AI214" s="586"/>
      <c r="AJ214" s="586"/>
      <c r="AK214" s="586"/>
      <c r="AL214" s="586"/>
      <c r="AM214" s="586"/>
      <c r="AN214" s="586"/>
      <c r="AO214" s="586"/>
      <c r="AP214" s="586"/>
      <c r="AQ214" s="586"/>
      <c r="AR214" s="586"/>
      <c r="AS214" s="586"/>
      <c r="AT214" s="586"/>
      <c r="AU214" s="586"/>
      <c r="AV214" s="586"/>
      <c r="AW214" s="586"/>
      <c r="AX214" s="586"/>
      <c r="AY214" s="586"/>
      <c r="AZ214" s="586"/>
      <c r="BA214" s="586"/>
      <c r="BB214" s="586"/>
      <c r="BC214" s="586"/>
      <c r="BD214" s="586"/>
      <c r="BE214" s="586"/>
      <c r="BF214" s="586"/>
      <c r="BG214" s="586"/>
      <c r="BH214" s="586"/>
      <c r="BI214" s="586"/>
      <c r="BJ214" s="586"/>
      <c r="BK214" s="586"/>
      <c r="BL214" s="586"/>
      <c r="BM214" s="586"/>
      <c r="BN214" s="586"/>
      <c r="BO214" s="586"/>
      <c r="BP214" s="586"/>
      <c r="BQ214" s="586"/>
      <c r="BR214" s="586"/>
      <c r="BS214" s="586"/>
      <c r="BT214" s="586"/>
      <c r="BU214" s="586"/>
      <c r="BV214" s="586"/>
      <c r="BW214" s="586"/>
      <c r="BX214" s="586"/>
      <c r="BY214" s="586"/>
      <c r="BZ214" s="586"/>
      <c r="CA214" s="586"/>
      <c r="CB214" s="586"/>
      <c r="CC214" s="586"/>
      <c r="CD214" s="586"/>
      <c r="CE214" s="586"/>
      <c r="CF214" s="586"/>
      <c r="CG214" s="586"/>
      <c r="CH214" s="586"/>
      <c r="CI214" s="586"/>
      <c r="CJ214" s="586"/>
      <c r="CK214" s="586"/>
      <c r="CL214" s="586"/>
      <c r="CM214" s="586"/>
      <c r="CN214" s="586"/>
      <c r="CO214" s="586"/>
      <c r="CP214" s="586"/>
      <c r="CQ214" s="586"/>
      <c r="CR214" s="586"/>
      <c r="CS214" s="586"/>
      <c r="CT214" s="586"/>
      <c r="CU214" s="586"/>
      <c r="CV214" s="586"/>
      <c r="CW214" s="586"/>
      <c r="CX214" s="586"/>
      <c r="CY214" s="586"/>
      <c r="CZ214" s="586"/>
      <c r="DA214" s="586"/>
      <c r="DB214" s="586"/>
      <c r="DC214" s="586"/>
      <c r="DD214" s="586"/>
      <c r="DE214" s="586"/>
      <c r="DF214" s="586"/>
      <c r="DG214" s="586"/>
      <c r="DH214" s="586"/>
      <c r="DI214" s="586"/>
      <c r="DJ214" s="586"/>
      <c r="DK214" s="586"/>
      <c r="DL214" s="586"/>
      <c r="DM214" s="586"/>
      <c r="DN214" s="586"/>
      <c r="DO214" s="586"/>
      <c r="DP214" s="586"/>
      <c r="DQ214" s="586"/>
      <c r="DR214" s="586"/>
      <c r="DS214" s="586"/>
      <c r="DT214" s="586"/>
      <c r="DU214" s="586"/>
      <c r="DV214" s="586"/>
      <c r="DW214" s="586"/>
      <c r="DX214" s="586"/>
      <c r="DY214" s="586"/>
      <c r="DZ214" s="586"/>
      <c r="EA214" s="586"/>
      <c r="EB214" s="586"/>
      <c r="EC214" s="586"/>
      <c r="ED214" s="586"/>
      <c r="EE214" s="586"/>
      <c r="EF214" s="586"/>
      <c r="EG214" s="586"/>
      <c r="EH214" s="586"/>
      <c r="EI214" s="586"/>
      <c r="EJ214" s="586"/>
      <c r="EK214" s="586"/>
      <c r="EL214" s="586"/>
      <c r="EM214" s="586"/>
      <c r="EN214" s="586"/>
      <c r="EO214" s="586"/>
      <c r="EP214" s="586"/>
      <c r="EQ214" s="586"/>
      <c r="ER214" s="586"/>
      <c r="ES214" s="586"/>
      <c r="ET214" s="586"/>
      <c r="EU214" s="586"/>
      <c r="EV214" s="586"/>
      <c r="EW214" s="586"/>
      <c r="EX214" s="586"/>
      <c r="EY214" s="586"/>
      <c r="EZ214" s="586"/>
      <c r="FA214" s="586"/>
      <c r="FB214" s="586"/>
      <c r="FC214" s="586"/>
      <c r="FD214" s="586"/>
      <c r="FE214" s="586"/>
      <c r="FF214" s="586"/>
      <c r="FG214" s="586"/>
      <c r="FH214" s="586"/>
      <c r="FI214" s="586"/>
      <c r="FJ214" s="586"/>
      <c r="FK214" s="586"/>
      <c r="FL214" s="586"/>
      <c r="FM214" s="586"/>
      <c r="FN214" s="586"/>
      <c r="FO214" s="586"/>
      <c r="FP214" s="586"/>
      <c r="FQ214" s="586"/>
      <c r="FR214" s="586"/>
      <c r="FS214" s="586"/>
      <c r="FT214" s="586"/>
      <c r="FU214" s="586"/>
      <c r="FV214" s="586"/>
      <c r="FW214" s="586"/>
      <c r="FX214" s="586"/>
      <c r="FY214" s="586"/>
      <c r="FZ214" s="586"/>
      <c r="GA214" s="586"/>
      <c r="GB214" s="586"/>
      <c r="GC214" s="586"/>
      <c r="GD214" s="586"/>
      <c r="GE214" s="586"/>
      <c r="GF214" s="586"/>
      <c r="GG214" s="586"/>
      <c r="GH214" s="586"/>
      <c r="GI214" s="586"/>
      <c r="GJ214" s="586"/>
      <c r="GK214" s="586"/>
      <c r="GL214" s="586"/>
      <c r="GM214" s="586"/>
      <c r="GN214" s="586"/>
      <c r="GO214" s="586"/>
      <c r="GP214" s="586"/>
      <c r="GQ214" s="586"/>
      <c r="GR214" s="586"/>
      <c r="GS214" s="586"/>
      <c r="GT214" s="586"/>
      <c r="GU214" s="586"/>
      <c r="GV214" s="586"/>
      <c r="GW214" s="586"/>
      <c r="GX214" s="586"/>
      <c r="GY214" s="586"/>
      <c r="GZ214" s="586"/>
      <c r="HA214" s="586"/>
      <c r="HB214" s="586"/>
      <c r="HC214" s="586"/>
      <c r="HD214" s="586"/>
      <c r="HE214" s="586"/>
      <c r="HF214" s="586"/>
      <c r="HG214" s="586"/>
      <c r="HH214" s="586"/>
      <c r="HI214" s="586"/>
      <c r="HJ214" s="586"/>
      <c r="HK214" s="586"/>
      <c r="HL214" s="586"/>
      <c r="HM214" s="586"/>
      <c r="HN214" s="586"/>
      <c r="HO214" s="586"/>
      <c r="HP214" s="586"/>
      <c r="HQ214" s="586"/>
      <c r="HR214" s="586"/>
      <c r="HS214" s="586"/>
      <c r="HT214" s="586"/>
      <c r="HU214" s="586"/>
      <c r="HV214" s="586"/>
      <c r="HW214" s="586"/>
      <c r="HX214" s="586"/>
      <c r="HY214" s="586"/>
      <c r="HZ214" s="586"/>
      <c r="IA214" s="586"/>
      <c r="IB214" s="586"/>
      <c r="IC214" s="586"/>
      <c r="ID214" s="586"/>
      <c r="IE214" s="586"/>
      <c r="IF214" s="586"/>
      <c r="IG214" s="586"/>
      <c r="IH214" s="586"/>
      <c r="II214" s="586"/>
      <c r="IJ214" s="586"/>
      <c r="IK214" s="586"/>
      <c r="IL214" s="586"/>
      <c r="IM214" s="586"/>
      <c r="IN214" s="586"/>
      <c r="IO214" s="586"/>
      <c r="IP214" s="586"/>
      <c r="IQ214" s="586"/>
      <c r="IR214" s="586"/>
      <c r="IS214" s="586"/>
      <c r="IT214" s="586"/>
    </row>
    <row r="215" spans="1:254" s="587" customFormat="1" ht="25.5">
      <c r="A215" s="565" t="s">
        <v>1448</v>
      </c>
      <c r="B215" s="568" t="s">
        <v>1783</v>
      </c>
      <c r="C215" s="569" t="s">
        <v>24</v>
      </c>
      <c r="D215" s="579">
        <f>+'PLANILLA DE METRADO'!I3346</f>
        <v>1</v>
      </c>
      <c r="E215" s="575"/>
      <c r="F215" s="574"/>
      <c r="G215" s="574"/>
      <c r="H215" s="586"/>
      <c r="I215" s="586"/>
      <c r="J215" s="586"/>
      <c r="K215" s="586"/>
      <c r="L215" s="586"/>
      <c r="M215" s="586"/>
      <c r="N215" s="586"/>
      <c r="O215" s="586"/>
      <c r="P215" s="586"/>
      <c r="Q215" s="586"/>
      <c r="R215" s="586"/>
      <c r="S215" s="586"/>
      <c r="T215" s="586"/>
      <c r="U215" s="586"/>
      <c r="V215" s="586"/>
      <c r="W215" s="586"/>
      <c r="X215" s="586"/>
      <c r="Y215" s="586"/>
      <c r="Z215" s="586"/>
      <c r="AA215" s="586"/>
      <c r="AB215" s="586"/>
      <c r="AC215" s="586"/>
      <c r="AD215" s="586"/>
      <c r="AE215" s="586"/>
      <c r="AF215" s="586"/>
      <c r="AG215" s="586"/>
      <c r="AH215" s="586"/>
      <c r="AI215" s="586"/>
      <c r="AJ215" s="586"/>
      <c r="AK215" s="586"/>
      <c r="AL215" s="586"/>
      <c r="AM215" s="586"/>
      <c r="AN215" s="586"/>
      <c r="AO215" s="586"/>
      <c r="AP215" s="586"/>
      <c r="AQ215" s="586"/>
      <c r="AR215" s="586"/>
      <c r="AS215" s="586"/>
      <c r="AT215" s="586"/>
      <c r="AU215" s="586"/>
      <c r="AV215" s="586"/>
      <c r="AW215" s="586"/>
      <c r="AX215" s="586"/>
      <c r="AY215" s="586"/>
      <c r="AZ215" s="586"/>
      <c r="BA215" s="586"/>
      <c r="BB215" s="586"/>
      <c r="BC215" s="586"/>
      <c r="BD215" s="586"/>
      <c r="BE215" s="586"/>
      <c r="BF215" s="586"/>
      <c r="BG215" s="586"/>
      <c r="BH215" s="586"/>
      <c r="BI215" s="586"/>
      <c r="BJ215" s="586"/>
      <c r="BK215" s="586"/>
      <c r="BL215" s="586"/>
      <c r="BM215" s="586"/>
      <c r="BN215" s="586"/>
      <c r="BO215" s="586"/>
      <c r="BP215" s="586"/>
      <c r="BQ215" s="586"/>
      <c r="BR215" s="586"/>
      <c r="BS215" s="586"/>
      <c r="BT215" s="586"/>
      <c r="BU215" s="586"/>
      <c r="BV215" s="586"/>
      <c r="BW215" s="586"/>
      <c r="BX215" s="586"/>
      <c r="BY215" s="586"/>
      <c r="BZ215" s="586"/>
      <c r="CA215" s="586"/>
      <c r="CB215" s="586"/>
      <c r="CC215" s="586"/>
      <c r="CD215" s="586"/>
      <c r="CE215" s="586"/>
      <c r="CF215" s="586"/>
      <c r="CG215" s="586"/>
      <c r="CH215" s="586"/>
      <c r="CI215" s="586"/>
      <c r="CJ215" s="586"/>
      <c r="CK215" s="586"/>
      <c r="CL215" s="586"/>
      <c r="CM215" s="586"/>
      <c r="CN215" s="586"/>
      <c r="CO215" s="586"/>
      <c r="CP215" s="586"/>
      <c r="CQ215" s="586"/>
      <c r="CR215" s="586"/>
      <c r="CS215" s="586"/>
      <c r="CT215" s="586"/>
      <c r="CU215" s="586"/>
      <c r="CV215" s="586"/>
      <c r="CW215" s="586"/>
      <c r="CX215" s="586"/>
      <c r="CY215" s="586"/>
      <c r="CZ215" s="586"/>
      <c r="DA215" s="586"/>
      <c r="DB215" s="586"/>
      <c r="DC215" s="586"/>
      <c r="DD215" s="586"/>
      <c r="DE215" s="586"/>
      <c r="DF215" s="586"/>
      <c r="DG215" s="586"/>
      <c r="DH215" s="586"/>
      <c r="DI215" s="586"/>
      <c r="DJ215" s="586"/>
      <c r="DK215" s="586"/>
      <c r="DL215" s="586"/>
      <c r="DM215" s="586"/>
      <c r="DN215" s="586"/>
      <c r="DO215" s="586"/>
      <c r="DP215" s="586"/>
      <c r="DQ215" s="586"/>
      <c r="DR215" s="586"/>
      <c r="DS215" s="586"/>
      <c r="DT215" s="586"/>
      <c r="DU215" s="586"/>
      <c r="DV215" s="586"/>
      <c r="DW215" s="586"/>
      <c r="DX215" s="586"/>
      <c r="DY215" s="586"/>
      <c r="DZ215" s="586"/>
      <c r="EA215" s="586"/>
      <c r="EB215" s="586"/>
      <c r="EC215" s="586"/>
      <c r="ED215" s="586"/>
      <c r="EE215" s="586"/>
      <c r="EF215" s="586"/>
      <c r="EG215" s="586"/>
      <c r="EH215" s="586"/>
      <c r="EI215" s="586"/>
      <c r="EJ215" s="586"/>
      <c r="EK215" s="586"/>
      <c r="EL215" s="586"/>
      <c r="EM215" s="586"/>
      <c r="EN215" s="586"/>
      <c r="EO215" s="586"/>
      <c r="EP215" s="586"/>
      <c r="EQ215" s="586"/>
      <c r="ER215" s="586"/>
      <c r="ES215" s="586"/>
      <c r="ET215" s="586"/>
      <c r="EU215" s="586"/>
      <c r="EV215" s="586"/>
      <c r="EW215" s="586"/>
      <c r="EX215" s="586"/>
      <c r="EY215" s="586"/>
      <c r="EZ215" s="586"/>
      <c r="FA215" s="586"/>
      <c r="FB215" s="586"/>
      <c r="FC215" s="586"/>
      <c r="FD215" s="586"/>
      <c r="FE215" s="586"/>
      <c r="FF215" s="586"/>
      <c r="FG215" s="586"/>
      <c r="FH215" s="586"/>
      <c r="FI215" s="586"/>
      <c r="FJ215" s="586"/>
      <c r="FK215" s="586"/>
      <c r="FL215" s="586"/>
      <c r="FM215" s="586"/>
      <c r="FN215" s="586"/>
      <c r="FO215" s="586"/>
      <c r="FP215" s="586"/>
      <c r="FQ215" s="586"/>
      <c r="FR215" s="586"/>
      <c r="FS215" s="586"/>
      <c r="FT215" s="586"/>
      <c r="FU215" s="586"/>
      <c r="FV215" s="586"/>
      <c r="FW215" s="586"/>
      <c r="FX215" s="586"/>
      <c r="FY215" s="586"/>
      <c r="FZ215" s="586"/>
      <c r="GA215" s="586"/>
      <c r="GB215" s="586"/>
      <c r="GC215" s="586"/>
      <c r="GD215" s="586"/>
      <c r="GE215" s="586"/>
      <c r="GF215" s="586"/>
      <c r="GG215" s="586"/>
      <c r="GH215" s="586"/>
      <c r="GI215" s="586"/>
      <c r="GJ215" s="586"/>
      <c r="GK215" s="586"/>
      <c r="GL215" s="586"/>
      <c r="GM215" s="586"/>
      <c r="GN215" s="586"/>
      <c r="GO215" s="586"/>
      <c r="GP215" s="586"/>
      <c r="GQ215" s="586"/>
      <c r="GR215" s="586"/>
      <c r="GS215" s="586"/>
      <c r="GT215" s="586"/>
      <c r="GU215" s="586"/>
      <c r="GV215" s="586"/>
      <c r="GW215" s="586"/>
      <c r="GX215" s="586"/>
      <c r="GY215" s="586"/>
      <c r="GZ215" s="586"/>
      <c r="HA215" s="586"/>
      <c r="HB215" s="586"/>
      <c r="HC215" s="586"/>
      <c r="HD215" s="586"/>
      <c r="HE215" s="586"/>
      <c r="HF215" s="586"/>
      <c r="HG215" s="586"/>
      <c r="HH215" s="586"/>
      <c r="HI215" s="586"/>
      <c r="HJ215" s="586"/>
      <c r="HK215" s="586"/>
      <c r="HL215" s="586"/>
      <c r="HM215" s="586"/>
      <c r="HN215" s="586"/>
      <c r="HO215" s="586"/>
      <c r="HP215" s="586"/>
      <c r="HQ215" s="586"/>
      <c r="HR215" s="586"/>
      <c r="HS215" s="586"/>
      <c r="HT215" s="586"/>
      <c r="HU215" s="586"/>
      <c r="HV215" s="586"/>
      <c r="HW215" s="586"/>
      <c r="HX215" s="586"/>
      <c r="HY215" s="586"/>
      <c r="HZ215" s="586"/>
      <c r="IA215" s="586"/>
      <c r="IB215" s="586"/>
      <c r="IC215" s="586"/>
      <c r="ID215" s="586"/>
      <c r="IE215" s="586"/>
      <c r="IF215" s="586"/>
      <c r="IG215" s="586"/>
      <c r="IH215" s="586"/>
      <c r="II215" s="586"/>
      <c r="IJ215" s="586"/>
      <c r="IK215" s="586"/>
      <c r="IL215" s="586"/>
      <c r="IM215" s="586"/>
      <c r="IN215" s="586"/>
      <c r="IO215" s="586"/>
      <c r="IP215" s="586"/>
      <c r="IQ215" s="586"/>
      <c r="IR215" s="586"/>
      <c r="IS215" s="586"/>
      <c r="IT215" s="586"/>
    </row>
    <row r="216" spans="1:254" s="587" customFormat="1" ht="13.5">
      <c r="A216" s="565" t="s">
        <v>1449</v>
      </c>
      <c r="B216" s="568" t="s">
        <v>1784</v>
      </c>
      <c r="C216" s="569" t="s">
        <v>24</v>
      </c>
      <c r="D216" s="579">
        <f>+'PLANILLA DE METRADO'!I3349</f>
        <v>31</v>
      </c>
      <c r="E216" s="575"/>
      <c r="F216" s="574"/>
      <c r="G216" s="574"/>
      <c r="H216" s="586"/>
      <c r="I216" s="586"/>
      <c r="J216" s="586"/>
      <c r="K216" s="586"/>
      <c r="L216" s="586"/>
      <c r="M216" s="586"/>
      <c r="N216" s="586"/>
      <c r="O216" s="586"/>
      <c r="P216" s="586"/>
      <c r="Q216" s="586"/>
      <c r="R216" s="586"/>
      <c r="S216" s="586"/>
      <c r="T216" s="586"/>
      <c r="U216" s="586"/>
      <c r="V216" s="586"/>
      <c r="W216" s="586"/>
      <c r="X216" s="586"/>
      <c r="Y216" s="586"/>
      <c r="Z216" s="586"/>
      <c r="AA216" s="586"/>
      <c r="AB216" s="586"/>
      <c r="AC216" s="586"/>
      <c r="AD216" s="586"/>
      <c r="AE216" s="586"/>
      <c r="AF216" s="586"/>
      <c r="AG216" s="586"/>
      <c r="AH216" s="586"/>
      <c r="AI216" s="586"/>
      <c r="AJ216" s="586"/>
      <c r="AK216" s="586"/>
      <c r="AL216" s="586"/>
      <c r="AM216" s="586"/>
      <c r="AN216" s="586"/>
      <c r="AO216" s="586"/>
      <c r="AP216" s="586"/>
      <c r="AQ216" s="586"/>
      <c r="AR216" s="586"/>
      <c r="AS216" s="586"/>
      <c r="AT216" s="586"/>
      <c r="AU216" s="586"/>
      <c r="AV216" s="586"/>
      <c r="AW216" s="586"/>
      <c r="AX216" s="586"/>
      <c r="AY216" s="586"/>
      <c r="AZ216" s="586"/>
      <c r="BA216" s="586"/>
      <c r="BB216" s="586"/>
      <c r="BC216" s="586"/>
      <c r="BD216" s="586"/>
      <c r="BE216" s="586"/>
      <c r="BF216" s="586"/>
      <c r="BG216" s="586"/>
      <c r="BH216" s="586"/>
      <c r="BI216" s="586"/>
      <c r="BJ216" s="586"/>
      <c r="BK216" s="586"/>
      <c r="BL216" s="586"/>
      <c r="BM216" s="586"/>
      <c r="BN216" s="586"/>
      <c r="BO216" s="586"/>
      <c r="BP216" s="586"/>
      <c r="BQ216" s="586"/>
      <c r="BR216" s="586"/>
      <c r="BS216" s="586"/>
      <c r="BT216" s="586"/>
      <c r="BU216" s="586"/>
      <c r="BV216" s="586"/>
      <c r="BW216" s="586"/>
      <c r="BX216" s="586"/>
      <c r="BY216" s="586"/>
      <c r="BZ216" s="586"/>
      <c r="CA216" s="586"/>
      <c r="CB216" s="586"/>
      <c r="CC216" s="586"/>
      <c r="CD216" s="586"/>
      <c r="CE216" s="586"/>
      <c r="CF216" s="586"/>
      <c r="CG216" s="586"/>
      <c r="CH216" s="586"/>
      <c r="CI216" s="586"/>
      <c r="CJ216" s="586"/>
      <c r="CK216" s="586"/>
      <c r="CL216" s="586"/>
      <c r="CM216" s="586"/>
      <c r="CN216" s="586"/>
      <c r="CO216" s="586"/>
      <c r="CP216" s="586"/>
      <c r="CQ216" s="586"/>
      <c r="CR216" s="586"/>
      <c r="CS216" s="586"/>
      <c r="CT216" s="586"/>
      <c r="CU216" s="586"/>
      <c r="CV216" s="586"/>
      <c r="CW216" s="586"/>
      <c r="CX216" s="586"/>
      <c r="CY216" s="586"/>
      <c r="CZ216" s="586"/>
      <c r="DA216" s="586"/>
      <c r="DB216" s="586"/>
      <c r="DC216" s="586"/>
      <c r="DD216" s="586"/>
      <c r="DE216" s="586"/>
      <c r="DF216" s="586"/>
      <c r="DG216" s="586"/>
      <c r="DH216" s="586"/>
      <c r="DI216" s="586"/>
      <c r="DJ216" s="586"/>
      <c r="DK216" s="586"/>
      <c r="DL216" s="586"/>
      <c r="DM216" s="586"/>
      <c r="DN216" s="586"/>
      <c r="DO216" s="586"/>
      <c r="DP216" s="586"/>
      <c r="DQ216" s="586"/>
      <c r="DR216" s="586"/>
      <c r="DS216" s="586"/>
      <c r="DT216" s="586"/>
      <c r="DU216" s="586"/>
      <c r="DV216" s="586"/>
      <c r="DW216" s="586"/>
      <c r="DX216" s="586"/>
      <c r="DY216" s="586"/>
      <c r="DZ216" s="586"/>
      <c r="EA216" s="586"/>
      <c r="EB216" s="586"/>
      <c r="EC216" s="586"/>
      <c r="ED216" s="586"/>
      <c r="EE216" s="586"/>
      <c r="EF216" s="586"/>
      <c r="EG216" s="586"/>
      <c r="EH216" s="586"/>
      <c r="EI216" s="586"/>
      <c r="EJ216" s="586"/>
      <c r="EK216" s="586"/>
      <c r="EL216" s="586"/>
      <c r="EM216" s="586"/>
      <c r="EN216" s="586"/>
      <c r="EO216" s="586"/>
      <c r="EP216" s="586"/>
      <c r="EQ216" s="586"/>
      <c r="ER216" s="586"/>
      <c r="ES216" s="586"/>
      <c r="ET216" s="586"/>
      <c r="EU216" s="586"/>
      <c r="EV216" s="586"/>
      <c r="EW216" s="586"/>
      <c r="EX216" s="586"/>
      <c r="EY216" s="586"/>
      <c r="EZ216" s="586"/>
      <c r="FA216" s="586"/>
      <c r="FB216" s="586"/>
      <c r="FC216" s="586"/>
      <c r="FD216" s="586"/>
      <c r="FE216" s="586"/>
      <c r="FF216" s="586"/>
      <c r="FG216" s="586"/>
      <c r="FH216" s="586"/>
      <c r="FI216" s="586"/>
      <c r="FJ216" s="586"/>
      <c r="FK216" s="586"/>
      <c r="FL216" s="586"/>
      <c r="FM216" s="586"/>
      <c r="FN216" s="586"/>
      <c r="FO216" s="586"/>
      <c r="FP216" s="586"/>
      <c r="FQ216" s="586"/>
      <c r="FR216" s="586"/>
      <c r="FS216" s="586"/>
      <c r="FT216" s="586"/>
      <c r="FU216" s="586"/>
      <c r="FV216" s="586"/>
      <c r="FW216" s="586"/>
      <c r="FX216" s="586"/>
      <c r="FY216" s="586"/>
      <c r="FZ216" s="586"/>
      <c r="GA216" s="586"/>
      <c r="GB216" s="586"/>
      <c r="GC216" s="586"/>
      <c r="GD216" s="586"/>
      <c r="GE216" s="586"/>
      <c r="GF216" s="586"/>
      <c r="GG216" s="586"/>
      <c r="GH216" s="586"/>
      <c r="GI216" s="586"/>
      <c r="GJ216" s="586"/>
      <c r="GK216" s="586"/>
      <c r="GL216" s="586"/>
      <c r="GM216" s="586"/>
      <c r="GN216" s="586"/>
      <c r="GO216" s="586"/>
      <c r="GP216" s="586"/>
      <c r="GQ216" s="586"/>
      <c r="GR216" s="586"/>
      <c r="GS216" s="586"/>
      <c r="GT216" s="586"/>
      <c r="GU216" s="586"/>
      <c r="GV216" s="586"/>
      <c r="GW216" s="586"/>
      <c r="GX216" s="586"/>
      <c r="GY216" s="586"/>
      <c r="GZ216" s="586"/>
      <c r="HA216" s="586"/>
      <c r="HB216" s="586"/>
      <c r="HC216" s="586"/>
      <c r="HD216" s="586"/>
      <c r="HE216" s="586"/>
      <c r="HF216" s="586"/>
      <c r="HG216" s="586"/>
      <c r="HH216" s="586"/>
      <c r="HI216" s="586"/>
      <c r="HJ216" s="586"/>
      <c r="HK216" s="586"/>
      <c r="HL216" s="586"/>
      <c r="HM216" s="586"/>
      <c r="HN216" s="586"/>
      <c r="HO216" s="586"/>
      <c r="HP216" s="586"/>
      <c r="HQ216" s="586"/>
      <c r="HR216" s="586"/>
      <c r="HS216" s="586"/>
      <c r="HT216" s="586"/>
      <c r="HU216" s="586"/>
      <c r="HV216" s="586"/>
      <c r="HW216" s="586"/>
      <c r="HX216" s="586"/>
      <c r="HY216" s="586"/>
      <c r="HZ216" s="586"/>
      <c r="IA216" s="586"/>
      <c r="IB216" s="586"/>
      <c r="IC216" s="586"/>
      <c r="ID216" s="586"/>
      <c r="IE216" s="586"/>
      <c r="IF216" s="586"/>
      <c r="IG216" s="586"/>
      <c r="IH216" s="586"/>
      <c r="II216" s="586"/>
      <c r="IJ216" s="586"/>
      <c r="IK216" s="586"/>
      <c r="IL216" s="586"/>
      <c r="IM216" s="586"/>
      <c r="IN216" s="586"/>
      <c r="IO216" s="586"/>
      <c r="IP216" s="586"/>
      <c r="IQ216" s="586"/>
      <c r="IR216" s="586"/>
      <c r="IS216" s="586"/>
      <c r="IT216" s="586"/>
    </row>
    <row r="217" spans="1:254" s="629" customFormat="1" ht="13.5">
      <c r="A217" s="504" t="s">
        <v>445</v>
      </c>
      <c r="B217" s="571" t="s">
        <v>1456</v>
      </c>
      <c r="C217" s="583"/>
      <c r="D217" s="579"/>
      <c r="E217" s="567"/>
      <c r="F217" s="628"/>
      <c r="G217" s="628"/>
      <c r="H217" s="628"/>
      <c r="I217" s="628"/>
      <c r="J217" s="628"/>
      <c r="K217" s="628"/>
      <c r="L217" s="628"/>
      <c r="M217" s="628"/>
      <c r="N217" s="628"/>
      <c r="O217" s="628"/>
      <c r="P217" s="628"/>
      <c r="Q217" s="628"/>
      <c r="R217" s="628"/>
      <c r="S217" s="628"/>
      <c r="T217" s="628"/>
      <c r="U217" s="628"/>
      <c r="V217" s="628"/>
      <c r="W217" s="628"/>
      <c r="X217" s="628"/>
      <c r="Y217" s="628"/>
      <c r="Z217" s="628"/>
      <c r="AA217" s="628"/>
      <c r="AB217" s="628"/>
      <c r="AC217" s="628"/>
      <c r="AD217" s="628"/>
      <c r="AE217" s="628"/>
      <c r="AF217" s="628"/>
      <c r="AG217" s="628"/>
      <c r="AH217" s="628"/>
      <c r="AI217" s="628"/>
      <c r="AJ217" s="628"/>
      <c r="AK217" s="628"/>
      <c r="AL217" s="628"/>
      <c r="AM217" s="628"/>
      <c r="AN217" s="628"/>
      <c r="AO217" s="628"/>
      <c r="AP217" s="628"/>
      <c r="AQ217" s="628"/>
      <c r="AR217" s="628"/>
      <c r="AS217" s="628"/>
      <c r="AT217" s="628"/>
      <c r="AU217" s="628"/>
      <c r="AV217" s="628"/>
      <c r="AW217" s="628"/>
      <c r="AX217" s="628"/>
      <c r="AY217" s="628"/>
      <c r="AZ217" s="628"/>
      <c r="BA217" s="628"/>
      <c r="BB217" s="628"/>
      <c r="BC217" s="628"/>
      <c r="BD217" s="628"/>
      <c r="BE217" s="628"/>
      <c r="BF217" s="628"/>
      <c r="BG217" s="628"/>
      <c r="BH217" s="628"/>
      <c r="BI217" s="628"/>
      <c r="BJ217" s="628"/>
      <c r="BK217" s="628"/>
      <c r="BL217" s="628"/>
      <c r="BM217" s="628"/>
      <c r="BN217" s="628"/>
      <c r="BO217" s="628"/>
      <c r="BP217" s="628"/>
      <c r="BQ217" s="628"/>
      <c r="BR217" s="628"/>
      <c r="BS217" s="628"/>
      <c r="BT217" s="628"/>
      <c r="BU217" s="628"/>
      <c r="BV217" s="628"/>
      <c r="BW217" s="628"/>
      <c r="BX217" s="628"/>
      <c r="BY217" s="628"/>
      <c r="BZ217" s="628"/>
      <c r="CA217" s="628"/>
      <c r="CB217" s="628"/>
      <c r="CC217" s="628"/>
      <c r="CD217" s="628"/>
      <c r="CE217" s="628"/>
      <c r="CF217" s="628"/>
      <c r="CG217" s="628"/>
      <c r="CH217" s="628"/>
      <c r="CI217" s="628"/>
      <c r="CJ217" s="628"/>
      <c r="CK217" s="628"/>
      <c r="CL217" s="628"/>
      <c r="CM217" s="628"/>
      <c r="CN217" s="628"/>
      <c r="CO217" s="628"/>
      <c r="CP217" s="628"/>
      <c r="CQ217" s="628"/>
      <c r="CR217" s="628"/>
      <c r="CS217" s="628"/>
      <c r="CT217" s="628"/>
      <c r="CU217" s="628"/>
      <c r="CV217" s="628"/>
      <c r="CW217" s="628"/>
      <c r="CX217" s="628"/>
      <c r="CY217" s="628"/>
      <c r="CZ217" s="628"/>
      <c r="DA217" s="628"/>
      <c r="DB217" s="628"/>
      <c r="DC217" s="628"/>
      <c r="DD217" s="628"/>
      <c r="DE217" s="628"/>
      <c r="DF217" s="628"/>
      <c r="DG217" s="628"/>
      <c r="DH217" s="628"/>
      <c r="DI217" s="628"/>
      <c r="DJ217" s="628"/>
      <c r="DK217" s="628"/>
      <c r="DL217" s="628"/>
      <c r="DM217" s="628"/>
      <c r="DN217" s="628"/>
      <c r="DO217" s="628"/>
      <c r="DP217" s="628"/>
      <c r="DQ217" s="628"/>
      <c r="DR217" s="628"/>
      <c r="DS217" s="628"/>
      <c r="DT217" s="628"/>
      <c r="DU217" s="628"/>
      <c r="DV217" s="628"/>
      <c r="DW217" s="628"/>
      <c r="DX217" s="628"/>
      <c r="DY217" s="628"/>
      <c r="DZ217" s="628"/>
      <c r="EA217" s="628"/>
      <c r="EB217" s="628"/>
      <c r="EC217" s="628"/>
      <c r="ED217" s="628"/>
      <c r="EE217" s="628"/>
      <c r="EF217" s="628"/>
      <c r="EG217" s="628"/>
      <c r="EH217" s="628"/>
      <c r="EI217" s="628"/>
      <c r="EJ217" s="628"/>
      <c r="EK217" s="628"/>
      <c r="EL217" s="628"/>
      <c r="EM217" s="628"/>
      <c r="EN217" s="628"/>
      <c r="EO217" s="628"/>
      <c r="EP217" s="628"/>
      <c r="EQ217" s="628"/>
      <c r="ER217" s="628"/>
      <c r="ES217" s="628"/>
      <c r="ET217" s="628"/>
      <c r="EU217" s="628"/>
      <c r="EV217" s="628"/>
      <c r="EW217" s="628"/>
      <c r="EX217" s="628"/>
      <c r="EY217" s="628"/>
      <c r="EZ217" s="628"/>
      <c r="FA217" s="628"/>
      <c r="FB217" s="628"/>
      <c r="FC217" s="628"/>
      <c r="FD217" s="628"/>
      <c r="FE217" s="628"/>
      <c r="FF217" s="628"/>
      <c r="FG217" s="628"/>
      <c r="FH217" s="628"/>
      <c r="FI217" s="628"/>
      <c r="FJ217" s="628"/>
      <c r="FK217" s="628"/>
      <c r="FL217" s="628"/>
      <c r="FM217" s="628"/>
      <c r="FN217" s="628"/>
      <c r="FO217" s="628"/>
      <c r="FP217" s="628"/>
      <c r="FQ217" s="628"/>
      <c r="FR217" s="628"/>
      <c r="FS217" s="628"/>
      <c r="FT217" s="628"/>
      <c r="FU217" s="628"/>
      <c r="FV217" s="628"/>
      <c r="FW217" s="628"/>
      <c r="FX217" s="628"/>
      <c r="FY217" s="628"/>
      <c r="FZ217" s="628"/>
      <c r="GA217" s="628"/>
      <c r="GB217" s="628"/>
      <c r="GC217" s="628"/>
      <c r="GD217" s="628"/>
      <c r="GE217" s="628"/>
      <c r="GF217" s="628"/>
      <c r="GG217" s="628"/>
      <c r="GH217" s="628"/>
      <c r="GI217" s="628"/>
      <c r="GJ217" s="628"/>
      <c r="GK217" s="628"/>
      <c r="GL217" s="628"/>
      <c r="GM217" s="628"/>
      <c r="GN217" s="628"/>
      <c r="GO217" s="628"/>
      <c r="GP217" s="628"/>
      <c r="GQ217" s="628"/>
      <c r="GR217" s="628"/>
      <c r="GS217" s="628"/>
      <c r="GT217" s="628"/>
      <c r="GU217" s="628"/>
      <c r="GV217" s="628"/>
      <c r="GW217" s="628"/>
      <c r="GX217" s="628"/>
      <c r="GY217" s="628"/>
      <c r="GZ217" s="628"/>
      <c r="HA217" s="628"/>
      <c r="HB217" s="628"/>
      <c r="HC217" s="628"/>
      <c r="HD217" s="628"/>
      <c r="HE217" s="628"/>
      <c r="HF217" s="628"/>
      <c r="HG217" s="628"/>
      <c r="HH217" s="628"/>
      <c r="HI217" s="628"/>
      <c r="HJ217" s="628"/>
      <c r="HK217" s="628"/>
      <c r="HL217" s="628"/>
      <c r="HM217" s="628"/>
      <c r="HN217" s="628"/>
      <c r="HO217" s="628"/>
      <c r="HP217" s="628"/>
      <c r="HQ217" s="628"/>
      <c r="HR217" s="628"/>
      <c r="HS217" s="628"/>
      <c r="HT217" s="628"/>
      <c r="HU217" s="628"/>
      <c r="HV217" s="628"/>
      <c r="HW217" s="628"/>
      <c r="HX217" s="628"/>
      <c r="HY217" s="628"/>
      <c r="HZ217" s="628"/>
      <c r="IA217" s="628"/>
      <c r="IB217" s="628"/>
      <c r="IC217" s="628"/>
      <c r="ID217" s="628"/>
      <c r="IE217" s="628"/>
      <c r="IF217" s="628"/>
      <c r="IG217" s="628"/>
      <c r="IH217" s="628"/>
      <c r="II217" s="628"/>
      <c r="IJ217" s="628"/>
      <c r="IK217" s="628"/>
      <c r="IL217" s="628"/>
      <c r="IM217" s="628"/>
      <c r="IN217" s="628"/>
      <c r="IO217" s="628"/>
      <c r="IP217" s="628"/>
      <c r="IQ217" s="628"/>
      <c r="IR217" s="628"/>
      <c r="IS217" s="628"/>
      <c r="IT217" s="628"/>
    </row>
    <row r="218" spans="1:254" s="587" customFormat="1" ht="13.5">
      <c r="A218" s="565" t="s">
        <v>446</v>
      </c>
      <c r="B218" s="578" t="s">
        <v>1666</v>
      </c>
      <c r="C218" s="569" t="s">
        <v>24</v>
      </c>
      <c r="D218" s="579">
        <f>+'PLANILLA DE METRADO'!I3356</f>
        <v>6</v>
      </c>
      <c r="E218" s="575"/>
      <c r="F218" s="574"/>
      <c r="G218" s="574"/>
      <c r="H218" s="586"/>
      <c r="I218" s="586"/>
      <c r="J218" s="586"/>
      <c r="K218" s="586"/>
      <c r="L218" s="586"/>
      <c r="M218" s="586"/>
      <c r="N218" s="586"/>
      <c r="O218" s="586"/>
      <c r="P218" s="586"/>
      <c r="Q218" s="586"/>
      <c r="R218" s="586"/>
      <c r="S218" s="586"/>
      <c r="T218" s="586"/>
      <c r="U218" s="586"/>
      <c r="V218" s="586"/>
      <c r="W218" s="586"/>
      <c r="X218" s="586"/>
      <c r="Y218" s="586"/>
      <c r="Z218" s="586"/>
      <c r="AA218" s="586"/>
      <c r="AB218" s="586"/>
      <c r="AC218" s="586"/>
      <c r="AD218" s="586"/>
      <c r="AE218" s="586"/>
      <c r="AF218" s="586"/>
      <c r="AG218" s="586"/>
      <c r="AH218" s="586"/>
      <c r="AI218" s="586"/>
      <c r="AJ218" s="586"/>
      <c r="AK218" s="586"/>
      <c r="AL218" s="586"/>
      <c r="AM218" s="586"/>
      <c r="AN218" s="586"/>
      <c r="AO218" s="586"/>
      <c r="AP218" s="586"/>
      <c r="AQ218" s="586"/>
      <c r="AR218" s="586"/>
      <c r="AS218" s="586"/>
      <c r="AT218" s="586"/>
      <c r="AU218" s="586"/>
      <c r="AV218" s="586"/>
      <c r="AW218" s="586"/>
      <c r="AX218" s="586"/>
      <c r="AY218" s="586"/>
      <c r="AZ218" s="586"/>
      <c r="BA218" s="586"/>
      <c r="BB218" s="586"/>
      <c r="BC218" s="586"/>
      <c r="BD218" s="586"/>
      <c r="BE218" s="586"/>
      <c r="BF218" s="586"/>
      <c r="BG218" s="586"/>
      <c r="BH218" s="586"/>
      <c r="BI218" s="586"/>
      <c r="BJ218" s="586"/>
      <c r="BK218" s="586"/>
      <c r="BL218" s="586"/>
      <c r="BM218" s="586"/>
      <c r="BN218" s="586"/>
      <c r="BO218" s="586"/>
      <c r="BP218" s="586"/>
      <c r="BQ218" s="586"/>
      <c r="BR218" s="586"/>
      <c r="BS218" s="586"/>
      <c r="BT218" s="586"/>
      <c r="BU218" s="586"/>
      <c r="BV218" s="586"/>
      <c r="BW218" s="586"/>
      <c r="BX218" s="586"/>
      <c r="BY218" s="586"/>
      <c r="BZ218" s="586"/>
      <c r="CA218" s="586"/>
      <c r="CB218" s="586"/>
      <c r="CC218" s="586"/>
      <c r="CD218" s="586"/>
      <c r="CE218" s="586"/>
      <c r="CF218" s="586"/>
      <c r="CG218" s="586"/>
      <c r="CH218" s="586"/>
      <c r="CI218" s="586"/>
      <c r="CJ218" s="586"/>
      <c r="CK218" s="586"/>
      <c r="CL218" s="586"/>
      <c r="CM218" s="586"/>
      <c r="CN218" s="586"/>
      <c r="CO218" s="586"/>
      <c r="CP218" s="586"/>
      <c r="CQ218" s="586"/>
      <c r="CR218" s="586"/>
      <c r="CS218" s="586"/>
      <c r="CT218" s="586"/>
      <c r="CU218" s="586"/>
      <c r="CV218" s="586"/>
      <c r="CW218" s="586"/>
      <c r="CX218" s="586"/>
      <c r="CY218" s="586"/>
      <c r="CZ218" s="586"/>
      <c r="DA218" s="586"/>
      <c r="DB218" s="586"/>
      <c r="DC218" s="586"/>
      <c r="DD218" s="586"/>
      <c r="DE218" s="586"/>
      <c r="DF218" s="586"/>
      <c r="DG218" s="586"/>
      <c r="DH218" s="586"/>
      <c r="DI218" s="586"/>
      <c r="DJ218" s="586"/>
      <c r="DK218" s="586"/>
      <c r="DL218" s="586"/>
      <c r="DM218" s="586"/>
      <c r="DN218" s="586"/>
      <c r="DO218" s="586"/>
      <c r="DP218" s="586"/>
      <c r="DQ218" s="586"/>
      <c r="DR218" s="586"/>
      <c r="DS218" s="586"/>
      <c r="DT218" s="586"/>
      <c r="DU218" s="586"/>
      <c r="DV218" s="586"/>
      <c r="DW218" s="586"/>
      <c r="DX218" s="586"/>
      <c r="DY218" s="586"/>
      <c r="DZ218" s="586"/>
      <c r="EA218" s="586"/>
      <c r="EB218" s="586"/>
      <c r="EC218" s="586"/>
      <c r="ED218" s="586"/>
      <c r="EE218" s="586"/>
      <c r="EF218" s="586"/>
      <c r="EG218" s="586"/>
      <c r="EH218" s="586"/>
      <c r="EI218" s="586"/>
      <c r="EJ218" s="586"/>
      <c r="EK218" s="586"/>
      <c r="EL218" s="586"/>
      <c r="EM218" s="586"/>
      <c r="EN218" s="586"/>
      <c r="EO218" s="586"/>
      <c r="EP218" s="586"/>
      <c r="EQ218" s="586"/>
      <c r="ER218" s="586"/>
      <c r="ES218" s="586"/>
      <c r="ET218" s="586"/>
      <c r="EU218" s="586"/>
      <c r="EV218" s="586"/>
      <c r="EW218" s="586"/>
      <c r="EX218" s="586"/>
      <c r="EY218" s="586"/>
      <c r="EZ218" s="586"/>
      <c r="FA218" s="586"/>
      <c r="FB218" s="586"/>
      <c r="FC218" s="586"/>
      <c r="FD218" s="586"/>
      <c r="FE218" s="586"/>
      <c r="FF218" s="586"/>
      <c r="FG218" s="586"/>
      <c r="FH218" s="586"/>
      <c r="FI218" s="586"/>
      <c r="FJ218" s="586"/>
      <c r="FK218" s="586"/>
      <c r="FL218" s="586"/>
      <c r="FM218" s="586"/>
      <c r="FN218" s="586"/>
      <c r="FO218" s="586"/>
      <c r="FP218" s="586"/>
      <c r="FQ218" s="586"/>
      <c r="FR218" s="586"/>
      <c r="FS218" s="586"/>
      <c r="FT218" s="586"/>
      <c r="FU218" s="586"/>
      <c r="FV218" s="586"/>
      <c r="FW218" s="586"/>
      <c r="FX218" s="586"/>
      <c r="FY218" s="586"/>
      <c r="FZ218" s="586"/>
      <c r="GA218" s="586"/>
      <c r="GB218" s="586"/>
      <c r="GC218" s="586"/>
      <c r="GD218" s="586"/>
      <c r="GE218" s="586"/>
      <c r="GF218" s="586"/>
      <c r="GG218" s="586"/>
      <c r="GH218" s="586"/>
      <c r="GI218" s="586"/>
      <c r="GJ218" s="586"/>
      <c r="GK218" s="586"/>
      <c r="GL218" s="586"/>
      <c r="GM218" s="586"/>
      <c r="GN218" s="586"/>
      <c r="GO218" s="586"/>
      <c r="GP218" s="586"/>
      <c r="GQ218" s="586"/>
      <c r="GR218" s="586"/>
      <c r="GS218" s="586"/>
      <c r="GT218" s="586"/>
      <c r="GU218" s="586"/>
      <c r="GV218" s="586"/>
      <c r="GW218" s="586"/>
      <c r="GX218" s="586"/>
      <c r="GY218" s="586"/>
      <c r="GZ218" s="586"/>
      <c r="HA218" s="586"/>
      <c r="HB218" s="586"/>
      <c r="HC218" s="586"/>
      <c r="HD218" s="586"/>
      <c r="HE218" s="586"/>
      <c r="HF218" s="586"/>
      <c r="HG218" s="586"/>
      <c r="HH218" s="586"/>
      <c r="HI218" s="586"/>
      <c r="HJ218" s="586"/>
      <c r="HK218" s="586"/>
      <c r="HL218" s="586"/>
      <c r="HM218" s="586"/>
      <c r="HN218" s="586"/>
      <c r="HO218" s="586"/>
      <c r="HP218" s="586"/>
      <c r="HQ218" s="586"/>
      <c r="HR218" s="586"/>
      <c r="HS218" s="586"/>
      <c r="HT218" s="586"/>
      <c r="HU218" s="586"/>
      <c r="HV218" s="586"/>
      <c r="HW218" s="586"/>
      <c r="HX218" s="586"/>
      <c r="HY218" s="586"/>
      <c r="HZ218" s="586"/>
      <c r="IA218" s="586"/>
      <c r="IB218" s="586"/>
      <c r="IC218" s="586"/>
      <c r="ID218" s="586"/>
      <c r="IE218" s="586"/>
      <c r="IF218" s="586"/>
      <c r="IG218" s="586"/>
      <c r="IH218" s="586"/>
      <c r="II218" s="586"/>
      <c r="IJ218" s="586"/>
      <c r="IK218" s="586"/>
      <c r="IL218" s="586"/>
      <c r="IM218" s="586"/>
      <c r="IN218" s="586"/>
      <c r="IO218" s="586"/>
      <c r="IP218" s="586"/>
      <c r="IQ218" s="586"/>
      <c r="IR218" s="586"/>
      <c r="IS218" s="586"/>
      <c r="IT218" s="586"/>
    </row>
    <row r="219" spans="1:254" s="587" customFormat="1" ht="13.5">
      <c r="A219" s="565" t="s">
        <v>1451</v>
      </c>
      <c r="B219" s="578" t="s">
        <v>1667</v>
      </c>
      <c r="C219" s="569" t="s">
        <v>24</v>
      </c>
      <c r="D219" s="579">
        <f>+'PLANILLA DE METRADO'!I3361</f>
        <v>12</v>
      </c>
      <c r="E219" s="575"/>
      <c r="F219" s="574"/>
      <c r="G219" s="574"/>
      <c r="H219" s="586"/>
      <c r="I219" s="586"/>
      <c r="J219" s="586"/>
      <c r="K219" s="586"/>
      <c r="L219" s="586"/>
      <c r="M219" s="586"/>
      <c r="N219" s="586"/>
      <c r="O219" s="586"/>
      <c r="P219" s="586"/>
      <c r="Q219" s="586"/>
      <c r="R219" s="586"/>
      <c r="S219" s="586"/>
      <c r="T219" s="586"/>
      <c r="U219" s="586"/>
      <c r="V219" s="586"/>
      <c r="W219" s="586"/>
      <c r="X219" s="586"/>
      <c r="Y219" s="586"/>
      <c r="Z219" s="586"/>
      <c r="AA219" s="586"/>
      <c r="AB219" s="586"/>
      <c r="AC219" s="586"/>
      <c r="AD219" s="586"/>
      <c r="AE219" s="586"/>
      <c r="AF219" s="586"/>
      <c r="AG219" s="586"/>
      <c r="AH219" s="586"/>
      <c r="AI219" s="586"/>
      <c r="AJ219" s="586"/>
      <c r="AK219" s="586"/>
      <c r="AL219" s="586"/>
      <c r="AM219" s="586"/>
      <c r="AN219" s="586"/>
      <c r="AO219" s="586"/>
      <c r="AP219" s="586"/>
      <c r="AQ219" s="586"/>
      <c r="AR219" s="586"/>
      <c r="AS219" s="586"/>
      <c r="AT219" s="586"/>
      <c r="AU219" s="586"/>
      <c r="AV219" s="586"/>
      <c r="AW219" s="586"/>
      <c r="AX219" s="586"/>
      <c r="AY219" s="586"/>
      <c r="AZ219" s="586"/>
      <c r="BA219" s="586"/>
      <c r="BB219" s="586"/>
      <c r="BC219" s="586"/>
      <c r="BD219" s="586"/>
      <c r="BE219" s="586"/>
      <c r="BF219" s="586"/>
      <c r="BG219" s="586"/>
      <c r="BH219" s="586"/>
      <c r="BI219" s="586"/>
      <c r="BJ219" s="586"/>
      <c r="BK219" s="586"/>
      <c r="BL219" s="586"/>
      <c r="BM219" s="586"/>
      <c r="BN219" s="586"/>
      <c r="BO219" s="586"/>
      <c r="BP219" s="586"/>
      <c r="BQ219" s="586"/>
      <c r="BR219" s="586"/>
      <c r="BS219" s="586"/>
      <c r="BT219" s="586"/>
      <c r="BU219" s="586"/>
      <c r="BV219" s="586"/>
      <c r="BW219" s="586"/>
      <c r="BX219" s="586"/>
      <c r="BY219" s="586"/>
      <c r="BZ219" s="586"/>
      <c r="CA219" s="586"/>
      <c r="CB219" s="586"/>
      <c r="CC219" s="586"/>
      <c r="CD219" s="586"/>
      <c r="CE219" s="586"/>
      <c r="CF219" s="586"/>
      <c r="CG219" s="586"/>
      <c r="CH219" s="586"/>
      <c r="CI219" s="586"/>
      <c r="CJ219" s="586"/>
      <c r="CK219" s="586"/>
      <c r="CL219" s="586"/>
      <c r="CM219" s="586"/>
      <c r="CN219" s="586"/>
      <c r="CO219" s="586"/>
      <c r="CP219" s="586"/>
      <c r="CQ219" s="586"/>
      <c r="CR219" s="586"/>
      <c r="CS219" s="586"/>
      <c r="CT219" s="586"/>
      <c r="CU219" s="586"/>
      <c r="CV219" s="586"/>
      <c r="CW219" s="586"/>
      <c r="CX219" s="586"/>
      <c r="CY219" s="586"/>
      <c r="CZ219" s="586"/>
      <c r="DA219" s="586"/>
      <c r="DB219" s="586"/>
      <c r="DC219" s="586"/>
      <c r="DD219" s="586"/>
      <c r="DE219" s="586"/>
      <c r="DF219" s="586"/>
      <c r="DG219" s="586"/>
      <c r="DH219" s="586"/>
      <c r="DI219" s="586"/>
      <c r="DJ219" s="586"/>
      <c r="DK219" s="586"/>
      <c r="DL219" s="586"/>
      <c r="DM219" s="586"/>
      <c r="DN219" s="586"/>
      <c r="DO219" s="586"/>
      <c r="DP219" s="586"/>
      <c r="DQ219" s="586"/>
      <c r="DR219" s="586"/>
      <c r="DS219" s="586"/>
      <c r="DT219" s="586"/>
      <c r="DU219" s="586"/>
      <c r="DV219" s="586"/>
      <c r="DW219" s="586"/>
      <c r="DX219" s="586"/>
      <c r="DY219" s="586"/>
      <c r="DZ219" s="586"/>
      <c r="EA219" s="586"/>
      <c r="EB219" s="586"/>
      <c r="EC219" s="586"/>
      <c r="ED219" s="586"/>
      <c r="EE219" s="586"/>
      <c r="EF219" s="586"/>
      <c r="EG219" s="586"/>
      <c r="EH219" s="586"/>
      <c r="EI219" s="586"/>
      <c r="EJ219" s="586"/>
      <c r="EK219" s="586"/>
      <c r="EL219" s="586"/>
      <c r="EM219" s="586"/>
      <c r="EN219" s="586"/>
      <c r="EO219" s="586"/>
      <c r="EP219" s="586"/>
      <c r="EQ219" s="586"/>
      <c r="ER219" s="586"/>
      <c r="ES219" s="586"/>
      <c r="ET219" s="586"/>
      <c r="EU219" s="586"/>
      <c r="EV219" s="586"/>
      <c r="EW219" s="586"/>
      <c r="EX219" s="586"/>
      <c r="EY219" s="586"/>
      <c r="EZ219" s="586"/>
      <c r="FA219" s="586"/>
      <c r="FB219" s="586"/>
      <c r="FC219" s="586"/>
      <c r="FD219" s="586"/>
      <c r="FE219" s="586"/>
      <c r="FF219" s="586"/>
      <c r="FG219" s="586"/>
      <c r="FH219" s="586"/>
      <c r="FI219" s="586"/>
      <c r="FJ219" s="586"/>
      <c r="FK219" s="586"/>
      <c r="FL219" s="586"/>
      <c r="FM219" s="586"/>
      <c r="FN219" s="586"/>
      <c r="FO219" s="586"/>
      <c r="FP219" s="586"/>
      <c r="FQ219" s="586"/>
      <c r="FR219" s="586"/>
      <c r="FS219" s="586"/>
      <c r="FT219" s="586"/>
      <c r="FU219" s="586"/>
      <c r="FV219" s="586"/>
      <c r="FW219" s="586"/>
      <c r="FX219" s="586"/>
      <c r="FY219" s="586"/>
      <c r="FZ219" s="586"/>
      <c r="GA219" s="586"/>
      <c r="GB219" s="586"/>
      <c r="GC219" s="586"/>
      <c r="GD219" s="586"/>
      <c r="GE219" s="586"/>
      <c r="GF219" s="586"/>
      <c r="GG219" s="586"/>
      <c r="GH219" s="586"/>
      <c r="GI219" s="586"/>
      <c r="GJ219" s="586"/>
      <c r="GK219" s="586"/>
      <c r="GL219" s="586"/>
      <c r="GM219" s="586"/>
      <c r="GN219" s="586"/>
      <c r="GO219" s="586"/>
      <c r="GP219" s="586"/>
      <c r="GQ219" s="586"/>
      <c r="GR219" s="586"/>
      <c r="GS219" s="586"/>
      <c r="GT219" s="586"/>
      <c r="GU219" s="586"/>
      <c r="GV219" s="586"/>
      <c r="GW219" s="586"/>
      <c r="GX219" s="586"/>
      <c r="GY219" s="586"/>
      <c r="GZ219" s="586"/>
      <c r="HA219" s="586"/>
      <c r="HB219" s="586"/>
      <c r="HC219" s="586"/>
      <c r="HD219" s="586"/>
      <c r="HE219" s="586"/>
      <c r="HF219" s="586"/>
      <c r="HG219" s="586"/>
      <c r="HH219" s="586"/>
      <c r="HI219" s="586"/>
      <c r="HJ219" s="586"/>
      <c r="HK219" s="586"/>
      <c r="HL219" s="586"/>
      <c r="HM219" s="586"/>
      <c r="HN219" s="586"/>
      <c r="HO219" s="586"/>
      <c r="HP219" s="586"/>
      <c r="HQ219" s="586"/>
      <c r="HR219" s="586"/>
      <c r="HS219" s="586"/>
      <c r="HT219" s="586"/>
      <c r="HU219" s="586"/>
      <c r="HV219" s="586"/>
      <c r="HW219" s="586"/>
      <c r="HX219" s="586"/>
      <c r="HY219" s="586"/>
      <c r="HZ219" s="586"/>
      <c r="IA219" s="586"/>
      <c r="IB219" s="586"/>
      <c r="IC219" s="586"/>
      <c r="ID219" s="586"/>
      <c r="IE219" s="586"/>
      <c r="IF219" s="586"/>
      <c r="IG219" s="586"/>
      <c r="IH219" s="586"/>
      <c r="II219" s="586"/>
      <c r="IJ219" s="586"/>
      <c r="IK219" s="586"/>
      <c r="IL219" s="586"/>
      <c r="IM219" s="586"/>
      <c r="IN219" s="586"/>
      <c r="IO219" s="586"/>
      <c r="IP219" s="586"/>
      <c r="IQ219" s="586"/>
      <c r="IR219" s="586"/>
      <c r="IS219" s="586"/>
      <c r="IT219" s="586"/>
    </row>
    <row r="220" spans="1:254" s="587" customFormat="1" ht="13.5">
      <c r="A220" s="565" t="s">
        <v>1669</v>
      </c>
      <c r="B220" s="578" t="s">
        <v>1668</v>
      </c>
      <c r="C220" s="569" t="s">
        <v>24</v>
      </c>
      <c r="D220" s="579">
        <f>+'PLANILLA DE METRADO'!I3366</f>
        <v>12</v>
      </c>
      <c r="E220" s="575"/>
      <c r="F220" s="574"/>
      <c r="G220" s="574"/>
      <c r="H220" s="586"/>
      <c r="I220" s="586"/>
      <c r="J220" s="586"/>
      <c r="K220" s="586"/>
      <c r="L220" s="586"/>
      <c r="M220" s="586"/>
      <c r="N220" s="586"/>
      <c r="O220" s="586"/>
      <c r="P220" s="586"/>
      <c r="Q220" s="586"/>
      <c r="R220" s="586"/>
      <c r="S220" s="586"/>
      <c r="T220" s="586"/>
      <c r="U220" s="586"/>
      <c r="V220" s="586"/>
      <c r="W220" s="586"/>
      <c r="X220" s="586"/>
      <c r="Y220" s="586"/>
      <c r="Z220" s="586"/>
      <c r="AA220" s="586"/>
      <c r="AB220" s="586"/>
      <c r="AC220" s="586"/>
      <c r="AD220" s="586"/>
      <c r="AE220" s="586"/>
      <c r="AF220" s="586"/>
      <c r="AG220" s="586"/>
      <c r="AH220" s="586"/>
      <c r="AI220" s="586"/>
      <c r="AJ220" s="586"/>
      <c r="AK220" s="586"/>
      <c r="AL220" s="586"/>
      <c r="AM220" s="586"/>
      <c r="AN220" s="586"/>
      <c r="AO220" s="586"/>
      <c r="AP220" s="586"/>
      <c r="AQ220" s="586"/>
      <c r="AR220" s="586"/>
      <c r="AS220" s="586"/>
      <c r="AT220" s="586"/>
      <c r="AU220" s="586"/>
      <c r="AV220" s="586"/>
      <c r="AW220" s="586"/>
      <c r="AX220" s="586"/>
      <c r="AY220" s="586"/>
      <c r="AZ220" s="586"/>
      <c r="BA220" s="586"/>
      <c r="BB220" s="586"/>
      <c r="BC220" s="586"/>
      <c r="BD220" s="586"/>
      <c r="BE220" s="586"/>
      <c r="BF220" s="586"/>
      <c r="BG220" s="586"/>
      <c r="BH220" s="586"/>
      <c r="BI220" s="586"/>
      <c r="BJ220" s="586"/>
      <c r="BK220" s="586"/>
      <c r="BL220" s="586"/>
      <c r="BM220" s="586"/>
      <c r="BN220" s="586"/>
      <c r="BO220" s="586"/>
      <c r="BP220" s="586"/>
      <c r="BQ220" s="586"/>
      <c r="BR220" s="586"/>
      <c r="BS220" s="586"/>
      <c r="BT220" s="586"/>
      <c r="BU220" s="586"/>
      <c r="BV220" s="586"/>
      <c r="BW220" s="586"/>
      <c r="BX220" s="586"/>
      <c r="BY220" s="586"/>
      <c r="BZ220" s="586"/>
      <c r="CA220" s="586"/>
      <c r="CB220" s="586"/>
      <c r="CC220" s="586"/>
      <c r="CD220" s="586"/>
      <c r="CE220" s="586"/>
      <c r="CF220" s="586"/>
      <c r="CG220" s="586"/>
      <c r="CH220" s="586"/>
      <c r="CI220" s="586"/>
      <c r="CJ220" s="586"/>
      <c r="CK220" s="586"/>
      <c r="CL220" s="586"/>
      <c r="CM220" s="586"/>
      <c r="CN220" s="586"/>
      <c r="CO220" s="586"/>
      <c r="CP220" s="586"/>
      <c r="CQ220" s="586"/>
      <c r="CR220" s="586"/>
      <c r="CS220" s="586"/>
      <c r="CT220" s="586"/>
      <c r="CU220" s="586"/>
      <c r="CV220" s="586"/>
      <c r="CW220" s="586"/>
      <c r="CX220" s="586"/>
      <c r="CY220" s="586"/>
      <c r="CZ220" s="586"/>
      <c r="DA220" s="586"/>
      <c r="DB220" s="586"/>
      <c r="DC220" s="586"/>
      <c r="DD220" s="586"/>
      <c r="DE220" s="586"/>
      <c r="DF220" s="586"/>
      <c r="DG220" s="586"/>
      <c r="DH220" s="586"/>
      <c r="DI220" s="586"/>
      <c r="DJ220" s="586"/>
      <c r="DK220" s="586"/>
      <c r="DL220" s="586"/>
      <c r="DM220" s="586"/>
      <c r="DN220" s="586"/>
      <c r="DO220" s="586"/>
      <c r="DP220" s="586"/>
      <c r="DQ220" s="586"/>
      <c r="DR220" s="586"/>
      <c r="DS220" s="586"/>
      <c r="DT220" s="586"/>
      <c r="DU220" s="586"/>
      <c r="DV220" s="586"/>
      <c r="DW220" s="586"/>
      <c r="DX220" s="586"/>
      <c r="DY220" s="586"/>
      <c r="DZ220" s="586"/>
      <c r="EA220" s="586"/>
      <c r="EB220" s="586"/>
      <c r="EC220" s="586"/>
      <c r="ED220" s="586"/>
      <c r="EE220" s="586"/>
      <c r="EF220" s="586"/>
      <c r="EG220" s="586"/>
      <c r="EH220" s="586"/>
      <c r="EI220" s="586"/>
      <c r="EJ220" s="586"/>
      <c r="EK220" s="586"/>
      <c r="EL220" s="586"/>
      <c r="EM220" s="586"/>
      <c r="EN220" s="586"/>
      <c r="EO220" s="586"/>
      <c r="EP220" s="586"/>
      <c r="EQ220" s="586"/>
      <c r="ER220" s="586"/>
      <c r="ES220" s="586"/>
      <c r="ET220" s="586"/>
      <c r="EU220" s="586"/>
      <c r="EV220" s="586"/>
      <c r="EW220" s="586"/>
      <c r="EX220" s="586"/>
      <c r="EY220" s="586"/>
      <c r="EZ220" s="586"/>
      <c r="FA220" s="586"/>
      <c r="FB220" s="586"/>
      <c r="FC220" s="586"/>
      <c r="FD220" s="586"/>
      <c r="FE220" s="586"/>
      <c r="FF220" s="586"/>
      <c r="FG220" s="586"/>
      <c r="FH220" s="586"/>
      <c r="FI220" s="586"/>
      <c r="FJ220" s="586"/>
      <c r="FK220" s="586"/>
      <c r="FL220" s="586"/>
      <c r="FM220" s="586"/>
      <c r="FN220" s="586"/>
      <c r="FO220" s="586"/>
      <c r="FP220" s="586"/>
      <c r="FQ220" s="586"/>
      <c r="FR220" s="586"/>
      <c r="FS220" s="586"/>
      <c r="FT220" s="586"/>
      <c r="FU220" s="586"/>
      <c r="FV220" s="586"/>
      <c r="FW220" s="586"/>
      <c r="FX220" s="586"/>
      <c r="FY220" s="586"/>
      <c r="FZ220" s="586"/>
      <c r="GA220" s="586"/>
      <c r="GB220" s="586"/>
      <c r="GC220" s="586"/>
      <c r="GD220" s="586"/>
      <c r="GE220" s="586"/>
      <c r="GF220" s="586"/>
      <c r="GG220" s="586"/>
      <c r="GH220" s="586"/>
      <c r="GI220" s="586"/>
      <c r="GJ220" s="586"/>
      <c r="GK220" s="586"/>
      <c r="GL220" s="586"/>
      <c r="GM220" s="586"/>
      <c r="GN220" s="586"/>
      <c r="GO220" s="586"/>
      <c r="GP220" s="586"/>
      <c r="GQ220" s="586"/>
      <c r="GR220" s="586"/>
      <c r="GS220" s="586"/>
      <c r="GT220" s="586"/>
      <c r="GU220" s="586"/>
      <c r="GV220" s="586"/>
      <c r="GW220" s="586"/>
      <c r="GX220" s="586"/>
      <c r="GY220" s="586"/>
      <c r="GZ220" s="586"/>
      <c r="HA220" s="586"/>
      <c r="HB220" s="586"/>
      <c r="HC220" s="586"/>
      <c r="HD220" s="586"/>
      <c r="HE220" s="586"/>
      <c r="HF220" s="586"/>
      <c r="HG220" s="586"/>
      <c r="HH220" s="586"/>
      <c r="HI220" s="586"/>
      <c r="HJ220" s="586"/>
      <c r="HK220" s="586"/>
      <c r="HL220" s="586"/>
      <c r="HM220" s="586"/>
      <c r="HN220" s="586"/>
      <c r="HO220" s="586"/>
      <c r="HP220" s="586"/>
      <c r="HQ220" s="586"/>
      <c r="HR220" s="586"/>
      <c r="HS220" s="586"/>
      <c r="HT220" s="586"/>
      <c r="HU220" s="586"/>
      <c r="HV220" s="586"/>
      <c r="HW220" s="586"/>
      <c r="HX220" s="586"/>
      <c r="HY220" s="586"/>
      <c r="HZ220" s="586"/>
      <c r="IA220" s="586"/>
      <c r="IB220" s="586"/>
      <c r="IC220" s="586"/>
      <c r="ID220" s="586"/>
      <c r="IE220" s="586"/>
      <c r="IF220" s="586"/>
      <c r="IG220" s="586"/>
      <c r="IH220" s="586"/>
      <c r="II220" s="586"/>
      <c r="IJ220" s="586"/>
      <c r="IK220" s="586"/>
      <c r="IL220" s="586"/>
      <c r="IM220" s="586"/>
      <c r="IN220" s="586"/>
      <c r="IO220" s="586"/>
      <c r="IP220" s="586"/>
      <c r="IQ220" s="586"/>
      <c r="IR220" s="586"/>
      <c r="IS220" s="586"/>
      <c r="IT220" s="586"/>
    </row>
    <row r="221" spans="1:254" s="629" customFormat="1" ht="13.5">
      <c r="A221" s="504" t="s">
        <v>452</v>
      </c>
      <c r="B221" s="571" t="s">
        <v>1464</v>
      </c>
      <c r="C221" s="583"/>
      <c r="D221" s="579"/>
      <c r="E221" s="567"/>
      <c r="F221" s="628"/>
      <c r="G221" s="628"/>
      <c r="H221" s="628"/>
      <c r="I221" s="628"/>
      <c r="J221" s="628"/>
      <c r="K221" s="628"/>
      <c r="L221" s="628"/>
      <c r="M221" s="628"/>
      <c r="N221" s="628"/>
      <c r="O221" s="628"/>
      <c r="P221" s="628"/>
      <c r="Q221" s="628"/>
      <c r="R221" s="628"/>
      <c r="S221" s="628"/>
      <c r="T221" s="628"/>
      <c r="U221" s="628"/>
      <c r="V221" s="628"/>
      <c r="W221" s="628"/>
      <c r="X221" s="628"/>
      <c r="Y221" s="628"/>
      <c r="Z221" s="628"/>
      <c r="AA221" s="628"/>
      <c r="AB221" s="628"/>
      <c r="AC221" s="628"/>
      <c r="AD221" s="628"/>
      <c r="AE221" s="628"/>
      <c r="AF221" s="628"/>
      <c r="AG221" s="628"/>
      <c r="AH221" s="628"/>
      <c r="AI221" s="628"/>
      <c r="AJ221" s="628"/>
      <c r="AK221" s="628"/>
      <c r="AL221" s="628"/>
      <c r="AM221" s="628"/>
      <c r="AN221" s="628"/>
      <c r="AO221" s="628"/>
      <c r="AP221" s="628"/>
      <c r="AQ221" s="628"/>
      <c r="AR221" s="628"/>
      <c r="AS221" s="628"/>
      <c r="AT221" s="628"/>
      <c r="AU221" s="628"/>
      <c r="AV221" s="628"/>
      <c r="AW221" s="628"/>
      <c r="AX221" s="628"/>
      <c r="AY221" s="628"/>
      <c r="AZ221" s="628"/>
      <c r="BA221" s="628"/>
      <c r="BB221" s="628"/>
      <c r="BC221" s="628"/>
      <c r="BD221" s="628"/>
      <c r="BE221" s="628"/>
      <c r="BF221" s="628"/>
      <c r="BG221" s="628"/>
      <c r="BH221" s="628"/>
      <c r="BI221" s="628"/>
      <c r="BJ221" s="628"/>
      <c r="BK221" s="628"/>
      <c r="BL221" s="628"/>
      <c r="BM221" s="628"/>
      <c r="BN221" s="628"/>
      <c r="BO221" s="628"/>
      <c r="BP221" s="628"/>
      <c r="BQ221" s="628"/>
      <c r="BR221" s="628"/>
      <c r="BS221" s="628"/>
      <c r="BT221" s="628"/>
      <c r="BU221" s="628"/>
      <c r="BV221" s="628"/>
      <c r="BW221" s="628"/>
      <c r="BX221" s="628"/>
      <c r="BY221" s="628"/>
      <c r="BZ221" s="628"/>
      <c r="CA221" s="628"/>
      <c r="CB221" s="628"/>
      <c r="CC221" s="628"/>
      <c r="CD221" s="628"/>
      <c r="CE221" s="628"/>
      <c r="CF221" s="628"/>
      <c r="CG221" s="628"/>
      <c r="CH221" s="628"/>
      <c r="CI221" s="628"/>
      <c r="CJ221" s="628"/>
      <c r="CK221" s="628"/>
      <c r="CL221" s="628"/>
      <c r="CM221" s="628"/>
      <c r="CN221" s="628"/>
      <c r="CO221" s="628"/>
      <c r="CP221" s="628"/>
      <c r="CQ221" s="628"/>
      <c r="CR221" s="628"/>
      <c r="CS221" s="628"/>
      <c r="CT221" s="628"/>
      <c r="CU221" s="628"/>
      <c r="CV221" s="628"/>
      <c r="CW221" s="628"/>
      <c r="CX221" s="628"/>
      <c r="CY221" s="628"/>
      <c r="CZ221" s="628"/>
      <c r="DA221" s="628"/>
      <c r="DB221" s="628"/>
      <c r="DC221" s="628"/>
      <c r="DD221" s="628"/>
      <c r="DE221" s="628"/>
      <c r="DF221" s="628"/>
      <c r="DG221" s="628"/>
      <c r="DH221" s="628"/>
      <c r="DI221" s="628"/>
      <c r="DJ221" s="628"/>
      <c r="DK221" s="628"/>
      <c r="DL221" s="628"/>
      <c r="DM221" s="628"/>
      <c r="DN221" s="628"/>
      <c r="DO221" s="628"/>
      <c r="DP221" s="628"/>
      <c r="DQ221" s="628"/>
      <c r="DR221" s="628"/>
      <c r="DS221" s="628"/>
      <c r="DT221" s="628"/>
      <c r="DU221" s="628"/>
      <c r="DV221" s="628"/>
      <c r="DW221" s="628"/>
      <c r="DX221" s="628"/>
      <c r="DY221" s="628"/>
      <c r="DZ221" s="628"/>
      <c r="EA221" s="628"/>
      <c r="EB221" s="628"/>
      <c r="EC221" s="628"/>
      <c r="ED221" s="628"/>
      <c r="EE221" s="628"/>
      <c r="EF221" s="628"/>
      <c r="EG221" s="628"/>
      <c r="EH221" s="628"/>
      <c r="EI221" s="628"/>
      <c r="EJ221" s="628"/>
      <c r="EK221" s="628"/>
      <c r="EL221" s="628"/>
      <c r="EM221" s="628"/>
      <c r="EN221" s="628"/>
      <c r="EO221" s="628"/>
      <c r="EP221" s="628"/>
      <c r="EQ221" s="628"/>
      <c r="ER221" s="628"/>
      <c r="ES221" s="628"/>
      <c r="ET221" s="628"/>
      <c r="EU221" s="628"/>
      <c r="EV221" s="628"/>
      <c r="EW221" s="628"/>
      <c r="EX221" s="628"/>
      <c r="EY221" s="628"/>
      <c r="EZ221" s="628"/>
      <c r="FA221" s="628"/>
      <c r="FB221" s="628"/>
      <c r="FC221" s="628"/>
      <c r="FD221" s="628"/>
      <c r="FE221" s="628"/>
      <c r="FF221" s="628"/>
      <c r="FG221" s="628"/>
      <c r="FH221" s="628"/>
      <c r="FI221" s="628"/>
      <c r="FJ221" s="628"/>
      <c r="FK221" s="628"/>
      <c r="FL221" s="628"/>
      <c r="FM221" s="628"/>
      <c r="FN221" s="628"/>
      <c r="FO221" s="628"/>
      <c r="FP221" s="628"/>
      <c r="FQ221" s="628"/>
      <c r="FR221" s="628"/>
      <c r="FS221" s="628"/>
      <c r="FT221" s="628"/>
      <c r="FU221" s="628"/>
      <c r="FV221" s="628"/>
      <c r="FW221" s="628"/>
      <c r="FX221" s="628"/>
      <c r="FY221" s="628"/>
      <c r="FZ221" s="628"/>
      <c r="GA221" s="628"/>
      <c r="GB221" s="628"/>
      <c r="GC221" s="628"/>
      <c r="GD221" s="628"/>
      <c r="GE221" s="628"/>
      <c r="GF221" s="628"/>
      <c r="GG221" s="628"/>
      <c r="GH221" s="628"/>
      <c r="GI221" s="628"/>
      <c r="GJ221" s="628"/>
      <c r="GK221" s="628"/>
      <c r="GL221" s="628"/>
      <c r="GM221" s="628"/>
      <c r="GN221" s="628"/>
      <c r="GO221" s="628"/>
      <c r="GP221" s="628"/>
      <c r="GQ221" s="628"/>
      <c r="GR221" s="628"/>
      <c r="GS221" s="628"/>
      <c r="GT221" s="628"/>
      <c r="GU221" s="628"/>
      <c r="GV221" s="628"/>
      <c r="GW221" s="628"/>
      <c r="GX221" s="628"/>
      <c r="GY221" s="628"/>
      <c r="GZ221" s="628"/>
      <c r="HA221" s="628"/>
      <c r="HB221" s="628"/>
      <c r="HC221" s="628"/>
      <c r="HD221" s="628"/>
      <c r="HE221" s="628"/>
      <c r="HF221" s="628"/>
      <c r="HG221" s="628"/>
      <c r="HH221" s="628"/>
      <c r="HI221" s="628"/>
      <c r="HJ221" s="628"/>
      <c r="HK221" s="628"/>
      <c r="HL221" s="628"/>
      <c r="HM221" s="628"/>
      <c r="HN221" s="628"/>
      <c r="HO221" s="628"/>
      <c r="HP221" s="628"/>
      <c r="HQ221" s="628"/>
      <c r="HR221" s="628"/>
      <c r="HS221" s="628"/>
      <c r="HT221" s="628"/>
      <c r="HU221" s="628"/>
      <c r="HV221" s="628"/>
      <c r="HW221" s="628"/>
      <c r="HX221" s="628"/>
      <c r="HY221" s="628"/>
      <c r="HZ221" s="628"/>
      <c r="IA221" s="628"/>
      <c r="IB221" s="628"/>
      <c r="IC221" s="628"/>
      <c r="ID221" s="628"/>
      <c r="IE221" s="628"/>
      <c r="IF221" s="628"/>
      <c r="IG221" s="628"/>
      <c r="IH221" s="628"/>
      <c r="II221" s="628"/>
      <c r="IJ221" s="628"/>
      <c r="IK221" s="628"/>
      <c r="IL221" s="628"/>
      <c r="IM221" s="628"/>
      <c r="IN221" s="628"/>
      <c r="IO221" s="628"/>
      <c r="IP221" s="628"/>
      <c r="IQ221" s="628"/>
      <c r="IR221" s="628"/>
      <c r="IS221" s="628"/>
      <c r="IT221" s="628"/>
    </row>
    <row r="222" spans="1:254" s="629" customFormat="1" ht="13.5">
      <c r="A222" s="504" t="s">
        <v>453</v>
      </c>
      <c r="B222" s="571" t="s">
        <v>1670</v>
      </c>
      <c r="C222" s="583"/>
      <c r="D222" s="579"/>
      <c r="E222" s="567"/>
      <c r="F222" s="628"/>
      <c r="G222" s="628"/>
      <c r="H222" s="628"/>
      <c r="I222" s="628"/>
      <c r="J222" s="628"/>
      <c r="K222" s="628"/>
      <c r="L222" s="628"/>
      <c r="M222" s="628"/>
      <c r="N222" s="628"/>
      <c r="O222" s="628"/>
      <c r="P222" s="628"/>
      <c r="Q222" s="628"/>
      <c r="R222" s="628"/>
      <c r="S222" s="628"/>
      <c r="T222" s="628"/>
      <c r="U222" s="628"/>
      <c r="V222" s="628"/>
      <c r="W222" s="628"/>
      <c r="X222" s="628"/>
      <c r="Y222" s="628"/>
      <c r="Z222" s="628"/>
      <c r="AA222" s="628"/>
      <c r="AB222" s="628"/>
      <c r="AC222" s="628"/>
      <c r="AD222" s="628"/>
      <c r="AE222" s="628"/>
      <c r="AF222" s="628"/>
      <c r="AG222" s="628"/>
      <c r="AH222" s="628"/>
      <c r="AI222" s="628"/>
      <c r="AJ222" s="628"/>
      <c r="AK222" s="628"/>
      <c r="AL222" s="628"/>
      <c r="AM222" s="628"/>
      <c r="AN222" s="628"/>
      <c r="AO222" s="628"/>
      <c r="AP222" s="628"/>
      <c r="AQ222" s="628"/>
      <c r="AR222" s="628"/>
      <c r="AS222" s="628"/>
      <c r="AT222" s="628"/>
      <c r="AU222" s="628"/>
      <c r="AV222" s="628"/>
      <c r="AW222" s="628"/>
      <c r="AX222" s="628"/>
      <c r="AY222" s="628"/>
      <c r="AZ222" s="628"/>
      <c r="BA222" s="628"/>
      <c r="BB222" s="628"/>
      <c r="BC222" s="628"/>
      <c r="BD222" s="628"/>
      <c r="BE222" s="628"/>
      <c r="BF222" s="628"/>
      <c r="BG222" s="628"/>
      <c r="BH222" s="628"/>
      <c r="BI222" s="628"/>
      <c r="BJ222" s="628"/>
      <c r="BK222" s="628"/>
      <c r="BL222" s="628"/>
      <c r="BM222" s="628"/>
      <c r="BN222" s="628"/>
      <c r="BO222" s="628"/>
      <c r="BP222" s="628"/>
      <c r="BQ222" s="628"/>
      <c r="BR222" s="628"/>
      <c r="BS222" s="628"/>
      <c r="BT222" s="628"/>
      <c r="BU222" s="628"/>
      <c r="BV222" s="628"/>
      <c r="BW222" s="628"/>
      <c r="BX222" s="628"/>
      <c r="BY222" s="628"/>
      <c r="BZ222" s="628"/>
      <c r="CA222" s="628"/>
      <c r="CB222" s="628"/>
      <c r="CC222" s="628"/>
      <c r="CD222" s="628"/>
      <c r="CE222" s="628"/>
      <c r="CF222" s="628"/>
      <c r="CG222" s="628"/>
      <c r="CH222" s="628"/>
      <c r="CI222" s="628"/>
      <c r="CJ222" s="628"/>
      <c r="CK222" s="628"/>
      <c r="CL222" s="628"/>
      <c r="CM222" s="628"/>
      <c r="CN222" s="628"/>
      <c r="CO222" s="628"/>
      <c r="CP222" s="628"/>
      <c r="CQ222" s="628"/>
      <c r="CR222" s="628"/>
      <c r="CS222" s="628"/>
      <c r="CT222" s="628"/>
      <c r="CU222" s="628"/>
      <c r="CV222" s="628"/>
      <c r="CW222" s="628"/>
      <c r="CX222" s="628"/>
      <c r="CY222" s="628"/>
      <c r="CZ222" s="628"/>
      <c r="DA222" s="628"/>
      <c r="DB222" s="628"/>
      <c r="DC222" s="628"/>
      <c r="DD222" s="628"/>
      <c r="DE222" s="628"/>
      <c r="DF222" s="628"/>
      <c r="DG222" s="628"/>
      <c r="DH222" s="628"/>
      <c r="DI222" s="628"/>
      <c r="DJ222" s="628"/>
      <c r="DK222" s="628"/>
      <c r="DL222" s="628"/>
      <c r="DM222" s="628"/>
      <c r="DN222" s="628"/>
      <c r="DO222" s="628"/>
      <c r="DP222" s="628"/>
      <c r="DQ222" s="628"/>
      <c r="DR222" s="628"/>
      <c r="DS222" s="628"/>
      <c r="DT222" s="628"/>
      <c r="DU222" s="628"/>
      <c r="DV222" s="628"/>
      <c r="DW222" s="628"/>
      <c r="DX222" s="628"/>
      <c r="DY222" s="628"/>
      <c r="DZ222" s="628"/>
      <c r="EA222" s="628"/>
      <c r="EB222" s="628"/>
      <c r="EC222" s="628"/>
      <c r="ED222" s="628"/>
      <c r="EE222" s="628"/>
      <c r="EF222" s="628"/>
      <c r="EG222" s="628"/>
      <c r="EH222" s="628"/>
      <c r="EI222" s="628"/>
      <c r="EJ222" s="628"/>
      <c r="EK222" s="628"/>
      <c r="EL222" s="628"/>
      <c r="EM222" s="628"/>
      <c r="EN222" s="628"/>
      <c r="EO222" s="628"/>
      <c r="EP222" s="628"/>
      <c r="EQ222" s="628"/>
      <c r="ER222" s="628"/>
      <c r="ES222" s="628"/>
      <c r="ET222" s="628"/>
      <c r="EU222" s="628"/>
      <c r="EV222" s="628"/>
      <c r="EW222" s="628"/>
      <c r="EX222" s="628"/>
      <c r="EY222" s="628"/>
      <c r="EZ222" s="628"/>
      <c r="FA222" s="628"/>
      <c r="FB222" s="628"/>
      <c r="FC222" s="628"/>
      <c r="FD222" s="628"/>
      <c r="FE222" s="628"/>
      <c r="FF222" s="628"/>
      <c r="FG222" s="628"/>
      <c r="FH222" s="628"/>
      <c r="FI222" s="628"/>
      <c r="FJ222" s="628"/>
      <c r="FK222" s="628"/>
      <c r="FL222" s="628"/>
      <c r="FM222" s="628"/>
      <c r="FN222" s="628"/>
      <c r="FO222" s="628"/>
      <c r="FP222" s="628"/>
      <c r="FQ222" s="628"/>
      <c r="FR222" s="628"/>
      <c r="FS222" s="628"/>
      <c r="FT222" s="628"/>
      <c r="FU222" s="628"/>
      <c r="FV222" s="628"/>
      <c r="FW222" s="628"/>
      <c r="FX222" s="628"/>
      <c r="FY222" s="628"/>
      <c r="FZ222" s="628"/>
      <c r="GA222" s="628"/>
      <c r="GB222" s="628"/>
      <c r="GC222" s="628"/>
      <c r="GD222" s="628"/>
      <c r="GE222" s="628"/>
      <c r="GF222" s="628"/>
      <c r="GG222" s="628"/>
      <c r="GH222" s="628"/>
      <c r="GI222" s="628"/>
      <c r="GJ222" s="628"/>
      <c r="GK222" s="628"/>
      <c r="GL222" s="628"/>
      <c r="GM222" s="628"/>
      <c r="GN222" s="628"/>
      <c r="GO222" s="628"/>
      <c r="GP222" s="628"/>
      <c r="GQ222" s="628"/>
      <c r="GR222" s="628"/>
      <c r="GS222" s="628"/>
      <c r="GT222" s="628"/>
      <c r="GU222" s="628"/>
      <c r="GV222" s="628"/>
      <c r="GW222" s="628"/>
      <c r="GX222" s="628"/>
      <c r="GY222" s="628"/>
      <c r="GZ222" s="628"/>
      <c r="HA222" s="628"/>
      <c r="HB222" s="628"/>
      <c r="HC222" s="628"/>
      <c r="HD222" s="628"/>
      <c r="HE222" s="628"/>
      <c r="HF222" s="628"/>
      <c r="HG222" s="628"/>
      <c r="HH222" s="628"/>
      <c r="HI222" s="628"/>
      <c r="HJ222" s="628"/>
      <c r="HK222" s="628"/>
      <c r="HL222" s="628"/>
      <c r="HM222" s="628"/>
      <c r="HN222" s="628"/>
      <c r="HO222" s="628"/>
      <c r="HP222" s="628"/>
      <c r="HQ222" s="628"/>
      <c r="HR222" s="628"/>
      <c r="HS222" s="628"/>
      <c r="HT222" s="628"/>
      <c r="HU222" s="628"/>
      <c r="HV222" s="628"/>
      <c r="HW222" s="628"/>
      <c r="HX222" s="628"/>
      <c r="HY222" s="628"/>
      <c r="HZ222" s="628"/>
      <c r="IA222" s="628"/>
      <c r="IB222" s="628"/>
      <c r="IC222" s="628"/>
      <c r="ID222" s="628"/>
      <c r="IE222" s="628"/>
      <c r="IF222" s="628"/>
      <c r="IG222" s="628"/>
      <c r="IH222" s="628"/>
      <c r="II222" s="628"/>
      <c r="IJ222" s="628"/>
      <c r="IK222" s="628"/>
      <c r="IL222" s="628"/>
      <c r="IM222" s="628"/>
      <c r="IN222" s="628"/>
      <c r="IO222" s="628"/>
      <c r="IP222" s="628"/>
      <c r="IQ222" s="628"/>
      <c r="IR222" s="628"/>
      <c r="IS222" s="628"/>
      <c r="IT222" s="628"/>
    </row>
    <row r="223" spans="1:254" s="587" customFormat="1" ht="13.5">
      <c r="A223" s="565" t="s">
        <v>1671</v>
      </c>
      <c r="B223" s="568" t="s">
        <v>1673</v>
      </c>
      <c r="C223" s="569" t="s">
        <v>1134</v>
      </c>
      <c r="D223" s="579">
        <f>+'PLANILLA DE METRADO'!I3372</f>
        <v>19</v>
      </c>
      <c r="E223" s="575"/>
      <c r="F223" s="574"/>
      <c r="G223" s="574"/>
      <c r="H223" s="586"/>
      <c r="I223" s="586"/>
      <c r="J223" s="586"/>
      <c r="K223" s="586"/>
      <c r="L223" s="586"/>
      <c r="M223" s="586"/>
      <c r="N223" s="586"/>
      <c r="O223" s="586"/>
      <c r="P223" s="586"/>
      <c r="Q223" s="586"/>
      <c r="R223" s="586"/>
      <c r="S223" s="586"/>
      <c r="T223" s="586"/>
      <c r="U223" s="586"/>
      <c r="V223" s="586"/>
      <c r="W223" s="586"/>
      <c r="X223" s="586"/>
      <c r="Y223" s="586"/>
      <c r="Z223" s="586"/>
      <c r="AA223" s="586"/>
      <c r="AB223" s="586"/>
      <c r="AC223" s="586"/>
      <c r="AD223" s="586"/>
      <c r="AE223" s="586"/>
      <c r="AF223" s="586"/>
      <c r="AG223" s="586"/>
      <c r="AH223" s="586"/>
      <c r="AI223" s="586"/>
      <c r="AJ223" s="586"/>
      <c r="AK223" s="586"/>
      <c r="AL223" s="586"/>
      <c r="AM223" s="586"/>
      <c r="AN223" s="586"/>
      <c r="AO223" s="586"/>
      <c r="AP223" s="586"/>
      <c r="AQ223" s="586"/>
      <c r="AR223" s="586"/>
      <c r="AS223" s="586"/>
      <c r="AT223" s="586"/>
      <c r="AU223" s="586"/>
      <c r="AV223" s="586"/>
      <c r="AW223" s="586"/>
      <c r="AX223" s="586"/>
      <c r="AY223" s="586"/>
      <c r="AZ223" s="586"/>
      <c r="BA223" s="586"/>
      <c r="BB223" s="586"/>
      <c r="BC223" s="586"/>
      <c r="BD223" s="586"/>
      <c r="BE223" s="586"/>
      <c r="BF223" s="586"/>
      <c r="BG223" s="586"/>
      <c r="BH223" s="586"/>
      <c r="BI223" s="586"/>
      <c r="BJ223" s="586"/>
      <c r="BK223" s="586"/>
      <c r="BL223" s="586"/>
      <c r="BM223" s="586"/>
      <c r="BN223" s="586"/>
      <c r="BO223" s="586"/>
      <c r="BP223" s="586"/>
      <c r="BQ223" s="586"/>
      <c r="BR223" s="586"/>
      <c r="BS223" s="586"/>
      <c r="BT223" s="586"/>
      <c r="BU223" s="586"/>
      <c r="BV223" s="586"/>
      <c r="BW223" s="586"/>
      <c r="BX223" s="586"/>
      <c r="BY223" s="586"/>
      <c r="BZ223" s="586"/>
      <c r="CA223" s="586"/>
      <c r="CB223" s="586"/>
      <c r="CC223" s="586"/>
      <c r="CD223" s="586"/>
      <c r="CE223" s="586"/>
      <c r="CF223" s="586"/>
      <c r="CG223" s="586"/>
      <c r="CH223" s="586"/>
      <c r="CI223" s="586"/>
      <c r="CJ223" s="586"/>
      <c r="CK223" s="586"/>
      <c r="CL223" s="586"/>
      <c r="CM223" s="586"/>
      <c r="CN223" s="586"/>
      <c r="CO223" s="586"/>
      <c r="CP223" s="586"/>
      <c r="CQ223" s="586"/>
      <c r="CR223" s="586"/>
      <c r="CS223" s="586"/>
      <c r="CT223" s="586"/>
      <c r="CU223" s="586"/>
      <c r="CV223" s="586"/>
      <c r="CW223" s="586"/>
      <c r="CX223" s="586"/>
      <c r="CY223" s="586"/>
      <c r="CZ223" s="586"/>
      <c r="DA223" s="586"/>
      <c r="DB223" s="586"/>
      <c r="DC223" s="586"/>
      <c r="DD223" s="586"/>
      <c r="DE223" s="586"/>
      <c r="DF223" s="586"/>
      <c r="DG223" s="586"/>
      <c r="DH223" s="586"/>
      <c r="DI223" s="586"/>
      <c r="DJ223" s="586"/>
      <c r="DK223" s="586"/>
      <c r="DL223" s="586"/>
      <c r="DM223" s="586"/>
      <c r="DN223" s="586"/>
      <c r="DO223" s="586"/>
      <c r="DP223" s="586"/>
      <c r="DQ223" s="586"/>
      <c r="DR223" s="586"/>
      <c r="DS223" s="586"/>
      <c r="DT223" s="586"/>
      <c r="DU223" s="586"/>
      <c r="DV223" s="586"/>
      <c r="DW223" s="586"/>
      <c r="DX223" s="586"/>
      <c r="DY223" s="586"/>
      <c r="DZ223" s="586"/>
      <c r="EA223" s="586"/>
      <c r="EB223" s="586"/>
      <c r="EC223" s="586"/>
      <c r="ED223" s="586"/>
      <c r="EE223" s="586"/>
      <c r="EF223" s="586"/>
      <c r="EG223" s="586"/>
      <c r="EH223" s="586"/>
      <c r="EI223" s="586"/>
      <c r="EJ223" s="586"/>
      <c r="EK223" s="586"/>
      <c r="EL223" s="586"/>
      <c r="EM223" s="586"/>
      <c r="EN223" s="586"/>
      <c r="EO223" s="586"/>
      <c r="EP223" s="586"/>
      <c r="EQ223" s="586"/>
      <c r="ER223" s="586"/>
      <c r="ES223" s="586"/>
      <c r="ET223" s="586"/>
      <c r="EU223" s="586"/>
      <c r="EV223" s="586"/>
      <c r="EW223" s="586"/>
      <c r="EX223" s="586"/>
      <c r="EY223" s="586"/>
      <c r="EZ223" s="586"/>
      <c r="FA223" s="586"/>
      <c r="FB223" s="586"/>
      <c r="FC223" s="586"/>
      <c r="FD223" s="586"/>
      <c r="FE223" s="586"/>
      <c r="FF223" s="586"/>
      <c r="FG223" s="586"/>
      <c r="FH223" s="586"/>
      <c r="FI223" s="586"/>
      <c r="FJ223" s="586"/>
      <c r="FK223" s="586"/>
      <c r="FL223" s="586"/>
      <c r="FM223" s="586"/>
      <c r="FN223" s="586"/>
      <c r="FO223" s="586"/>
      <c r="FP223" s="586"/>
      <c r="FQ223" s="586"/>
      <c r="FR223" s="586"/>
      <c r="FS223" s="586"/>
      <c r="FT223" s="586"/>
      <c r="FU223" s="586"/>
      <c r="FV223" s="586"/>
      <c r="FW223" s="586"/>
      <c r="FX223" s="586"/>
      <c r="FY223" s="586"/>
      <c r="FZ223" s="586"/>
      <c r="GA223" s="586"/>
      <c r="GB223" s="586"/>
      <c r="GC223" s="586"/>
      <c r="GD223" s="586"/>
      <c r="GE223" s="586"/>
      <c r="GF223" s="586"/>
      <c r="GG223" s="586"/>
      <c r="GH223" s="586"/>
      <c r="GI223" s="586"/>
      <c r="GJ223" s="586"/>
      <c r="GK223" s="586"/>
      <c r="GL223" s="586"/>
      <c r="GM223" s="586"/>
      <c r="GN223" s="586"/>
      <c r="GO223" s="586"/>
      <c r="GP223" s="586"/>
      <c r="GQ223" s="586"/>
      <c r="GR223" s="586"/>
      <c r="GS223" s="586"/>
      <c r="GT223" s="586"/>
      <c r="GU223" s="586"/>
      <c r="GV223" s="586"/>
      <c r="GW223" s="586"/>
      <c r="GX223" s="586"/>
      <c r="GY223" s="586"/>
      <c r="GZ223" s="586"/>
      <c r="HA223" s="586"/>
      <c r="HB223" s="586"/>
      <c r="HC223" s="586"/>
      <c r="HD223" s="586"/>
      <c r="HE223" s="586"/>
      <c r="HF223" s="586"/>
      <c r="HG223" s="586"/>
      <c r="HH223" s="586"/>
      <c r="HI223" s="586"/>
      <c r="HJ223" s="586"/>
      <c r="HK223" s="586"/>
      <c r="HL223" s="586"/>
      <c r="HM223" s="586"/>
      <c r="HN223" s="586"/>
      <c r="HO223" s="586"/>
      <c r="HP223" s="586"/>
      <c r="HQ223" s="586"/>
      <c r="HR223" s="586"/>
      <c r="HS223" s="586"/>
      <c r="HT223" s="586"/>
      <c r="HU223" s="586"/>
      <c r="HV223" s="586"/>
      <c r="HW223" s="586"/>
      <c r="HX223" s="586"/>
      <c r="HY223" s="586"/>
      <c r="HZ223" s="586"/>
      <c r="IA223" s="586"/>
      <c r="IB223" s="586"/>
      <c r="IC223" s="586"/>
      <c r="ID223" s="586"/>
      <c r="IE223" s="586"/>
      <c r="IF223" s="586"/>
      <c r="IG223" s="586"/>
      <c r="IH223" s="586"/>
      <c r="II223" s="586"/>
      <c r="IJ223" s="586"/>
      <c r="IK223" s="586"/>
      <c r="IL223" s="586"/>
      <c r="IM223" s="586"/>
      <c r="IN223" s="586"/>
      <c r="IO223" s="586"/>
      <c r="IP223" s="586"/>
      <c r="IQ223" s="586"/>
      <c r="IR223" s="586"/>
      <c r="IS223" s="586"/>
      <c r="IT223" s="586"/>
    </row>
    <row r="224" spans="1:254" s="587" customFormat="1" ht="13.5">
      <c r="A224" s="565" t="s">
        <v>1672</v>
      </c>
      <c r="B224" s="568" t="s">
        <v>1674</v>
      </c>
      <c r="C224" s="569" t="s">
        <v>1134</v>
      </c>
      <c r="D224" s="579">
        <f>+'PLANILLA DE METRADO'!I3378</f>
        <v>12</v>
      </c>
      <c r="E224" s="575"/>
      <c r="F224" s="574"/>
      <c r="G224" s="574"/>
      <c r="H224" s="586"/>
      <c r="I224" s="586"/>
      <c r="J224" s="586"/>
      <c r="K224" s="586"/>
      <c r="L224" s="586"/>
      <c r="M224" s="586"/>
      <c r="N224" s="586"/>
      <c r="O224" s="586"/>
      <c r="P224" s="586"/>
      <c r="Q224" s="586"/>
      <c r="R224" s="586"/>
      <c r="S224" s="586"/>
      <c r="T224" s="586"/>
      <c r="U224" s="586"/>
      <c r="V224" s="586"/>
      <c r="W224" s="586"/>
      <c r="X224" s="586"/>
      <c r="Y224" s="586"/>
      <c r="Z224" s="586"/>
      <c r="AA224" s="586"/>
      <c r="AB224" s="586"/>
      <c r="AC224" s="586"/>
      <c r="AD224" s="586"/>
      <c r="AE224" s="586"/>
      <c r="AF224" s="586"/>
      <c r="AG224" s="586"/>
      <c r="AH224" s="586"/>
      <c r="AI224" s="586"/>
      <c r="AJ224" s="586"/>
      <c r="AK224" s="586"/>
      <c r="AL224" s="586"/>
      <c r="AM224" s="586"/>
      <c r="AN224" s="586"/>
      <c r="AO224" s="586"/>
      <c r="AP224" s="586"/>
      <c r="AQ224" s="586"/>
      <c r="AR224" s="586"/>
      <c r="AS224" s="586"/>
      <c r="AT224" s="586"/>
      <c r="AU224" s="586"/>
      <c r="AV224" s="586"/>
      <c r="AW224" s="586"/>
      <c r="AX224" s="586"/>
      <c r="AY224" s="586"/>
      <c r="AZ224" s="586"/>
      <c r="BA224" s="586"/>
      <c r="BB224" s="586"/>
      <c r="BC224" s="586"/>
      <c r="BD224" s="586"/>
      <c r="BE224" s="586"/>
      <c r="BF224" s="586"/>
      <c r="BG224" s="586"/>
      <c r="BH224" s="586"/>
      <c r="BI224" s="586"/>
      <c r="BJ224" s="586"/>
      <c r="BK224" s="586"/>
      <c r="BL224" s="586"/>
      <c r="BM224" s="586"/>
      <c r="BN224" s="586"/>
      <c r="BO224" s="586"/>
      <c r="BP224" s="586"/>
      <c r="BQ224" s="586"/>
      <c r="BR224" s="586"/>
      <c r="BS224" s="586"/>
      <c r="BT224" s="586"/>
      <c r="BU224" s="586"/>
      <c r="BV224" s="586"/>
      <c r="BW224" s="586"/>
      <c r="BX224" s="586"/>
      <c r="BY224" s="586"/>
      <c r="BZ224" s="586"/>
      <c r="CA224" s="586"/>
      <c r="CB224" s="586"/>
      <c r="CC224" s="586"/>
      <c r="CD224" s="586"/>
      <c r="CE224" s="586"/>
      <c r="CF224" s="586"/>
      <c r="CG224" s="586"/>
      <c r="CH224" s="586"/>
      <c r="CI224" s="586"/>
      <c r="CJ224" s="586"/>
      <c r="CK224" s="586"/>
      <c r="CL224" s="586"/>
      <c r="CM224" s="586"/>
      <c r="CN224" s="586"/>
      <c r="CO224" s="586"/>
      <c r="CP224" s="586"/>
      <c r="CQ224" s="586"/>
      <c r="CR224" s="586"/>
      <c r="CS224" s="586"/>
      <c r="CT224" s="586"/>
      <c r="CU224" s="586"/>
      <c r="CV224" s="586"/>
      <c r="CW224" s="586"/>
      <c r="CX224" s="586"/>
      <c r="CY224" s="586"/>
      <c r="CZ224" s="586"/>
      <c r="DA224" s="586"/>
      <c r="DB224" s="586"/>
      <c r="DC224" s="586"/>
      <c r="DD224" s="586"/>
      <c r="DE224" s="586"/>
      <c r="DF224" s="586"/>
      <c r="DG224" s="586"/>
      <c r="DH224" s="586"/>
      <c r="DI224" s="586"/>
      <c r="DJ224" s="586"/>
      <c r="DK224" s="586"/>
      <c r="DL224" s="586"/>
      <c r="DM224" s="586"/>
      <c r="DN224" s="586"/>
      <c r="DO224" s="586"/>
      <c r="DP224" s="586"/>
      <c r="DQ224" s="586"/>
      <c r="DR224" s="586"/>
      <c r="DS224" s="586"/>
      <c r="DT224" s="586"/>
      <c r="DU224" s="586"/>
      <c r="DV224" s="586"/>
      <c r="DW224" s="586"/>
      <c r="DX224" s="586"/>
      <c r="DY224" s="586"/>
      <c r="DZ224" s="586"/>
      <c r="EA224" s="586"/>
      <c r="EB224" s="586"/>
      <c r="EC224" s="586"/>
      <c r="ED224" s="586"/>
      <c r="EE224" s="586"/>
      <c r="EF224" s="586"/>
      <c r="EG224" s="586"/>
      <c r="EH224" s="586"/>
      <c r="EI224" s="586"/>
      <c r="EJ224" s="586"/>
      <c r="EK224" s="586"/>
      <c r="EL224" s="586"/>
      <c r="EM224" s="586"/>
      <c r="EN224" s="586"/>
      <c r="EO224" s="586"/>
      <c r="EP224" s="586"/>
      <c r="EQ224" s="586"/>
      <c r="ER224" s="586"/>
      <c r="ES224" s="586"/>
      <c r="ET224" s="586"/>
      <c r="EU224" s="586"/>
      <c r="EV224" s="586"/>
      <c r="EW224" s="586"/>
      <c r="EX224" s="586"/>
      <c r="EY224" s="586"/>
      <c r="EZ224" s="586"/>
      <c r="FA224" s="586"/>
      <c r="FB224" s="586"/>
      <c r="FC224" s="586"/>
      <c r="FD224" s="586"/>
      <c r="FE224" s="586"/>
      <c r="FF224" s="586"/>
      <c r="FG224" s="586"/>
      <c r="FH224" s="586"/>
      <c r="FI224" s="586"/>
      <c r="FJ224" s="586"/>
      <c r="FK224" s="586"/>
      <c r="FL224" s="586"/>
      <c r="FM224" s="586"/>
      <c r="FN224" s="586"/>
      <c r="FO224" s="586"/>
      <c r="FP224" s="586"/>
      <c r="FQ224" s="586"/>
      <c r="FR224" s="586"/>
      <c r="FS224" s="586"/>
      <c r="FT224" s="586"/>
      <c r="FU224" s="586"/>
      <c r="FV224" s="586"/>
      <c r="FW224" s="586"/>
      <c r="FX224" s="586"/>
      <c r="FY224" s="586"/>
      <c r="FZ224" s="586"/>
      <c r="GA224" s="586"/>
      <c r="GB224" s="586"/>
      <c r="GC224" s="586"/>
      <c r="GD224" s="586"/>
      <c r="GE224" s="586"/>
      <c r="GF224" s="586"/>
      <c r="GG224" s="586"/>
      <c r="GH224" s="586"/>
      <c r="GI224" s="586"/>
      <c r="GJ224" s="586"/>
      <c r="GK224" s="586"/>
      <c r="GL224" s="586"/>
      <c r="GM224" s="586"/>
      <c r="GN224" s="586"/>
      <c r="GO224" s="586"/>
      <c r="GP224" s="586"/>
      <c r="GQ224" s="586"/>
      <c r="GR224" s="586"/>
      <c r="GS224" s="586"/>
      <c r="GT224" s="586"/>
      <c r="GU224" s="586"/>
      <c r="GV224" s="586"/>
      <c r="GW224" s="586"/>
      <c r="GX224" s="586"/>
      <c r="GY224" s="586"/>
      <c r="GZ224" s="586"/>
      <c r="HA224" s="586"/>
      <c r="HB224" s="586"/>
      <c r="HC224" s="586"/>
      <c r="HD224" s="586"/>
      <c r="HE224" s="586"/>
      <c r="HF224" s="586"/>
      <c r="HG224" s="586"/>
      <c r="HH224" s="586"/>
      <c r="HI224" s="586"/>
      <c r="HJ224" s="586"/>
      <c r="HK224" s="586"/>
      <c r="HL224" s="586"/>
      <c r="HM224" s="586"/>
      <c r="HN224" s="586"/>
      <c r="HO224" s="586"/>
      <c r="HP224" s="586"/>
      <c r="HQ224" s="586"/>
      <c r="HR224" s="586"/>
      <c r="HS224" s="586"/>
      <c r="HT224" s="586"/>
      <c r="HU224" s="586"/>
      <c r="HV224" s="586"/>
      <c r="HW224" s="586"/>
      <c r="HX224" s="586"/>
      <c r="HY224" s="586"/>
      <c r="HZ224" s="586"/>
      <c r="IA224" s="586"/>
      <c r="IB224" s="586"/>
      <c r="IC224" s="586"/>
      <c r="ID224" s="586"/>
      <c r="IE224" s="586"/>
      <c r="IF224" s="586"/>
      <c r="IG224" s="586"/>
      <c r="IH224" s="586"/>
      <c r="II224" s="586"/>
      <c r="IJ224" s="586"/>
      <c r="IK224" s="586"/>
      <c r="IL224" s="586"/>
      <c r="IM224" s="586"/>
      <c r="IN224" s="586"/>
      <c r="IO224" s="586"/>
      <c r="IP224" s="586"/>
      <c r="IQ224" s="586"/>
      <c r="IR224" s="586"/>
      <c r="IS224" s="586"/>
      <c r="IT224" s="586"/>
    </row>
    <row r="225" spans="1:254" s="587" customFormat="1" ht="13.5">
      <c r="A225" s="565" t="s">
        <v>1450</v>
      </c>
      <c r="B225" s="568" t="s">
        <v>1679</v>
      </c>
      <c r="C225" s="569"/>
      <c r="D225" s="579"/>
      <c r="E225" s="575"/>
      <c r="F225" s="574"/>
      <c r="G225" s="574"/>
      <c r="H225" s="586"/>
      <c r="I225" s="586"/>
      <c r="J225" s="586"/>
      <c r="K225" s="586"/>
      <c r="L225" s="586"/>
      <c r="M225" s="586"/>
      <c r="N225" s="586"/>
      <c r="O225" s="586"/>
      <c r="P225" s="586"/>
      <c r="Q225" s="586"/>
      <c r="R225" s="586"/>
      <c r="S225" s="586"/>
      <c r="T225" s="586"/>
      <c r="U225" s="586"/>
      <c r="V225" s="586"/>
      <c r="W225" s="586"/>
      <c r="X225" s="586"/>
      <c r="Y225" s="586"/>
      <c r="Z225" s="586"/>
      <c r="AA225" s="586"/>
      <c r="AB225" s="586"/>
      <c r="AC225" s="586"/>
      <c r="AD225" s="586"/>
      <c r="AE225" s="586"/>
      <c r="AF225" s="586"/>
      <c r="AG225" s="586"/>
      <c r="AH225" s="586"/>
      <c r="AI225" s="586"/>
      <c r="AJ225" s="586"/>
      <c r="AK225" s="586"/>
      <c r="AL225" s="586"/>
      <c r="AM225" s="586"/>
      <c r="AN225" s="586"/>
      <c r="AO225" s="586"/>
      <c r="AP225" s="586"/>
      <c r="AQ225" s="586"/>
      <c r="AR225" s="586"/>
      <c r="AS225" s="586"/>
      <c r="AT225" s="586"/>
      <c r="AU225" s="586"/>
      <c r="AV225" s="586"/>
      <c r="AW225" s="586"/>
      <c r="AX225" s="586"/>
      <c r="AY225" s="586"/>
      <c r="AZ225" s="586"/>
      <c r="BA225" s="586"/>
      <c r="BB225" s="586"/>
      <c r="BC225" s="586"/>
      <c r="BD225" s="586"/>
      <c r="BE225" s="586"/>
      <c r="BF225" s="586"/>
      <c r="BG225" s="586"/>
      <c r="BH225" s="586"/>
      <c r="BI225" s="586"/>
      <c r="BJ225" s="586"/>
      <c r="BK225" s="586"/>
      <c r="BL225" s="586"/>
      <c r="BM225" s="586"/>
      <c r="BN225" s="586"/>
      <c r="BO225" s="586"/>
      <c r="BP225" s="586"/>
      <c r="BQ225" s="586"/>
      <c r="BR225" s="586"/>
      <c r="BS225" s="586"/>
      <c r="BT225" s="586"/>
      <c r="BU225" s="586"/>
      <c r="BV225" s="586"/>
      <c r="BW225" s="586"/>
      <c r="BX225" s="586"/>
      <c r="BY225" s="586"/>
      <c r="BZ225" s="586"/>
      <c r="CA225" s="586"/>
      <c r="CB225" s="586"/>
      <c r="CC225" s="586"/>
      <c r="CD225" s="586"/>
      <c r="CE225" s="586"/>
      <c r="CF225" s="586"/>
      <c r="CG225" s="586"/>
      <c r="CH225" s="586"/>
      <c r="CI225" s="586"/>
      <c r="CJ225" s="586"/>
      <c r="CK225" s="586"/>
      <c r="CL225" s="586"/>
      <c r="CM225" s="586"/>
      <c r="CN225" s="586"/>
      <c r="CO225" s="586"/>
      <c r="CP225" s="586"/>
      <c r="CQ225" s="586"/>
      <c r="CR225" s="586"/>
      <c r="CS225" s="586"/>
      <c r="CT225" s="586"/>
      <c r="CU225" s="586"/>
      <c r="CV225" s="586"/>
      <c r="CW225" s="586"/>
      <c r="CX225" s="586"/>
      <c r="CY225" s="586"/>
      <c r="CZ225" s="586"/>
      <c r="DA225" s="586"/>
      <c r="DB225" s="586"/>
      <c r="DC225" s="586"/>
      <c r="DD225" s="586"/>
      <c r="DE225" s="586"/>
      <c r="DF225" s="586"/>
      <c r="DG225" s="586"/>
      <c r="DH225" s="586"/>
      <c r="DI225" s="586"/>
      <c r="DJ225" s="586"/>
      <c r="DK225" s="586"/>
      <c r="DL225" s="586"/>
      <c r="DM225" s="586"/>
      <c r="DN225" s="586"/>
      <c r="DO225" s="586"/>
      <c r="DP225" s="586"/>
      <c r="DQ225" s="586"/>
      <c r="DR225" s="586"/>
      <c r="DS225" s="586"/>
      <c r="DT225" s="586"/>
      <c r="DU225" s="586"/>
      <c r="DV225" s="586"/>
      <c r="DW225" s="586"/>
      <c r="DX225" s="586"/>
      <c r="DY225" s="586"/>
      <c r="DZ225" s="586"/>
      <c r="EA225" s="586"/>
      <c r="EB225" s="586"/>
      <c r="EC225" s="586"/>
      <c r="ED225" s="586"/>
      <c r="EE225" s="586"/>
      <c r="EF225" s="586"/>
      <c r="EG225" s="586"/>
      <c r="EH225" s="586"/>
      <c r="EI225" s="586"/>
      <c r="EJ225" s="586"/>
      <c r="EK225" s="586"/>
      <c r="EL225" s="586"/>
      <c r="EM225" s="586"/>
      <c r="EN225" s="586"/>
      <c r="EO225" s="586"/>
      <c r="EP225" s="586"/>
      <c r="EQ225" s="586"/>
      <c r="ER225" s="586"/>
      <c r="ES225" s="586"/>
      <c r="ET225" s="586"/>
      <c r="EU225" s="586"/>
      <c r="EV225" s="586"/>
      <c r="EW225" s="586"/>
      <c r="EX225" s="586"/>
      <c r="EY225" s="586"/>
      <c r="EZ225" s="586"/>
      <c r="FA225" s="586"/>
      <c r="FB225" s="586"/>
      <c r="FC225" s="586"/>
      <c r="FD225" s="586"/>
      <c r="FE225" s="586"/>
      <c r="FF225" s="586"/>
      <c r="FG225" s="586"/>
      <c r="FH225" s="586"/>
      <c r="FI225" s="586"/>
      <c r="FJ225" s="586"/>
      <c r="FK225" s="586"/>
      <c r="FL225" s="586"/>
      <c r="FM225" s="586"/>
      <c r="FN225" s="586"/>
      <c r="FO225" s="586"/>
      <c r="FP225" s="586"/>
      <c r="FQ225" s="586"/>
      <c r="FR225" s="586"/>
      <c r="FS225" s="586"/>
      <c r="FT225" s="586"/>
      <c r="FU225" s="586"/>
      <c r="FV225" s="586"/>
      <c r="FW225" s="586"/>
      <c r="FX225" s="586"/>
      <c r="FY225" s="586"/>
      <c r="FZ225" s="586"/>
      <c r="GA225" s="586"/>
      <c r="GB225" s="586"/>
      <c r="GC225" s="586"/>
      <c r="GD225" s="586"/>
      <c r="GE225" s="586"/>
      <c r="GF225" s="586"/>
      <c r="GG225" s="586"/>
      <c r="GH225" s="586"/>
      <c r="GI225" s="586"/>
      <c r="GJ225" s="586"/>
      <c r="GK225" s="586"/>
      <c r="GL225" s="586"/>
      <c r="GM225" s="586"/>
      <c r="GN225" s="586"/>
      <c r="GO225" s="586"/>
      <c r="GP225" s="586"/>
      <c r="GQ225" s="586"/>
      <c r="GR225" s="586"/>
      <c r="GS225" s="586"/>
      <c r="GT225" s="586"/>
      <c r="GU225" s="586"/>
      <c r="GV225" s="586"/>
      <c r="GW225" s="586"/>
      <c r="GX225" s="586"/>
      <c r="GY225" s="586"/>
      <c r="GZ225" s="586"/>
      <c r="HA225" s="586"/>
      <c r="HB225" s="586"/>
      <c r="HC225" s="586"/>
      <c r="HD225" s="586"/>
      <c r="HE225" s="586"/>
      <c r="HF225" s="586"/>
      <c r="HG225" s="586"/>
      <c r="HH225" s="586"/>
      <c r="HI225" s="586"/>
      <c r="HJ225" s="586"/>
      <c r="HK225" s="586"/>
      <c r="HL225" s="586"/>
      <c r="HM225" s="586"/>
      <c r="HN225" s="586"/>
      <c r="HO225" s="586"/>
      <c r="HP225" s="586"/>
      <c r="HQ225" s="586"/>
      <c r="HR225" s="586"/>
      <c r="HS225" s="586"/>
      <c r="HT225" s="586"/>
      <c r="HU225" s="586"/>
      <c r="HV225" s="586"/>
      <c r="HW225" s="586"/>
      <c r="HX225" s="586"/>
      <c r="HY225" s="586"/>
      <c r="HZ225" s="586"/>
      <c r="IA225" s="586"/>
      <c r="IB225" s="586"/>
      <c r="IC225" s="586"/>
      <c r="ID225" s="586"/>
      <c r="IE225" s="586"/>
      <c r="IF225" s="586"/>
      <c r="IG225" s="586"/>
      <c r="IH225" s="586"/>
      <c r="II225" s="586"/>
      <c r="IJ225" s="586"/>
      <c r="IK225" s="586"/>
      <c r="IL225" s="586"/>
      <c r="IM225" s="586"/>
      <c r="IN225" s="586"/>
      <c r="IO225" s="586"/>
      <c r="IP225" s="586"/>
      <c r="IQ225" s="586"/>
      <c r="IR225" s="586"/>
      <c r="IS225" s="586"/>
      <c r="IT225" s="586"/>
    </row>
    <row r="226" spans="1:254" s="587" customFormat="1" ht="13.5">
      <c r="A226" s="565" t="s">
        <v>1675</v>
      </c>
      <c r="B226" s="568" t="s">
        <v>1785</v>
      </c>
      <c r="C226" s="569" t="s">
        <v>33</v>
      </c>
      <c r="D226" s="579">
        <f>+'PLANILLA DE METRADO'!I3382</f>
        <v>92.34</v>
      </c>
      <c r="E226" s="575"/>
      <c r="F226" s="574"/>
      <c r="G226" s="574"/>
      <c r="H226" s="586"/>
      <c r="I226" s="586"/>
      <c r="J226" s="586"/>
      <c r="K226" s="586"/>
      <c r="L226" s="586"/>
      <c r="M226" s="586"/>
      <c r="N226" s="586"/>
      <c r="O226" s="586"/>
      <c r="P226" s="586"/>
      <c r="Q226" s="586"/>
      <c r="R226" s="586"/>
      <c r="S226" s="586"/>
      <c r="T226" s="586"/>
      <c r="U226" s="586"/>
      <c r="V226" s="586"/>
      <c r="W226" s="586"/>
      <c r="X226" s="586"/>
      <c r="Y226" s="586"/>
      <c r="Z226" s="586"/>
      <c r="AA226" s="586"/>
      <c r="AB226" s="586"/>
      <c r="AC226" s="586"/>
      <c r="AD226" s="586"/>
      <c r="AE226" s="586"/>
      <c r="AF226" s="586"/>
      <c r="AG226" s="586"/>
      <c r="AH226" s="586"/>
      <c r="AI226" s="586"/>
      <c r="AJ226" s="586"/>
      <c r="AK226" s="586"/>
      <c r="AL226" s="586"/>
      <c r="AM226" s="586"/>
      <c r="AN226" s="586"/>
      <c r="AO226" s="586"/>
      <c r="AP226" s="586"/>
      <c r="AQ226" s="586"/>
      <c r="AR226" s="586"/>
      <c r="AS226" s="586"/>
      <c r="AT226" s="586"/>
      <c r="AU226" s="586"/>
      <c r="AV226" s="586"/>
      <c r="AW226" s="586"/>
      <c r="AX226" s="586"/>
      <c r="AY226" s="586"/>
      <c r="AZ226" s="586"/>
      <c r="BA226" s="586"/>
      <c r="BB226" s="586"/>
      <c r="BC226" s="586"/>
      <c r="BD226" s="586"/>
      <c r="BE226" s="586"/>
      <c r="BF226" s="586"/>
      <c r="BG226" s="586"/>
      <c r="BH226" s="586"/>
      <c r="BI226" s="586"/>
      <c r="BJ226" s="586"/>
      <c r="BK226" s="586"/>
      <c r="BL226" s="586"/>
      <c r="BM226" s="586"/>
      <c r="BN226" s="586"/>
      <c r="BO226" s="586"/>
      <c r="BP226" s="586"/>
      <c r="BQ226" s="586"/>
      <c r="BR226" s="586"/>
      <c r="BS226" s="586"/>
      <c r="BT226" s="586"/>
      <c r="BU226" s="586"/>
      <c r="BV226" s="586"/>
      <c r="BW226" s="586"/>
      <c r="BX226" s="586"/>
      <c r="BY226" s="586"/>
      <c r="BZ226" s="586"/>
      <c r="CA226" s="586"/>
      <c r="CB226" s="586"/>
      <c r="CC226" s="586"/>
      <c r="CD226" s="586"/>
      <c r="CE226" s="586"/>
      <c r="CF226" s="586"/>
      <c r="CG226" s="586"/>
      <c r="CH226" s="586"/>
      <c r="CI226" s="586"/>
      <c r="CJ226" s="586"/>
      <c r="CK226" s="586"/>
      <c r="CL226" s="586"/>
      <c r="CM226" s="586"/>
      <c r="CN226" s="586"/>
      <c r="CO226" s="586"/>
      <c r="CP226" s="586"/>
      <c r="CQ226" s="586"/>
      <c r="CR226" s="586"/>
      <c r="CS226" s="586"/>
      <c r="CT226" s="586"/>
      <c r="CU226" s="586"/>
      <c r="CV226" s="586"/>
      <c r="CW226" s="586"/>
      <c r="CX226" s="586"/>
      <c r="CY226" s="586"/>
      <c r="CZ226" s="586"/>
      <c r="DA226" s="586"/>
      <c r="DB226" s="586"/>
      <c r="DC226" s="586"/>
      <c r="DD226" s="586"/>
      <c r="DE226" s="586"/>
      <c r="DF226" s="586"/>
      <c r="DG226" s="586"/>
      <c r="DH226" s="586"/>
      <c r="DI226" s="586"/>
      <c r="DJ226" s="586"/>
      <c r="DK226" s="586"/>
      <c r="DL226" s="586"/>
      <c r="DM226" s="586"/>
      <c r="DN226" s="586"/>
      <c r="DO226" s="586"/>
      <c r="DP226" s="586"/>
      <c r="DQ226" s="586"/>
      <c r="DR226" s="586"/>
      <c r="DS226" s="586"/>
      <c r="DT226" s="586"/>
      <c r="DU226" s="586"/>
      <c r="DV226" s="586"/>
      <c r="DW226" s="586"/>
      <c r="DX226" s="586"/>
      <c r="DY226" s="586"/>
      <c r="DZ226" s="586"/>
      <c r="EA226" s="586"/>
      <c r="EB226" s="586"/>
      <c r="EC226" s="586"/>
      <c r="ED226" s="586"/>
      <c r="EE226" s="586"/>
      <c r="EF226" s="586"/>
      <c r="EG226" s="586"/>
      <c r="EH226" s="586"/>
      <c r="EI226" s="586"/>
      <c r="EJ226" s="586"/>
      <c r="EK226" s="586"/>
      <c r="EL226" s="586"/>
      <c r="EM226" s="586"/>
      <c r="EN226" s="586"/>
      <c r="EO226" s="586"/>
      <c r="EP226" s="586"/>
      <c r="EQ226" s="586"/>
      <c r="ER226" s="586"/>
      <c r="ES226" s="586"/>
      <c r="ET226" s="586"/>
      <c r="EU226" s="586"/>
      <c r="EV226" s="586"/>
      <c r="EW226" s="586"/>
      <c r="EX226" s="586"/>
      <c r="EY226" s="586"/>
      <c r="EZ226" s="586"/>
      <c r="FA226" s="586"/>
      <c r="FB226" s="586"/>
      <c r="FC226" s="586"/>
      <c r="FD226" s="586"/>
      <c r="FE226" s="586"/>
      <c r="FF226" s="586"/>
      <c r="FG226" s="586"/>
      <c r="FH226" s="586"/>
      <c r="FI226" s="586"/>
      <c r="FJ226" s="586"/>
      <c r="FK226" s="586"/>
      <c r="FL226" s="586"/>
      <c r="FM226" s="586"/>
      <c r="FN226" s="586"/>
      <c r="FO226" s="586"/>
      <c r="FP226" s="586"/>
      <c r="FQ226" s="586"/>
      <c r="FR226" s="586"/>
      <c r="FS226" s="586"/>
      <c r="FT226" s="586"/>
      <c r="FU226" s="586"/>
      <c r="FV226" s="586"/>
      <c r="FW226" s="586"/>
      <c r="FX226" s="586"/>
      <c r="FY226" s="586"/>
      <c r="FZ226" s="586"/>
      <c r="GA226" s="586"/>
      <c r="GB226" s="586"/>
      <c r="GC226" s="586"/>
      <c r="GD226" s="586"/>
      <c r="GE226" s="586"/>
      <c r="GF226" s="586"/>
      <c r="GG226" s="586"/>
      <c r="GH226" s="586"/>
      <c r="GI226" s="586"/>
      <c r="GJ226" s="586"/>
      <c r="GK226" s="586"/>
      <c r="GL226" s="586"/>
      <c r="GM226" s="586"/>
      <c r="GN226" s="586"/>
      <c r="GO226" s="586"/>
      <c r="GP226" s="586"/>
      <c r="GQ226" s="586"/>
      <c r="GR226" s="586"/>
      <c r="GS226" s="586"/>
      <c r="GT226" s="586"/>
      <c r="GU226" s="586"/>
      <c r="GV226" s="586"/>
      <c r="GW226" s="586"/>
      <c r="GX226" s="586"/>
      <c r="GY226" s="586"/>
      <c r="GZ226" s="586"/>
      <c r="HA226" s="586"/>
      <c r="HB226" s="586"/>
      <c r="HC226" s="586"/>
      <c r="HD226" s="586"/>
      <c r="HE226" s="586"/>
      <c r="HF226" s="586"/>
      <c r="HG226" s="586"/>
      <c r="HH226" s="586"/>
      <c r="HI226" s="586"/>
      <c r="HJ226" s="586"/>
      <c r="HK226" s="586"/>
      <c r="HL226" s="586"/>
      <c r="HM226" s="586"/>
      <c r="HN226" s="586"/>
      <c r="HO226" s="586"/>
      <c r="HP226" s="586"/>
      <c r="HQ226" s="586"/>
      <c r="HR226" s="586"/>
      <c r="HS226" s="586"/>
      <c r="HT226" s="586"/>
      <c r="HU226" s="586"/>
      <c r="HV226" s="586"/>
      <c r="HW226" s="586"/>
      <c r="HX226" s="586"/>
      <c r="HY226" s="586"/>
      <c r="HZ226" s="586"/>
      <c r="IA226" s="586"/>
      <c r="IB226" s="586"/>
      <c r="IC226" s="586"/>
      <c r="ID226" s="586"/>
      <c r="IE226" s="586"/>
      <c r="IF226" s="586"/>
      <c r="IG226" s="586"/>
      <c r="IH226" s="586"/>
      <c r="II226" s="586"/>
      <c r="IJ226" s="586"/>
      <c r="IK226" s="586"/>
      <c r="IL226" s="586"/>
      <c r="IM226" s="586"/>
      <c r="IN226" s="586"/>
      <c r="IO226" s="586"/>
      <c r="IP226" s="586"/>
      <c r="IQ226" s="586"/>
      <c r="IR226" s="586"/>
      <c r="IS226" s="586"/>
      <c r="IT226" s="586"/>
    </row>
    <row r="227" spans="1:254" s="587" customFormat="1" ht="13.5">
      <c r="A227" s="565" t="s">
        <v>1676</v>
      </c>
      <c r="B227" s="568" t="s">
        <v>1786</v>
      </c>
      <c r="C227" s="569" t="s">
        <v>33</v>
      </c>
      <c r="D227" s="579">
        <f>+'PLANILLA DE METRADO'!I3385</f>
        <v>2.16</v>
      </c>
      <c r="E227" s="575"/>
      <c r="F227" s="574"/>
      <c r="G227" s="574"/>
      <c r="H227" s="586"/>
      <c r="I227" s="586"/>
      <c r="J227" s="586"/>
      <c r="K227" s="586"/>
      <c r="L227" s="586"/>
      <c r="M227" s="586"/>
      <c r="N227" s="586"/>
      <c r="O227" s="586"/>
      <c r="P227" s="586"/>
      <c r="Q227" s="586"/>
      <c r="R227" s="586"/>
      <c r="S227" s="586"/>
      <c r="T227" s="586"/>
      <c r="U227" s="586"/>
      <c r="V227" s="586"/>
      <c r="W227" s="586"/>
      <c r="X227" s="586"/>
      <c r="Y227" s="586"/>
      <c r="Z227" s="586"/>
      <c r="AA227" s="586"/>
      <c r="AB227" s="586"/>
      <c r="AC227" s="586"/>
      <c r="AD227" s="586"/>
      <c r="AE227" s="586"/>
      <c r="AF227" s="586"/>
      <c r="AG227" s="586"/>
      <c r="AH227" s="586"/>
      <c r="AI227" s="586"/>
      <c r="AJ227" s="586"/>
      <c r="AK227" s="586"/>
      <c r="AL227" s="586"/>
      <c r="AM227" s="586"/>
      <c r="AN227" s="586"/>
      <c r="AO227" s="586"/>
      <c r="AP227" s="586"/>
      <c r="AQ227" s="586"/>
      <c r="AR227" s="586"/>
      <c r="AS227" s="586"/>
      <c r="AT227" s="586"/>
      <c r="AU227" s="586"/>
      <c r="AV227" s="586"/>
      <c r="AW227" s="586"/>
      <c r="AX227" s="586"/>
      <c r="AY227" s="586"/>
      <c r="AZ227" s="586"/>
      <c r="BA227" s="586"/>
      <c r="BB227" s="586"/>
      <c r="BC227" s="586"/>
      <c r="BD227" s="586"/>
      <c r="BE227" s="586"/>
      <c r="BF227" s="586"/>
      <c r="BG227" s="586"/>
      <c r="BH227" s="586"/>
      <c r="BI227" s="586"/>
      <c r="BJ227" s="586"/>
      <c r="BK227" s="586"/>
      <c r="BL227" s="586"/>
      <c r="BM227" s="586"/>
      <c r="BN227" s="586"/>
      <c r="BO227" s="586"/>
      <c r="BP227" s="586"/>
      <c r="BQ227" s="586"/>
      <c r="BR227" s="586"/>
      <c r="BS227" s="586"/>
      <c r="BT227" s="586"/>
      <c r="BU227" s="586"/>
      <c r="BV227" s="586"/>
      <c r="BW227" s="586"/>
      <c r="BX227" s="586"/>
      <c r="BY227" s="586"/>
      <c r="BZ227" s="586"/>
      <c r="CA227" s="586"/>
      <c r="CB227" s="586"/>
      <c r="CC227" s="586"/>
      <c r="CD227" s="586"/>
      <c r="CE227" s="586"/>
      <c r="CF227" s="586"/>
      <c r="CG227" s="586"/>
      <c r="CH227" s="586"/>
      <c r="CI227" s="586"/>
      <c r="CJ227" s="586"/>
      <c r="CK227" s="586"/>
      <c r="CL227" s="586"/>
      <c r="CM227" s="586"/>
      <c r="CN227" s="586"/>
      <c r="CO227" s="586"/>
      <c r="CP227" s="586"/>
      <c r="CQ227" s="586"/>
      <c r="CR227" s="586"/>
      <c r="CS227" s="586"/>
      <c r="CT227" s="586"/>
      <c r="CU227" s="586"/>
      <c r="CV227" s="586"/>
      <c r="CW227" s="586"/>
      <c r="CX227" s="586"/>
      <c r="CY227" s="586"/>
      <c r="CZ227" s="586"/>
      <c r="DA227" s="586"/>
      <c r="DB227" s="586"/>
      <c r="DC227" s="586"/>
      <c r="DD227" s="586"/>
      <c r="DE227" s="586"/>
      <c r="DF227" s="586"/>
      <c r="DG227" s="586"/>
      <c r="DH227" s="586"/>
      <c r="DI227" s="586"/>
      <c r="DJ227" s="586"/>
      <c r="DK227" s="586"/>
      <c r="DL227" s="586"/>
      <c r="DM227" s="586"/>
      <c r="DN227" s="586"/>
      <c r="DO227" s="586"/>
      <c r="DP227" s="586"/>
      <c r="DQ227" s="586"/>
      <c r="DR227" s="586"/>
      <c r="DS227" s="586"/>
      <c r="DT227" s="586"/>
      <c r="DU227" s="586"/>
      <c r="DV227" s="586"/>
      <c r="DW227" s="586"/>
      <c r="DX227" s="586"/>
      <c r="DY227" s="586"/>
      <c r="DZ227" s="586"/>
      <c r="EA227" s="586"/>
      <c r="EB227" s="586"/>
      <c r="EC227" s="586"/>
      <c r="ED227" s="586"/>
      <c r="EE227" s="586"/>
      <c r="EF227" s="586"/>
      <c r="EG227" s="586"/>
      <c r="EH227" s="586"/>
      <c r="EI227" s="586"/>
      <c r="EJ227" s="586"/>
      <c r="EK227" s="586"/>
      <c r="EL227" s="586"/>
      <c r="EM227" s="586"/>
      <c r="EN227" s="586"/>
      <c r="EO227" s="586"/>
      <c r="EP227" s="586"/>
      <c r="EQ227" s="586"/>
      <c r="ER227" s="586"/>
      <c r="ES227" s="586"/>
      <c r="ET227" s="586"/>
      <c r="EU227" s="586"/>
      <c r="EV227" s="586"/>
      <c r="EW227" s="586"/>
      <c r="EX227" s="586"/>
      <c r="EY227" s="586"/>
      <c r="EZ227" s="586"/>
      <c r="FA227" s="586"/>
      <c r="FB227" s="586"/>
      <c r="FC227" s="586"/>
      <c r="FD227" s="586"/>
      <c r="FE227" s="586"/>
      <c r="FF227" s="586"/>
      <c r="FG227" s="586"/>
      <c r="FH227" s="586"/>
      <c r="FI227" s="586"/>
      <c r="FJ227" s="586"/>
      <c r="FK227" s="586"/>
      <c r="FL227" s="586"/>
      <c r="FM227" s="586"/>
      <c r="FN227" s="586"/>
      <c r="FO227" s="586"/>
      <c r="FP227" s="586"/>
      <c r="FQ227" s="586"/>
      <c r="FR227" s="586"/>
      <c r="FS227" s="586"/>
      <c r="FT227" s="586"/>
      <c r="FU227" s="586"/>
      <c r="FV227" s="586"/>
      <c r="FW227" s="586"/>
      <c r="FX227" s="586"/>
      <c r="FY227" s="586"/>
      <c r="FZ227" s="586"/>
      <c r="GA227" s="586"/>
      <c r="GB227" s="586"/>
      <c r="GC227" s="586"/>
      <c r="GD227" s="586"/>
      <c r="GE227" s="586"/>
      <c r="GF227" s="586"/>
      <c r="GG227" s="586"/>
      <c r="GH227" s="586"/>
      <c r="GI227" s="586"/>
      <c r="GJ227" s="586"/>
      <c r="GK227" s="586"/>
      <c r="GL227" s="586"/>
      <c r="GM227" s="586"/>
      <c r="GN227" s="586"/>
      <c r="GO227" s="586"/>
      <c r="GP227" s="586"/>
      <c r="GQ227" s="586"/>
      <c r="GR227" s="586"/>
      <c r="GS227" s="586"/>
      <c r="GT227" s="586"/>
      <c r="GU227" s="586"/>
      <c r="GV227" s="586"/>
      <c r="GW227" s="586"/>
      <c r="GX227" s="586"/>
      <c r="GY227" s="586"/>
      <c r="GZ227" s="586"/>
      <c r="HA227" s="586"/>
      <c r="HB227" s="586"/>
      <c r="HC227" s="586"/>
      <c r="HD227" s="586"/>
      <c r="HE227" s="586"/>
      <c r="HF227" s="586"/>
      <c r="HG227" s="586"/>
      <c r="HH227" s="586"/>
      <c r="HI227" s="586"/>
      <c r="HJ227" s="586"/>
      <c r="HK227" s="586"/>
      <c r="HL227" s="586"/>
      <c r="HM227" s="586"/>
      <c r="HN227" s="586"/>
      <c r="HO227" s="586"/>
      <c r="HP227" s="586"/>
      <c r="HQ227" s="586"/>
      <c r="HR227" s="586"/>
      <c r="HS227" s="586"/>
      <c r="HT227" s="586"/>
      <c r="HU227" s="586"/>
      <c r="HV227" s="586"/>
      <c r="HW227" s="586"/>
      <c r="HX227" s="586"/>
      <c r="HY227" s="586"/>
      <c r="HZ227" s="586"/>
      <c r="IA227" s="586"/>
      <c r="IB227" s="586"/>
      <c r="IC227" s="586"/>
      <c r="ID227" s="586"/>
      <c r="IE227" s="586"/>
      <c r="IF227" s="586"/>
      <c r="IG227" s="586"/>
      <c r="IH227" s="586"/>
      <c r="II227" s="586"/>
      <c r="IJ227" s="586"/>
      <c r="IK227" s="586"/>
      <c r="IL227" s="586"/>
      <c r="IM227" s="586"/>
      <c r="IN227" s="586"/>
      <c r="IO227" s="586"/>
      <c r="IP227" s="586"/>
      <c r="IQ227" s="586"/>
      <c r="IR227" s="586"/>
      <c r="IS227" s="586"/>
      <c r="IT227" s="586"/>
    </row>
    <row r="228" spans="1:254" s="587" customFormat="1" ht="13.5">
      <c r="A228" s="565" t="s">
        <v>1677</v>
      </c>
      <c r="B228" s="568" t="s">
        <v>1787</v>
      </c>
      <c r="C228" s="569" t="s">
        <v>33</v>
      </c>
      <c r="D228" s="579">
        <f>+'PLANILLA DE METRADO'!D3388</f>
        <v>29.92</v>
      </c>
      <c r="E228" s="575"/>
      <c r="F228" s="574"/>
      <c r="G228" s="574"/>
      <c r="H228" s="586"/>
      <c r="I228" s="586"/>
      <c r="J228" s="586"/>
      <c r="K228" s="586"/>
      <c r="L228" s="586"/>
      <c r="M228" s="586"/>
      <c r="N228" s="586"/>
      <c r="O228" s="586"/>
      <c r="P228" s="586"/>
      <c r="Q228" s="586"/>
      <c r="R228" s="586"/>
      <c r="S228" s="586"/>
      <c r="T228" s="586"/>
      <c r="U228" s="586"/>
      <c r="V228" s="586"/>
      <c r="W228" s="586"/>
      <c r="X228" s="586"/>
      <c r="Y228" s="586"/>
      <c r="Z228" s="586"/>
      <c r="AA228" s="586"/>
      <c r="AB228" s="586"/>
      <c r="AC228" s="586"/>
      <c r="AD228" s="586"/>
      <c r="AE228" s="586"/>
      <c r="AF228" s="586"/>
      <c r="AG228" s="586"/>
      <c r="AH228" s="586"/>
      <c r="AI228" s="586"/>
      <c r="AJ228" s="586"/>
      <c r="AK228" s="586"/>
      <c r="AL228" s="586"/>
      <c r="AM228" s="586"/>
      <c r="AN228" s="586"/>
      <c r="AO228" s="586"/>
      <c r="AP228" s="586"/>
      <c r="AQ228" s="586"/>
      <c r="AR228" s="586"/>
      <c r="AS228" s="586"/>
      <c r="AT228" s="586"/>
      <c r="AU228" s="586"/>
      <c r="AV228" s="586"/>
      <c r="AW228" s="586"/>
      <c r="AX228" s="586"/>
      <c r="AY228" s="586"/>
      <c r="AZ228" s="586"/>
      <c r="BA228" s="586"/>
      <c r="BB228" s="586"/>
      <c r="BC228" s="586"/>
      <c r="BD228" s="586"/>
      <c r="BE228" s="586"/>
      <c r="BF228" s="586"/>
      <c r="BG228" s="586"/>
      <c r="BH228" s="586"/>
      <c r="BI228" s="586"/>
      <c r="BJ228" s="586"/>
      <c r="BK228" s="586"/>
      <c r="BL228" s="586"/>
      <c r="BM228" s="586"/>
      <c r="BN228" s="586"/>
      <c r="BO228" s="586"/>
      <c r="BP228" s="586"/>
      <c r="BQ228" s="586"/>
      <c r="BR228" s="586"/>
      <c r="BS228" s="586"/>
      <c r="BT228" s="586"/>
      <c r="BU228" s="586"/>
      <c r="BV228" s="586"/>
      <c r="BW228" s="586"/>
      <c r="BX228" s="586"/>
      <c r="BY228" s="586"/>
      <c r="BZ228" s="586"/>
      <c r="CA228" s="586"/>
      <c r="CB228" s="586"/>
      <c r="CC228" s="586"/>
      <c r="CD228" s="586"/>
      <c r="CE228" s="586"/>
      <c r="CF228" s="586"/>
      <c r="CG228" s="586"/>
      <c r="CH228" s="586"/>
      <c r="CI228" s="586"/>
      <c r="CJ228" s="586"/>
      <c r="CK228" s="586"/>
      <c r="CL228" s="586"/>
      <c r="CM228" s="586"/>
      <c r="CN228" s="586"/>
      <c r="CO228" s="586"/>
      <c r="CP228" s="586"/>
      <c r="CQ228" s="586"/>
      <c r="CR228" s="586"/>
      <c r="CS228" s="586"/>
      <c r="CT228" s="586"/>
      <c r="CU228" s="586"/>
      <c r="CV228" s="586"/>
      <c r="CW228" s="586"/>
      <c r="CX228" s="586"/>
      <c r="CY228" s="586"/>
      <c r="CZ228" s="586"/>
      <c r="DA228" s="586"/>
      <c r="DB228" s="586"/>
      <c r="DC228" s="586"/>
      <c r="DD228" s="586"/>
      <c r="DE228" s="586"/>
      <c r="DF228" s="586"/>
      <c r="DG228" s="586"/>
      <c r="DH228" s="586"/>
      <c r="DI228" s="586"/>
      <c r="DJ228" s="586"/>
      <c r="DK228" s="586"/>
      <c r="DL228" s="586"/>
      <c r="DM228" s="586"/>
      <c r="DN228" s="586"/>
      <c r="DO228" s="586"/>
      <c r="DP228" s="586"/>
      <c r="DQ228" s="586"/>
      <c r="DR228" s="586"/>
      <c r="DS228" s="586"/>
      <c r="DT228" s="586"/>
      <c r="DU228" s="586"/>
      <c r="DV228" s="586"/>
      <c r="DW228" s="586"/>
      <c r="DX228" s="586"/>
      <c r="DY228" s="586"/>
      <c r="DZ228" s="586"/>
      <c r="EA228" s="586"/>
      <c r="EB228" s="586"/>
      <c r="EC228" s="586"/>
      <c r="ED228" s="586"/>
      <c r="EE228" s="586"/>
      <c r="EF228" s="586"/>
      <c r="EG228" s="586"/>
      <c r="EH228" s="586"/>
      <c r="EI228" s="586"/>
      <c r="EJ228" s="586"/>
      <c r="EK228" s="586"/>
      <c r="EL228" s="586"/>
      <c r="EM228" s="586"/>
      <c r="EN228" s="586"/>
      <c r="EO228" s="586"/>
      <c r="EP228" s="586"/>
      <c r="EQ228" s="586"/>
      <c r="ER228" s="586"/>
      <c r="ES228" s="586"/>
      <c r="ET228" s="586"/>
      <c r="EU228" s="586"/>
      <c r="EV228" s="586"/>
      <c r="EW228" s="586"/>
      <c r="EX228" s="586"/>
      <c r="EY228" s="586"/>
      <c r="EZ228" s="586"/>
      <c r="FA228" s="586"/>
      <c r="FB228" s="586"/>
      <c r="FC228" s="586"/>
      <c r="FD228" s="586"/>
      <c r="FE228" s="586"/>
      <c r="FF228" s="586"/>
      <c r="FG228" s="586"/>
      <c r="FH228" s="586"/>
      <c r="FI228" s="586"/>
      <c r="FJ228" s="586"/>
      <c r="FK228" s="586"/>
      <c r="FL228" s="586"/>
      <c r="FM228" s="586"/>
      <c r="FN228" s="586"/>
      <c r="FO228" s="586"/>
      <c r="FP228" s="586"/>
      <c r="FQ228" s="586"/>
      <c r="FR228" s="586"/>
      <c r="FS228" s="586"/>
      <c r="FT228" s="586"/>
      <c r="FU228" s="586"/>
      <c r="FV228" s="586"/>
      <c r="FW228" s="586"/>
      <c r="FX228" s="586"/>
      <c r="FY228" s="586"/>
      <c r="FZ228" s="586"/>
      <c r="GA228" s="586"/>
      <c r="GB228" s="586"/>
      <c r="GC228" s="586"/>
      <c r="GD228" s="586"/>
      <c r="GE228" s="586"/>
      <c r="GF228" s="586"/>
      <c r="GG228" s="586"/>
      <c r="GH228" s="586"/>
      <c r="GI228" s="586"/>
      <c r="GJ228" s="586"/>
      <c r="GK228" s="586"/>
      <c r="GL228" s="586"/>
      <c r="GM228" s="586"/>
      <c r="GN228" s="586"/>
      <c r="GO228" s="586"/>
      <c r="GP228" s="586"/>
      <c r="GQ228" s="586"/>
      <c r="GR228" s="586"/>
      <c r="GS228" s="586"/>
      <c r="GT228" s="586"/>
      <c r="GU228" s="586"/>
      <c r="GV228" s="586"/>
      <c r="GW228" s="586"/>
      <c r="GX228" s="586"/>
      <c r="GY228" s="586"/>
      <c r="GZ228" s="586"/>
      <c r="HA228" s="586"/>
      <c r="HB228" s="586"/>
      <c r="HC228" s="586"/>
      <c r="HD228" s="586"/>
      <c r="HE228" s="586"/>
      <c r="HF228" s="586"/>
      <c r="HG228" s="586"/>
      <c r="HH228" s="586"/>
      <c r="HI228" s="586"/>
      <c r="HJ228" s="586"/>
      <c r="HK228" s="586"/>
      <c r="HL228" s="586"/>
      <c r="HM228" s="586"/>
      <c r="HN228" s="586"/>
      <c r="HO228" s="586"/>
      <c r="HP228" s="586"/>
      <c r="HQ228" s="586"/>
      <c r="HR228" s="586"/>
      <c r="HS228" s="586"/>
      <c r="HT228" s="586"/>
      <c r="HU228" s="586"/>
      <c r="HV228" s="586"/>
      <c r="HW228" s="586"/>
      <c r="HX228" s="586"/>
      <c r="HY228" s="586"/>
      <c r="HZ228" s="586"/>
      <c r="IA228" s="586"/>
      <c r="IB228" s="586"/>
      <c r="IC228" s="586"/>
      <c r="ID228" s="586"/>
      <c r="IE228" s="586"/>
      <c r="IF228" s="586"/>
      <c r="IG228" s="586"/>
      <c r="IH228" s="586"/>
      <c r="II228" s="586"/>
      <c r="IJ228" s="586"/>
      <c r="IK228" s="586"/>
      <c r="IL228" s="586"/>
      <c r="IM228" s="586"/>
      <c r="IN228" s="586"/>
      <c r="IO228" s="586"/>
      <c r="IP228" s="586"/>
      <c r="IQ228" s="586"/>
      <c r="IR228" s="586"/>
      <c r="IS228" s="586"/>
      <c r="IT228" s="586"/>
    </row>
    <row r="229" spans="1:254" s="587" customFormat="1" ht="13.5">
      <c r="A229" s="565" t="s">
        <v>1678</v>
      </c>
      <c r="B229" s="568" t="s">
        <v>1788</v>
      </c>
      <c r="C229" s="569" t="s">
        <v>33</v>
      </c>
      <c r="D229" s="579">
        <f>+'PLANILLA DE METRADO'!I3391</f>
        <v>11.77</v>
      </c>
      <c r="E229" s="575"/>
      <c r="F229" s="574"/>
      <c r="G229" s="574"/>
      <c r="H229" s="586"/>
      <c r="I229" s="586"/>
      <c r="J229" s="586"/>
      <c r="K229" s="586"/>
      <c r="L229" s="586"/>
      <c r="M229" s="586"/>
      <c r="N229" s="586"/>
      <c r="O229" s="586"/>
      <c r="P229" s="586"/>
      <c r="Q229" s="586"/>
      <c r="R229" s="586"/>
      <c r="S229" s="586"/>
      <c r="T229" s="586"/>
      <c r="U229" s="586"/>
      <c r="V229" s="586"/>
      <c r="W229" s="586"/>
      <c r="X229" s="586"/>
      <c r="Y229" s="586"/>
      <c r="Z229" s="586"/>
      <c r="AA229" s="586"/>
      <c r="AB229" s="586"/>
      <c r="AC229" s="586"/>
      <c r="AD229" s="586"/>
      <c r="AE229" s="586"/>
      <c r="AF229" s="586"/>
      <c r="AG229" s="586"/>
      <c r="AH229" s="586"/>
      <c r="AI229" s="586"/>
      <c r="AJ229" s="586"/>
      <c r="AK229" s="586"/>
      <c r="AL229" s="586"/>
      <c r="AM229" s="586"/>
      <c r="AN229" s="586"/>
      <c r="AO229" s="586"/>
      <c r="AP229" s="586"/>
      <c r="AQ229" s="586"/>
      <c r="AR229" s="586"/>
      <c r="AS229" s="586"/>
      <c r="AT229" s="586"/>
      <c r="AU229" s="586"/>
      <c r="AV229" s="586"/>
      <c r="AW229" s="586"/>
      <c r="AX229" s="586"/>
      <c r="AY229" s="586"/>
      <c r="AZ229" s="586"/>
      <c r="BA229" s="586"/>
      <c r="BB229" s="586"/>
      <c r="BC229" s="586"/>
      <c r="BD229" s="586"/>
      <c r="BE229" s="586"/>
      <c r="BF229" s="586"/>
      <c r="BG229" s="586"/>
      <c r="BH229" s="586"/>
      <c r="BI229" s="586"/>
      <c r="BJ229" s="586"/>
      <c r="BK229" s="586"/>
      <c r="BL229" s="586"/>
      <c r="BM229" s="586"/>
      <c r="BN229" s="586"/>
      <c r="BO229" s="586"/>
      <c r="BP229" s="586"/>
      <c r="BQ229" s="586"/>
      <c r="BR229" s="586"/>
      <c r="BS229" s="586"/>
      <c r="BT229" s="586"/>
      <c r="BU229" s="586"/>
      <c r="BV229" s="586"/>
      <c r="BW229" s="586"/>
      <c r="BX229" s="586"/>
      <c r="BY229" s="586"/>
      <c r="BZ229" s="586"/>
      <c r="CA229" s="586"/>
      <c r="CB229" s="586"/>
      <c r="CC229" s="586"/>
      <c r="CD229" s="586"/>
      <c r="CE229" s="586"/>
      <c r="CF229" s="586"/>
      <c r="CG229" s="586"/>
      <c r="CH229" s="586"/>
      <c r="CI229" s="586"/>
      <c r="CJ229" s="586"/>
      <c r="CK229" s="586"/>
      <c r="CL229" s="586"/>
      <c r="CM229" s="586"/>
      <c r="CN229" s="586"/>
      <c r="CO229" s="586"/>
      <c r="CP229" s="586"/>
      <c r="CQ229" s="586"/>
      <c r="CR229" s="586"/>
      <c r="CS229" s="586"/>
      <c r="CT229" s="586"/>
      <c r="CU229" s="586"/>
      <c r="CV229" s="586"/>
      <c r="CW229" s="586"/>
      <c r="CX229" s="586"/>
      <c r="CY229" s="586"/>
      <c r="CZ229" s="586"/>
      <c r="DA229" s="586"/>
      <c r="DB229" s="586"/>
      <c r="DC229" s="586"/>
      <c r="DD229" s="586"/>
      <c r="DE229" s="586"/>
      <c r="DF229" s="586"/>
      <c r="DG229" s="586"/>
      <c r="DH229" s="586"/>
      <c r="DI229" s="586"/>
      <c r="DJ229" s="586"/>
      <c r="DK229" s="586"/>
      <c r="DL229" s="586"/>
      <c r="DM229" s="586"/>
      <c r="DN229" s="586"/>
      <c r="DO229" s="586"/>
      <c r="DP229" s="586"/>
      <c r="DQ229" s="586"/>
      <c r="DR229" s="586"/>
      <c r="DS229" s="586"/>
      <c r="DT229" s="586"/>
      <c r="DU229" s="586"/>
      <c r="DV229" s="586"/>
      <c r="DW229" s="586"/>
      <c r="DX229" s="586"/>
      <c r="DY229" s="586"/>
      <c r="DZ229" s="586"/>
      <c r="EA229" s="586"/>
      <c r="EB229" s="586"/>
      <c r="EC229" s="586"/>
      <c r="ED229" s="586"/>
      <c r="EE229" s="586"/>
      <c r="EF229" s="586"/>
      <c r="EG229" s="586"/>
      <c r="EH229" s="586"/>
      <c r="EI229" s="586"/>
      <c r="EJ229" s="586"/>
      <c r="EK229" s="586"/>
      <c r="EL229" s="586"/>
      <c r="EM229" s="586"/>
      <c r="EN229" s="586"/>
      <c r="EO229" s="586"/>
      <c r="EP229" s="586"/>
      <c r="EQ229" s="586"/>
      <c r="ER229" s="586"/>
      <c r="ES229" s="586"/>
      <c r="ET229" s="586"/>
      <c r="EU229" s="586"/>
      <c r="EV229" s="586"/>
      <c r="EW229" s="586"/>
      <c r="EX229" s="586"/>
      <c r="EY229" s="586"/>
      <c r="EZ229" s="586"/>
      <c r="FA229" s="586"/>
      <c r="FB229" s="586"/>
      <c r="FC229" s="586"/>
      <c r="FD229" s="586"/>
      <c r="FE229" s="586"/>
      <c r="FF229" s="586"/>
      <c r="FG229" s="586"/>
      <c r="FH229" s="586"/>
      <c r="FI229" s="586"/>
      <c r="FJ229" s="586"/>
      <c r="FK229" s="586"/>
      <c r="FL229" s="586"/>
      <c r="FM229" s="586"/>
      <c r="FN229" s="586"/>
      <c r="FO229" s="586"/>
      <c r="FP229" s="586"/>
      <c r="FQ229" s="586"/>
      <c r="FR229" s="586"/>
      <c r="FS229" s="586"/>
      <c r="FT229" s="586"/>
      <c r="FU229" s="586"/>
      <c r="FV229" s="586"/>
      <c r="FW229" s="586"/>
      <c r="FX229" s="586"/>
      <c r="FY229" s="586"/>
      <c r="FZ229" s="586"/>
      <c r="GA229" s="586"/>
      <c r="GB229" s="586"/>
      <c r="GC229" s="586"/>
      <c r="GD229" s="586"/>
      <c r="GE229" s="586"/>
      <c r="GF229" s="586"/>
      <c r="GG229" s="586"/>
      <c r="GH229" s="586"/>
      <c r="GI229" s="586"/>
      <c r="GJ229" s="586"/>
      <c r="GK229" s="586"/>
      <c r="GL229" s="586"/>
      <c r="GM229" s="586"/>
      <c r="GN229" s="586"/>
      <c r="GO229" s="586"/>
      <c r="GP229" s="586"/>
      <c r="GQ229" s="586"/>
      <c r="GR229" s="586"/>
      <c r="GS229" s="586"/>
      <c r="GT229" s="586"/>
      <c r="GU229" s="586"/>
      <c r="GV229" s="586"/>
      <c r="GW229" s="586"/>
      <c r="GX229" s="586"/>
      <c r="GY229" s="586"/>
      <c r="GZ229" s="586"/>
      <c r="HA229" s="586"/>
      <c r="HB229" s="586"/>
      <c r="HC229" s="586"/>
      <c r="HD229" s="586"/>
      <c r="HE229" s="586"/>
      <c r="HF229" s="586"/>
      <c r="HG229" s="586"/>
      <c r="HH229" s="586"/>
      <c r="HI229" s="586"/>
      <c r="HJ229" s="586"/>
      <c r="HK229" s="586"/>
      <c r="HL229" s="586"/>
      <c r="HM229" s="586"/>
      <c r="HN229" s="586"/>
      <c r="HO229" s="586"/>
      <c r="HP229" s="586"/>
      <c r="HQ229" s="586"/>
      <c r="HR229" s="586"/>
      <c r="HS229" s="586"/>
      <c r="HT229" s="586"/>
      <c r="HU229" s="586"/>
      <c r="HV229" s="586"/>
      <c r="HW229" s="586"/>
      <c r="HX229" s="586"/>
      <c r="HY229" s="586"/>
      <c r="HZ229" s="586"/>
      <c r="IA229" s="586"/>
      <c r="IB229" s="586"/>
      <c r="IC229" s="586"/>
      <c r="ID229" s="586"/>
      <c r="IE229" s="586"/>
      <c r="IF229" s="586"/>
      <c r="IG229" s="586"/>
      <c r="IH229" s="586"/>
      <c r="II229" s="586"/>
      <c r="IJ229" s="586"/>
      <c r="IK229" s="586"/>
      <c r="IL229" s="586"/>
      <c r="IM229" s="586"/>
      <c r="IN229" s="586"/>
      <c r="IO229" s="586"/>
      <c r="IP229" s="586"/>
      <c r="IQ229" s="586"/>
      <c r="IR229" s="586"/>
      <c r="IS229" s="586"/>
      <c r="IT229" s="586"/>
    </row>
    <row r="230" spans="1:254" s="587" customFormat="1" ht="13.5" customHeight="1">
      <c r="A230" s="565" t="s">
        <v>1681</v>
      </c>
      <c r="B230" s="568" t="s">
        <v>1680</v>
      </c>
      <c r="C230" s="569"/>
      <c r="D230" s="579"/>
      <c r="E230" s="575"/>
      <c r="F230" s="574"/>
      <c r="G230" s="574"/>
      <c r="H230" s="586"/>
      <c r="I230" s="586"/>
      <c r="J230" s="586"/>
      <c r="K230" s="586"/>
      <c r="L230" s="586"/>
      <c r="M230" s="586"/>
      <c r="N230" s="586"/>
      <c r="O230" s="586"/>
      <c r="P230" s="586"/>
      <c r="Q230" s="586"/>
      <c r="R230" s="586"/>
      <c r="S230" s="586"/>
      <c r="T230" s="586"/>
      <c r="U230" s="586"/>
      <c r="V230" s="586"/>
      <c r="W230" s="586"/>
      <c r="X230" s="586"/>
      <c r="Y230" s="586"/>
      <c r="Z230" s="586"/>
      <c r="AA230" s="586"/>
      <c r="AB230" s="586"/>
      <c r="AC230" s="586"/>
      <c r="AD230" s="586"/>
      <c r="AE230" s="586"/>
      <c r="AF230" s="586"/>
      <c r="AG230" s="586"/>
      <c r="AH230" s="586"/>
      <c r="AI230" s="586"/>
      <c r="AJ230" s="586"/>
      <c r="AK230" s="586"/>
      <c r="AL230" s="586"/>
      <c r="AM230" s="586"/>
      <c r="AN230" s="586"/>
      <c r="AO230" s="586"/>
      <c r="AP230" s="586"/>
      <c r="AQ230" s="586"/>
      <c r="AR230" s="586"/>
      <c r="AS230" s="586"/>
      <c r="AT230" s="586"/>
      <c r="AU230" s="586"/>
      <c r="AV230" s="586"/>
      <c r="AW230" s="586"/>
      <c r="AX230" s="586"/>
      <c r="AY230" s="586"/>
      <c r="AZ230" s="586"/>
      <c r="BA230" s="586"/>
      <c r="BB230" s="586"/>
      <c r="BC230" s="586"/>
      <c r="BD230" s="586"/>
      <c r="BE230" s="586"/>
      <c r="BF230" s="586"/>
      <c r="BG230" s="586"/>
      <c r="BH230" s="586"/>
      <c r="BI230" s="586"/>
      <c r="BJ230" s="586"/>
      <c r="BK230" s="586"/>
      <c r="BL230" s="586"/>
      <c r="BM230" s="586"/>
      <c r="BN230" s="586"/>
      <c r="BO230" s="586"/>
      <c r="BP230" s="586"/>
      <c r="BQ230" s="586"/>
      <c r="BR230" s="586"/>
      <c r="BS230" s="586"/>
      <c r="BT230" s="586"/>
      <c r="BU230" s="586"/>
      <c r="BV230" s="586"/>
      <c r="BW230" s="586"/>
      <c r="BX230" s="586"/>
      <c r="BY230" s="586"/>
      <c r="BZ230" s="586"/>
      <c r="CA230" s="586"/>
      <c r="CB230" s="586"/>
      <c r="CC230" s="586"/>
      <c r="CD230" s="586"/>
      <c r="CE230" s="586"/>
      <c r="CF230" s="586"/>
      <c r="CG230" s="586"/>
      <c r="CH230" s="586"/>
      <c r="CI230" s="586"/>
      <c r="CJ230" s="586"/>
      <c r="CK230" s="586"/>
      <c r="CL230" s="586"/>
      <c r="CM230" s="586"/>
      <c r="CN230" s="586"/>
      <c r="CO230" s="586"/>
      <c r="CP230" s="586"/>
      <c r="CQ230" s="586"/>
      <c r="CR230" s="586"/>
      <c r="CS230" s="586"/>
      <c r="CT230" s="586"/>
      <c r="CU230" s="586"/>
      <c r="CV230" s="586"/>
      <c r="CW230" s="586"/>
      <c r="CX230" s="586"/>
      <c r="CY230" s="586"/>
      <c r="CZ230" s="586"/>
      <c r="DA230" s="586"/>
      <c r="DB230" s="586"/>
      <c r="DC230" s="586"/>
      <c r="DD230" s="586"/>
      <c r="DE230" s="586"/>
      <c r="DF230" s="586"/>
      <c r="DG230" s="586"/>
      <c r="DH230" s="586"/>
      <c r="DI230" s="586"/>
      <c r="DJ230" s="586"/>
      <c r="DK230" s="586"/>
      <c r="DL230" s="586"/>
      <c r="DM230" s="586"/>
      <c r="DN230" s="586"/>
      <c r="DO230" s="586"/>
      <c r="DP230" s="586"/>
      <c r="DQ230" s="586"/>
      <c r="DR230" s="586"/>
      <c r="DS230" s="586"/>
      <c r="DT230" s="586"/>
      <c r="DU230" s="586"/>
      <c r="DV230" s="586"/>
      <c r="DW230" s="586"/>
      <c r="DX230" s="586"/>
      <c r="DY230" s="586"/>
      <c r="DZ230" s="586"/>
      <c r="EA230" s="586"/>
      <c r="EB230" s="586"/>
      <c r="EC230" s="586"/>
      <c r="ED230" s="586"/>
      <c r="EE230" s="586"/>
      <c r="EF230" s="586"/>
      <c r="EG230" s="586"/>
      <c r="EH230" s="586"/>
      <c r="EI230" s="586"/>
      <c r="EJ230" s="586"/>
      <c r="EK230" s="586"/>
      <c r="EL230" s="586"/>
      <c r="EM230" s="586"/>
      <c r="EN230" s="586"/>
      <c r="EO230" s="586"/>
      <c r="EP230" s="586"/>
      <c r="EQ230" s="586"/>
      <c r="ER230" s="586"/>
      <c r="ES230" s="586"/>
      <c r="ET230" s="586"/>
      <c r="EU230" s="586"/>
      <c r="EV230" s="586"/>
      <c r="EW230" s="586"/>
      <c r="EX230" s="586"/>
      <c r="EY230" s="586"/>
      <c r="EZ230" s="586"/>
      <c r="FA230" s="586"/>
      <c r="FB230" s="586"/>
      <c r="FC230" s="586"/>
      <c r="FD230" s="586"/>
      <c r="FE230" s="586"/>
      <c r="FF230" s="586"/>
      <c r="FG230" s="586"/>
      <c r="FH230" s="586"/>
      <c r="FI230" s="586"/>
      <c r="FJ230" s="586"/>
      <c r="FK230" s="586"/>
      <c r="FL230" s="586"/>
      <c r="FM230" s="586"/>
      <c r="FN230" s="586"/>
      <c r="FO230" s="586"/>
      <c r="FP230" s="586"/>
      <c r="FQ230" s="586"/>
      <c r="FR230" s="586"/>
      <c r="FS230" s="586"/>
      <c r="FT230" s="586"/>
      <c r="FU230" s="586"/>
      <c r="FV230" s="586"/>
      <c r="FW230" s="586"/>
      <c r="FX230" s="586"/>
      <c r="FY230" s="586"/>
      <c r="FZ230" s="586"/>
      <c r="GA230" s="586"/>
      <c r="GB230" s="586"/>
      <c r="GC230" s="586"/>
      <c r="GD230" s="586"/>
      <c r="GE230" s="586"/>
      <c r="GF230" s="586"/>
      <c r="GG230" s="586"/>
      <c r="GH230" s="586"/>
      <c r="GI230" s="586"/>
      <c r="GJ230" s="586"/>
      <c r="GK230" s="586"/>
      <c r="GL230" s="586"/>
      <c r="GM230" s="586"/>
      <c r="GN230" s="586"/>
      <c r="GO230" s="586"/>
      <c r="GP230" s="586"/>
      <c r="GQ230" s="586"/>
      <c r="GR230" s="586"/>
      <c r="GS230" s="586"/>
      <c r="GT230" s="586"/>
      <c r="GU230" s="586"/>
      <c r="GV230" s="586"/>
      <c r="GW230" s="586"/>
      <c r="GX230" s="586"/>
      <c r="GY230" s="586"/>
      <c r="GZ230" s="586"/>
      <c r="HA230" s="586"/>
      <c r="HB230" s="586"/>
      <c r="HC230" s="586"/>
      <c r="HD230" s="586"/>
      <c r="HE230" s="586"/>
      <c r="HF230" s="586"/>
      <c r="HG230" s="586"/>
      <c r="HH230" s="586"/>
      <c r="HI230" s="586"/>
      <c r="HJ230" s="586"/>
      <c r="HK230" s="586"/>
      <c r="HL230" s="586"/>
      <c r="HM230" s="586"/>
      <c r="HN230" s="586"/>
      <c r="HO230" s="586"/>
      <c r="HP230" s="586"/>
      <c r="HQ230" s="586"/>
      <c r="HR230" s="586"/>
      <c r="HS230" s="586"/>
      <c r="HT230" s="586"/>
      <c r="HU230" s="586"/>
      <c r="HV230" s="586"/>
      <c r="HW230" s="586"/>
      <c r="HX230" s="586"/>
      <c r="HY230" s="586"/>
      <c r="HZ230" s="586"/>
      <c r="IA230" s="586"/>
      <c r="IB230" s="586"/>
      <c r="IC230" s="586"/>
      <c r="ID230" s="586"/>
      <c r="IE230" s="586"/>
      <c r="IF230" s="586"/>
      <c r="IG230" s="586"/>
      <c r="IH230" s="586"/>
      <c r="II230" s="586"/>
      <c r="IJ230" s="586"/>
      <c r="IK230" s="586"/>
      <c r="IL230" s="586"/>
      <c r="IM230" s="586"/>
      <c r="IN230" s="586"/>
      <c r="IO230" s="586"/>
      <c r="IP230" s="586"/>
      <c r="IQ230" s="586"/>
      <c r="IR230" s="586"/>
      <c r="IS230" s="586"/>
      <c r="IT230" s="586"/>
    </row>
    <row r="231" spans="1:254" s="587" customFormat="1" ht="13.5">
      <c r="A231" s="565" t="s">
        <v>1682</v>
      </c>
      <c r="B231" s="568" t="s">
        <v>1697</v>
      </c>
      <c r="C231" s="569" t="s">
        <v>24</v>
      </c>
      <c r="D231" s="579">
        <f>+'PLANILLA DE METRADO'!I3395</f>
        <v>7</v>
      </c>
      <c r="E231" s="575"/>
      <c r="F231" s="574"/>
      <c r="G231" s="574"/>
      <c r="H231" s="586"/>
      <c r="I231" s="586"/>
      <c r="J231" s="586"/>
      <c r="K231" s="586"/>
      <c r="L231" s="586"/>
      <c r="M231" s="586"/>
      <c r="N231" s="586"/>
      <c r="O231" s="586"/>
      <c r="P231" s="586"/>
      <c r="Q231" s="586"/>
      <c r="R231" s="586"/>
      <c r="S231" s="586"/>
      <c r="T231" s="586"/>
      <c r="U231" s="586"/>
      <c r="V231" s="586"/>
      <c r="W231" s="586"/>
      <c r="X231" s="586"/>
      <c r="Y231" s="586"/>
      <c r="Z231" s="586"/>
      <c r="AA231" s="586"/>
      <c r="AB231" s="586"/>
      <c r="AC231" s="586"/>
      <c r="AD231" s="586"/>
      <c r="AE231" s="586"/>
      <c r="AF231" s="586"/>
      <c r="AG231" s="586"/>
      <c r="AH231" s="586"/>
      <c r="AI231" s="586"/>
      <c r="AJ231" s="586"/>
      <c r="AK231" s="586"/>
      <c r="AL231" s="586"/>
      <c r="AM231" s="586"/>
      <c r="AN231" s="586"/>
      <c r="AO231" s="586"/>
      <c r="AP231" s="586"/>
      <c r="AQ231" s="586"/>
      <c r="AR231" s="586"/>
      <c r="AS231" s="586"/>
      <c r="AT231" s="586"/>
      <c r="AU231" s="586"/>
      <c r="AV231" s="586"/>
      <c r="AW231" s="586"/>
      <c r="AX231" s="586"/>
      <c r="AY231" s="586"/>
      <c r="AZ231" s="586"/>
      <c r="BA231" s="586"/>
      <c r="BB231" s="586"/>
      <c r="BC231" s="586"/>
      <c r="BD231" s="586"/>
      <c r="BE231" s="586"/>
      <c r="BF231" s="586"/>
      <c r="BG231" s="586"/>
      <c r="BH231" s="586"/>
      <c r="BI231" s="586"/>
      <c r="BJ231" s="586"/>
      <c r="BK231" s="586"/>
      <c r="BL231" s="586"/>
      <c r="BM231" s="586"/>
      <c r="BN231" s="586"/>
      <c r="BO231" s="586"/>
      <c r="BP231" s="586"/>
      <c r="BQ231" s="586"/>
      <c r="BR231" s="586"/>
      <c r="BS231" s="586"/>
      <c r="BT231" s="586"/>
      <c r="BU231" s="586"/>
      <c r="BV231" s="586"/>
      <c r="BW231" s="586"/>
      <c r="BX231" s="586"/>
      <c r="BY231" s="586"/>
      <c r="BZ231" s="586"/>
      <c r="CA231" s="586"/>
      <c r="CB231" s="586"/>
      <c r="CC231" s="586"/>
      <c r="CD231" s="586"/>
      <c r="CE231" s="586"/>
      <c r="CF231" s="586"/>
      <c r="CG231" s="586"/>
      <c r="CH231" s="586"/>
      <c r="CI231" s="586"/>
      <c r="CJ231" s="586"/>
      <c r="CK231" s="586"/>
      <c r="CL231" s="586"/>
      <c r="CM231" s="586"/>
      <c r="CN231" s="586"/>
      <c r="CO231" s="586"/>
      <c r="CP231" s="586"/>
      <c r="CQ231" s="586"/>
      <c r="CR231" s="586"/>
      <c r="CS231" s="586"/>
      <c r="CT231" s="586"/>
      <c r="CU231" s="586"/>
      <c r="CV231" s="586"/>
      <c r="CW231" s="586"/>
      <c r="CX231" s="586"/>
      <c r="CY231" s="586"/>
      <c r="CZ231" s="586"/>
      <c r="DA231" s="586"/>
      <c r="DB231" s="586"/>
      <c r="DC231" s="586"/>
      <c r="DD231" s="586"/>
      <c r="DE231" s="586"/>
      <c r="DF231" s="586"/>
      <c r="DG231" s="586"/>
      <c r="DH231" s="586"/>
      <c r="DI231" s="586"/>
      <c r="DJ231" s="586"/>
      <c r="DK231" s="586"/>
      <c r="DL231" s="586"/>
      <c r="DM231" s="586"/>
      <c r="DN231" s="586"/>
      <c r="DO231" s="586"/>
      <c r="DP231" s="586"/>
      <c r="DQ231" s="586"/>
      <c r="DR231" s="586"/>
      <c r="DS231" s="586"/>
      <c r="DT231" s="586"/>
      <c r="DU231" s="586"/>
      <c r="DV231" s="586"/>
      <c r="DW231" s="586"/>
      <c r="DX231" s="586"/>
      <c r="DY231" s="586"/>
      <c r="DZ231" s="586"/>
      <c r="EA231" s="586"/>
      <c r="EB231" s="586"/>
      <c r="EC231" s="586"/>
      <c r="ED231" s="586"/>
      <c r="EE231" s="586"/>
      <c r="EF231" s="586"/>
      <c r="EG231" s="586"/>
      <c r="EH231" s="586"/>
      <c r="EI231" s="586"/>
      <c r="EJ231" s="586"/>
      <c r="EK231" s="586"/>
      <c r="EL231" s="586"/>
      <c r="EM231" s="586"/>
      <c r="EN231" s="586"/>
      <c r="EO231" s="586"/>
      <c r="EP231" s="586"/>
      <c r="EQ231" s="586"/>
      <c r="ER231" s="586"/>
      <c r="ES231" s="586"/>
      <c r="ET231" s="586"/>
      <c r="EU231" s="586"/>
      <c r="EV231" s="586"/>
      <c r="EW231" s="586"/>
      <c r="EX231" s="586"/>
      <c r="EY231" s="586"/>
      <c r="EZ231" s="586"/>
      <c r="FA231" s="586"/>
      <c r="FB231" s="586"/>
      <c r="FC231" s="586"/>
      <c r="FD231" s="586"/>
      <c r="FE231" s="586"/>
      <c r="FF231" s="586"/>
      <c r="FG231" s="586"/>
      <c r="FH231" s="586"/>
      <c r="FI231" s="586"/>
      <c r="FJ231" s="586"/>
      <c r="FK231" s="586"/>
      <c r="FL231" s="586"/>
      <c r="FM231" s="586"/>
      <c r="FN231" s="586"/>
      <c r="FO231" s="586"/>
      <c r="FP231" s="586"/>
      <c r="FQ231" s="586"/>
      <c r="FR231" s="586"/>
      <c r="FS231" s="586"/>
      <c r="FT231" s="586"/>
      <c r="FU231" s="586"/>
      <c r="FV231" s="586"/>
      <c r="FW231" s="586"/>
      <c r="FX231" s="586"/>
      <c r="FY231" s="586"/>
      <c r="FZ231" s="586"/>
      <c r="GA231" s="586"/>
      <c r="GB231" s="586"/>
      <c r="GC231" s="586"/>
      <c r="GD231" s="586"/>
      <c r="GE231" s="586"/>
      <c r="GF231" s="586"/>
      <c r="GG231" s="586"/>
      <c r="GH231" s="586"/>
      <c r="GI231" s="586"/>
      <c r="GJ231" s="586"/>
      <c r="GK231" s="586"/>
      <c r="GL231" s="586"/>
      <c r="GM231" s="586"/>
      <c r="GN231" s="586"/>
      <c r="GO231" s="586"/>
      <c r="GP231" s="586"/>
      <c r="GQ231" s="586"/>
      <c r="GR231" s="586"/>
      <c r="GS231" s="586"/>
      <c r="GT231" s="586"/>
      <c r="GU231" s="586"/>
      <c r="GV231" s="586"/>
      <c r="GW231" s="586"/>
      <c r="GX231" s="586"/>
      <c r="GY231" s="586"/>
      <c r="GZ231" s="586"/>
      <c r="HA231" s="586"/>
      <c r="HB231" s="586"/>
      <c r="HC231" s="586"/>
      <c r="HD231" s="586"/>
      <c r="HE231" s="586"/>
      <c r="HF231" s="586"/>
      <c r="HG231" s="586"/>
      <c r="HH231" s="586"/>
      <c r="HI231" s="586"/>
      <c r="HJ231" s="586"/>
      <c r="HK231" s="586"/>
      <c r="HL231" s="586"/>
      <c r="HM231" s="586"/>
      <c r="HN231" s="586"/>
      <c r="HO231" s="586"/>
      <c r="HP231" s="586"/>
      <c r="HQ231" s="586"/>
      <c r="HR231" s="586"/>
      <c r="HS231" s="586"/>
      <c r="HT231" s="586"/>
      <c r="HU231" s="586"/>
      <c r="HV231" s="586"/>
      <c r="HW231" s="586"/>
      <c r="HX231" s="586"/>
      <c r="HY231" s="586"/>
      <c r="HZ231" s="586"/>
      <c r="IA231" s="586"/>
      <c r="IB231" s="586"/>
      <c r="IC231" s="586"/>
      <c r="ID231" s="586"/>
      <c r="IE231" s="586"/>
      <c r="IF231" s="586"/>
      <c r="IG231" s="586"/>
      <c r="IH231" s="586"/>
      <c r="II231" s="586"/>
      <c r="IJ231" s="586"/>
      <c r="IK231" s="586"/>
      <c r="IL231" s="586"/>
      <c r="IM231" s="586"/>
      <c r="IN231" s="586"/>
      <c r="IO231" s="586"/>
      <c r="IP231" s="586"/>
      <c r="IQ231" s="586"/>
      <c r="IR231" s="586"/>
      <c r="IS231" s="586"/>
      <c r="IT231" s="586"/>
    </row>
    <row r="232" spans="1:254" s="587" customFormat="1" ht="13.5">
      <c r="A232" s="565" t="s">
        <v>1683</v>
      </c>
      <c r="B232" s="578" t="s">
        <v>1698</v>
      </c>
      <c r="C232" s="569" t="s">
        <v>24</v>
      </c>
      <c r="D232" s="579">
        <f>+'PLANILLA DE METRADO'!I3398</f>
        <v>43</v>
      </c>
      <c r="E232" s="575"/>
      <c r="F232" s="574"/>
      <c r="G232" s="574"/>
      <c r="H232" s="586"/>
      <c r="I232" s="586"/>
      <c r="J232" s="586"/>
      <c r="K232" s="586"/>
      <c r="L232" s="586"/>
      <c r="M232" s="586"/>
      <c r="N232" s="586"/>
      <c r="O232" s="586"/>
      <c r="P232" s="586"/>
      <c r="Q232" s="586"/>
      <c r="R232" s="586"/>
      <c r="S232" s="586"/>
      <c r="T232" s="586"/>
      <c r="U232" s="586"/>
      <c r="V232" s="586"/>
      <c r="W232" s="586"/>
      <c r="X232" s="586"/>
      <c r="Y232" s="586"/>
      <c r="Z232" s="586"/>
      <c r="AA232" s="586"/>
      <c r="AB232" s="586"/>
      <c r="AC232" s="586"/>
      <c r="AD232" s="586"/>
      <c r="AE232" s="586"/>
      <c r="AF232" s="586"/>
      <c r="AG232" s="586"/>
      <c r="AH232" s="586"/>
      <c r="AI232" s="586"/>
      <c r="AJ232" s="586"/>
      <c r="AK232" s="586"/>
      <c r="AL232" s="586"/>
      <c r="AM232" s="586"/>
      <c r="AN232" s="586"/>
      <c r="AO232" s="586"/>
      <c r="AP232" s="586"/>
      <c r="AQ232" s="586"/>
      <c r="AR232" s="586"/>
      <c r="AS232" s="586"/>
      <c r="AT232" s="586"/>
      <c r="AU232" s="586"/>
      <c r="AV232" s="586"/>
      <c r="AW232" s="586"/>
      <c r="AX232" s="586"/>
      <c r="AY232" s="586"/>
      <c r="AZ232" s="586"/>
      <c r="BA232" s="586"/>
      <c r="BB232" s="586"/>
      <c r="BC232" s="586"/>
      <c r="BD232" s="586"/>
      <c r="BE232" s="586"/>
      <c r="BF232" s="586"/>
      <c r="BG232" s="586"/>
      <c r="BH232" s="586"/>
      <c r="BI232" s="586"/>
      <c r="BJ232" s="586"/>
      <c r="BK232" s="586"/>
      <c r="BL232" s="586"/>
      <c r="BM232" s="586"/>
      <c r="BN232" s="586"/>
      <c r="BO232" s="586"/>
      <c r="BP232" s="586"/>
      <c r="BQ232" s="586"/>
      <c r="BR232" s="586"/>
      <c r="BS232" s="586"/>
      <c r="BT232" s="586"/>
      <c r="BU232" s="586"/>
      <c r="BV232" s="586"/>
      <c r="BW232" s="586"/>
      <c r="BX232" s="586"/>
      <c r="BY232" s="586"/>
      <c r="BZ232" s="586"/>
      <c r="CA232" s="586"/>
      <c r="CB232" s="586"/>
      <c r="CC232" s="586"/>
      <c r="CD232" s="586"/>
      <c r="CE232" s="586"/>
      <c r="CF232" s="586"/>
      <c r="CG232" s="586"/>
      <c r="CH232" s="586"/>
      <c r="CI232" s="586"/>
      <c r="CJ232" s="586"/>
      <c r="CK232" s="586"/>
      <c r="CL232" s="586"/>
      <c r="CM232" s="586"/>
      <c r="CN232" s="586"/>
      <c r="CO232" s="586"/>
      <c r="CP232" s="586"/>
      <c r="CQ232" s="586"/>
      <c r="CR232" s="586"/>
      <c r="CS232" s="586"/>
      <c r="CT232" s="586"/>
      <c r="CU232" s="586"/>
      <c r="CV232" s="586"/>
      <c r="CW232" s="586"/>
      <c r="CX232" s="586"/>
      <c r="CY232" s="586"/>
      <c r="CZ232" s="586"/>
      <c r="DA232" s="586"/>
      <c r="DB232" s="586"/>
      <c r="DC232" s="586"/>
      <c r="DD232" s="586"/>
      <c r="DE232" s="586"/>
      <c r="DF232" s="586"/>
      <c r="DG232" s="586"/>
      <c r="DH232" s="586"/>
      <c r="DI232" s="586"/>
      <c r="DJ232" s="586"/>
      <c r="DK232" s="586"/>
      <c r="DL232" s="586"/>
      <c r="DM232" s="586"/>
      <c r="DN232" s="586"/>
      <c r="DO232" s="586"/>
      <c r="DP232" s="586"/>
      <c r="DQ232" s="586"/>
      <c r="DR232" s="586"/>
      <c r="DS232" s="586"/>
      <c r="DT232" s="586"/>
      <c r="DU232" s="586"/>
      <c r="DV232" s="586"/>
      <c r="DW232" s="586"/>
      <c r="DX232" s="586"/>
      <c r="DY232" s="586"/>
      <c r="DZ232" s="586"/>
      <c r="EA232" s="586"/>
      <c r="EB232" s="586"/>
      <c r="EC232" s="586"/>
      <c r="ED232" s="586"/>
      <c r="EE232" s="586"/>
      <c r="EF232" s="586"/>
      <c r="EG232" s="586"/>
      <c r="EH232" s="586"/>
      <c r="EI232" s="586"/>
      <c r="EJ232" s="586"/>
      <c r="EK232" s="586"/>
      <c r="EL232" s="586"/>
      <c r="EM232" s="586"/>
      <c r="EN232" s="586"/>
      <c r="EO232" s="586"/>
      <c r="EP232" s="586"/>
      <c r="EQ232" s="586"/>
      <c r="ER232" s="586"/>
      <c r="ES232" s="586"/>
      <c r="ET232" s="586"/>
      <c r="EU232" s="586"/>
      <c r="EV232" s="586"/>
      <c r="EW232" s="586"/>
      <c r="EX232" s="586"/>
      <c r="EY232" s="586"/>
      <c r="EZ232" s="586"/>
      <c r="FA232" s="586"/>
      <c r="FB232" s="586"/>
      <c r="FC232" s="586"/>
      <c r="FD232" s="586"/>
      <c r="FE232" s="586"/>
      <c r="FF232" s="586"/>
      <c r="FG232" s="586"/>
      <c r="FH232" s="586"/>
      <c r="FI232" s="586"/>
      <c r="FJ232" s="586"/>
      <c r="FK232" s="586"/>
      <c r="FL232" s="586"/>
      <c r="FM232" s="586"/>
      <c r="FN232" s="586"/>
      <c r="FO232" s="586"/>
      <c r="FP232" s="586"/>
      <c r="FQ232" s="586"/>
      <c r="FR232" s="586"/>
      <c r="FS232" s="586"/>
      <c r="FT232" s="586"/>
      <c r="FU232" s="586"/>
      <c r="FV232" s="586"/>
      <c r="FW232" s="586"/>
      <c r="FX232" s="586"/>
      <c r="FY232" s="586"/>
      <c r="FZ232" s="586"/>
      <c r="GA232" s="586"/>
      <c r="GB232" s="586"/>
      <c r="GC232" s="586"/>
      <c r="GD232" s="586"/>
      <c r="GE232" s="586"/>
      <c r="GF232" s="586"/>
      <c r="GG232" s="586"/>
      <c r="GH232" s="586"/>
      <c r="GI232" s="586"/>
      <c r="GJ232" s="586"/>
      <c r="GK232" s="586"/>
      <c r="GL232" s="586"/>
      <c r="GM232" s="586"/>
      <c r="GN232" s="586"/>
      <c r="GO232" s="586"/>
      <c r="GP232" s="586"/>
      <c r="GQ232" s="586"/>
      <c r="GR232" s="586"/>
      <c r="GS232" s="586"/>
      <c r="GT232" s="586"/>
      <c r="GU232" s="586"/>
      <c r="GV232" s="586"/>
      <c r="GW232" s="586"/>
      <c r="GX232" s="586"/>
      <c r="GY232" s="586"/>
      <c r="GZ232" s="586"/>
      <c r="HA232" s="586"/>
      <c r="HB232" s="586"/>
      <c r="HC232" s="586"/>
      <c r="HD232" s="586"/>
      <c r="HE232" s="586"/>
      <c r="HF232" s="586"/>
      <c r="HG232" s="586"/>
      <c r="HH232" s="586"/>
      <c r="HI232" s="586"/>
      <c r="HJ232" s="586"/>
      <c r="HK232" s="586"/>
      <c r="HL232" s="586"/>
      <c r="HM232" s="586"/>
      <c r="HN232" s="586"/>
      <c r="HO232" s="586"/>
      <c r="HP232" s="586"/>
      <c r="HQ232" s="586"/>
      <c r="HR232" s="586"/>
      <c r="HS232" s="586"/>
      <c r="HT232" s="586"/>
      <c r="HU232" s="586"/>
      <c r="HV232" s="586"/>
      <c r="HW232" s="586"/>
      <c r="HX232" s="586"/>
      <c r="HY232" s="586"/>
      <c r="HZ232" s="586"/>
      <c r="IA232" s="586"/>
      <c r="IB232" s="586"/>
      <c r="IC232" s="586"/>
      <c r="ID232" s="586"/>
      <c r="IE232" s="586"/>
      <c r="IF232" s="586"/>
      <c r="IG232" s="586"/>
      <c r="IH232" s="586"/>
      <c r="II232" s="586"/>
      <c r="IJ232" s="586"/>
      <c r="IK232" s="586"/>
      <c r="IL232" s="586"/>
      <c r="IM232" s="586"/>
      <c r="IN232" s="586"/>
      <c r="IO232" s="586"/>
      <c r="IP232" s="586"/>
      <c r="IQ232" s="586"/>
      <c r="IR232" s="586"/>
      <c r="IS232" s="586"/>
      <c r="IT232" s="586"/>
    </row>
    <row r="233" spans="1:254" s="587" customFormat="1" ht="13.5">
      <c r="A233" s="565" t="s">
        <v>1684</v>
      </c>
      <c r="B233" s="578" t="s">
        <v>1699</v>
      </c>
      <c r="C233" s="569" t="s">
        <v>24</v>
      </c>
      <c r="D233" s="579">
        <f>+'PLANILLA DE METRADO'!I3401</f>
        <v>1</v>
      </c>
      <c r="E233" s="575"/>
      <c r="F233" s="574"/>
      <c r="G233" s="574"/>
      <c r="H233" s="586"/>
      <c r="I233" s="586"/>
      <c r="J233" s="586"/>
      <c r="K233" s="586"/>
      <c r="L233" s="586"/>
      <c r="M233" s="586"/>
      <c r="N233" s="586"/>
      <c r="O233" s="586"/>
      <c r="P233" s="586"/>
      <c r="Q233" s="586"/>
      <c r="R233" s="586"/>
      <c r="S233" s="586"/>
      <c r="T233" s="586"/>
      <c r="U233" s="586"/>
      <c r="V233" s="586"/>
      <c r="W233" s="586"/>
      <c r="X233" s="586"/>
      <c r="Y233" s="586"/>
      <c r="Z233" s="586"/>
      <c r="AA233" s="586"/>
      <c r="AB233" s="586"/>
      <c r="AC233" s="586"/>
      <c r="AD233" s="586"/>
      <c r="AE233" s="586"/>
      <c r="AF233" s="586"/>
      <c r="AG233" s="586"/>
      <c r="AH233" s="586"/>
      <c r="AI233" s="586"/>
      <c r="AJ233" s="586"/>
      <c r="AK233" s="586"/>
      <c r="AL233" s="586"/>
      <c r="AM233" s="586"/>
      <c r="AN233" s="586"/>
      <c r="AO233" s="586"/>
      <c r="AP233" s="586"/>
      <c r="AQ233" s="586"/>
      <c r="AR233" s="586"/>
      <c r="AS233" s="586"/>
      <c r="AT233" s="586"/>
      <c r="AU233" s="586"/>
      <c r="AV233" s="586"/>
      <c r="AW233" s="586"/>
      <c r="AX233" s="586"/>
      <c r="AY233" s="586"/>
      <c r="AZ233" s="586"/>
      <c r="BA233" s="586"/>
      <c r="BB233" s="586"/>
      <c r="BC233" s="586"/>
      <c r="BD233" s="586"/>
      <c r="BE233" s="586"/>
      <c r="BF233" s="586"/>
      <c r="BG233" s="586"/>
      <c r="BH233" s="586"/>
      <c r="BI233" s="586"/>
      <c r="BJ233" s="586"/>
      <c r="BK233" s="586"/>
      <c r="BL233" s="586"/>
      <c r="BM233" s="586"/>
      <c r="BN233" s="586"/>
      <c r="BO233" s="586"/>
      <c r="BP233" s="586"/>
      <c r="BQ233" s="586"/>
      <c r="BR233" s="586"/>
      <c r="BS233" s="586"/>
      <c r="BT233" s="586"/>
      <c r="BU233" s="586"/>
      <c r="BV233" s="586"/>
      <c r="BW233" s="586"/>
      <c r="BX233" s="586"/>
      <c r="BY233" s="586"/>
      <c r="BZ233" s="586"/>
      <c r="CA233" s="586"/>
      <c r="CB233" s="586"/>
      <c r="CC233" s="586"/>
      <c r="CD233" s="586"/>
      <c r="CE233" s="586"/>
      <c r="CF233" s="586"/>
      <c r="CG233" s="586"/>
      <c r="CH233" s="586"/>
      <c r="CI233" s="586"/>
      <c r="CJ233" s="586"/>
      <c r="CK233" s="586"/>
      <c r="CL233" s="586"/>
      <c r="CM233" s="586"/>
      <c r="CN233" s="586"/>
      <c r="CO233" s="586"/>
      <c r="CP233" s="586"/>
      <c r="CQ233" s="586"/>
      <c r="CR233" s="586"/>
      <c r="CS233" s="586"/>
      <c r="CT233" s="586"/>
      <c r="CU233" s="586"/>
      <c r="CV233" s="586"/>
      <c r="CW233" s="586"/>
      <c r="CX233" s="586"/>
      <c r="CY233" s="586"/>
      <c r="CZ233" s="586"/>
      <c r="DA233" s="586"/>
      <c r="DB233" s="586"/>
      <c r="DC233" s="586"/>
      <c r="DD233" s="586"/>
      <c r="DE233" s="586"/>
      <c r="DF233" s="586"/>
      <c r="DG233" s="586"/>
      <c r="DH233" s="586"/>
      <c r="DI233" s="586"/>
      <c r="DJ233" s="586"/>
      <c r="DK233" s="586"/>
      <c r="DL233" s="586"/>
      <c r="DM233" s="586"/>
      <c r="DN233" s="586"/>
      <c r="DO233" s="586"/>
      <c r="DP233" s="586"/>
      <c r="DQ233" s="586"/>
      <c r="DR233" s="586"/>
      <c r="DS233" s="586"/>
      <c r="DT233" s="586"/>
      <c r="DU233" s="586"/>
      <c r="DV233" s="586"/>
      <c r="DW233" s="586"/>
      <c r="DX233" s="586"/>
      <c r="DY233" s="586"/>
      <c r="DZ233" s="586"/>
      <c r="EA233" s="586"/>
      <c r="EB233" s="586"/>
      <c r="EC233" s="586"/>
      <c r="ED233" s="586"/>
      <c r="EE233" s="586"/>
      <c r="EF233" s="586"/>
      <c r="EG233" s="586"/>
      <c r="EH233" s="586"/>
      <c r="EI233" s="586"/>
      <c r="EJ233" s="586"/>
      <c r="EK233" s="586"/>
      <c r="EL233" s="586"/>
      <c r="EM233" s="586"/>
      <c r="EN233" s="586"/>
      <c r="EO233" s="586"/>
      <c r="EP233" s="586"/>
      <c r="EQ233" s="586"/>
      <c r="ER233" s="586"/>
      <c r="ES233" s="586"/>
      <c r="ET233" s="586"/>
      <c r="EU233" s="586"/>
      <c r="EV233" s="586"/>
      <c r="EW233" s="586"/>
      <c r="EX233" s="586"/>
      <c r="EY233" s="586"/>
      <c r="EZ233" s="586"/>
      <c r="FA233" s="586"/>
      <c r="FB233" s="586"/>
      <c r="FC233" s="586"/>
      <c r="FD233" s="586"/>
      <c r="FE233" s="586"/>
      <c r="FF233" s="586"/>
      <c r="FG233" s="586"/>
      <c r="FH233" s="586"/>
      <c r="FI233" s="586"/>
      <c r="FJ233" s="586"/>
      <c r="FK233" s="586"/>
      <c r="FL233" s="586"/>
      <c r="FM233" s="586"/>
      <c r="FN233" s="586"/>
      <c r="FO233" s="586"/>
      <c r="FP233" s="586"/>
      <c r="FQ233" s="586"/>
      <c r="FR233" s="586"/>
      <c r="FS233" s="586"/>
      <c r="FT233" s="586"/>
      <c r="FU233" s="586"/>
      <c r="FV233" s="586"/>
      <c r="FW233" s="586"/>
      <c r="FX233" s="586"/>
      <c r="FY233" s="586"/>
      <c r="FZ233" s="586"/>
      <c r="GA233" s="586"/>
      <c r="GB233" s="586"/>
      <c r="GC233" s="586"/>
      <c r="GD233" s="586"/>
      <c r="GE233" s="586"/>
      <c r="GF233" s="586"/>
      <c r="GG233" s="586"/>
      <c r="GH233" s="586"/>
      <c r="GI233" s="586"/>
      <c r="GJ233" s="586"/>
      <c r="GK233" s="586"/>
      <c r="GL233" s="586"/>
      <c r="GM233" s="586"/>
      <c r="GN233" s="586"/>
      <c r="GO233" s="586"/>
      <c r="GP233" s="586"/>
      <c r="GQ233" s="586"/>
      <c r="GR233" s="586"/>
      <c r="GS233" s="586"/>
      <c r="GT233" s="586"/>
      <c r="GU233" s="586"/>
      <c r="GV233" s="586"/>
      <c r="GW233" s="586"/>
      <c r="GX233" s="586"/>
      <c r="GY233" s="586"/>
      <c r="GZ233" s="586"/>
      <c r="HA233" s="586"/>
      <c r="HB233" s="586"/>
      <c r="HC233" s="586"/>
      <c r="HD233" s="586"/>
      <c r="HE233" s="586"/>
      <c r="HF233" s="586"/>
      <c r="HG233" s="586"/>
      <c r="HH233" s="586"/>
      <c r="HI233" s="586"/>
      <c r="HJ233" s="586"/>
      <c r="HK233" s="586"/>
      <c r="HL233" s="586"/>
      <c r="HM233" s="586"/>
      <c r="HN233" s="586"/>
      <c r="HO233" s="586"/>
      <c r="HP233" s="586"/>
      <c r="HQ233" s="586"/>
      <c r="HR233" s="586"/>
      <c r="HS233" s="586"/>
      <c r="HT233" s="586"/>
      <c r="HU233" s="586"/>
      <c r="HV233" s="586"/>
      <c r="HW233" s="586"/>
      <c r="HX233" s="586"/>
      <c r="HY233" s="586"/>
      <c r="HZ233" s="586"/>
      <c r="IA233" s="586"/>
      <c r="IB233" s="586"/>
      <c r="IC233" s="586"/>
      <c r="ID233" s="586"/>
      <c r="IE233" s="586"/>
      <c r="IF233" s="586"/>
      <c r="IG233" s="586"/>
      <c r="IH233" s="586"/>
      <c r="II233" s="586"/>
      <c r="IJ233" s="586"/>
      <c r="IK233" s="586"/>
      <c r="IL233" s="586"/>
      <c r="IM233" s="586"/>
      <c r="IN233" s="586"/>
      <c r="IO233" s="586"/>
      <c r="IP233" s="586"/>
      <c r="IQ233" s="586"/>
      <c r="IR233" s="586"/>
      <c r="IS233" s="586"/>
      <c r="IT233" s="586"/>
    </row>
    <row r="234" spans="1:254" s="587" customFormat="1" ht="13.5">
      <c r="A234" s="565" t="s">
        <v>1685</v>
      </c>
      <c r="B234" s="568" t="s">
        <v>1700</v>
      </c>
      <c r="C234" s="569" t="s">
        <v>24</v>
      </c>
      <c r="D234" s="579">
        <f>+'PLANILLA DE METRADO'!I3404</f>
        <v>11</v>
      </c>
      <c r="E234" s="575"/>
      <c r="F234" s="574"/>
      <c r="G234" s="574"/>
      <c r="H234" s="586"/>
      <c r="I234" s="586"/>
      <c r="J234" s="586"/>
      <c r="K234" s="586"/>
      <c r="L234" s="586"/>
      <c r="M234" s="586"/>
      <c r="N234" s="586"/>
      <c r="O234" s="586"/>
      <c r="P234" s="586"/>
      <c r="Q234" s="586"/>
      <c r="R234" s="586"/>
      <c r="S234" s="586"/>
      <c r="T234" s="586"/>
      <c r="U234" s="586"/>
      <c r="V234" s="586"/>
      <c r="W234" s="586"/>
      <c r="X234" s="586"/>
      <c r="Y234" s="586"/>
      <c r="Z234" s="586"/>
      <c r="AA234" s="586"/>
      <c r="AB234" s="586"/>
      <c r="AC234" s="586"/>
      <c r="AD234" s="586"/>
      <c r="AE234" s="586"/>
      <c r="AF234" s="586"/>
      <c r="AG234" s="586"/>
      <c r="AH234" s="586"/>
      <c r="AI234" s="586"/>
      <c r="AJ234" s="586"/>
      <c r="AK234" s="586"/>
      <c r="AL234" s="586"/>
      <c r="AM234" s="586"/>
      <c r="AN234" s="586"/>
      <c r="AO234" s="586"/>
      <c r="AP234" s="586"/>
      <c r="AQ234" s="586"/>
      <c r="AR234" s="586"/>
      <c r="AS234" s="586"/>
      <c r="AT234" s="586"/>
      <c r="AU234" s="586"/>
      <c r="AV234" s="586"/>
      <c r="AW234" s="586"/>
      <c r="AX234" s="586"/>
      <c r="AY234" s="586"/>
      <c r="AZ234" s="586"/>
      <c r="BA234" s="586"/>
      <c r="BB234" s="586"/>
      <c r="BC234" s="586"/>
      <c r="BD234" s="586"/>
      <c r="BE234" s="586"/>
      <c r="BF234" s="586"/>
      <c r="BG234" s="586"/>
      <c r="BH234" s="586"/>
      <c r="BI234" s="586"/>
      <c r="BJ234" s="586"/>
      <c r="BK234" s="586"/>
      <c r="BL234" s="586"/>
      <c r="BM234" s="586"/>
      <c r="BN234" s="586"/>
      <c r="BO234" s="586"/>
      <c r="BP234" s="586"/>
      <c r="BQ234" s="586"/>
      <c r="BR234" s="586"/>
      <c r="BS234" s="586"/>
      <c r="BT234" s="586"/>
      <c r="BU234" s="586"/>
      <c r="BV234" s="586"/>
      <c r="BW234" s="586"/>
      <c r="BX234" s="586"/>
      <c r="BY234" s="586"/>
      <c r="BZ234" s="586"/>
      <c r="CA234" s="586"/>
      <c r="CB234" s="586"/>
      <c r="CC234" s="586"/>
      <c r="CD234" s="586"/>
      <c r="CE234" s="586"/>
      <c r="CF234" s="586"/>
      <c r="CG234" s="586"/>
      <c r="CH234" s="586"/>
      <c r="CI234" s="586"/>
      <c r="CJ234" s="586"/>
      <c r="CK234" s="586"/>
      <c r="CL234" s="586"/>
      <c r="CM234" s="586"/>
      <c r="CN234" s="586"/>
      <c r="CO234" s="586"/>
      <c r="CP234" s="586"/>
      <c r="CQ234" s="586"/>
      <c r="CR234" s="586"/>
      <c r="CS234" s="586"/>
      <c r="CT234" s="586"/>
      <c r="CU234" s="586"/>
      <c r="CV234" s="586"/>
      <c r="CW234" s="586"/>
      <c r="CX234" s="586"/>
      <c r="CY234" s="586"/>
      <c r="CZ234" s="586"/>
      <c r="DA234" s="586"/>
      <c r="DB234" s="586"/>
      <c r="DC234" s="586"/>
      <c r="DD234" s="586"/>
      <c r="DE234" s="586"/>
      <c r="DF234" s="586"/>
      <c r="DG234" s="586"/>
      <c r="DH234" s="586"/>
      <c r="DI234" s="586"/>
      <c r="DJ234" s="586"/>
      <c r="DK234" s="586"/>
      <c r="DL234" s="586"/>
      <c r="DM234" s="586"/>
      <c r="DN234" s="586"/>
      <c r="DO234" s="586"/>
      <c r="DP234" s="586"/>
      <c r="DQ234" s="586"/>
      <c r="DR234" s="586"/>
      <c r="DS234" s="586"/>
      <c r="DT234" s="586"/>
      <c r="DU234" s="586"/>
      <c r="DV234" s="586"/>
      <c r="DW234" s="586"/>
      <c r="DX234" s="586"/>
      <c r="DY234" s="586"/>
      <c r="DZ234" s="586"/>
      <c r="EA234" s="586"/>
      <c r="EB234" s="586"/>
      <c r="EC234" s="586"/>
      <c r="ED234" s="586"/>
      <c r="EE234" s="586"/>
      <c r="EF234" s="586"/>
      <c r="EG234" s="586"/>
      <c r="EH234" s="586"/>
      <c r="EI234" s="586"/>
      <c r="EJ234" s="586"/>
      <c r="EK234" s="586"/>
      <c r="EL234" s="586"/>
      <c r="EM234" s="586"/>
      <c r="EN234" s="586"/>
      <c r="EO234" s="586"/>
      <c r="EP234" s="586"/>
      <c r="EQ234" s="586"/>
      <c r="ER234" s="586"/>
      <c r="ES234" s="586"/>
      <c r="ET234" s="586"/>
      <c r="EU234" s="586"/>
      <c r="EV234" s="586"/>
      <c r="EW234" s="586"/>
      <c r="EX234" s="586"/>
      <c r="EY234" s="586"/>
      <c r="EZ234" s="586"/>
      <c r="FA234" s="586"/>
      <c r="FB234" s="586"/>
      <c r="FC234" s="586"/>
      <c r="FD234" s="586"/>
      <c r="FE234" s="586"/>
      <c r="FF234" s="586"/>
      <c r="FG234" s="586"/>
      <c r="FH234" s="586"/>
      <c r="FI234" s="586"/>
      <c r="FJ234" s="586"/>
      <c r="FK234" s="586"/>
      <c r="FL234" s="586"/>
      <c r="FM234" s="586"/>
      <c r="FN234" s="586"/>
      <c r="FO234" s="586"/>
      <c r="FP234" s="586"/>
      <c r="FQ234" s="586"/>
      <c r="FR234" s="586"/>
      <c r="FS234" s="586"/>
      <c r="FT234" s="586"/>
      <c r="FU234" s="586"/>
      <c r="FV234" s="586"/>
      <c r="FW234" s="586"/>
      <c r="FX234" s="586"/>
      <c r="FY234" s="586"/>
      <c r="FZ234" s="586"/>
      <c r="GA234" s="586"/>
      <c r="GB234" s="586"/>
      <c r="GC234" s="586"/>
      <c r="GD234" s="586"/>
      <c r="GE234" s="586"/>
      <c r="GF234" s="586"/>
      <c r="GG234" s="586"/>
      <c r="GH234" s="586"/>
      <c r="GI234" s="586"/>
      <c r="GJ234" s="586"/>
      <c r="GK234" s="586"/>
      <c r="GL234" s="586"/>
      <c r="GM234" s="586"/>
      <c r="GN234" s="586"/>
      <c r="GO234" s="586"/>
      <c r="GP234" s="586"/>
      <c r="GQ234" s="586"/>
      <c r="GR234" s="586"/>
      <c r="GS234" s="586"/>
      <c r="GT234" s="586"/>
      <c r="GU234" s="586"/>
      <c r="GV234" s="586"/>
      <c r="GW234" s="586"/>
      <c r="GX234" s="586"/>
      <c r="GY234" s="586"/>
      <c r="GZ234" s="586"/>
      <c r="HA234" s="586"/>
      <c r="HB234" s="586"/>
      <c r="HC234" s="586"/>
      <c r="HD234" s="586"/>
      <c r="HE234" s="586"/>
      <c r="HF234" s="586"/>
      <c r="HG234" s="586"/>
      <c r="HH234" s="586"/>
      <c r="HI234" s="586"/>
      <c r="HJ234" s="586"/>
      <c r="HK234" s="586"/>
      <c r="HL234" s="586"/>
      <c r="HM234" s="586"/>
      <c r="HN234" s="586"/>
      <c r="HO234" s="586"/>
      <c r="HP234" s="586"/>
      <c r="HQ234" s="586"/>
      <c r="HR234" s="586"/>
      <c r="HS234" s="586"/>
      <c r="HT234" s="586"/>
      <c r="HU234" s="586"/>
      <c r="HV234" s="586"/>
      <c r="HW234" s="586"/>
      <c r="HX234" s="586"/>
      <c r="HY234" s="586"/>
      <c r="HZ234" s="586"/>
      <c r="IA234" s="586"/>
      <c r="IB234" s="586"/>
      <c r="IC234" s="586"/>
      <c r="ID234" s="586"/>
      <c r="IE234" s="586"/>
      <c r="IF234" s="586"/>
      <c r="IG234" s="586"/>
      <c r="IH234" s="586"/>
      <c r="II234" s="586"/>
      <c r="IJ234" s="586"/>
      <c r="IK234" s="586"/>
      <c r="IL234" s="586"/>
      <c r="IM234" s="586"/>
      <c r="IN234" s="586"/>
      <c r="IO234" s="586"/>
      <c r="IP234" s="586"/>
      <c r="IQ234" s="586"/>
      <c r="IR234" s="586"/>
      <c r="IS234" s="586"/>
      <c r="IT234" s="586"/>
    </row>
    <row r="235" spans="1:254" s="587" customFormat="1" ht="13.5">
      <c r="A235" s="565" t="s">
        <v>1686</v>
      </c>
      <c r="B235" s="578" t="s">
        <v>1701</v>
      </c>
      <c r="C235" s="569" t="s">
        <v>24</v>
      </c>
      <c r="D235" s="579">
        <f>+'PLANILLA DE METRADO'!I3407</f>
        <v>1</v>
      </c>
      <c r="E235" s="575"/>
      <c r="F235" s="574"/>
      <c r="G235" s="574"/>
      <c r="H235" s="586"/>
      <c r="I235" s="586"/>
      <c r="J235" s="586"/>
      <c r="K235" s="586"/>
      <c r="L235" s="586"/>
      <c r="M235" s="586"/>
      <c r="N235" s="586"/>
      <c r="O235" s="586"/>
      <c r="P235" s="586"/>
      <c r="Q235" s="586"/>
      <c r="R235" s="586"/>
      <c r="S235" s="586"/>
      <c r="T235" s="586"/>
      <c r="U235" s="586"/>
      <c r="V235" s="586"/>
      <c r="W235" s="586"/>
      <c r="X235" s="586"/>
      <c r="Y235" s="586"/>
      <c r="Z235" s="586"/>
      <c r="AA235" s="586"/>
      <c r="AB235" s="586"/>
      <c r="AC235" s="586"/>
      <c r="AD235" s="586"/>
      <c r="AE235" s="586"/>
      <c r="AF235" s="586"/>
      <c r="AG235" s="586"/>
      <c r="AH235" s="586"/>
      <c r="AI235" s="586"/>
      <c r="AJ235" s="586"/>
      <c r="AK235" s="586"/>
      <c r="AL235" s="586"/>
      <c r="AM235" s="586"/>
      <c r="AN235" s="586"/>
      <c r="AO235" s="586"/>
      <c r="AP235" s="586"/>
      <c r="AQ235" s="586"/>
      <c r="AR235" s="586"/>
      <c r="AS235" s="586"/>
      <c r="AT235" s="586"/>
      <c r="AU235" s="586"/>
      <c r="AV235" s="586"/>
      <c r="AW235" s="586"/>
      <c r="AX235" s="586"/>
      <c r="AY235" s="586"/>
      <c r="AZ235" s="586"/>
      <c r="BA235" s="586"/>
      <c r="BB235" s="586"/>
      <c r="BC235" s="586"/>
      <c r="BD235" s="586"/>
      <c r="BE235" s="586"/>
      <c r="BF235" s="586"/>
      <c r="BG235" s="586"/>
      <c r="BH235" s="586"/>
      <c r="BI235" s="586"/>
      <c r="BJ235" s="586"/>
      <c r="BK235" s="586"/>
      <c r="BL235" s="586"/>
      <c r="BM235" s="586"/>
      <c r="BN235" s="586"/>
      <c r="BO235" s="586"/>
      <c r="BP235" s="586"/>
      <c r="BQ235" s="586"/>
      <c r="BR235" s="586"/>
      <c r="BS235" s="586"/>
      <c r="BT235" s="586"/>
      <c r="BU235" s="586"/>
      <c r="BV235" s="586"/>
      <c r="BW235" s="586"/>
      <c r="BX235" s="586"/>
      <c r="BY235" s="586"/>
      <c r="BZ235" s="586"/>
      <c r="CA235" s="586"/>
      <c r="CB235" s="586"/>
      <c r="CC235" s="586"/>
      <c r="CD235" s="586"/>
      <c r="CE235" s="586"/>
      <c r="CF235" s="586"/>
      <c r="CG235" s="586"/>
      <c r="CH235" s="586"/>
      <c r="CI235" s="586"/>
      <c r="CJ235" s="586"/>
      <c r="CK235" s="586"/>
      <c r="CL235" s="586"/>
      <c r="CM235" s="586"/>
      <c r="CN235" s="586"/>
      <c r="CO235" s="586"/>
      <c r="CP235" s="586"/>
      <c r="CQ235" s="586"/>
      <c r="CR235" s="586"/>
      <c r="CS235" s="586"/>
      <c r="CT235" s="586"/>
      <c r="CU235" s="586"/>
      <c r="CV235" s="586"/>
      <c r="CW235" s="586"/>
      <c r="CX235" s="586"/>
      <c r="CY235" s="586"/>
      <c r="CZ235" s="586"/>
      <c r="DA235" s="586"/>
      <c r="DB235" s="586"/>
      <c r="DC235" s="586"/>
      <c r="DD235" s="586"/>
      <c r="DE235" s="586"/>
      <c r="DF235" s="586"/>
      <c r="DG235" s="586"/>
      <c r="DH235" s="586"/>
      <c r="DI235" s="586"/>
      <c r="DJ235" s="586"/>
      <c r="DK235" s="586"/>
      <c r="DL235" s="586"/>
      <c r="DM235" s="586"/>
      <c r="DN235" s="586"/>
      <c r="DO235" s="586"/>
      <c r="DP235" s="586"/>
      <c r="DQ235" s="586"/>
      <c r="DR235" s="586"/>
      <c r="DS235" s="586"/>
      <c r="DT235" s="586"/>
      <c r="DU235" s="586"/>
      <c r="DV235" s="586"/>
      <c r="DW235" s="586"/>
      <c r="DX235" s="586"/>
      <c r="DY235" s="586"/>
      <c r="DZ235" s="586"/>
      <c r="EA235" s="586"/>
      <c r="EB235" s="586"/>
      <c r="EC235" s="586"/>
      <c r="ED235" s="586"/>
      <c r="EE235" s="586"/>
      <c r="EF235" s="586"/>
      <c r="EG235" s="586"/>
      <c r="EH235" s="586"/>
      <c r="EI235" s="586"/>
      <c r="EJ235" s="586"/>
      <c r="EK235" s="586"/>
      <c r="EL235" s="586"/>
      <c r="EM235" s="586"/>
      <c r="EN235" s="586"/>
      <c r="EO235" s="586"/>
      <c r="EP235" s="586"/>
      <c r="EQ235" s="586"/>
      <c r="ER235" s="586"/>
      <c r="ES235" s="586"/>
      <c r="ET235" s="586"/>
      <c r="EU235" s="586"/>
      <c r="EV235" s="586"/>
      <c r="EW235" s="586"/>
      <c r="EX235" s="586"/>
      <c r="EY235" s="586"/>
      <c r="EZ235" s="586"/>
      <c r="FA235" s="586"/>
      <c r="FB235" s="586"/>
      <c r="FC235" s="586"/>
      <c r="FD235" s="586"/>
      <c r="FE235" s="586"/>
      <c r="FF235" s="586"/>
      <c r="FG235" s="586"/>
      <c r="FH235" s="586"/>
      <c r="FI235" s="586"/>
      <c r="FJ235" s="586"/>
      <c r="FK235" s="586"/>
      <c r="FL235" s="586"/>
      <c r="FM235" s="586"/>
      <c r="FN235" s="586"/>
      <c r="FO235" s="586"/>
      <c r="FP235" s="586"/>
      <c r="FQ235" s="586"/>
      <c r="FR235" s="586"/>
      <c r="FS235" s="586"/>
      <c r="FT235" s="586"/>
      <c r="FU235" s="586"/>
      <c r="FV235" s="586"/>
      <c r="FW235" s="586"/>
      <c r="FX235" s="586"/>
      <c r="FY235" s="586"/>
      <c r="FZ235" s="586"/>
      <c r="GA235" s="586"/>
      <c r="GB235" s="586"/>
      <c r="GC235" s="586"/>
      <c r="GD235" s="586"/>
      <c r="GE235" s="586"/>
      <c r="GF235" s="586"/>
      <c r="GG235" s="586"/>
      <c r="GH235" s="586"/>
      <c r="GI235" s="586"/>
      <c r="GJ235" s="586"/>
      <c r="GK235" s="586"/>
      <c r="GL235" s="586"/>
      <c r="GM235" s="586"/>
      <c r="GN235" s="586"/>
      <c r="GO235" s="586"/>
      <c r="GP235" s="586"/>
      <c r="GQ235" s="586"/>
      <c r="GR235" s="586"/>
      <c r="GS235" s="586"/>
      <c r="GT235" s="586"/>
      <c r="GU235" s="586"/>
      <c r="GV235" s="586"/>
      <c r="GW235" s="586"/>
      <c r="GX235" s="586"/>
      <c r="GY235" s="586"/>
      <c r="GZ235" s="586"/>
      <c r="HA235" s="586"/>
      <c r="HB235" s="586"/>
      <c r="HC235" s="586"/>
      <c r="HD235" s="586"/>
      <c r="HE235" s="586"/>
      <c r="HF235" s="586"/>
      <c r="HG235" s="586"/>
      <c r="HH235" s="586"/>
      <c r="HI235" s="586"/>
      <c r="HJ235" s="586"/>
      <c r="HK235" s="586"/>
      <c r="HL235" s="586"/>
      <c r="HM235" s="586"/>
      <c r="HN235" s="586"/>
      <c r="HO235" s="586"/>
      <c r="HP235" s="586"/>
      <c r="HQ235" s="586"/>
      <c r="HR235" s="586"/>
      <c r="HS235" s="586"/>
      <c r="HT235" s="586"/>
      <c r="HU235" s="586"/>
      <c r="HV235" s="586"/>
      <c r="HW235" s="586"/>
      <c r="HX235" s="586"/>
      <c r="HY235" s="586"/>
      <c r="HZ235" s="586"/>
      <c r="IA235" s="586"/>
      <c r="IB235" s="586"/>
      <c r="IC235" s="586"/>
      <c r="ID235" s="586"/>
      <c r="IE235" s="586"/>
      <c r="IF235" s="586"/>
      <c r="IG235" s="586"/>
      <c r="IH235" s="586"/>
      <c r="II235" s="586"/>
      <c r="IJ235" s="586"/>
      <c r="IK235" s="586"/>
      <c r="IL235" s="586"/>
      <c r="IM235" s="586"/>
      <c r="IN235" s="586"/>
      <c r="IO235" s="586"/>
      <c r="IP235" s="586"/>
      <c r="IQ235" s="586"/>
      <c r="IR235" s="586"/>
      <c r="IS235" s="586"/>
      <c r="IT235" s="586"/>
    </row>
    <row r="236" spans="1:254" s="587" customFormat="1" ht="13.5">
      <c r="A236" s="565" t="s">
        <v>1687</v>
      </c>
      <c r="B236" s="578" t="s">
        <v>1702</v>
      </c>
      <c r="C236" s="569" t="s">
        <v>24</v>
      </c>
      <c r="D236" s="579">
        <f>+'PLANILLA DE METRADO'!I3410</f>
        <v>38</v>
      </c>
      <c r="E236" s="575"/>
      <c r="F236" s="574"/>
      <c r="G236" s="574"/>
      <c r="H236" s="586"/>
      <c r="I236" s="586"/>
      <c r="J236" s="586"/>
      <c r="K236" s="586"/>
      <c r="L236" s="586"/>
      <c r="M236" s="586"/>
      <c r="N236" s="586"/>
      <c r="O236" s="586"/>
      <c r="P236" s="586"/>
      <c r="Q236" s="586"/>
      <c r="R236" s="586"/>
      <c r="S236" s="586"/>
      <c r="T236" s="586"/>
      <c r="U236" s="586"/>
      <c r="V236" s="586"/>
      <c r="W236" s="586"/>
      <c r="X236" s="586"/>
      <c r="Y236" s="586"/>
      <c r="Z236" s="586"/>
      <c r="AA236" s="586"/>
      <c r="AB236" s="586"/>
      <c r="AC236" s="586"/>
      <c r="AD236" s="586"/>
      <c r="AE236" s="586"/>
      <c r="AF236" s="586"/>
      <c r="AG236" s="586"/>
      <c r="AH236" s="586"/>
      <c r="AI236" s="586"/>
      <c r="AJ236" s="586"/>
      <c r="AK236" s="586"/>
      <c r="AL236" s="586"/>
      <c r="AM236" s="586"/>
      <c r="AN236" s="586"/>
      <c r="AO236" s="586"/>
      <c r="AP236" s="586"/>
      <c r="AQ236" s="586"/>
      <c r="AR236" s="586"/>
      <c r="AS236" s="586"/>
      <c r="AT236" s="586"/>
      <c r="AU236" s="586"/>
      <c r="AV236" s="586"/>
      <c r="AW236" s="586"/>
      <c r="AX236" s="586"/>
      <c r="AY236" s="586"/>
      <c r="AZ236" s="586"/>
      <c r="BA236" s="586"/>
      <c r="BB236" s="586"/>
      <c r="BC236" s="586"/>
      <c r="BD236" s="586"/>
      <c r="BE236" s="586"/>
      <c r="BF236" s="586"/>
      <c r="BG236" s="586"/>
      <c r="BH236" s="586"/>
      <c r="BI236" s="586"/>
      <c r="BJ236" s="586"/>
      <c r="BK236" s="586"/>
      <c r="BL236" s="586"/>
      <c r="BM236" s="586"/>
      <c r="BN236" s="586"/>
      <c r="BO236" s="586"/>
      <c r="BP236" s="586"/>
      <c r="BQ236" s="586"/>
      <c r="BR236" s="586"/>
      <c r="BS236" s="586"/>
      <c r="BT236" s="586"/>
      <c r="BU236" s="586"/>
      <c r="BV236" s="586"/>
      <c r="BW236" s="586"/>
      <c r="BX236" s="586"/>
      <c r="BY236" s="586"/>
      <c r="BZ236" s="586"/>
      <c r="CA236" s="586"/>
      <c r="CB236" s="586"/>
      <c r="CC236" s="586"/>
      <c r="CD236" s="586"/>
      <c r="CE236" s="586"/>
      <c r="CF236" s="586"/>
      <c r="CG236" s="586"/>
      <c r="CH236" s="586"/>
      <c r="CI236" s="586"/>
      <c r="CJ236" s="586"/>
      <c r="CK236" s="586"/>
      <c r="CL236" s="586"/>
      <c r="CM236" s="586"/>
      <c r="CN236" s="586"/>
      <c r="CO236" s="586"/>
      <c r="CP236" s="586"/>
      <c r="CQ236" s="586"/>
      <c r="CR236" s="586"/>
      <c r="CS236" s="586"/>
      <c r="CT236" s="586"/>
      <c r="CU236" s="586"/>
      <c r="CV236" s="586"/>
      <c r="CW236" s="586"/>
      <c r="CX236" s="586"/>
      <c r="CY236" s="586"/>
      <c r="CZ236" s="586"/>
      <c r="DA236" s="586"/>
      <c r="DB236" s="586"/>
      <c r="DC236" s="586"/>
      <c r="DD236" s="586"/>
      <c r="DE236" s="586"/>
      <c r="DF236" s="586"/>
      <c r="DG236" s="586"/>
      <c r="DH236" s="586"/>
      <c r="DI236" s="586"/>
      <c r="DJ236" s="586"/>
      <c r="DK236" s="586"/>
      <c r="DL236" s="586"/>
      <c r="DM236" s="586"/>
      <c r="DN236" s="586"/>
      <c r="DO236" s="586"/>
      <c r="DP236" s="586"/>
      <c r="DQ236" s="586"/>
      <c r="DR236" s="586"/>
      <c r="DS236" s="586"/>
      <c r="DT236" s="586"/>
      <c r="DU236" s="586"/>
      <c r="DV236" s="586"/>
      <c r="DW236" s="586"/>
      <c r="DX236" s="586"/>
      <c r="DY236" s="586"/>
      <c r="DZ236" s="586"/>
      <c r="EA236" s="586"/>
      <c r="EB236" s="586"/>
      <c r="EC236" s="586"/>
      <c r="ED236" s="586"/>
      <c r="EE236" s="586"/>
      <c r="EF236" s="586"/>
      <c r="EG236" s="586"/>
      <c r="EH236" s="586"/>
      <c r="EI236" s="586"/>
      <c r="EJ236" s="586"/>
      <c r="EK236" s="586"/>
      <c r="EL236" s="586"/>
      <c r="EM236" s="586"/>
      <c r="EN236" s="586"/>
      <c r="EO236" s="586"/>
      <c r="EP236" s="586"/>
      <c r="EQ236" s="586"/>
      <c r="ER236" s="586"/>
      <c r="ES236" s="586"/>
      <c r="ET236" s="586"/>
      <c r="EU236" s="586"/>
      <c r="EV236" s="586"/>
      <c r="EW236" s="586"/>
      <c r="EX236" s="586"/>
      <c r="EY236" s="586"/>
      <c r="EZ236" s="586"/>
      <c r="FA236" s="586"/>
      <c r="FB236" s="586"/>
      <c r="FC236" s="586"/>
      <c r="FD236" s="586"/>
      <c r="FE236" s="586"/>
      <c r="FF236" s="586"/>
      <c r="FG236" s="586"/>
      <c r="FH236" s="586"/>
      <c r="FI236" s="586"/>
      <c r="FJ236" s="586"/>
      <c r="FK236" s="586"/>
      <c r="FL236" s="586"/>
      <c r="FM236" s="586"/>
      <c r="FN236" s="586"/>
      <c r="FO236" s="586"/>
      <c r="FP236" s="586"/>
      <c r="FQ236" s="586"/>
      <c r="FR236" s="586"/>
      <c r="FS236" s="586"/>
      <c r="FT236" s="586"/>
      <c r="FU236" s="586"/>
      <c r="FV236" s="586"/>
      <c r="FW236" s="586"/>
      <c r="FX236" s="586"/>
      <c r="FY236" s="586"/>
      <c r="FZ236" s="586"/>
      <c r="GA236" s="586"/>
      <c r="GB236" s="586"/>
      <c r="GC236" s="586"/>
      <c r="GD236" s="586"/>
      <c r="GE236" s="586"/>
      <c r="GF236" s="586"/>
      <c r="GG236" s="586"/>
      <c r="GH236" s="586"/>
      <c r="GI236" s="586"/>
      <c r="GJ236" s="586"/>
      <c r="GK236" s="586"/>
      <c r="GL236" s="586"/>
      <c r="GM236" s="586"/>
      <c r="GN236" s="586"/>
      <c r="GO236" s="586"/>
      <c r="GP236" s="586"/>
      <c r="GQ236" s="586"/>
      <c r="GR236" s="586"/>
      <c r="GS236" s="586"/>
      <c r="GT236" s="586"/>
      <c r="GU236" s="586"/>
      <c r="GV236" s="586"/>
      <c r="GW236" s="586"/>
      <c r="GX236" s="586"/>
      <c r="GY236" s="586"/>
      <c r="GZ236" s="586"/>
      <c r="HA236" s="586"/>
      <c r="HB236" s="586"/>
      <c r="HC236" s="586"/>
      <c r="HD236" s="586"/>
      <c r="HE236" s="586"/>
      <c r="HF236" s="586"/>
      <c r="HG236" s="586"/>
      <c r="HH236" s="586"/>
      <c r="HI236" s="586"/>
      <c r="HJ236" s="586"/>
      <c r="HK236" s="586"/>
      <c r="HL236" s="586"/>
      <c r="HM236" s="586"/>
      <c r="HN236" s="586"/>
      <c r="HO236" s="586"/>
      <c r="HP236" s="586"/>
      <c r="HQ236" s="586"/>
      <c r="HR236" s="586"/>
      <c r="HS236" s="586"/>
      <c r="HT236" s="586"/>
      <c r="HU236" s="586"/>
      <c r="HV236" s="586"/>
      <c r="HW236" s="586"/>
      <c r="HX236" s="586"/>
      <c r="HY236" s="586"/>
      <c r="HZ236" s="586"/>
      <c r="IA236" s="586"/>
      <c r="IB236" s="586"/>
      <c r="IC236" s="586"/>
      <c r="ID236" s="586"/>
      <c r="IE236" s="586"/>
      <c r="IF236" s="586"/>
      <c r="IG236" s="586"/>
      <c r="IH236" s="586"/>
      <c r="II236" s="586"/>
      <c r="IJ236" s="586"/>
      <c r="IK236" s="586"/>
      <c r="IL236" s="586"/>
      <c r="IM236" s="586"/>
      <c r="IN236" s="586"/>
      <c r="IO236" s="586"/>
      <c r="IP236" s="586"/>
      <c r="IQ236" s="586"/>
      <c r="IR236" s="586"/>
      <c r="IS236" s="586"/>
      <c r="IT236" s="586"/>
    </row>
    <row r="237" spans="1:254" s="587" customFormat="1" ht="13.5">
      <c r="A237" s="565" t="s">
        <v>1688</v>
      </c>
      <c r="B237" s="578" t="s">
        <v>1799</v>
      </c>
      <c r="C237" s="569" t="s">
        <v>24</v>
      </c>
      <c r="D237" s="579">
        <f>+'PLANILLA DE METRADO'!I3413</f>
        <v>1</v>
      </c>
      <c r="E237" s="575"/>
      <c r="F237" s="574"/>
      <c r="G237" s="574"/>
      <c r="H237" s="586"/>
      <c r="I237" s="586"/>
      <c r="J237" s="586"/>
      <c r="K237" s="586"/>
      <c r="L237" s="586"/>
      <c r="M237" s="586"/>
      <c r="N237" s="586"/>
      <c r="O237" s="586"/>
      <c r="P237" s="586"/>
      <c r="Q237" s="586"/>
      <c r="R237" s="586"/>
      <c r="S237" s="586"/>
      <c r="T237" s="586"/>
      <c r="U237" s="586"/>
      <c r="V237" s="586"/>
      <c r="W237" s="586"/>
      <c r="X237" s="586"/>
      <c r="Y237" s="586"/>
      <c r="Z237" s="586"/>
      <c r="AA237" s="586"/>
      <c r="AB237" s="586"/>
      <c r="AC237" s="586"/>
      <c r="AD237" s="586"/>
      <c r="AE237" s="586"/>
      <c r="AF237" s="586"/>
      <c r="AG237" s="586"/>
      <c r="AH237" s="586"/>
      <c r="AI237" s="586"/>
      <c r="AJ237" s="586"/>
      <c r="AK237" s="586"/>
      <c r="AL237" s="586"/>
      <c r="AM237" s="586"/>
      <c r="AN237" s="586"/>
      <c r="AO237" s="586"/>
      <c r="AP237" s="586"/>
      <c r="AQ237" s="586"/>
      <c r="AR237" s="586"/>
      <c r="AS237" s="586"/>
      <c r="AT237" s="586"/>
      <c r="AU237" s="586"/>
      <c r="AV237" s="586"/>
      <c r="AW237" s="586"/>
      <c r="AX237" s="586"/>
      <c r="AY237" s="586"/>
      <c r="AZ237" s="586"/>
      <c r="BA237" s="586"/>
      <c r="BB237" s="586"/>
      <c r="BC237" s="586"/>
      <c r="BD237" s="586"/>
      <c r="BE237" s="586"/>
      <c r="BF237" s="586"/>
      <c r="BG237" s="586"/>
      <c r="BH237" s="586"/>
      <c r="BI237" s="586"/>
      <c r="BJ237" s="586"/>
      <c r="BK237" s="586"/>
      <c r="BL237" s="586"/>
      <c r="BM237" s="586"/>
      <c r="BN237" s="586"/>
      <c r="BO237" s="586"/>
      <c r="BP237" s="586"/>
      <c r="BQ237" s="586"/>
      <c r="BR237" s="586"/>
      <c r="BS237" s="586"/>
      <c r="BT237" s="586"/>
      <c r="BU237" s="586"/>
      <c r="BV237" s="586"/>
      <c r="BW237" s="586"/>
      <c r="BX237" s="586"/>
      <c r="BY237" s="586"/>
      <c r="BZ237" s="586"/>
      <c r="CA237" s="586"/>
      <c r="CB237" s="586"/>
      <c r="CC237" s="586"/>
      <c r="CD237" s="586"/>
      <c r="CE237" s="586"/>
      <c r="CF237" s="586"/>
      <c r="CG237" s="586"/>
      <c r="CH237" s="586"/>
      <c r="CI237" s="586"/>
      <c r="CJ237" s="586"/>
      <c r="CK237" s="586"/>
      <c r="CL237" s="586"/>
      <c r="CM237" s="586"/>
      <c r="CN237" s="586"/>
      <c r="CO237" s="586"/>
      <c r="CP237" s="586"/>
      <c r="CQ237" s="586"/>
      <c r="CR237" s="586"/>
      <c r="CS237" s="586"/>
      <c r="CT237" s="586"/>
      <c r="CU237" s="586"/>
      <c r="CV237" s="586"/>
      <c r="CW237" s="586"/>
      <c r="CX237" s="586"/>
      <c r="CY237" s="586"/>
      <c r="CZ237" s="586"/>
      <c r="DA237" s="586"/>
      <c r="DB237" s="586"/>
      <c r="DC237" s="586"/>
      <c r="DD237" s="586"/>
      <c r="DE237" s="586"/>
      <c r="DF237" s="586"/>
      <c r="DG237" s="586"/>
      <c r="DH237" s="586"/>
      <c r="DI237" s="586"/>
      <c r="DJ237" s="586"/>
      <c r="DK237" s="586"/>
      <c r="DL237" s="586"/>
      <c r="DM237" s="586"/>
      <c r="DN237" s="586"/>
      <c r="DO237" s="586"/>
      <c r="DP237" s="586"/>
      <c r="DQ237" s="586"/>
      <c r="DR237" s="586"/>
      <c r="DS237" s="586"/>
      <c r="DT237" s="586"/>
      <c r="DU237" s="586"/>
      <c r="DV237" s="586"/>
      <c r="DW237" s="586"/>
      <c r="DX237" s="586"/>
      <c r="DY237" s="586"/>
      <c r="DZ237" s="586"/>
      <c r="EA237" s="586"/>
      <c r="EB237" s="586"/>
      <c r="EC237" s="586"/>
      <c r="ED237" s="586"/>
      <c r="EE237" s="586"/>
      <c r="EF237" s="586"/>
      <c r="EG237" s="586"/>
      <c r="EH237" s="586"/>
      <c r="EI237" s="586"/>
      <c r="EJ237" s="586"/>
      <c r="EK237" s="586"/>
      <c r="EL237" s="586"/>
      <c r="EM237" s="586"/>
      <c r="EN237" s="586"/>
      <c r="EO237" s="586"/>
      <c r="EP237" s="586"/>
      <c r="EQ237" s="586"/>
      <c r="ER237" s="586"/>
      <c r="ES237" s="586"/>
      <c r="ET237" s="586"/>
      <c r="EU237" s="586"/>
      <c r="EV237" s="586"/>
      <c r="EW237" s="586"/>
      <c r="EX237" s="586"/>
      <c r="EY237" s="586"/>
      <c r="EZ237" s="586"/>
      <c r="FA237" s="586"/>
      <c r="FB237" s="586"/>
      <c r="FC237" s="586"/>
      <c r="FD237" s="586"/>
      <c r="FE237" s="586"/>
      <c r="FF237" s="586"/>
      <c r="FG237" s="586"/>
      <c r="FH237" s="586"/>
      <c r="FI237" s="586"/>
      <c r="FJ237" s="586"/>
      <c r="FK237" s="586"/>
      <c r="FL237" s="586"/>
      <c r="FM237" s="586"/>
      <c r="FN237" s="586"/>
      <c r="FO237" s="586"/>
      <c r="FP237" s="586"/>
      <c r="FQ237" s="586"/>
      <c r="FR237" s="586"/>
      <c r="FS237" s="586"/>
      <c r="FT237" s="586"/>
      <c r="FU237" s="586"/>
      <c r="FV237" s="586"/>
      <c r="FW237" s="586"/>
      <c r="FX237" s="586"/>
      <c r="FY237" s="586"/>
      <c r="FZ237" s="586"/>
      <c r="GA237" s="586"/>
      <c r="GB237" s="586"/>
      <c r="GC237" s="586"/>
      <c r="GD237" s="586"/>
      <c r="GE237" s="586"/>
      <c r="GF237" s="586"/>
      <c r="GG237" s="586"/>
      <c r="GH237" s="586"/>
      <c r="GI237" s="586"/>
      <c r="GJ237" s="586"/>
      <c r="GK237" s="586"/>
      <c r="GL237" s="586"/>
      <c r="GM237" s="586"/>
      <c r="GN237" s="586"/>
      <c r="GO237" s="586"/>
      <c r="GP237" s="586"/>
      <c r="GQ237" s="586"/>
      <c r="GR237" s="586"/>
      <c r="GS237" s="586"/>
      <c r="GT237" s="586"/>
      <c r="GU237" s="586"/>
      <c r="GV237" s="586"/>
      <c r="GW237" s="586"/>
      <c r="GX237" s="586"/>
      <c r="GY237" s="586"/>
      <c r="GZ237" s="586"/>
      <c r="HA237" s="586"/>
      <c r="HB237" s="586"/>
      <c r="HC237" s="586"/>
      <c r="HD237" s="586"/>
      <c r="HE237" s="586"/>
      <c r="HF237" s="586"/>
      <c r="HG237" s="586"/>
      <c r="HH237" s="586"/>
      <c r="HI237" s="586"/>
      <c r="HJ237" s="586"/>
      <c r="HK237" s="586"/>
      <c r="HL237" s="586"/>
      <c r="HM237" s="586"/>
      <c r="HN237" s="586"/>
      <c r="HO237" s="586"/>
      <c r="HP237" s="586"/>
      <c r="HQ237" s="586"/>
      <c r="HR237" s="586"/>
      <c r="HS237" s="586"/>
      <c r="HT237" s="586"/>
      <c r="HU237" s="586"/>
      <c r="HV237" s="586"/>
      <c r="HW237" s="586"/>
      <c r="HX237" s="586"/>
      <c r="HY237" s="586"/>
      <c r="HZ237" s="586"/>
      <c r="IA237" s="586"/>
      <c r="IB237" s="586"/>
      <c r="IC237" s="586"/>
      <c r="ID237" s="586"/>
      <c r="IE237" s="586"/>
      <c r="IF237" s="586"/>
      <c r="IG237" s="586"/>
      <c r="IH237" s="586"/>
      <c r="II237" s="586"/>
      <c r="IJ237" s="586"/>
      <c r="IK237" s="586"/>
      <c r="IL237" s="586"/>
      <c r="IM237" s="586"/>
      <c r="IN237" s="586"/>
      <c r="IO237" s="586"/>
      <c r="IP237" s="586"/>
      <c r="IQ237" s="586"/>
      <c r="IR237" s="586"/>
      <c r="IS237" s="586"/>
      <c r="IT237" s="586"/>
    </row>
    <row r="238" spans="1:254" s="587" customFormat="1" ht="13.5">
      <c r="A238" s="565" t="s">
        <v>1689</v>
      </c>
      <c r="B238" s="578" t="s">
        <v>1703</v>
      </c>
      <c r="C238" s="569" t="s">
        <v>24</v>
      </c>
      <c r="D238" s="579">
        <f>+'PLANILLA DE METRADO'!I3416</f>
        <v>20</v>
      </c>
      <c r="E238" s="575"/>
      <c r="F238" s="574"/>
      <c r="G238" s="574"/>
      <c r="H238" s="586"/>
      <c r="I238" s="586"/>
      <c r="J238" s="586"/>
      <c r="K238" s="586"/>
      <c r="L238" s="586"/>
      <c r="M238" s="586"/>
      <c r="N238" s="586"/>
      <c r="O238" s="586"/>
      <c r="P238" s="586"/>
      <c r="Q238" s="586"/>
      <c r="R238" s="586"/>
      <c r="S238" s="586"/>
      <c r="T238" s="586"/>
      <c r="U238" s="586"/>
      <c r="V238" s="586"/>
      <c r="W238" s="586"/>
      <c r="X238" s="586"/>
      <c r="Y238" s="586"/>
      <c r="Z238" s="586"/>
      <c r="AA238" s="586"/>
      <c r="AB238" s="586"/>
      <c r="AC238" s="586"/>
      <c r="AD238" s="586"/>
      <c r="AE238" s="586"/>
      <c r="AF238" s="586"/>
      <c r="AG238" s="586"/>
      <c r="AH238" s="586"/>
      <c r="AI238" s="586"/>
      <c r="AJ238" s="586"/>
      <c r="AK238" s="586"/>
      <c r="AL238" s="586"/>
      <c r="AM238" s="586"/>
      <c r="AN238" s="586"/>
      <c r="AO238" s="586"/>
      <c r="AP238" s="586"/>
      <c r="AQ238" s="586"/>
      <c r="AR238" s="586"/>
      <c r="AS238" s="586"/>
      <c r="AT238" s="586"/>
      <c r="AU238" s="586"/>
      <c r="AV238" s="586"/>
      <c r="AW238" s="586"/>
      <c r="AX238" s="586"/>
      <c r="AY238" s="586"/>
      <c r="AZ238" s="586"/>
      <c r="BA238" s="586"/>
      <c r="BB238" s="586"/>
      <c r="BC238" s="586"/>
      <c r="BD238" s="586"/>
      <c r="BE238" s="586"/>
      <c r="BF238" s="586"/>
      <c r="BG238" s="586"/>
      <c r="BH238" s="586"/>
      <c r="BI238" s="586"/>
      <c r="BJ238" s="586"/>
      <c r="BK238" s="586"/>
      <c r="BL238" s="586"/>
      <c r="BM238" s="586"/>
      <c r="BN238" s="586"/>
      <c r="BO238" s="586"/>
      <c r="BP238" s="586"/>
      <c r="BQ238" s="586"/>
      <c r="BR238" s="586"/>
      <c r="BS238" s="586"/>
      <c r="BT238" s="586"/>
      <c r="BU238" s="586"/>
      <c r="BV238" s="586"/>
      <c r="BW238" s="586"/>
      <c r="BX238" s="586"/>
      <c r="BY238" s="586"/>
      <c r="BZ238" s="586"/>
      <c r="CA238" s="586"/>
      <c r="CB238" s="586"/>
      <c r="CC238" s="586"/>
      <c r="CD238" s="586"/>
      <c r="CE238" s="586"/>
      <c r="CF238" s="586"/>
      <c r="CG238" s="586"/>
      <c r="CH238" s="586"/>
      <c r="CI238" s="586"/>
      <c r="CJ238" s="586"/>
      <c r="CK238" s="586"/>
      <c r="CL238" s="586"/>
      <c r="CM238" s="586"/>
      <c r="CN238" s="586"/>
      <c r="CO238" s="586"/>
      <c r="CP238" s="586"/>
      <c r="CQ238" s="586"/>
      <c r="CR238" s="586"/>
      <c r="CS238" s="586"/>
      <c r="CT238" s="586"/>
      <c r="CU238" s="586"/>
      <c r="CV238" s="586"/>
      <c r="CW238" s="586"/>
      <c r="CX238" s="586"/>
      <c r="CY238" s="586"/>
      <c r="CZ238" s="586"/>
      <c r="DA238" s="586"/>
      <c r="DB238" s="586"/>
      <c r="DC238" s="586"/>
      <c r="DD238" s="586"/>
      <c r="DE238" s="586"/>
      <c r="DF238" s="586"/>
      <c r="DG238" s="586"/>
      <c r="DH238" s="586"/>
      <c r="DI238" s="586"/>
      <c r="DJ238" s="586"/>
      <c r="DK238" s="586"/>
      <c r="DL238" s="586"/>
      <c r="DM238" s="586"/>
      <c r="DN238" s="586"/>
      <c r="DO238" s="586"/>
      <c r="DP238" s="586"/>
      <c r="DQ238" s="586"/>
      <c r="DR238" s="586"/>
      <c r="DS238" s="586"/>
      <c r="DT238" s="586"/>
      <c r="DU238" s="586"/>
      <c r="DV238" s="586"/>
      <c r="DW238" s="586"/>
      <c r="DX238" s="586"/>
      <c r="DY238" s="586"/>
      <c r="DZ238" s="586"/>
      <c r="EA238" s="586"/>
      <c r="EB238" s="586"/>
      <c r="EC238" s="586"/>
      <c r="ED238" s="586"/>
      <c r="EE238" s="586"/>
      <c r="EF238" s="586"/>
      <c r="EG238" s="586"/>
      <c r="EH238" s="586"/>
      <c r="EI238" s="586"/>
      <c r="EJ238" s="586"/>
      <c r="EK238" s="586"/>
      <c r="EL238" s="586"/>
      <c r="EM238" s="586"/>
      <c r="EN238" s="586"/>
      <c r="EO238" s="586"/>
      <c r="EP238" s="586"/>
      <c r="EQ238" s="586"/>
      <c r="ER238" s="586"/>
      <c r="ES238" s="586"/>
      <c r="ET238" s="586"/>
      <c r="EU238" s="586"/>
      <c r="EV238" s="586"/>
      <c r="EW238" s="586"/>
      <c r="EX238" s="586"/>
      <c r="EY238" s="586"/>
      <c r="EZ238" s="586"/>
      <c r="FA238" s="586"/>
      <c r="FB238" s="586"/>
      <c r="FC238" s="586"/>
      <c r="FD238" s="586"/>
      <c r="FE238" s="586"/>
      <c r="FF238" s="586"/>
      <c r="FG238" s="586"/>
      <c r="FH238" s="586"/>
      <c r="FI238" s="586"/>
      <c r="FJ238" s="586"/>
      <c r="FK238" s="586"/>
      <c r="FL238" s="586"/>
      <c r="FM238" s="586"/>
      <c r="FN238" s="586"/>
      <c r="FO238" s="586"/>
      <c r="FP238" s="586"/>
      <c r="FQ238" s="586"/>
      <c r="FR238" s="586"/>
      <c r="FS238" s="586"/>
      <c r="FT238" s="586"/>
      <c r="FU238" s="586"/>
      <c r="FV238" s="586"/>
      <c r="FW238" s="586"/>
      <c r="FX238" s="586"/>
      <c r="FY238" s="586"/>
      <c r="FZ238" s="586"/>
      <c r="GA238" s="586"/>
      <c r="GB238" s="586"/>
      <c r="GC238" s="586"/>
      <c r="GD238" s="586"/>
      <c r="GE238" s="586"/>
      <c r="GF238" s="586"/>
      <c r="GG238" s="586"/>
      <c r="GH238" s="586"/>
      <c r="GI238" s="586"/>
      <c r="GJ238" s="586"/>
      <c r="GK238" s="586"/>
      <c r="GL238" s="586"/>
      <c r="GM238" s="586"/>
      <c r="GN238" s="586"/>
      <c r="GO238" s="586"/>
      <c r="GP238" s="586"/>
      <c r="GQ238" s="586"/>
      <c r="GR238" s="586"/>
      <c r="GS238" s="586"/>
      <c r="GT238" s="586"/>
      <c r="GU238" s="586"/>
      <c r="GV238" s="586"/>
      <c r="GW238" s="586"/>
      <c r="GX238" s="586"/>
      <c r="GY238" s="586"/>
      <c r="GZ238" s="586"/>
      <c r="HA238" s="586"/>
      <c r="HB238" s="586"/>
      <c r="HC238" s="586"/>
      <c r="HD238" s="586"/>
      <c r="HE238" s="586"/>
      <c r="HF238" s="586"/>
      <c r="HG238" s="586"/>
      <c r="HH238" s="586"/>
      <c r="HI238" s="586"/>
      <c r="HJ238" s="586"/>
      <c r="HK238" s="586"/>
      <c r="HL238" s="586"/>
      <c r="HM238" s="586"/>
      <c r="HN238" s="586"/>
      <c r="HO238" s="586"/>
      <c r="HP238" s="586"/>
      <c r="HQ238" s="586"/>
      <c r="HR238" s="586"/>
      <c r="HS238" s="586"/>
      <c r="HT238" s="586"/>
      <c r="HU238" s="586"/>
      <c r="HV238" s="586"/>
      <c r="HW238" s="586"/>
      <c r="HX238" s="586"/>
      <c r="HY238" s="586"/>
      <c r="HZ238" s="586"/>
      <c r="IA238" s="586"/>
      <c r="IB238" s="586"/>
      <c r="IC238" s="586"/>
      <c r="ID238" s="586"/>
      <c r="IE238" s="586"/>
      <c r="IF238" s="586"/>
      <c r="IG238" s="586"/>
      <c r="IH238" s="586"/>
      <c r="II238" s="586"/>
      <c r="IJ238" s="586"/>
      <c r="IK238" s="586"/>
      <c r="IL238" s="586"/>
      <c r="IM238" s="586"/>
      <c r="IN238" s="586"/>
      <c r="IO238" s="586"/>
      <c r="IP238" s="586"/>
      <c r="IQ238" s="586"/>
      <c r="IR238" s="586"/>
      <c r="IS238" s="586"/>
      <c r="IT238" s="586"/>
    </row>
    <row r="239" spans="1:254" s="587" customFormat="1" ht="13.5">
      <c r="A239" s="565" t="s">
        <v>1690</v>
      </c>
      <c r="B239" s="578" t="s">
        <v>1704</v>
      </c>
      <c r="C239" s="569" t="s">
        <v>24</v>
      </c>
      <c r="D239" s="579">
        <f>+'PLANILLA DE METRADO'!I3419</f>
        <v>4</v>
      </c>
      <c r="E239" s="575"/>
      <c r="F239" s="574"/>
      <c r="G239" s="574"/>
      <c r="H239" s="586"/>
      <c r="I239" s="586"/>
      <c r="J239" s="586"/>
      <c r="K239" s="586"/>
      <c r="L239" s="586"/>
      <c r="M239" s="586"/>
      <c r="N239" s="586"/>
      <c r="O239" s="586"/>
      <c r="P239" s="586"/>
      <c r="Q239" s="586"/>
      <c r="R239" s="586"/>
      <c r="S239" s="586"/>
      <c r="T239" s="586"/>
      <c r="U239" s="586"/>
      <c r="V239" s="586"/>
      <c r="W239" s="586"/>
      <c r="X239" s="586"/>
      <c r="Y239" s="586"/>
      <c r="Z239" s="586"/>
      <c r="AA239" s="586"/>
      <c r="AB239" s="586"/>
      <c r="AC239" s="586"/>
      <c r="AD239" s="586"/>
      <c r="AE239" s="586"/>
      <c r="AF239" s="586"/>
      <c r="AG239" s="586"/>
      <c r="AH239" s="586"/>
      <c r="AI239" s="586"/>
      <c r="AJ239" s="586"/>
      <c r="AK239" s="586"/>
      <c r="AL239" s="586"/>
      <c r="AM239" s="586"/>
      <c r="AN239" s="586"/>
      <c r="AO239" s="586"/>
      <c r="AP239" s="586"/>
      <c r="AQ239" s="586"/>
      <c r="AR239" s="586"/>
      <c r="AS239" s="586"/>
      <c r="AT239" s="586"/>
      <c r="AU239" s="586"/>
      <c r="AV239" s="586"/>
      <c r="AW239" s="586"/>
      <c r="AX239" s="586"/>
      <c r="AY239" s="586"/>
      <c r="AZ239" s="586"/>
      <c r="BA239" s="586"/>
      <c r="BB239" s="586"/>
      <c r="BC239" s="586"/>
      <c r="BD239" s="586"/>
      <c r="BE239" s="586"/>
      <c r="BF239" s="586"/>
      <c r="BG239" s="586"/>
      <c r="BH239" s="586"/>
      <c r="BI239" s="586"/>
      <c r="BJ239" s="586"/>
      <c r="BK239" s="586"/>
      <c r="BL239" s="586"/>
      <c r="BM239" s="586"/>
      <c r="BN239" s="586"/>
      <c r="BO239" s="586"/>
      <c r="BP239" s="586"/>
      <c r="BQ239" s="586"/>
      <c r="BR239" s="586"/>
      <c r="BS239" s="586"/>
      <c r="BT239" s="586"/>
      <c r="BU239" s="586"/>
      <c r="BV239" s="586"/>
      <c r="BW239" s="586"/>
      <c r="BX239" s="586"/>
      <c r="BY239" s="586"/>
      <c r="BZ239" s="586"/>
      <c r="CA239" s="586"/>
      <c r="CB239" s="586"/>
      <c r="CC239" s="586"/>
      <c r="CD239" s="586"/>
      <c r="CE239" s="586"/>
      <c r="CF239" s="586"/>
      <c r="CG239" s="586"/>
      <c r="CH239" s="586"/>
      <c r="CI239" s="586"/>
      <c r="CJ239" s="586"/>
      <c r="CK239" s="586"/>
      <c r="CL239" s="586"/>
      <c r="CM239" s="586"/>
      <c r="CN239" s="586"/>
      <c r="CO239" s="586"/>
      <c r="CP239" s="586"/>
      <c r="CQ239" s="586"/>
      <c r="CR239" s="586"/>
      <c r="CS239" s="586"/>
      <c r="CT239" s="586"/>
      <c r="CU239" s="586"/>
      <c r="CV239" s="586"/>
      <c r="CW239" s="586"/>
      <c r="CX239" s="586"/>
      <c r="CY239" s="586"/>
      <c r="CZ239" s="586"/>
      <c r="DA239" s="586"/>
      <c r="DB239" s="586"/>
      <c r="DC239" s="586"/>
      <c r="DD239" s="586"/>
      <c r="DE239" s="586"/>
      <c r="DF239" s="586"/>
      <c r="DG239" s="586"/>
      <c r="DH239" s="586"/>
      <c r="DI239" s="586"/>
      <c r="DJ239" s="586"/>
      <c r="DK239" s="586"/>
      <c r="DL239" s="586"/>
      <c r="DM239" s="586"/>
      <c r="DN239" s="586"/>
      <c r="DO239" s="586"/>
      <c r="DP239" s="586"/>
      <c r="DQ239" s="586"/>
      <c r="DR239" s="586"/>
      <c r="DS239" s="586"/>
      <c r="DT239" s="586"/>
      <c r="DU239" s="586"/>
      <c r="DV239" s="586"/>
      <c r="DW239" s="586"/>
      <c r="DX239" s="586"/>
      <c r="DY239" s="586"/>
      <c r="DZ239" s="586"/>
      <c r="EA239" s="586"/>
      <c r="EB239" s="586"/>
      <c r="EC239" s="586"/>
      <c r="ED239" s="586"/>
      <c r="EE239" s="586"/>
      <c r="EF239" s="586"/>
      <c r="EG239" s="586"/>
      <c r="EH239" s="586"/>
      <c r="EI239" s="586"/>
      <c r="EJ239" s="586"/>
      <c r="EK239" s="586"/>
      <c r="EL239" s="586"/>
      <c r="EM239" s="586"/>
      <c r="EN239" s="586"/>
      <c r="EO239" s="586"/>
      <c r="EP239" s="586"/>
      <c r="EQ239" s="586"/>
      <c r="ER239" s="586"/>
      <c r="ES239" s="586"/>
      <c r="ET239" s="586"/>
      <c r="EU239" s="586"/>
      <c r="EV239" s="586"/>
      <c r="EW239" s="586"/>
      <c r="EX239" s="586"/>
      <c r="EY239" s="586"/>
      <c r="EZ239" s="586"/>
      <c r="FA239" s="586"/>
      <c r="FB239" s="586"/>
      <c r="FC239" s="586"/>
      <c r="FD239" s="586"/>
      <c r="FE239" s="586"/>
      <c r="FF239" s="586"/>
      <c r="FG239" s="586"/>
      <c r="FH239" s="586"/>
      <c r="FI239" s="586"/>
      <c r="FJ239" s="586"/>
      <c r="FK239" s="586"/>
      <c r="FL239" s="586"/>
      <c r="FM239" s="586"/>
      <c r="FN239" s="586"/>
      <c r="FO239" s="586"/>
      <c r="FP239" s="586"/>
      <c r="FQ239" s="586"/>
      <c r="FR239" s="586"/>
      <c r="FS239" s="586"/>
      <c r="FT239" s="586"/>
      <c r="FU239" s="586"/>
      <c r="FV239" s="586"/>
      <c r="FW239" s="586"/>
      <c r="FX239" s="586"/>
      <c r="FY239" s="586"/>
      <c r="FZ239" s="586"/>
      <c r="GA239" s="586"/>
      <c r="GB239" s="586"/>
      <c r="GC239" s="586"/>
      <c r="GD239" s="586"/>
      <c r="GE239" s="586"/>
      <c r="GF239" s="586"/>
      <c r="GG239" s="586"/>
      <c r="GH239" s="586"/>
      <c r="GI239" s="586"/>
      <c r="GJ239" s="586"/>
      <c r="GK239" s="586"/>
      <c r="GL239" s="586"/>
      <c r="GM239" s="586"/>
      <c r="GN239" s="586"/>
      <c r="GO239" s="586"/>
      <c r="GP239" s="586"/>
      <c r="GQ239" s="586"/>
      <c r="GR239" s="586"/>
      <c r="GS239" s="586"/>
      <c r="GT239" s="586"/>
      <c r="GU239" s="586"/>
      <c r="GV239" s="586"/>
      <c r="GW239" s="586"/>
      <c r="GX239" s="586"/>
      <c r="GY239" s="586"/>
      <c r="GZ239" s="586"/>
      <c r="HA239" s="586"/>
      <c r="HB239" s="586"/>
      <c r="HC239" s="586"/>
      <c r="HD239" s="586"/>
      <c r="HE239" s="586"/>
      <c r="HF239" s="586"/>
      <c r="HG239" s="586"/>
      <c r="HH239" s="586"/>
      <c r="HI239" s="586"/>
      <c r="HJ239" s="586"/>
      <c r="HK239" s="586"/>
      <c r="HL239" s="586"/>
      <c r="HM239" s="586"/>
      <c r="HN239" s="586"/>
      <c r="HO239" s="586"/>
      <c r="HP239" s="586"/>
      <c r="HQ239" s="586"/>
      <c r="HR239" s="586"/>
      <c r="HS239" s="586"/>
      <c r="HT239" s="586"/>
      <c r="HU239" s="586"/>
      <c r="HV239" s="586"/>
      <c r="HW239" s="586"/>
      <c r="HX239" s="586"/>
      <c r="HY239" s="586"/>
      <c r="HZ239" s="586"/>
      <c r="IA239" s="586"/>
      <c r="IB239" s="586"/>
      <c r="IC239" s="586"/>
      <c r="ID239" s="586"/>
      <c r="IE239" s="586"/>
      <c r="IF239" s="586"/>
      <c r="IG239" s="586"/>
      <c r="IH239" s="586"/>
      <c r="II239" s="586"/>
      <c r="IJ239" s="586"/>
      <c r="IK239" s="586"/>
      <c r="IL239" s="586"/>
      <c r="IM239" s="586"/>
      <c r="IN239" s="586"/>
      <c r="IO239" s="586"/>
      <c r="IP239" s="586"/>
      <c r="IQ239" s="586"/>
      <c r="IR239" s="586"/>
      <c r="IS239" s="586"/>
      <c r="IT239" s="586"/>
    </row>
    <row r="240" spans="1:254" s="587" customFormat="1" ht="13.5">
      <c r="A240" s="565" t="s">
        <v>1691</v>
      </c>
      <c r="B240" s="578" t="s">
        <v>1705</v>
      </c>
      <c r="C240" s="569" t="s">
        <v>24</v>
      </c>
      <c r="D240" s="579">
        <f>+'PLANILLA DE METRADO'!I3422</f>
        <v>9</v>
      </c>
      <c r="E240" s="575"/>
      <c r="F240" s="574"/>
      <c r="G240" s="574"/>
      <c r="H240" s="586"/>
      <c r="I240" s="586"/>
      <c r="J240" s="586"/>
      <c r="K240" s="586"/>
      <c r="L240" s="586"/>
      <c r="M240" s="586"/>
      <c r="N240" s="586"/>
      <c r="O240" s="586"/>
      <c r="P240" s="586"/>
      <c r="Q240" s="586"/>
      <c r="R240" s="586"/>
      <c r="S240" s="586"/>
      <c r="T240" s="586"/>
      <c r="U240" s="586"/>
      <c r="V240" s="586"/>
      <c r="W240" s="586"/>
      <c r="X240" s="586"/>
      <c r="Y240" s="586"/>
      <c r="Z240" s="586"/>
      <c r="AA240" s="586"/>
      <c r="AB240" s="586"/>
      <c r="AC240" s="586"/>
      <c r="AD240" s="586"/>
      <c r="AE240" s="586"/>
      <c r="AF240" s="586"/>
      <c r="AG240" s="586"/>
      <c r="AH240" s="586"/>
      <c r="AI240" s="586"/>
      <c r="AJ240" s="586"/>
      <c r="AK240" s="586"/>
      <c r="AL240" s="586"/>
      <c r="AM240" s="586"/>
      <c r="AN240" s="586"/>
      <c r="AO240" s="586"/>
      <c r="AP240" s="586"/>
      <c r="AQ240" s="586"/>
      <c r="AR240" s="586"/>
      <c r="AS240" s="586"/>
      <c r="AT240" s="586"/>
      <c r="AU240" s="586"/>
      <c r="AV240" s="586"/>
      <c r="AW240" s="586"/>
      <c r="AX240" s="586"/>
      <c r="AY240" s="586"/>
      <c r="AZ240" s="586"/>
      <c r="BA240" s="586"/>
      <c r="BB240" s="586"/>
      <c r="BC240" s="586"/>
      <c r="BD240" s="586"/>
      <c r="BE240" s="586"/>
      <c r="BF240" s="586"/>
      <c r="BG240" s="586"/>
      <c r="BH240" s="586"/>
      <c r="BI240" s="586"/>
      <c r="BJ240" s="586"/>
      <c r="BK240" s="586"/>
      <c r="BL240" s="586"/>
      <c r="BM240" s="586"/>
      <c r="BN240" s="586"/>
      <c r="BO240" s="586"/>
      <c r="BP240" s="586"/>
      <c r="BQ240" s="586"/>
      <c r="BR240" s="586"/>
      <c r="BS240" s="586"/>
      <c r="BT240" s="586"/>
      <c r="BU240" s="586"/>
      <c r="BV240" s="586"/>
      <c r="BW240" s="586"/>
      <c r="BX240" s="586"/>
      <c r="BY240" s="586"/>
      <c r="BZ240" s="586"/>
      <c r="CA240" s="586"/>
      <c r="CB240" s="586"/>
      <c r="CC240" s="586"/>
      <c r="CD240" s="586"/>
      <c r="CE240" s="586"/>
      <c r="CF240" s="586"/>
      <c r="CG240" s="586"/>
      <c r="CH240" s="586"/>
      <c r="CI240" s="586"/>
      <c r="CJ240" s="586"/>
      <c r="CK240" s="586"/>
      <c r="CL240" s="586"/>
      <c r="CM240" s="586"/>
      <c r="CN240" s="586"/>
      <c r="CO240" s="586"/>
      <c r="CP240" s="586"/>
      <c r="CQ240" s="586"/>
      <c r="CR240" s="586"/>
      <c r="CS240" s="586"/>
      <c r="CT240" s="586"/>
      <c r="CU240" s="586"/>
      <c r="CV240" s="586"/>
      <c r="CW240" s="586"/>
      <c r="CX240" s="586"/>
      <c r="CY240" s="586"/>
      <c r="CZ240" s="586"/>
      <c r="DA240" s="586"/>
      <c r="DB240" s="586"/>
      <c r="DC240" s="586"/>
      <c r="DD240" s="586"/>
      <c r="DE240" s="586"/>
      <c r="DF240" s="586"/>
      <c r="DG240" s="586"/>
      <c r="DH240" s="586"/>
      <c r="DI240" s="586"/>
      <c r="DJ240" s="586"/>
      <c r="DK240" s="586"/>
      <c r="DL240" s="586"/>
      <c r="DM240" s="586"/>
      <c r="DN240" s="586"/>
      <c r="DO240" s="586"/>
      <c r="DP240" s="586"/>
      <c r="DQ240" s="586"/>
      <c r="DR240" s="586"/>
      <c r="DS240" s="586"/>
      <c r="DT240" s="586"/>
      <c r="DU240" s="586"/>
      <c r="DV240" s="586"/>
      <c r="DW240" s="586"/>
      <c r="DX240" s="586"/>
      <c r="DY240" s="586"/>
      <c r="DZ240" s="586"/>
      <c r="EA240" s="586"/>
      <c r="EB240" s="586"/>
      <c r="EC240" s="586"/>
      <c r="ED240" s="586"/>
      <c r="EE240" s="586"/>
      <c r="EF240" s="586"/>
      <c r="EG240" s="586"/>
      <c r="EH240" s="586"/>
      <c r="EI240" s="586"/>
      <c r="EJ240" s="586"/>
      <c r="EK240" s="586"/>
      <c r="EL240" s="586"/>
      <c r="EM240" s="586"/>
      <c r="EN240" s="586"/>
      <c r="EO240" s="586"/>
      <c r="EP240" s="586"/>
      <c r="EQ240" s="586"/>
      <c r="ER240" s="586"/>
      <c r="ES240" s="586"/>
      <c r="ET240" s="586"/>
      <c r="EU240" s="586"/>
      <c r="EV240" s="586"/>
      <c r="EW240" s="586"/>
      <c r="EX240" s="586"/>
      <c r="EY240" s="586"/>
      <c r="EZ240" s="586"/>
      <c r="FA240" s="586"/>
      <c r="FB240" s="586"/>
      <c r="FC240" s="586"/>
      <c r="FD240" s="586"/>
      <c r="FE240" s="586"/>
      <c r="FF240" s="586"/>
      <c r="FG240" s="586"/>
      <c r="FH240" s="586"/>
      <c r="FI240" s="586"/>
      <c r="FJ240" s="586"/>
      <c r="FK240" s="586"/>
      <c r="FL240" s="586"/>
      <c r="FM240" s="586"/>
      <c r="FN240" s="586"/>
      <c r="FO240" s="586"/>
      <c r="FP240" s="586"/>
      <c r="FQ240" s="586"/>
      <c r="FR240" s="586"/>
      <c r="FS240" s="586"/>
      <c r="FT240" s="586"/>
      <c r="FU240" s="586"/>
      <c r="FV240" s="586"/>
      <c r="FW240" s="586"/>
      <c r="FX240" s="586"/>
      <c r="FY240" s="586"/>
      <c r="FZ240" s="586"/>
      <c r="GA240" s="586"/>
      <c r="GB240" s="586"/>
      <c r="GC240" s="586"/>
      <c r="GD240" s="586"/>
      <c r="GE240" s="586"/>
      <c r="GF240" s="586"/>
      <c r="GG240" s="586"/>
      <c r="GH240" s="586"/>
      <c r="GI240" s="586"/>
      <c r="GJ240" s="586"/>
      <c r="GK240" s="586"/>
      <c r="GL240" s="586"/>
      <c r="GM240" s="586"/>
      <c r="GN240" s="586"/>
      <c r="GO240" s="586"/>
      <c r="GP240" s="586"/>
      <c r="GQ240" s="586"/>
      <c r="GR240" s="586"/>
      <c r="GS240" s="586"/>
      <c r="GT240" s="586"/>
      <c r="GU240" s="586"/>
      <c r="GV240" s="586"/>
      <c r="GW240" s="586"/>
      <c r="GX240" s="586"/>
      <c r="GY240" s="586"/>
      <c r="GZ240" s="586"/>
      <c r="HA240" s="586"/>
      <c r="HB240" s="586"/>
      <c r="HC240" s="586"/>
      <c r="HD240" s="586"/>
      <c r="HE240" s="586"/>
      <c r="HF240" s="586"/>
      <c r="HG240" s="586"/>
      <c r="HH240" s="586"/>
      <c r="HI240" s="586"/>
      <c r="HJ240" s="586"/>
      <c r="HK240" s="586"/>
      <c r="HL240" s="586"/>
      <c r="HM240" s="586"/>
      <c r="HN240" s="586"/>
      <c r="HO240" s="586"/>
      <c r="HP240" s="586"/>
      <c r="HQ240" s="586"/>
      <c r="HR240" s="586"/>
      <c r="HS240" s="586"/>
      <c r="HT240" s="586"/>
      <c r="HU240" s="586"/>
      <c r="HV240" s="586"/>
      <c r="HW240" s="586"/>
      <c r="HX240" s="586"/>
      <c r="HY240" s="586"/>
      <c r="HZ240" s="586"/>
      <c r="IA240" s="586"/>
      <c r="IB240" s="586"/>
      <c r="IC240" s="586"/>
      <c r="ID240" s="586"/>
      <c r="IE240" s="586"/>
      <c r="IF240" s="586"/>
      <c r="IG240" s="586"/>
      <c r="IH240" s="586"/>
      <c r="II240" s="586"/>
      <c r="IJ240" s="586"/>
      <c r="IK240" s="586"/>
      <c r="IL240" s="586"/>
      <c r="IM240" s="586"/>
      <c r="IN240" s="586"/>
      <c r="IO240" s="586"/>
      <c r="IP240" s="586"/>
      <c r="IQ240" s="586"/>
      <c r="IR240" s="586"/>
      <c r="IS240" s="586"/>
      <c r="IT240" s="586"/>
    </row>
    <row r="241" spans="1:254" s="587" customFormat="1" ht="13.5">
      <c r="A241" s="565" t="s">
        <v>1692</v>
      </c>
      <c r="B241" s="578" t="s">
        <v>1821</v>
      </c>
      <c r="C241" s="569" t="s">
        <v>24</v>
      </c>
      <c r="D241" s="579">
        <f>+'PLANILLA DE METRADO'!I3425</f>
        <v>2</v>
      </c>
      <c r="E241" s="575"/>
      <c r="F241" s="574"/>
      <c r="G241" s="574"/>
      <c r="H241" s="586"/>
      <c r="I241" s="586"/>
      <c r="J241" s="586"/>
      <c r="K241" s="586"/>
      <c r="L241" s="586"/>
      <c r="M241" s="586"/>
      <c r="N241" s="586"/>
      <c r="O241" s="586"/>
      <c r="P241" s="586"/>
      <c r="Q241" s="586"/>
      <c r="R241" s="586"/>
      <c r="S241" s="586"/>
      <c r="T241" s="586"/>
      <c r="U241" s="586"/>
      <c r="V241" s="586"/>
      <c r="W241" s="586"/>
      <c r="X241" s="586"/>
      <c r="Y241" s="586"/>
      <c r="Z241" s="586"/>
      <c r="AA241" s="586"/>
      <c r="AB241" s="586"/>
      <c r="AC241" s="586"/>
      <c r="AD241" s="586"/>
      <c r="AE241" s="586"/>
      <c r="AF241" s="586"/>
      <c r="AG241" s="586"/>
      <c r="AH241" s="586"/>
      <c r="AI241" s="586"/>
      <c r="AJ241" s="586"/>
      <c r="AK241" s="586"/>
      <c r="AL241" s="586"/>
      <c r="AM241" s="586"/>
      <c r="AN241" s="586"/>
      <c r="AO241" s="586"/>
      <c r="AP241" s="586"/>
      <c r="AQ241" s="586"/>
      <c r="AR241" s="586"/>
      <c r="AS241" s="586"/>
      <c r="AT241" s="586"/>
      <c r="AU241" s="586"/>
      <c r="AV241" s="586"/>
      <c r="AW241" s="586"/>
      <c r="AX241" s="586"/>
      <c r="AY241" s="586"/>
      <c r="AZ241" s="586"/>
      <c r="BA241" s="586"/>
      <c r="BB241" s="586"/>
      <c r="BC241" s="586"/>
      <c r="BD241" s="586"/>
      <c r="BE241" s="586"/>
      <c r="BF241" s="586"/>
      <c r="BG241" s="586"/>
      <c r="BH241" s="586"/>
      <c r="BI241" s="586"/>
      <c r="BJ241" s="586"/>
      <c r="BK241" s="586"/>
      <c r="BL241" s="586"/>
      <c r="BM241" s="586"/>
      <c r="BN241" s="586"/>
      <c r="BO241" s="586"/>
      <c r="BP241" s="586"/>
      <c r="BQ241" s="586"/>
      <c r="BR241" s="586"/>
      <c r="BS241" s="586"/>
      <c r="BT241" s="586"/>
      <c r="BU241" s="586"/>
      <c r="BV241" s="586"/>
      <c r="BW241" s="586"/>
      <c r="BX241" s="586"/>
      <c r="BY241" s="586"/>
      <c r="BZ241" s="586"/>
      <c r="CA241" s="586"/>
      <c r="CB241" s="586"/>
      <c r="CC241" s="586"/>
      <c r="CD241" s="586"/>
      <c r="CE241" s="586"/>
      <c r="CF241" s="586"/>
      <c r="CG241" s="586"/>
      <c r="CH241" s="586"/>
      <c r="CI241" s="586"/>
      <c r="CJ241" s="586"/>
      <c r="CK241" s="586"/>
      <c r="CL241" s="586"/>
      <c r="CM241" s="586"/>
      <c r="CN241" s="586"/>
      <c r="CO241" s="586"/>
      <c r="CP241" s="586"/>
      <c r="CQ241" s="586"/>
      <c r="CR241" s="586"/>
      <c r="CS241" s="586"/>
      <c r="CT241" s="586"/>
      <c r="CU241" s="586"/>
      <c r="CV241" s="586"/>
      <c r="CW241" s="586"/>
      <c r="CX241" s="586"/>
      <c r="CY241" s="586"/>
      <c r="CZ241" s="586"/>
      <c r="DA241" s="586"/>
      <c r="DB241" s="586"/>
      <c r="DC241" s="586"/>
      <c r="DD241" s="586"/>
      <c r="DE241" s="586"/>
      <c r="DF241" s="586"/>
      <c r="DG241" s="586"/>
      <c r="DH241" s="586"/>
      <c r="DI241" s="586"/>
      <c r="DJ241" s="586"/>
      <c r="DK241" s="586"/>
      <c r="DL241" s="586"/>
      <c r="DM241" s="586"/>
      <c r="DN241" s="586"/>
      <c r="DO241" s="586"/>
      <c r="DP241" s="586"/>
      <c r="DQ241" s="586"/>
      <c r="DR241" s="586"/>
      <c r="DS241" s="586"/>
      <c r="DT241" s="586"/>
      <c r="DU241" s="586"/>
      <c r="DV241" s="586"/>
      <c r="DW241" s="586"/>
      <c r="DX241" s="586"/>
      <c r="DY241" s="586"/>
      <c r="DZ241" s="586"/>
      <c r="EA241" s="586"/>
      <c r="EB241" s="586"/>
      <c r="EC241" s="586"/>
      <c r="ED241" s="586"/>
      <c r="EE241" s="586"/>
      <c r="EF241" s="586"/>
      <c r="EG241" s="586"/>
      <c r="EH241" s="586"/>
      <c r="EI241" s="586"/>
      <c r="EJ241" s="586"/>
      <c r="EK241" s="586"/>
      <c r="EL241" s="586"/>
      <c r="EM241" s="586"/>
      <c r="EN241" s="586"/>
      <c r="EO241" s="586"/>
      <c r="EP241" s="586"/>
      <c r="EQ241" s="586"/>
      <c r="ER241" s="586"/>
      <c r="ES241" s="586"/>
      <c r="ET241" s="586"/>
      <c r="EU241" s="586"/>
      <c r="EV241" s="586"/>
      <c r="EW241" s="586"/>
      <c r="EX241" s="586"/>
      <c r="EY241" s="586"/>
      <c r="EZ241" s="586"/>
      <c r="FA241" s="586"/>
      <c r="FB241" s="586"/>
      <c r="FC241" s="586"/>
      <c r="FD241" s="586"/>
      <c r="FE241" s="586"/>
      <c r="FF241" s="586"/>
      <c r="FG241" s="586"/>
      <c r="FH241" s="586"/>
      <c r="FI241" s="586"/>
      <c r="FJ241" s="586"/>
      <c r="FK241" s="586"/>
      <c r="FL241" s="586"/>
      <c r="FM241" s="586"/>
      <c r="FN241" s="586"/>
      <c r="FO241" s="586"/>
      <c r="FP241" s="586"/>
      <c r="FQ241" s="586"/>
      <c r="FR241" s="586"/>
      <c r="FS241" s="586"/>
      <c r="FT241" s="586"/>
      <c r="FU241" s="586"/>
      <c r="FV241" s="586"/>
      <c r="FW241" s="586"/>
      <c r="FX241" s="586"/>
      <c r="FY241" s="586"/>
      <c r="FZ241" s="586"/>
      <c r="GA241" s="586"/>
      <c r="GB241" s="586"/>
      <c r="GC241" s="586"/>
      <c r="GD241" s="586"/>
      <c r="GE241" s="586"/>
      <c r="GF241" s="586"/>
      <c r="GG241" s="586"/>
      <c r="GH241" s="586"/>
      <c r="GI241" s="586"/>
      <c r="GJ241" s="586"/>
      <c r="GK241" s="586"/>
      <c r="GL241" s="586"/>
      <c r="GM241" s="586"/>
      <c r="GN241" s="586"/>
      <c r="GO241" s="586"/>
      <c r="GP241" s="586"/>
      <c r="GQ241" s="586"/>
      <c r="GR241" s="586"/>
      <c r="GS241" s="586"/>
      <c r="GT241" s="586"/>
      <c r="GU241" s="586"/>
      <c r="GV241" s="586"/>
      <c r="GW241" s="586"/>
      <c r="GX241" s="586"/>
      <c r="GY241" s="586"/>
      <c r="GZ241" s="586"/>
      <c r="HA241" s="586"/>
      <c r="HB241" s="586"/>
      <c r="HC241" s="586"/>
      <c r="HD241" s="586"/>
      <c r="HE241" s="586"/>
      <c r="HF241" s="586"/>
      <c r="HG241" s="586"/>
      <c r="HH241" s="586"/>
      <c r="HI241" s="586"/>
      <c r="HJ241" s="586"/>
      <c r="HK241" s="586"/>
      <c r="HL241" s="586"/>
      <c r="HM241" s="586"/>
      <c r="HN241" s="586"/>
      <c r="HO241" s="586"/>
      <c r="HP241" s="586"/>
      <c r="HQ241" s="586"/>
      <c r="HR241" s="586"/>
      <c r="HS241" s="586"/>
      <c r="HT241" s="586"/>
      <c r="HU241" s="586"/>
      <c r="HV241" s="586"/>
      <c r="HW241" s="586"/>
      <c r="HX241" s="586"/>
      <c r="HY241" s="586"/>
      <c r="HZ241" s="586"/>
      <c r="IA241" s="586"/>
      <c r="IB241" s="586"/>
      <c r="IC241" s="586"/>
      <c r="ID241" s="586"/>
      <c r="IE241" s="586"/>
      <c r="IF241" s="586"/>
      <c r="IG241" s="586"/>
      <c r="IH241" s="586"/>
      <c r="II241" s="586"/>
      <c r="IJ241" s="586"/>
      <c r="IK241" s="586"/>
      <c r="IL241" s="586"/>
      <c r="IM241" s="586"/>
      <c r="IN241" s="586"/>
      <c r="IO241" s="586"/>
      <c r="IP241" s="586"/>
      <c r="IQ241" s="586"/>
      <c r="IR241" s="586"/>
      <c r="IS241" s="586"/>
      <c r="IT241" s="586"/>
    </row>
    <row r="242" spans="1:254" s="587" customFormat="1" ht="13.5">
      <c r="A242" s="565" t="s">
        <v>1693</v>
      </c>
      <c r="B242" s="578" t="s">
        <v>1461</v>
      </c>
      <c r="C242" s="569" t="s">
        <v>24</v>
      </c>
      <c r="D242" s="579">
        <f>+'PLANILLA DE METRADO'!I3428</f>
        <v>17</v>
      </c>
      <c r="E242" s="575"/>
      <c r="F242" s="574"/>
      <c r="G242" s="574"/>
      <c r="H242" s="586"/>
      <c r="I242" s="586"/>
      <c r="J242" s="586"/>
      <c r="K242" s="586"/>
      <c r="L242" s="586"/>
      <c r="M242" s="586"/>
      <c r="N242" s="586"/>
      <c r="O242" s="586"/>
      <c r="P242" s="586"/>
      <c r="Q242" s="586"/>
      <c r="R242" s="586"/>
      <c r="S242" s="586"/>
      <c r="T242" s="586"/>
      <c r="U242" s="586"/>
      <c r="V242" s="586"/>
      <c r="W242" s="586"/>
      <c r="X242" s="586"/>
      <c r="Y242" s="586"/>
      <c r="Z242" s="586"/>
      <c r="AA242" s="586"/>
      <c r="AB242" s="586"/>
      <c r="AC242" s="586"/>
      <c r="AD242" s="586"/>
      <c r="AE242" s="586"/>
      <c r="AF242" s="586"/>
      <c r="AG242" s="586"/>
      <c r="AH242" s="586"/>
      <c r="AI242" s="586"/>
      <c r="AJ242" s="586"/>
      <c r="AK242" s="586"/>
      <c r="AL242" s="586"/>
      <c r="AM242" s="586"/>
      <c r="AN242" s="586"/>
      <c r="AO242" s="586"/>
      <c r="AP242" s="586"/>
      <c r="AQ242" s="586"/>
      <c r="AR242" s="586"/>
      <c r="AS242" s="586"/>
      <c r="AT242" s="586"/>
      <c r="AU242" s="586"/>
      <c r="AV242" s="586"/>
      <c r="AW242" s="586"/>
      <c r="AX242" s="586"/>
      <c r="AY242" s="586"/>
      <c r="AZ242" s="586"/>
      <c r="BA242" s="586"/>
      <c r="BB242" s="586"/>
      <c r="BC242" s="586"/>
      <c r="BD242" s="586"/>
      <c r="BE242" s="586"/>
      <c r="BF242" s="586"/>
      <c r="BG242" s="586"/>
      <c r="BH242" s="586"/>
      <c r="BI242" s="586"/>
      <c r="BJ242" s="586"/>
      <c r="BK242" s="586"/>
      <c r="BL242" s="586"/>
      <c r="BM242" s="586"/>
      <c r="BN242" s="586"/>
      <c r="BO242" s="586"/>
      <c r="BP242" s="586"/>
      <c r="BQ242" s="586"/>
      <c r="BR242" s="586"/>
      <c r="BS242" s="586"/>
      <c r="BT242" s="586"/>
      <c r="BU242" s="586"/>
      <c r="BV242" s="586"/>
      <c r="BW242" s="586"/>
      <c r="BX242" s="586"/>
      <c r="BY242" s="586"/>
      <c r="BZ242" s="586"/>
      <c r="CA242" s="586"/>
      <c r="CB242" s="586"/>
      <c r="CC242" s="586"/>
      <c r="CD242" s="586"/>
      <c r="CE242" s="586"/>
      <c r="CF242" s="586"/>
      <c r="CG242" s="586"/>
      <c r="CH242" s="586"/>
      <c r="CI242" s="586"/>
      <c r="CJ242" s="586"/>
      <c r="CK242" s="586"/>
      <c r="CL242" s="586"/>
      <c r="CM242" s="586"/>
      <c r="CN242" s="586"/>
      <c r="CO242" s="586"/>
      <c r="CP242" s="586"/>
      <c r="CQ242" s="586"/>
      <c r="CR242" s="586"/>
      <c r="CS242" s="586"/>
      <c r="CT242" s="586"/>
      <c r="CU242" s="586"/>
      <c r="CV242" s="586"/>
      <c r="CW242" s="586"/>
      <c r="CX242" s="586"/>
      <c r="CY242" s="586"/>
      <c r="CZ242" s="586"/>
      <c r="DA242" s="586"/>
      <c r="DB242" s="586"/>
      <c r="DC242" s="586"/>
      <c r="DD242" s="586"/>
      <c r="DE242" s="586"/>
      <c r="DF242" s="586"/>
      <c r="DG242" s="586"/>
      <c r="DH242" s="586"/>
      <c r="DI242" s="586"/>
      <c r="DJ242" s="586"/>
      <c r="DK242" s="586"/>
      <c r="DL242" s="586"/>
      <c r="DM242" s="586"/>
      <c r="DN242" s="586"/>
      <c r="DO242" s="586"/>
      <c r="DP242" s="586"/>
      <c r="DQ242" s="586"/>
      <c r="DR242" s="586"/>
      <c r="DS242" s="586"/>
      <c r="DT242" s="586"/>
      <c r="DU242" s="586"/>
      <c r="DV242" s="586"/>
      <c r="DW242" s="586"/>
      <c r="DX242" s="586"/>
      <c r="DY242" s="586"/>
      <c r="DZ242" s="586"/>
      <c r="EA242" s="586"/>
      <c r="EB242" s="586"/>
      <c r="EC242" s="586"/>
      <c r="ED242" s="586"/>
      <c r="EE242" s="586"/>
      <c r="EF242" s="586"/>
      <c r="EG242" s="586"/>
      <c r="EH242" s="586"/>
      <c r="EI242" s="586"/>
      <c r="EJ242" s="586"/>
      <c r="EK242" s="586"/>
      <c r="EL242" s="586"/>
      <c r="EM242" s="586"/>
      <c r="EN242" s="586"/>
      <c r="EO242" s="586"/>
      <c r="EP242" s="586"/>
      <c r="EQ242" s="586"/>
      <c r="ER242" s="586"/>
      <c r="ES242" s="586"/>
      <c r="ET242" s="586"/>
      <c r="EU242" s="586"/>
      <c r="EV242" s="586"/>
      <c r="EW242" s="586"/>
      <c r="EX242" s="586"/>
      <c r="EY242" s="586"/>
      <c r="EZ242" s="586"/>
      <c r="FA242" s="586"/>
      <c r="FB242" s="586"/>
      <c r="FC242" s="586"/>
      <c r="FD242" s="586"/>
      <c r="FE242" s="586"/>
      <c r="FF242" s="586"/>
      <c r="FG242" s="586"/>
      <c r="FH242" s="586"/>
      <c r="FI242" s="586"/>
      <c r="FJ242" s="586"/>
      <c r="FK242" s="586"/>
      <c r="FL242" s="586"/>
      <c r="FM242" s="586"/>
      <c r="FN242" s="586"/>
      <c r="FO242" s="586"/>
      <c r="FP242" s="586"/>
      <c r="FQ242" s="586"/>
      <c r="FR242" s="586"/>
      <c r="FS242" s="586"/>
      <c r="FT242" s="586"/>
      <c r="FU242" s="586"/>
      <c r="FV242" s="586"/>
      <c r="FW242" s="586"/>
      <c r="FX242" s="586"/>
      <c r="FY242" s="586"/>
      <c r="FZ242" s="586"/>
      <c r="GA242" s="586"/>
      <c r="GB242" s="586"/>
      <c r="GC242" s="586"/>
      <c r="GD242" s="586"/>
      <c r="GE242" s="586"/>
      <c r="GF242" s="586"/>
      <c r="GG242" s="586"/>
      <c r="GH242" s="586"/>
      <c r="GI242" s="586"/>
      <c r="GJ242" s="586"/>
      <c r="GK242" s="586"/>
      <c r="GL242" s="586"/>
      <c r="GM242" s="586"/>
      <c r="GN242" s="586"/>
      <c r="GO242" s="586"/>
      <c r="GP242" s="586"/>
      <c r="GQ242" s="586"/>
      <c r="GR242" s="586"/>
      <c r="GS242" s="586"/>
      <c r="GT242" s="586"/>
      <c r="GU242" s="586"/>
      <c r="GV242" s="586"/>
      <c r="GW242" s="586"/>
      <c r="GX242" s="586"/>
      <c r="GY242" s="586"/>
      <c r="GZ242" s="586"/>
      <c r="HA242" s="586"/>
      <c r="HB242" s="586"/>
      <c r="HC242" s="586"/>
      <c r="HD242" s="586"/>
      <c r="HE242" s="586"/>
      <c r="HF242" s="586"/>
      <c r="HG242" s="586"/>
      <c r="HH242" s="586"/>
      <c r="HI242" s="586"/>
      <c r="HJ242" s="586"/>
      <c r="HK242" s="586"/>
      <c r="HL242" s="586"/>
      <c r="HM242" s="586"/>
      <c r="HN242" s="586"/>
      <c r="HO242" s="586"/>
      <c r="HP242" s="586"/>
      <c r="HQ242" s="586"/>
      <c r="HR242" s="586"/>
      <c r="HS242" s="586"/>
      <c r="HT242" s="586"/>
      <c r="HU242" s="586"/>
      <c r="HV242" s="586"/>
      <c r="HW242" s="586"/>
      <c r="HX242" s="586"/>
      <c r="HY242" s="586"/>
      <c r="HZ242" s="586"/>
      <c r="IA242" s="586"/>
      <c r="IB242" s="586"/>
      <c r="IC242" s="586"/>
      <c r="ID242" s="586"/>
      <c r="IE242" s="586"/>
      <c r="IF242" s="586"/>
      <c r="IG242" s="586"/>
      <c r="IH242" s="586"/>
      <c r="II242" s="586"/>
      <c r="IJ242" s="586"/>
      <c r="IK242" s="586"/>
      <c r="IL242" s="586"/>
      <c r="IM242" s="586"/>
      <c r="IN242" s="586"/>
      <c r="IO242" s="586"/>
      <c r="IP242" s="586"/>
      <c r="IQ242" s="586"/>
      <c r="IR242" s="586"/>
      <c r="IS242" s="586"/>
      <c r="IT242" s="586"/>
    </row>
    <row r="243" spans="1:254" s="587" customFormat="1" ht="13.5">
      <c r="A243" s="565" t="s">
        <v>1694</v>
      </c>
      <c r="B243" s="578" t="s">
        <v>1463</v>
      </c>
      <c r="C243" s="569" t="s">
        <v>24</v>
      </c>
      <c r="D243" s="579">
        <f>+'PLANILLA DE METRADO'!I3431</f>
        <v>4</v>
      </c>
      <c r="E243" s="575"/>
      <c r="F243" s="574"/>
      <c r="G243" s="574"/>
      <c r="H243" s="586"/>
      <c r="I243" s="586"/>
      <c r="J243" s="586"/>
      <c r="K243" s="586"/>
      <c r="L243" s="586"/>
      <c r="M243" s="586"/>
      <c r="N243" s="586"/>
      <c r="O243" s="586"/>
      <c r="P243" s="586"/>
      <c r="Q243" s="586"/>
      <c r="R243" s="586"/>
      <c r="S243" s="586"/>
      <c r="T243" s="586"/>
      <c r="U243" s="586"/>
      <c r="V243" s="586"/>
      <c r="W243" s="586"/>
      <c r="X243" s="586"/>
      <c r="Y243" s="586"/>
      <c r="Z243" s="586"/>
      <c r="AA243" s="586"/>
      <c r="AB243" s="586"/>
      <c r="AC243" s="586"/>
      <c r="AD243" s="586"/>
      <c r="AE243" s="586"/>
      <c r="AF243" s="586"/>
      <c r="AG243" s="586"/>
      <c r="AH243" s="586"/>
      <c r="AI243" s="586"/>
      <c r="AJ243" s="586"/>
      <c r="AK243" s="586"/>
      <c r="AL243" s="586"/>
      <c r="AM243" s="586"/>
      <c r="AN243" s="586"/>
      <c r="AO243" s="586"/>
      <c r="AP243" s="586"/>
      <c r="AQ243" s="586"/>
      <c r="AR243" s="586"/>
      <c r="AS243" s="586"/>
      <c r="AT243" s="586"/>
      <c r="AU243" s="586"/>
      <c r="AV243" s="586"/>
      <c r="AW243" s="586"/>
      <c r="AX243" s="586"/>
      <c r="AY243" s="586"/>
      <c r="AZ243" s="586"/>
      <c r="BA243" s="586"/>
      <c r="BB243" s="586"/>
      <c r="BC243" s="586"/>
      <c r="BD243" s="586"/>
      <c r="BE243" s="586"/>
      <c r="BF243" s="586"/>
      <c r="BG243" s="586"/>
      <c r="BH243" s="586"/>
      <c r="BI243" s="586"/>
      <c r="BJ243" s="586"/>
      <c r="BK243" s="586"/>
      <c r="BL243" s="586"/>
      <c r="BM243" s="586"/>
      <c r="BN243" s="586"/>
      <c r="BO243" s="586"/>
      <c r="BP243" s="586"/>
      <c r="BQ243" s="586"/>
      <c r="BR243" s="586"/>
      <c r="BS243" s="586"/>
      <c r="BT243" s="586"/>
      <c r="BU243" s="586"/>
      <c r="BV243" s="586"/>
      <c r="BW243" s="586"/>
      <c r="BX243" s="586"/>
      <c r="BY243" s="586"/>
      <c r="BZ243" s="586"/>
      <c r="CA243" s="586"/>
      <c r="CB243" s="586"/>
      <c r="CC243" s="586"/>
      <c r="CD243" s="586"/>
      <c r="CE243" s="586"/>
      <c r="CF243" s="586"/>
      <c r="CG243" s="586"/>
      <c r="CH243" s="586"/>
      <c r="CI243" s="586"/>
      <c r="CJ243" s="586"/>
      <c r="CK243" s="586"/>
      <c r="CL243" s="586"/>
      <c r="CM243" s="586"/>
      <c r="CN243" s="586"/>
      <c r="CO243" s="586"/>
      <c r="CP243" s="586"/>
      <c r="CQ243" s="586"/>
      <c r="CR243" s="586"/>
      <c r="CS243" s="586"/>
      <c r="CT243" s="586"/>
      <c r="CU243" s="586"/>
      <c r="CV243" s="586"/>
      <c r="CW243" s="586"/>
      <c r="CX243" s="586"/>
      <c r="CY243" s="586"/>
      <c r="CZ243" s="586"/>
      <c r="DA243" s="586"/>
      <c r="DB243" s="586"/>
      <c r="DC243" s="586"/>
      <c r="DD243" s="586"/>
      <c r="DE243" s="586"/>
      <c r="DF243" s="586"/>
      <c r="DG243" s="586"/>
      <c r="DH243" s="586"/>
      <c r="DI243" s="586"/>
      <c r="DJ243" s="586"/>
      <c r="DK243" s="586"/>
      <c r="DL243" s="586"/>
      <c r="DM243" s="586"/>
      <c r="DN243" s="586"/>
      <c r="DO243" s="586"/>
      <c r="DP243" s="586"/>
      <c r="DQ243" s="586"/>
      <c r="DR243" s="586"/>
      <c r="DS243" s="586"/>
      <c r="DT243" s="586"/>
      <c r="DU243" s="586"/>
      <c r="DV243" s="586"/>
      <c r="DW243" s="586"/>
      <c r="DX243" s="586"/>
      <c r="DY243" s="586"/>
      <c r="DZ243" s="586"/>
      <c r="EA243" s="586"/>
      <c r="EB243" s="586"/>
      <c r="EC243" s="586"/>
      <c r="ED243" s="586"/>
      <c r="EE243" s="586"/>
      <c r="EF243" s="586"/>
      <c r="EG243" s="586"/>
      <c r="EH243" s="586"/>
      <c r="EI243" s="586"/>
      <c r="EJ243" s="586"/>
      <c r="EK243" s="586"/>
      <c r="EL243" s="586"/>
      <c r="EM243" s="586"/>
      <c r="EN243" s="586"/>
      <c r="EO243" s="586"/>
      <c r="EP243" s="586"/>
      <c r="EQ243" s="586"/>
      <c r="ER243" s="586"/>
      <c r="ES243" s="586"/>
      <c r="ET243" s="586"/>
      <c r="EU243" s="586"/>
      <c r="EV243" s="586"/>
      <c r="EW243" s="586"/>
      <c r="EX243" s="586"/>
      <c r="EY243" s="586"/>
      <c r="EZ243" s="586"/>
      <c r="FA243" s="586"/>
      <c r="FB243" s="586"/>
      <c r="FC243" s="586"/>
      <c r="FD243" s="586"/>
      <c r="FE243" s="586"/>
      <c r="FF243" s="586"/>
      <c r="FG243" s="586"/>
      <c r="FH243" s="586"/>
      <c r="FI243" s="586"/>
      <c r="FJ243" s="586"/>
      <c r="FK243" s="586"/>
      <c r="FL243" s="586"/>
      <c r="FM243" s="586"/>
      <c r="FN243" s="586"/>
      <c r="FO243" s="586"/>
      <c r="FP243" s="586"/>
      <c r="FQ243" s="586"/>
      <c r="FR243" s="586"/>
      <c r="FS243" s="586"/>
      <c r="FT243" s="586"/>
      <c r="FU243" s="586"/>
      <c r="FV243" s="586"/>
      <c r="FW243" s="586"/>
      <c r="FX243" s="586"/>
      <c r="FY243" s="586"/>
      <c r="FZ243" s="586"/>
      <c r="GA243" s="586"/>
      <c r="GB243" s="586"/>
      <c r="GC243" s="586"/>
      <c r="GD243" s="586"/>
      <c r="GE243" s="586"/>
      <c r="GF243" s="586"/>
      <c r="GG243" s="586"/>
      <c r="GH243" s="586"/>
      <c r="GI243" s="586"/>
      <c r="GJ243" s="586"/>
      <c r="GK243" s="586"/>
      <c r="GL243" s="586"/>
      <c r="GM243" s="586"/>
      <c r="GN243" s="586"/>
      <c r="GO243" s="586"/>
      <c r="GP243" s="586"/>
      <c r="GQ243" s="586"/>
      <c r="GR243" s="586"/>
      <c r="GS243" s="586"/>
      <c r="GT243" s="586"/>
      <c r="GU243" s="586"/>
      <c r="GV243" s="586"/>
      <c r="GW243" s="586"/>
      <c r="GX243" s="586"/>
      <c r="GY243" s="586"/>
      <c r="GZ243" s="586"/>
      <c r="HA243" s="586"/>
      <c r="HB243" s="586"/>
      <c r="HC243" s="586"/>
      <c r="HD243" s="586"/>
      <c r="HE243" s="586"/>
      <c r="HF243" s="586"/>
      <c r="HG243" s="586"/>
      <c r="HH243" s="586"/>
      <c r="HI243" s="586"/>
      <c r="HJ243" s="586"/>
      <c r="HK243" s="586"/>
      <c r="HL243" s="586"/>
      <c r="HM243" s="586"/>
      <c r="HN243" s="586"/>
      <c r="HO243" s="586"/>
      <c r="HP243" s="586"/>
      <c r="HQ243" s="586"/>
      <c r="HR243" s="586"/>
      <c r="HS243" s="586"/>
      <c r="HT243" s="586"/>
      <c r="HU243" s="586"/>
      <c r="HV243" s="586"/>
      <c r="HW243" s="586"/>
      <c r="HX243" s="586"/>
      <c r="HY243" s="586"/>
      <c r="HZ243" s="586"/>
      <c r="IA243" s="586"/>
      <c r="IB243" s="586"/>
      <c r="IC243" s="586"/>
      <c r="ID243" s="586"/>
      <c r="IE243" s="586"/>
      <c r="IF243" s="586"/>
      <c r="IG243" s="586"/>
      <c r="IH243" s="586"/>
      <c r="II243" s="586"/>
      <c r="IJ243" s="586"/>
      <c r="IK243" s="586"/>
      <c r="IL243" s="586"/>
      <c r="IM243" s="586"/>
      <c r="IN243" s="586"/>
      <c r="IO243" s="586"/>
      <c r="IP243" s="586"/>
      <c r="IQ243" s="586"/>
      <c r="IR243" s="586"/>
      <c r="IS243" s="586"/>
      <c r="IT243" s="586"/>
    </row>
    <row r="244" spans="1:254" s="587" customFormat="1" ht="13.5">
      <c r="A244" s="565" t="s">
        <v>1695</v>
      </c>
      <c r="B244" s="578" t="s">
        <v>1706</v>
      </c>
      <c r="C244" s="569" t="s">
        <v>24</v>
      </c>
      <c r="D244" s="579">
        <f>+'PLANILLA DE METRADO'!I3434</f>
        <v>3</v>
      </c>
      <c r="E244" s="575"/>
      <c r="F244" s="574"/>
      <c r="G244" s="574"/>
      <c r="H244" s="586"/>
      <c r="I244" s="586"/>
      <c r="J244" s="586"/>
      <c r="K244" s="586"/>
      <c r="L244" s="586"/>
      <c r="M244" s="586"/>
      <c r="N244" s="586"/>
      <c r="O244" s="586"/>
      <c r="P244" s="586"/>
      <c r="Q244" s="586"/>
      <c r="R244" s="586"/>
      <c r="S244" s="586"/>
      <c r="T244" s="586"/>
      <c r="U244" s="586"/>
      <c r="V244" s="586"/>
      <c r="W244" s="586"/>
      <c r="X244" s="586"/>
      <c r="Y244" s="586"/>
      <c r="Z244" s="586"/>
      <c r="AA244" s="586"/>
      <c r="AB244" s="586"/>
      <c r="AC244" s="586"/>
      <c r="AD244" s="586"/>
      <c r="AE244" s="586"/>
      <c r="AF244" s="586"/>
      <c r="AG244" s="586"/>
      <c r="AH244" s="586"/>
      <c r="AI244" s="586"/>
      <c r="AJ244" s="586"/>
      <c r="AK244" s="586"/>
      <c r="AL244" s="586"/>
      <c r="AM244" s="586"/>
      <c r="AN244" s="586"/>
      <c r="AO244" s="586"/>
      <c r="AP244" s="586"/>
      <c r="AQ244" s="586"/>
      <c r="AR244" s="586"/>
      <c r="AS244" s="586"/>
      <c r="AT244" s="586"/>
      <c r="AU244" s="586"/>
      <c r="AV244" s="586"/>
      <c r="AW244" s="586"/>
      <c r="AX244" s="586"/>
      <c r="AY244" s="586"/>
      <c r="AZ244" s="586"/>
      <c r="BA244" s="586"/>
      <c r="BB244" s="586"/>
      <c r="BC244" s="586"/>
      <c r="BD244" s="586"/>
      <c r="BE244" s="586"/>
      <c r="BF244" s="586"/>
      <c r="BG244" s="586"/>
      <c r="BH244" s="586"/>
      <c r="BI244" s="586"/>
      <c r="BJ244" s="586"/>
      <c r="BK244" s="586"/>
      <c r="BL244" s="586"/>
      <c r="BM244" s="586"/>
      <c r="BN244" s="586"/>
      <c r="BO244" s="586"/>
      <c r="BP244" s="586"/>
      <c r="BQ244" s="586"/>
      <c r="BR244" s="586"/>
      <c r="BS244" s="586"/>
      <c r="BT244" s="586"/>
      <c r="BU244" s="586"/>
      <c r="BV244" s="586"/>
      <c r="BW244" s="586"/>
      <c r="BX244" s="586"/>
      <c r="BY244" s="586"/>
      <c r="BZ244" s="586"/>
      <c r="CA244" s="586"/>
      <c r="CB244" s="586"/>
      <c r="CC244" s="586"/>
      <c r="CD244" s="586"/>
      <c r="CE244" s="586"/>
      <c r="CF244" s="586"/>
      <c r="CG244" s="586"/>
      <c r="CH244" s="586"/>
      <c r="CI244" s="586"/>
      <c r="CJ244" s="586"/>
      <c r="CK244" s="586"/>
      <c r="CL244" s="586"/>
      <c r="CM244" s="586"/>
      <c r="CN244" s="586"/>
      <c r="CO244" s="586"/>
      <c r="CP244" s="586"/>
      <c r="CQ244" s="586"/>
      <c r="CR244" s="586"/>
      <c r="CS244" s="586"/>
      <c r="CT244" s="586"/>
      <c r="CU244" s="586"/>
      <c r="CV244" s="586"/>
      <c r="CW244" s="586"/>
      <c r="CX244" s="586"/>
      <c r="CY244" s="586"/>
      <c r="CZ244" s="586"/>
      <c r="DA244" s="586"/>
      <c r="DB244" s="586"/>
      <c r="DC244" s="586"/>
      <c r="DD244" s="586"/>
      <c r="DE244" s="586"/>
      <c r="DF244" s="586"/>
      <c r="DG244" s="586"/>
      <c r="DH244" s="586"/>
      <c r="DI244" s="586"/>
      <c r="DJ244" s="586"/>
      <c r="DK244" s="586"/>
      <c r="DL244" s="586"/>
      <c r="DM244" s="586"/>
      <c r="DN244" s="586"/>
      <c r="DO244" s="586"/>
      <c r="DP244" s="586"/>
      <c r="DQ244" s="586"/>
      <c r="DR244" s="586"/>
      <c r="DS244" s="586"/>
      <c r="DT244" s="586"/>
      <c r="DU244" s="586"/>
      <c r="DV244" s="586"/>
      <c r="DW244" s="586"/>
      <c r="DX244" s="586"/>
      <c r="DY244" s="586"/>
      <c r="DZ244" s="586"/>
      <c r="EA244" s="586"/>
      <c r="EB244" s="586"/>
      <c r="EC244" s="586"/>
      <c r="ED244" s="586"/>
      <c r="EE244" s="586"/>
      <c r="EF244" s="586"/>
      <c r="EG244" s="586"/>
      <c r="EH244" s="586"/>
      <c r="EI244" s="586"/>
      <c r="EJ244" s="586"/>
      <c r="EK244" s="586"/>
      <c r="EL244" s="586"/>
      <c r="EM244" s="586"/>
      <c r="EN244" s="586"/>
      <c r="EO244" s="586"/>
      <c r="EP244" s="586"/>
      <c r="EQ244" s="586"/>
      <c r="ER244" s="586"/>
      <c r="ES244" s="586"/>
      <c r="ET244" s="586"/>
      <c r="EU244" s="586"/>
      <c r="EV244" s="586"/>
      <c r="EW244" s="586"/>
      <c r="EX244" s="586"/>
      <c r="EY244" s="586"/>
      <c r="EZ244" s="586"/>
      <c r="FA244" s="586"/>
      <c r="FB244" s="586"/>
      <c r="FC244" s="586"/>
      <c r="FD244" s="586"/>
      <c r="FE244" s="586"/>
      <c r="FF244" s="586"/>
      <c r="FG244" s="586"/>
      <c r="FH244" s="586"/>
      <c r="FI244" s="586"/>
      <c r="FJ244" s="586"/>
      <c r="FK244" s="586"/>
      <c r="FL244" s="586"/>
      <c r="FM244" s="586"/>
      <c r="FN244" s="586"/>
      <c r="FO244" s="586"/>
      <c r="FP244" s="586"/>
      <c r="FQ244" s="586"/>
      <c r="FR244" s="586"/>
      <c r="FS244" s="586"/>
      <c r="FT244" s="586"/>
      <c r="FU244" s="586"/>
      <c r="FV244" s="586"/>
      <c r="FW244" s="586"/>
      <c r="FX244" s="586"/>
      <c r="FY244" s="586"/>
      <c r="FZ244" s="586"/>
      <c r="GA244" s="586"/>
      <c r="GB244" s="586"/>
      <c r="GC244" s="586"/>
      <c r="GD244" s="586"/>
      <c r="GE244" s="586"/>
      <c r="GF244" s="586"/>
      <c r="GG244" s="586"/>
      <c r="GH244" s="586"/>
      <c r="GI244" s="586"/>
      <c r="GJ244" s="586"/>
      <c r="GK244" s="586"/>
      <c r="GL244" s="586"/>
      <c r="GM244" s="586"/>
      <c r="GN244" s="586"/>
      <c r="GO244" s="586"/>
      <c r="GP244" s="586"/>
      <c r="GQ244" s="586"/>
      <c r="GR244" s="586"/>
      <c r="GS244" s="586"/>
      <c r="GT244" s="586"/>
      <c r="GU244" s="586"/>
      <c r="GV244" s="586"/>
      <c r="GW244" s="586"/>
      <c r="GX244" s="586"/>
      <c r="GY244" s="586"/>
      <c r="GZ244" s="586"/>
      <c r="HA244" s="586"/>
      <c r="HB244" s="586"/>
      <c r="HC244" s="586"/>
      <c r="HD244" s="586"/>
      <c r="HE244" s="586"/>
      <c r="HF244" s="586"/>
      <c r="HG244" s="586"/>
      <c r="HH244" s="586"/>
      <c r="HI244" s="586"/>
      <c r="HJ244" s="586"/>
      <c r="HK244" s="586"/>
      <c r="HL244" s="586"/>
      <c r="HM244" s="586"/>
      <c r="HN244" s="586"/>
      <c r="HO244" s="586"/>
      <c r="HP244" s="586"/>
      <c r="HQ244" s="586"/>
      <c r="HR244" s="586"/>
      <c r="HS244" s="586"/>
      <c r="HT244" s="586"/>
      <c r="HU244" s="586"/>
      <c r="HV244" s="586"/>
      <c r="HW244" s="586"/>
      <c r="HX244" s="586"/>
      <c r="HY244" s="586"/>
      <c r="HZ244" s="586"/>
      <c r="IA244" s="586"/>
      <c r="IB244" s="586"/>
      <c r="IC244" s="586"/>
      <c r="ID244" s="586"/>
      <c r="IE244" s="586"/>
      <c r="IF244" s="586"/>
      <c r="IG244" s="586"/>
      <c r="IH244" s="586"/>
      <c r="II244" s="586"/>
      <c r="IJ244" s="586"/>
      <c r="IK244" s="586"/>
      <c r="IL244" s="586"/>
      <c r="IM244" s="586"/>
      <c r="IN244" s="586"/>
      <c r="IO244" s="586"/>
      <c r="IP244" s="586"/>
      <c r="IQ244" s="586"/>
      <c r="IR244" s="586"/>
      <c r="IS244" s="586"/>
      <c r="IT244" s="586"/>
    </row>
    <row r="245" spans="1:254" s="587" customFormat="1" ht="13.5">
      <c r="A245" s="565" t="s">
        <v>1696</v>
      </c>
      <c r="B245" s="578" t="s">
        <v>1707</v>
      </c>
      <c r="C245" s="569" t="s">
        <v>24</v>
      </c>
      <c r="D245" s="579">
        <f>+'PLANILLA DE METRADO'!I3437</f>
        <v>6</v>
      </c>
      <c r="E245" s="575"/>
      <c r="F245" s="574"/>
      <c r="G245" s="574"/>
      <c r="H245" s="586"/>
      <c r="I245" s="586"/>
      <c r="J245" s="586"/>
      <c r="K245" s="586"/>
      <c r="L245" s="586"/>
      <c r="M245" s="586"/>
      <c r="N245" s="586"/>
      <c r="O245" s="586"/>
      <c r="P245" s="586"/>
      <c r="Q245" s="586"/>
      <c r="R245" s="586"/>
      <c r="S245" s="586"/>
      <c r="T245" s="586"/>
      <c r="U245" s="586"/>
      <c r="V245" s="586"/>
      <c r="W245" s="586"/>
      <c r="X245" s="586"/>
      <c r="Y245" s="586"/>
      <c r="Z245" s="586"/>
      <c r="AA245" s="586"/>
      <c r="AB245" s="586"/>
      <c r="AC245" s="586"/>
      <c r="AD245" s="586"/>
      <c r="AE245" s="586"/>
      <c r="AF245" s="586"/>
      <c r="AG245" s="586"/>
      <c r="AH245" s="586"/>
      <c r="AI245" s="586"/>
      <c r="AJ245" s="586"/>
      <c r="AK245" s="586"/>
      <c r="AL245" s="586"/>
      <c r="AM245" s="586"/>
      <c r="AN245" s="586"/>
      <c r="AO245" s="586"/>
      <c r="AP245" s="586"/>
      <c r="AQ245" s="586"/>
      <c r="AR245" s="586"/>
      <c r="AS245" s="586"/>
      <c r="AT245" s="586"/>
      <c r="AU245" s="586"/>
      <c r="AV245" s="586"/>
      <c r="AW245" s="586"/>
      <c r="AX245" s="586"/>
      <c r="AY245" s="586"/>
      <c r="AZ245" s="586"/>
      <c r="BA245" s="586"/>
      <c r="BB245" s="586"/>
      <c r="BC245" s="586"/>
      <c r="BD245" s="586"/>
      <c r="BE245" s="586"/>
      <c r="BF245" s="586"/>
      <c r="BG245" s="586"/>
      <c r="BH245" s="586"/>
      <c r="BI245" s="586"/>
      <c r="BJ245" s="586"/>
      <c r="BK245" s="586"/>
      <c r="BL245" s="586"/>
      <c r="BM245" s="586"/>
      <c r="BN245" s="586"/>
      <c r="BO245" s="586"/>
      <c r="BP245" s="586"/>
      <c r="BQ245" s="586"/>
      <c r="BR245" s="586"/>
      <c r="BS245" s="586"/>
      <c r="BT245" s="586"/>
      <c r="BU245" s="586"/>
      <c r="BV245" s="586"/>
      <c r="BW245" s="586"/>
      <c r="BX245" s="586"/>
      <c r="BY245" s="586"/>
      <c r="BZ245" s="586"/>
      <c r="CA245" s="586"/>
      <c r="CB245" s="586"/>
      <c r="CC245" s="586"/>
      <c r="CD245" s="586"/>
      <c r="CE245" s="586"/>
      <c r="CF245" s="586"/>
      <c r="CG245" s="586"/>
      <c r="CH245" s="586"/>
      <c r="CI245" s="586"/>
      <c r="CJ245" s="586"/>
      <c r="CK245" s="586"/>
      <c r="CL245" s="586"/>
      <c r="CM245" s="586"/>
      <c r="CN245" s="586"/>
      <c r="CO245" s="586"/>
      <c r="CP245" s="586"/>
      <c r="CQ245" s="586"/>
      <c r="CR245" s="586"/>
      <c r="CS245" s="586"/>
      <c r="CT245" s="586"/>
      <c r="CU245" s="586"/>
      <c r="CV245" s="586"/>
      <c r="CW245" s="586"/>
      <c r="CX245" s="586"/>
      <c r="CY245" s="586"/>
      <c r="CZ245" s="586"/>
      <c r="DA245" s="586"/>
      <c r="DB245" s="586"/>
      <c r="DC245" s="586"/>
      <c r="DD245" s="586"/>
      <c r="DE245" s="586"/>
      <c r="DF245" s="586"/>
      <c r="DG245" s="586"/>
      <c r="DH245" s="586"/>
      <c r="DI245" s="586"/>
      <c r="DJ245" s="586"/>
      <c r="DK245" s="586"/>
      <c r="DL245" s="586"/>
      <c r="DM245" s="586"/>
      <c r="DN245" s="586"/>
      <c r="DO245" s="586"/>
      <c r="DP245" s="586"/>
      <c r="DQ245" s="586"/>
      <c r="DR245" s="586"/>
      <c r="DS245" s="586"/>
      <c r="DT245" s="586"/>
      <c r="DU245" s="586"/>
      <c r="DV245" s="586"/>
      <c r="DW245" s="586"/>
      <c r="DX245" s="586"/>
      <c r="DY245" s="586"/>
      <c r="DZ245" s="586"/>
      <c r="EA245" s="586"/>
      <c r="EB245" s="586"/>
      <c r="EC245" s="586"/>
      <c r="ED245" s="586"/>
      <c r="EE245" s="586"/>
      <c r="EF245" s="586"/>
      <c r="EG245" s="586"/>
      <c r="EH245" s="586"/>
      <c r="EI245" s="586"/>
      <c r="EJ245" s="586"/>
      <c r="EK245" s="586"/>
      <c r="EL245" s="586"/>
      <c r="EM245" s="586"/>
      <c r="EN245" s="586"/>
      <c r="EO245" s="586"/>
      <c r="EP245" s="586"/>
      <c r="EQ245" s="586"/>
      <c r="ER245" s="586"/>
      <c r="ES245" s="586"/>
      <c r="ET245" s="586"/>
      <c r="EU245" s="586"/>
      <c r="EV245" s="586"/>
      <c r="EW245" s="586"/>
      <c r="EX245" s="586"/>
      <c r="EY245" s="586"/>
      <c r="EZ245" s="586"/>
      <c r="FA245" s="586"/>
      <c r="FB245" s="586"/>
      <c r="FC245" s="586"/>
      <c r="FD245" s="586"/>
      <c r="FE245" s="586"/>
      <c r="FF245" s="586"/>
      <c r="FG245" s="586"/>
      <c r="FH245" s="586"/>
      <c r="FI245" s="586"/>
      <c r="FJ245" s="586"/>
      <c r="FK245" s="586"/>
      <c r="FL245" s="586"/>
      <c r="FM245" s="586"/>
      <c r="FN245" s="586"/>
      <c r="FO245" s="586"/>
      <c r="FP245" s="586"/>
      <c r="FQ245" s="586"/>
      <c r="FR245" s="586"/>
      <c r="FS245" s="586"/>
      <c r="FT245" s="586"/>
      <c r="FU245" s="586"/>
      <c r="FV245" s="586"/>
      <c r="FW245" s="586"/>
      <c r="FX245" s="586"/>
      <c r="FY245" s="586"/>
      <c r="FZ245" s="586"/>
      <c r="GA245" s="586"/>
      <c r="GB245" s="586"/>
      <c r="GC245" s="586"/>
      <c r="GD245" s="586"/>
      <c r="GE245" s="586"/>
      <c r="GF245" s="586"/>
      <c r="GG245" s="586"/>
      <c r="GH245" s="586"/>
      <c r="GI245" s="586"/>
      <c r="GJ245" s="586"/>
      <c r="GK245" s="586"/>
      <c r="GL245" s="586"/>
      <c r="GM245" s="586"/>
      <c r="GN245" s="586"/>
      <c r="GO245" s="586"/>
      <c r="GP245" s="586"/>
      <c r="GQ245" s="586"/>
      <c r="GR245" s="586"/>
      <c r="GS245" s="586"/>
      <c r="GT245" s="586"/>
      <c r="GU245" s="586"/>
      <c r="GV245" s="586"/>
      <c r="GW245" s="586"/>
      <c r="GX245" s="586"/>
      <c r="GY245" s="586"/>
      <c r="GZ245" s="586"/>
      <c r="HA245" s="586"/>
      <c r="HB245" s="586"/>
      <c r="HC245" s="586"/>
      <c r="HD245" s="586"/>
      <c r="HE245" s="586"/>
      <c r="HF245" s="586"/>
      <c r="HG245" s="586"/>
      <c r="HH245" s="586"/>
      <c r="HI245" s="586"/>
      <c r="HJ245" s="586"/>
      <c r="HK245" s="586"/>
      <c r="HL245" s="586"/>
      <c r="HM245" s="586"/>
      <c r="HN245" s="586"/>
      <c r="HO245" s="586"/>
      <c r="HP245" s="586"/>
      <c r="HQ245" s="586"/>
      <c r="HR245" s="586"/>
      <c r="HS245" s="586"/>
      <c r="HT245" s="586"/>
      <c r="HU245" s="586"/>
      <c r="HV245" s="586"/>
      <c r="HW245" s="586"/>
      <c r="HX245" s="586"/>
      <c r="HY245" s="586"/>
      <c r="HZ245" s="586"/>
      <c r="IA245" s="586"/>
      <c r="IB245" s="586"/>
      <c r="IC245" s="586"/>
      <c r="ID245" s="586"/>
      <c r="IE245" s="586"/>
      <c r="IF245" s="586"/>
      <c r="IG245" s="586"/>
      <c r="IH245" s="586"/>
      <c r="II245" s="586"/>
      <c r="IJ245" s="586"/>
      <c r="IK245" s="586"/>
      <c r="IL245" s="586"/>
      <c r="IM245" s="586"/>
      <c r="IN245" s="586"/>
      <c r="IO245" s="586"/>
      <c r="IP245" s="586"/>
      <c r="IQ245" s="586"/>
      <c r="IR245" s="586"/>
      <c r="IS245" s="586"/>
      <c r="IT245" s="586"/>
    </row>
    <row r="246" spans="1:254" s="587" customFormat="1" ht="13.5">
      <c r="A246" s="565" t="s">
        <v>1715</v>
      </c>
      <c r="B246" s="578" t="s">
        <v>1708</v>
      </c>
      <c r="C246" s="569" t="s">
        <v>24</v>
      </c>
      <c r="D246" s="579">
        <f>+'PLANILLA DE METRADO'!I3440</f>
        <v>17</v>
      </c>
      <c r="E246" s="575"/>
      <c r="F246" s="574"/>
      <c r="G246" s="574"/>
      <c r="H246" s="586"/>
      <c r="I246" s="586"/>
      <c r="J246" s="586"/>
      <c r="K246" s="586"/>
      <c r="L246" s="586"/>
      <c r="M246" s="586"/>
      <c r="N246" s="586"/>
      <c r="O246" s="586"/>
      <c r="P246" s="586"/>
      <c r="Q246" s="586"/>
      <c r="R246" s="586"/>
      <c r="S246" s="586"/>
      <c r="T246" s="586"/>
      <c r="U246" s="586"/>
      <c r="V246" s="586"/>
      <c r="W246" s="586"/>
      <c r="X246" s="586"/>
      <c r="Y246" s="586"/>
      <c r="Z246" s="586"/>
      <c r="AA246" s="586"/>
      <c r="AB246" s="586"/>
      <c r="AC246" s="586"/>
      <c r="AD246" s="586"/>
      <c r="AE246" s="586"/>
      <c r="AF246" s="586"/>
      <c r="AG246" s="586"/>
      <c r="AH246" s="586"/>
      <c r="AI246" s="586"/>
      <c r="AJ246" s="586"/>
      <c r="AK246" s="586"/>
      <c r="AL246" s="586"/>
      <c r="AM246" s="586"/>
      <c r="AN246" s="586"/>
      <c r="AO246" s="586"/>
      <c r="AP246" s="586"/>
      <c r="AQ246" s="586"/>
      <c r="AR246" s="586"/>
      <c r="AS246" s="586"/>
      <c r="AT246" s="586"/>
      <c r="AU246" s="586"/>
      <c r="AV246" s="586"/>
      <c r="AW246" s="586"/>
      <c r="AX246" s="586"/>
      <c r="AY246" s="586"/>
      <c r="AZ246" s="586"/>
      <c r="BA246" s="586"/>
      <c r="BB246" s="586"/>
      <c r="BC246" s="586"/>
      <c r="BD246" s="586"/>
      <c r="BE246" s="586"/>
      <c r="BF246" s="586"/>
      <c r="BG246" s="586"/>
      <c r="BH246" s="586"/>
      <c r="BI246" s="586"/>
      <c r="BJ246" s="586"/>
      <c r="BK246" s="586"/>
      <c r="BL246" s="586"/>
      <c r="BM246" s="586"/>
      <c r="BN246" s="586"/>
      <c r="BO246" s="586"/>
      <c r="BP246" s="586"/>
      <c r="BQ246" s="586"/>
      <c r="BR246" s="586"/>
      <c r="BS246" s="586"/>
      <c r="BT246" s="586"/>
      <c r="BU246" s="586"/>
      <c r="BV246" s="586"/>
      <c r="BW246" s="586"/>
      <c r="BX246" s="586"/>
      <c r="BY246" s="586"/>
      <c r="BZ246" s="586"/>
      <c r="CA246" s="586"/>
      <c r="CB246" s="586"/>
      <c r="CC246" s="586"/>
      <c r="CD246" s="586"/>
      <c r="CE246" s="586"/>
      <c r="CF246" s="586"/>
      <c r="CG246" s="586"/>
      <c r="CH246" s="586"/>
      <c r="CI246" s="586"/>
      <c r="CJ246" s="586"/>
      <c r="CK246" s="586"/>
      <c r="CL246" s="586"/>
      <c r="CM246" s="586"/>
      <c r="CN246" s="586"/>
      <c r="CO246" s="586"/>
      <c r="CP246" s="586"/>
      <c r="CQ246" s="586"/>
      <c r="CR246" s="586"/>
      <c r="CS246" s="586"/>
      <c r="CT246" s="586"/>
      <c r="CU246" s="586"/>
      <c r="CV246" s="586"/>
      <c r="CW246" s="586"/>
      <c r="CX246" s="586"/>
      <c r="CY246" s="586"/>
      <c r="CZ246" s="586"/>
      <c r="DA246" s="586"/>
      <c r="DB246" s="586"/>
      <c r="DC246" s="586"/>
      <c r="DD246" s="586"/>
      <c r="DE246" s="586"/>
      <c r="DF246" s="586"/>
      <c r="DG246" s="586"/>
      <c r="DH246" s="586"/>
      <c r="DI246" s="586"/>
      <c r="DJ246" s="586"/>
      <c r="DK246" s="586"/>
      <c r="DL246" s="586"/>
      <c r="DM246" s="586"/>
      <c r="DN246" s="586"/>
      <c r="DO246" s="586"/>
      <c r="DP246" s="586"/>
      <c r="DQ246" s="586"/>
      <c r="DR246" s="586"/>
      <c r="DS246" s="586"/>
      <c r="DT246" s="586"/>
      <c r="DU246" s="586"/>
      <c r="DV246" s="586"/>
      <c r="DW246" s="586"/>
      <c r="DX246" s="586"/>
      <c r="DY246" s="586"/>
      <c r="DZ246" s="586"/>
      <c r="EA246" s="586"/>
      <c r="EB246" s="586"/>
      <c r="EC246" s="586"/>
      <c r="ED246" s="586"/>
      <c r="EE246" s="586"/>
      <c r="EF246" s="586"/>
      <c r="EG246" s="586"/>
      <c r="EH246" s="586"/>
      <c r="EI246" s="586"/>
      <c r="EJ246" s="586"/>
      <c r="EK246" s="586"/>
      <c r="EL246" s="586"/>
      <c r="EM246" s="586"/>
      <c r="EN246" s="586"/>
      <c r="EO246" s="586"/>
      <c r="EP246" s="586"/>
      <c r="EQ246" s="586"/>
      <c r="ER246" s="586"/>
      <c r="ES246" s="586"/>
      <c r="ET246" s="586"/>
      <c r="EU246" s="586"/>
      <c r="EV246" s="586"/>
      <c r="EW246" s="586"/>
      <c r="EX246" s="586"/>
      <c r="EY246" s="586"/>
      <c r="EZ246" s="586"/>
      <c r="FA246" s="586"/>
      <c r="FB246" s="586"/>
      <c r="FC246" s="586"/>
      <c r="FD246" s="586"/>
      <c r="FE246" s="586"/>
      <c r="FF246" s="586"/>
      <c r="FG246" s="586"/>
      <c r="FH246" s="586"/>
      <c r="FI246" s="586"/>
      <c r="FJ246" s="586"/>
      <c r="FK246" s="586"/>
      <c r="FL246" s="586"/>
      <c r="FM246" s="586"/>
      <c r="FN246" s="586"/>
      <c r="FO246" s="586"/>
      <c r="FP246" s="586"/>
      <c r="FQ246" s="586"/>
      <c r="FR246" s="586"/>
      <c r="FS246" s="586"/>
      <c r="FT246" s="586"/>
      <c r="FU246" s="586"/>
      <c r="FV246" s="586"/>
      <c r="FW246" s="586"/>
      <c r="FX246" s="586"/>
      <c r="FY246" s="586"/>
      <c r="FZ246" s="586"/>
      <c r="GA246" s="586"/>
      <c r="GB246" s="586"/>
      <c r="GC246" s="586"/>
      <c r="GD246" s="586"/>
      <c r="GE246" s="586"/>
      <c r="GF246" s="586"/>
      <c r="GG246" s="586"/>
      <c r="GH246" s="586"/>
      <c r="GI246" s="586"/>
      <c r="GJ246" s="586"/>
      <c r="GK246" s="586"/>
      <c r="GL246" s="586"/>
      <c r="GM246" s="586"/>
      <c r="GN246" s="586"/>
      <c r="GO246" s="586"/>
      <c r="GP246" s="586"/>
      <c r="GQ246" s="586"/>
      <c r="GR246" s="586"/>
      <c r="GS246" s="586"/>
      <c r="GT246" s="586"/>
      <c r="GU246" s="586"/>
      <c r="GV246" s="586"/>
      <c r="GW246" s="586"/>
      <c r="GX246" s="586"/>
      <c r="GY246" s="586"/>
      <c r="GZ246" s="586"/>
      <c r="HA246" s="586"/>
      <c r="HB246" s="586"/>
      <c r="HC246" s="586"/>
      <c r="HD246" s="586"/>
      <c r="HE246" s="586"/>
      <c r="HF246" s="586"/>
      <c r="HG246" s="586"/>
      <c r="HH246" s="586"/>
      <c r="HI246" s="586"/>
      <c r="HJ246" s="586"/>
      <c r="HK246" s="586"/>
      <c r="HL246" s="586"/>
      <c r="HM246" s="586"/>
      <c r="HN246" s="586"/>
      <c r="HO246" s="586"/>
      <c r="HP246" s="586"/>
      <c r="HQ246" s="586"/>
      <c r="HR246" s="586"/>
      <c r="HS246" s="586"/>
      <c r="HT246" s="586"/>
      <c r="HU246" s="586"/>
      <c r="HV246" s="586"/>
      <c r="HW246" s="586"/>
      <c r="HX246" s="586"/>
      <c r="HY246" s="586"/>
      <c r="HZ246" s="586"/>
      <c r="IA246" s="586"/>
      <c r="IB246" s="586"/>
      <c r="IC246" s="586"/>
      <c r="ID246" s="586"/>
      <c r="IE246" s="586"/>
      <c r="IF246" s="586"/>
      <c r="IG246" s="586"/>
      <c r="IH246" s="586"/>
      <c r="II246" s="586"/>
      <c r="IJ246" s="586"/>
      <c r="IK246" s="586"/>
      <c r="IL246" s="586"/>
      <c r="IM246" s="586"/>
      <c r="IN246" s="586"/>
      <c r="IO246" s="586"/>
      <c r="IP246" s="586"/>
      <c r="IQ246" s="586"/>
      <c r="IR246" s="586"/>
      <c r="IS246" s="586"/>
      <c r="IT246" s="586"/>
    </row>
    <row r="247" spans="1:254" s="587" customFormat="1" ht="13.5">
      <c r="A247" s="565" t="s">
        <v>1716</v>
      </c>
      <c r="B247" s="578" t="s">
        <v>1709</v>
      </c>
      <c r="C247" s="569" t="s">
        <v>24</v>
      </c>
      <c r="D247" s="579">
        <f>+'PLANILLA DE METRADO'!I3443</f>
        <v>1</v>
      </c>
      <c r="E247" s="575"/>
      <c r="F247" s="574"/>
      <c r="G247" s="574"/>
      <c r="H247" s="586"/>
      <c r="I247" s="586"/>
      <c r="J247" s="586"/>
      <c r="K247" s="586"/>
      <c r="L247" s="586"/>
      <c r="M247" s="586"/>
      <c r="N247" s="586"/>
      <c r="O247" s="586"/>
      <c r="P247" s="586"/>
      <c r="Q247" s="586"/>
      <c r="R247" s="586"/>
      <c r="S247" s="586"/>
      <c r="T247" s="586"/>
      <c r="U247" s="586"/>
      <c r="V247" s="586"/>
      <c r="W247" s="586"/>
      <c r="X247" s="586"/>
      <c r="Y247" s="586"/>
      <c r="Z247" s="586"/>
      <c r="AA247" s="586"/>
      <c r="AB247" s="586"/>
      <c r="AC247" s="586"/>
      <c r="AD247" s="586"/>
      <c r="AE247" s="586"/>
      <c r="AF247" s="586"/>
      <c r="AG247" s="586"/>
      <c r="AH247" s="586"/>
      <c r="AI247" s="586"/>
      <c r="AJ247" s="586"/>
      <c r="AK247" s="586"/>
      <c r="AL247" s="586"/>
      <c r="AM247" s="586"/>
      <c r="AN247" s="586"/>
      <c r="AO247" s="586"/>
      <c r="AP247" s="586"/>
      <c r="AQ247" s="586"/>
      <c r="AR247" s="586"/>
      <c r="AS247" s="586"/>
      <c r="AT247" s="586"/>
      <c r="AU247" s="586"/>
      <c r="AV247" s="586"/>
      <c r="AW247" s="586"/>
      <c r="AX247" s="586"/>
      <c r="AY247" s="586"/>
      <c r="AZ247" s="586"/>
      <c r="BA247" s="586"/>
      <c r="BB247" s="586"/>
      <c r="BC247" s="586"/>
      <c r="BD247" s="586"/>
      <c r="BE247" s="586"/>
      <c r="BF247" s="586"/>
      <c r="BG247" s="586"/>
      <c r="BH247" s="586"/>
      <c r="BI247" s="586"/>
      <c r="BJ247" s="586"/>
      <c r="BK247" s="586"/>
      <c r="BL247" s="586"/>
      <c r="BM247" s="586"/>
      <c r="BN247" s="586"/>
      <c r="BO247" s="586"/>
      <c r="BP247" s="586"/>
      <c r="BQ247" s="586"/>
      <c r="BR247" s="586"/>
      <c r="BS247" s="586"/>
      <c r="BT247" s="586"/>
      <c r="BU247" s="586"/>
      <c r="BV247" s="586"/>
      <c r="BW247" s="586"/>
      <c r="BX247" s="586"/>
      <c r="BY247" s="586"/>
      <c r="BZ247" s="586"/>
      <c r="CA247" s="586"/>
      <c r="CB247" s="586"/>
      <c r="CC247" s="586"/>
      <c r="CD247" s="586"/>
      <c r="CE247" s="586"/>
      <c r="CF247" s="586"/>
      <c r="CG247" s="586"/>
      <c r="CH247" s="586"/>
      <c r="CI247" s="586"/>
      <c r="CJ247" s="586"/>
      <c r="CK247" s="586"/>
      <c r="CL247" s="586"/>
      <c r="CM247" s="586"/>
      <c r="CN247" s="586"/>
      <c r="CO247" s="586"/>
      <c r="CP247" s="586"/>
      <c r="CQ247" s="586"/>
      <c r="CR247" s="586"/>
      <c r="CS247" s="586"/>
      <c r="CT247" s="586"/>
      <c r="CU247" s="586"/>
      <c r="CV247" s="586"/>
      <c r="CW247" s="586"/>
      <c r="CX247" s="586"/>
      <c r="CY247" s="586"/>
      <c r="CZ247" s="586"/>
      <c r="DA247" s="586"/>
      <c r="DB247" s="586"/>
      <c r="DC247" s="586"/>
      <c r="DD247" s="586"/>
      <c r="DE247" s="586"/>
      <c r="DF247" s="586"/>
      <c r="DG247" s="586"/>
      <c r="DH247" s="586"/>
      <c r="DI247" s="586"/>
      <c r="DJ247" s="586"/>
      <c r="DK247" s="586"/>
      <c r="DL247" s="586"/>
      <c r="DM247" s="586"/>
      <c r="DN247" s="586"/>
      <c r="DO247" s="586"/>
      <c r="DP247" s="586"/>
      <c r="DQ247" s="586"/>
      <c r="DR247" s="586"/>
      <c r="DS247" s="586"/>
      <c r="DT247" s="586"/>
      <c r="DU247" s="586"/>
      <c r="DV247" s="586"/>
      <c r="DW247" s="586"/>
      <c r="DX247" s="586"/>
      <c r="DY247" s="586"/>
      <c r="DZ247" s="586"/>
      <c r="EA247" s="586"/>
      <c r="EB247" s="586"/>
      <c r="EC247" s="586"/>
      <c r="ED247" s="586"/>
      <c r="EE247" s="586"/>
      <c r="EF247" s="586"/>
      <c r="EG247" s="586"/>
      <c r="EH247" s="586"/>
      <c r="EI247" s="586"/>
      <c r="EJ247" s="586"/>
      <c r="EK247" s="586"/>
      <c r="EL247" s="586"/>
      <c r="EM247" s="586"/>
      <c r="EN247" s="586"/>
      <c r="EO247" s="586"/>
      <c r="EP247" s="586"/>
      <c r="EQ247" s="586"/>
      <c r="ER247" s="586"/>
      <c r="ES247" s="586"/>
      <c r="ET247" s="586"/>
      <c r="EU247" s="586"/>
      <c r="EV247" s="586"/>
      <c r="EW247" s="586"/>
      <c r="EX247" s="586"/>
      <c r="EY247" s="586"/>
      <c r="EZ247" s="586"/>
      <c r="FA247" s="586"/>
      <c r="FB247" s="586"/>
      <c r="FC247" s="586"/>
      <c r="FD247" s="586"/>
      <c r="FE247" s="586"/>
      <c r="FF247" s="586"/>
      <c r="FG247" s="586"/>
      <c r="FH247" s="586"/>
      <c r="FI247" s="586"/>
      <c r="FJ247" s="586"/>
      <c r="FK247" s="586"/>
      <c r="FL247" s="586"/>
      <c r="FM247" s="586"/>
      <c r="FN247" s="586"/>
      <c r="FO247" s="586"/>
      <c r="FP247" s="586"/>
      <c r="FQ247" s="586"/>
      <c r="FR247" s="586"/>
      <c r="FS247" s="586"/>
      <c r="FT247" s="586"/>
      <c r="FU247" s="586"/>
      <c r="FV247" s="586"/>
      <c r="FW247" s="586"/>
      <c r="FX247" s="586"/>
      <c r="FY247" s="586"/>
      <c r="FZ247" s="586"/>
      <c r="GA247" s="586"/>
      <c r="GB247" s="586"/>
      <c r="GC247" s="586"/>
      <c r="GD247" s="586"/>
      <c r="GE247" s="586"/>
      <c r="GF247" s="586"/>
      <c r="GG247" s="586"/>
      <c r="GH247" s="586"/>
      <c r="GI247" s="586"/>
      <c r="GJ247" s="586"/>
      <c r="GK247" s="586"/>
      <c r="GL247" s="586"/>
      <c r="GM247" s="586"/>
      <c r="GN247" s="586"/>
      <c r="GO247" s="586"/>
      <c r="GP247" s="586"/>
      <c r="GQ247" s="586"/>
      <c r="GR247" s="586"/>
      <c r="GS247" s="586"/>
      <c r="GT247" s="586"/>
      <c r="GU247" s="586"/>
      <c r="GV247" s="586"/>
      <c r="GW247" s="586"/>
      <c r="GX247" s="586"/>
      <c r="GY247" s="586"/>
      <c r="GZ247" s="586"/>
      <c r="HA247" s="586"/>
      <c r="HB247" s="586"/>
      <c r="HC247" s="586"/>
      <c r="HD247" s="586"/>
      <c r="HE247" s="586"/>
      <c r="HF247" s="586"/>
      <c r="HG247" s="586"/>
      <c r="HH247" s="586"/>
      <c r="HI247" s="586"/>
      <c r="HJ247" s="586"/>
      <c r="HK247" s="586"/>
      <c r="HL247" s="586"/>
      <c r="HM247" s="586"/>
      <c r="HN247" s="586"/>
      <c r="HO247" s="586"/>
      <c r="HP247" s="586"/>
      <c r="HQ247" s="586"/>
      <c r="HR247" s="586"/>
      <c r="HS247" s="586"/>
      <c r="HT247" s="586"/>
      <c r="HU247" s="586"/>
      <c r="HV247" s="586"/>
      <c r="HW247" s="586"/>
      <c r="HX247" s="586"/>
      <c r="HY247" s="586"/>
      <c r="HZ247" s="586"/>
      <c r="IA247" s="586"/>
      <c r="IB247" s="586"/>
      <c r="IC247" s="586"/>
      <c r="ID247" s="586"/>
      <c r="IE247" s="586"/>
      <c r="IF247" s="586"/>
      <c r="IG247" s="586"/>
      <c r="IH247" s="586"/>
      <c r="II247" s="586"/>
      <c r="IJ247" s="586"/>
      <c r="IK247" s="586"/>
      <c r="IL247" s="586"/>
      <c r="IM247" s="586"/>
      <c r="IN247" s="586"/>
      <c r="IO247" s="586"/>
      <c r="IP247" s="586"/>
      <c r="IQ247" s="586"/>
      <c r="IR247" s="586"/>
      <c r="IS247" s="586"/>
      <c r="IT247" s="586"/>
    </row>
    <row r="248" spans="1:254" s="587" customFormat="1" ht="13.5">
      <c r="A248" s="565" t="s">
        <v>1717</v>
      </c>
      <c r="B248" s="578" t="s">
        <v>1871</v>
      </c>
      <c r="C248" s="569" t="s">
        <v>24</v>
      </c>
      <c r="D248" s="579">
        <f>+'PLANILLA DE METRADO'!I3446</f>
        <v>6</v>
      </c>
      <c r="E248" s="575"/>
      <c r="F248" s="574"/>
      <c r="G248" s="574"/>
      <c r="H248" s="586"/>
      <c r="I248" s="586"/>
      <c r="J248" s="586"/>
      <c r="K248" s="586"/>
      <c r="L248" s="586"/>
      <c r="M248" s="586"/>
      <c r="N248" s="586"/>
      <c r="O248" s="586"/>
      <c r="P248" s="586"/>
      <c r="Q248" s="586"/>
      <c r="R248" s="586"/>
      <c r="S248" s="586"/>
      <c r="T248" s="586"/>
      <c r="U248" s="586"/>
      <c r="V248" s="586"/>
      <c r="W248" s="586"/>
      <c r="X248" s="586"/>
      <c r="Y248" s="586"/>
      <c r="Z248" s="586"/>
      <c r="AA248" s="586"/>
      <c r="AB248" s="586"/>
      <c r="AC248" s="586"/>
      <c r="AD248" s="586"/>
      <c r="AE248" s="586"/>
      <c r="AF248" s="586"/>
      <c r="AG248" s="586"/>
      <c r="AH248" s="586"/>
      <c r="AI248" s="586"/>
      <c r="AJ248" s="586"/>
      <c r="AK248" s="586"/>
      <c r="AL248" s="586"/>
      <c r="AM248" s="586"/>
      <c r="AN248" s="586"/>
      <c r="AO248" s="586"/>
      <c r="AP248" s="586"/>
      <c r="AQ248" s="586"/>
      <c r="AR248" s="586"/>
      <c r="AS248" s="586"/>
      <c r="AT248" s="586"/>
      <c r="AU248" s="586"/>
      <c r="AV248" s="586"/>
      <c r="AW248" s="586"/>
      <c r="AX248" s="586"/>
      <c r="AY248" s="586"/>
      <c r="AZ248" s="586"/>
      <c r="BA248" s="586"/>
      <c r="BB248" s="586"/>
      <c r="BC248" s="586"/>
      <c r="BD248" s="586"/>
      <c r="BE248" s="586"/>
      <c r="BF248" s="586"/>
      <c r="BG248" s="586"/>
      <c r="BH248" s="586"/>
      <c r="BI248" s="586"/>
      <c r="BJ248" s="586"/>
      <c r="BK248" s="586"/>
      <c r="BL248" s="586"/>
      <c r="BM248" s="586"/>
      <c r="BN248" s="586"/>
      <c r="BO248" s="586"/>
      <c r="BP248" s="586"/>
      <c r="BQ248" s="586"/>
      <c r="BR248" s="586"/>
      <c r="BS248" s="586"/>
      <c r="BT248" s="586"/>
      <c r="BU248" s="586"/>
      <c r="BV248" s="586"/>
      <c r="BW248" s="586"/>
      <c r="BX248" s="586"/>
      <c r="BY248" s="586"/>
      <c r="BZ248" s="586"/>
      <c r="CA248" s="586"/>
      <c r="CB248" s="586"/>
      <c r="CC248" s="586"/>
      <c r="CD248" s="586"/>
      <c r="CE248" s="586"/>
      <c r="CF248" s="586"/>
      <c r="CG248" s="586"/>
      <c r="CH248" s="586"/>
      <c r="CI248" s="586"/>
      <c r="CJ248" s="586"/>
      <c r="CK248" s="586"/>
      <c r="CL248" s="586"/>
      <c r="CM248" s="586"/>
      <c r="CN248" s="586"/>
      <c r="CO248" s="586"/>
      <c r="CP248" s="586"/>
      <c r="CQ248" s="586"/>
      <c r="CR248" s="586"/>
      <c r="CS248" s="586"/>
      <c r="CT248" s="586"/>
      <c r="CU248" s="586"/>
      <c r="CV248" s="586"/>
      <c r="CW248" s="586"/>
      <c r="CX248" s="586"/>
      <c r="CY248" s="586"/>
      <c r="CZ248" s="586"/>
      <c r="DA248" s="586"/>
      <c r="DB248" s="586"/>
      <c r="DC248" s="586"/>
      <c r="DD248" s="586"/>
      <c r="DE248" s="586"/>
      <c r="DF248" s="586"/>
      <c r="DG248" s="586"/>
      <c r="DH248" s="586"/>
      <c r="DI248" s="586"/>
      <c r="DJ248" s="586"/>
      <c r="DK248" s="586"/>
      <c r="DL248" s="586"/>
      <c r="DM248" s="586"/>
      <c r="DN248" s="586"/>
      <c r="DO248" s="586"/>
      <c r="DP248" s="586"/>
      <c r="DQ248" s="586"/>
      <c r="DR248" s="586"/>
      <c r="DS248" s="586"/>
      <c r="DT248" s="586"/>
      <c r="DU248" s="586"/>
      <c r="DV248" s="586"/>
      <c r="DW248" s="586"/>
      <c r="DX248" s="586"/>
      <c r="DY248" s="586"/>
      <c r="DZ248" s="586"/>
      <c r="EA248" s="586"/>
      <c r="EB248" s="586"/>
      <c r="EC248" s="586"/>
      <c r="ED248" s="586"/>
      <c r="EE248" s="586"/>
      <c r="EF248" s="586"/>
      <c r="EG248" s="586"/>
      <c r="EH248" s="586"/>
      <c r="EI248" s="586"/>
      <c r="EJ248" s="586"/>
      <c r="EK248" s="586"/>
      <c r="EL248" s="586"/>
      <c r="EM248" s="586"/>
      <c r="EN248" s="586"/>
      <c r="EO248" s="586"/>
      <c r="EP248" s="586"/>
      <c r="EQ248" s="586"/>
      <c r="ER248" s="586"/>
      <c r="ES248" s="586"/>
      <c r="ET248" s="586"/>
      <c r="EU248" s="586"/>
      <c r="EV248" s="586"/>
      <c r="EW248" s="586"/>
      <c r="EX248" s="586"/>
      <c r="EY248" s="586"/>
      <c r="EZ248" s="586"/>
      <c r="FA248" s="586"/>
      <c r="FB248" s="586"/>
      <c r="FC248" s="586"/>
      <c r="FD248" s="586"/>
      <c r="FE248" s="586"/>
      <c r="FF248" s="586"/>
      <c r="FG248" s="586"/>
      <c r="FH248" s="586"/>
      <c r="FI248" s="586"/>
      <c r="FJ248" s="586"/>
      <c r="FK248" s="586"/>
      <c r="FL248" s="586"/>
      <c r="FM248" s="586"/>
      <c r="FN248" s="586"/>
      <c r="FO248" s="586"/>
      <c r="FP248" s="586"/>
      <c r="FQ248" s="586"/>
      <c r="FR248" s="586"/>
      <c r="FS248" s="586"/>
      <c r="FT248" s="586"/>
      <c r="FU248" s="586"/>
      <c r="FV248" s="586"/>
      <c r="FW248" s="586"/>
      <c r="FX248" s="586"/>
      <c r="FY248" s="586"/>
      <c r="FZ248" s="586"/>
      <c r="GA248" s="586"/>
      <c r="GB248" s="586"/>
      <c r="GC248" s="586"/>
      <c r="GD248" s="586"/>
      <c r="GE248" s="586"/>
      <c r="GF248" s="586"/>
      <c r="GG248" s="586"/>
      <c r="GH248" s="586"/>
      <c r="GI248" s="586"/>
      <c r="GJ248" s="586"/>
      <c r="GK248" s="586"/>
      <c r="GL248" s="586"/>
      <c r="GM248" s="586"/>
      <c r="GN248" s="586"/>
      <c r="GO248" s="586"/>
      <c r="GP248" s="586"/>
      <c r="GQ248" s="586"/>
      <c r="GR248" s="586"/>
      <c r="GS248" s="586"/>
      <c r="GT248" s="586"/>
      <c r="GU248" s="586"/>
      <c r="GV248" s="586"/>
      <c r="GW248" s="586"/>
      <c r="GX248" s="586"/>
      <c r="GY248" s="586"/>
      <c r="GZ248" s="586"/>
      <c r="HA248" s="586"/>
      <c r="HB248" s="586"/>
      <c r="HC248" s="586"/>
      <c r="HD248" s="586"/>
      <c r="HE248" s="586"/>
      <c r="HF248" s="586"/>
      <c r="HG248" s="586"/>
      <c r="HH248" s="586"/>
      <c r="HI248" s="586"/>
      <c r="HJ248" s="586"/>
      <c r="HK248" s="586"/>
      <c r="HL248" s="586"/>
      <c r="HM248" s="586"/>
      <c r="HN248" s="586"/>
      <c r="HO248" s="586"/>
      <c r="HP248" s="586"/>
      <c r="HQ248" s="586"/>
      <c r="HR248" s="586"/>
      <c r="HS248" s="586"/>
      <c r="HT248" s="586"/>
      <c r="HU248" s="586"/>
      <c r="HV248" s="586"/>
      <c r="HW248" s="586"/>
      <c r="HX248" s="586"/>
      <c r="HY248" s="586"/>
      <c r="HZ248" s="586"/>
      <c r="IA248" s="586"/>
      <c r="IB248" s="586"/>
      <c r="IC248" s="586"/>
      <c r="ID248" s="586"/>
      <c r="IE248" s="586"/>
      <c r="IF248" s="586"/>
      <c r="IG248" s="586"/>
      <c r="IH248" s="586"/>
      <c r="II248" s="586"/>
      <c r="IJ248" s="586"/>
      <c r="IK248" s="586"/>
      <c r="IL248" s="586"/>
      <c r="IM248" s="586"/>
      <c r="IN248" s="586"/>
      <c r="IO248" s="586"/>
      <c r="IP248" s="586"/>
      <c r="IQ248" s="586"/>
      <c r="IR248" s="586"/>
      <c r="IS248" s="586"/>
      <c r="IT248" s="586"/>
    </row>
    <row r="249" spans="1:254" s="587" customFormat="1" ht="13.5">
      <c r="A249" s="565" t="s">
        <v>1719</v>
      </c>
      <c r="B249" s="578" t="s">
        <v>1801</v>
      </c>
      <c r="C249" s="569" t="s">
        <v>24</v>
      </c>
      <c r="D249" s="579">
        <f>+'PLANILLA DE METRADO'!I3449</f>
        <v>1</v>
      </c>
      <c r="E249" s="575"/>
      <c r="F249" s="574"/>
      <c r="G249" s="574"/>
      <c r="H249" s="586"/>
      <c r="I249" s="586"/>
      <c r="J249" s="586"/>
      <c r="K249" s="586"/>
      <c r="L249" s="586"/>
      <c r="M249" s="586"/>
      <c r="N249" s="586"/>
      <c r="O249" s="586"/>
      <c r="P249" s="586"/>
      <c r="Q249" s="586"/>
      <c r="R249" s="586"/>
      <c r="S249" s="586"/>
      <c r="T249" s="586"/>
      <c r="U249" s="586"/>
      <c r="V249" s="586"/>
      <c r="W249" s="586"/>
      <c r="X249" s="586"/>
      <c r="Y249" s="586"/>
      <c r="Z249" s="586"/>
      <c r="AA249" s="586"/>
      <c r="AB249" s="586"/>
      <c r="AC249" s="586"/>
      <c r="AD249" s="586"/>
      <c r="AE249" s="586"/>
      <c r="AF249" s="586"/>
      <c r="AG249" s="586"/>
      <c r="AH249" s="586"/>
      <c r="AI249" s="586"/>
      <c r="AJ249" s="586"/>
      <c r="AK249" s="586"/>
      <c r="AL249" s="586"/>
      <c r="AM249" s="586"/>
      <c r="AN249" s="586"/>
      <c r="AO249" s="586"/>
      <c r="AP249" s="586"/>
      <c r="AQ249" s="586"/>
      <c r="AR249" s="586"/>
      <c r="AS249" s="586"/>
      <c r="AT249" s="586"/>
      <c r="AU249" s="586"/>
      <c r="AV249" s="586"/>
      <c r="AW249" s="586"/>
      <c r="AX249" s="586"/>
      <c r="AY249" s="586"/>
      <c r="AZ249" s="586"/>
      <c r="BA249" s="586"/>
      <c r="BB249" s="586"/>
      <c r="BC249" s="586"/>
      <c r="BD249" s="586"/>
      <c r="BE249" s="586"/>
      <c r="BF249" s="586"/>
      <c r="BG249" s="586"/>
      <c r="BH249" s="586"/>
      <c r="BI249" s="586"/>
      <c r="BJ249" s="586"/>
      <c r="BK249" s="586"/>
      <c r="BL249" s="586"/>
      <c r="BM249" s="586"/>
      <c r="BN249" s="586"/>
      <c r="BO249" s="586"/>
      <c r="BP249" s="586"/>
      <c r="BQ249" s="586"/>
      <c r="BR249" s="586"/>
      <c r="BS249" s="586"/>
      <c r="BT249" s="586"/>
      <c r="BU249" s="586"/>
      <c r="BV249" s="586"/>
      <c r="BW249" s="586"/>
      <c r="BX249" s="586"/>
      <c r="BY249" s="586"/>
      <c r="BZ249" s="586"/>
      <c r="CA249" s="586"/>
      <c r="CB249" s="586"/>
      <c r="CC249" s="586"/>
      <c r="CD249" s="586"/>
      <c r="CE249" s="586"/>
      <c r="CF249" s="586"/>
      <c r="CG249" s="586"/>
      <c r="CH249" s="586"/>
      <c r="CI249" s="586"/>
      <c r="CJ249" s="586"/>
      <c r="CK249" s="586"/>
      <c r="CL249" s="586"/>
      <c r="CM249" s="586"/>
      <c r="CN249" s="586"/>
      <c r="CO249" s="586"/>
      <c r="CP249" s="586"/>
      <c r="CQ249" s="586"/>
      <c r="CR249" s="586"/>
      <c r="CS249" s="586"/>
      <c r="CT249" s="586"/>
      <c r="CU249" s="586"/>
      <c r="CV249" s="586"/>
      <c r="CW249" s="586"/>
      <c r="CX249" s="586"/>
      <c r="CY249" s="586"/>
      <c r="CZ249" s="586"/>
      <c r="DA249" s="586"/>
      <c r="DB249" s="586"/>
      <c r="DC249" s="586"/>
      <c r="DD249" s="586"/>
      <c r="DE249" s="586"/>
      <c r="DF249" s="586"/>
      <c r="DG249" s="586"/>
      <c r="DH249" s="586"/>
      <c r="DI249" s="586"/>
      <c r="DJ249" s="586"/>
      <c r="DK249" s="586"/>
      <c r="DL249" s="586"/>
      <c r="DM249" s="586"/>
      <c r="DN249" s="586"/>
      <c r="DO249" s="586"/>
      <c r="DP249" s="586"/>
      <c r="DQ249" s="586"/>
      <c r="DR249" s="586"/>
      <c r="DS249" s="586"/>
      <c r="DT249" s="586"/>
      <c r="DU249" s="586"/>
      <c r="DV249" s="586"/>
      <c r="DW249" s="586"/>
      <c r="DX249" s="586"/>
      <c r="DY249" s="586"/>
      <c r="DZ249" s="586"/>
      <c r="EA249" s="586"/>
      <c r="EB249" s="586"/>
      <c r="EC249" s="586"/>
      <c r="ED249" s="586"/>
      <c r="EE249" s="586"/>
      <c r="EF249" s="586"/>
      <c r="EG249" s="586"/>
      <c r="EH249" s="586"/>
      <c r="EI249" s="586"/>
      <c r="EJ249" s="586"/>
      <c r="EK249" s="586"/>
      <c r="EL249" s="586"/>
      <c r="EM249" s="586"/>
      <c r="EN249" s="586"/>
      <c r="EO249" s="586"/>
      <c r="EP249" s="586"/>
      <c r="EQ249" s="586"/>
      <c r="ER249" s="586"/>
      <c r="ES249" s="586"/>
      <c r="ET249" s="586"/>
      <c r="EU249" s="586"/>
      <c r="EV249" s="586"/>
      <c r="EW249" s="586"/>
      <c r="EX249" s="586"/>
      <c r="EY249" s="586"/>
      <c r="EZ249" s="586"/>
      <c r="FA249" s="586"/>
      <c r="FB249" s="586"/>
      <c r="FC249" s="586"/>
      <c r="FD249" s="586"/>
      <c r="FE249" s="586"/>
      <c r="FF249" s="586"/>
      <c r="FG249" s="586"/>
      <c r="FH249" s="586"/>
      <c r="FI249" s="586"/>
      <c r="FJ249" s="586"/>
      <c r="FK249" s="586"/>
      <c r="FL249" s="586"/>
      <c r="FM249" s="586"/>
      <c r="FN249" s="586"/>
      <c r="FO249" s="586"/>
      <c r="FP249" s="586"/>
      <c r="FQ249" s="586"/>
      <c r="FR249" s="586"/>
      <c r="FS249" s="586"/>
      <c r="FT249" s="586"/>
      <c r="FU249" s="586"/>
      <c r="FV249" s="586"/>
      <c r="FW249" s="586"/>
      <c r="FX249" s="586"/>
      <c r="FY249" s="586"/>
      <c r="FZ249" s="586"/>
      <c r="GA249" s="586"/>
      <c r="GB249" s="586"/>
      <c r="GC249" s="586"/>
      <c r="GD249" s="586"/>
      <c r="GE249" s="586"/>
      <c r="GF249" s="586"/>
      <c r="GG249" s="586"/>
      <c r="GH249" s="586"/>
      <c r="GI249" s="586"/>
      <c r="GJ249" s="586"/>
      <c r="GK249" s="586"/>
      <c r="GL249" s="586"/>
      <c r="GM249" s="586"/>
      <c r="GN249" s="586"/>
      <c r="GO249" s="586"/>
      <c r="GP249" s="586"/>
      <c r="GQ249" s="586"/>
      <c r="GR249" s="586"/>
      <c r="GS249" s="586"/>
      <c r="GT249" s="586"/>
      <c r="GU249" s="586"/>
      <c r="GV249" s="586"/>
      <c r="GW249" s="586"/>
      <c r="GX249" s="586"/>
      <c r="GY249" s="586"/>
      <c r="GZ249" s="586"/>
      <c r="HA249" s="586"/>
      <c r="HB249" s="586"/>
      <c r="HC249" s="586"/>
      <c r="HD249" s="586"/>
      <c r="HE249" s="586"/>
      <c r="HF249" s="586"/>
      <c r="HG249" s="586"/>
      <c r="HH249" s="586"/>
      <c r="HI249" s="586"/>
      <c r="HJ249" s="586"/>
      <c r="HK249" s="586"/>
      <c r="HL249" s="586"/>
      <c r="HM249" s="586"/>
      <c r="HN249" s="586"/>
      <c r="HO249" s="586"/>
      <c r="HP249" s="586"/>
      <c r="HQ249" s="586"/>
      <c r="HR249" s="586"/>
      <c r="HS249" s="586"/>
      <c r="HT249" s="586"/>
      <c r="HU249" s="586"/>
      <c r="HV249" s="586"/>
      <c r="HW249" s="586"/>
      <c r="HX249" s="586"/>
      <c r="HY249" s="586"/>
      <c r="HZ249" s="586"/>
      <c r="IA249" s="586"/>
      <c r="IB249" s="586"/>
      <c r="IC249" s="586"/>
      <c r="ID249" s="586"/>
      <c r="IE249" s="586"/>
      <c r="IF249" s="586"/>
      <c r="IG249" s="586"/>
      <c r="IH249" s="586"/>
      <c r="II249" s="586"/>
      <c r="IJ249" s="586"/>
      <c r="IK249" s="586"/>
      <c r="IL249" s="586"/>
      <c r="IM249" s="586"/>
      <c r="IN249" s="586"/>
      <c r="IO249" s="586"/>
      <c r="IP249" s="586"/>
      <c r="IQ249" s="586"/>
      <c r="IR249" s="586"/>
      <c r="IS249" s="586"/>
      <c r="IT249" s="586"/>
    </row>
    <row r="250" spans="1:254" s="587" customFormat="1" ht="13.5">
      <c r="A250" s="565" t="s">
        <v>1720</v>
      </c>
      <c r="B250" s="578" t="s">
        <v>1802</v>
      </c>
      <c r="C250" s="569" t="s">
        <v>24</v>
      </c>
      <c r="D250" s="579">
        <f>+'PLANILLA DE METRADO'!I3452</f>
        <v>1</v>
      </c>
      <c r="E250" s="575"/>
      <c r="F250" s="574"/>
      <c r="G250" s="574"/>
      <c r="H250" s="586"/>
      <c r="I250" s="586"/>
      <c r="J250" s="586"/>
      <c r="K250" s="586"/>
      <c r="L250" s="586"/>
      <c r="M250" s="586"/>
      <c r="N250" s="586"/>
      <c r="O250" s="586"/>
      <c r="P250" s="586"/>
      <c r="Q250" s="586"/>
      <c r="R250" s="586"/>
      <c r="S250" s="586"/>
      <c r="T250" s="586"/>
      <c r="U250" s="586"/>
      <c r="V250" s="586"/>
      <c r="W250" s="586"/>
      <c r="X250" s="586"/>
      <c r="Y250" s="586"/>
      <c r="Z250" s="586"/>
      <c r="AA250" s="586"/>
      <c r="AB250" s="586"/>
      <c r="AC250" s="586"/>
      <c r="AD250" s="586"/>
      <c r="AE250" s="586"/>
      <c r="AF250" s="586"/>
      <c r="AG250" s="586"/>
      <c r="AH250" s="586"/>
      <c r="AI250" s="586"/>
      <c r="AJ250" s="586"/>
      <c r="AK250" s="586"/>
      <c r="AL250" s="586"/>
      <c r="AM250" s="586"/>
      <c r="AN250" s="586"/>
      <c r="AO250" s="586"/>
      <c r="AP250" s="586"/>
      <c r="AQ250" s="586"/>
      <c r="AR250" s="586"/>
      <c r="AS250" s="586"/>
      <c r="AT250" s="586"/>
      <c r="AU250" s="586"/>
      <c r="AV250" s="586"/>
      <c r="AW250" s="586"/>
      <c r="AX250" s="586"/>
      <c r="AY250" s="586"/>
      <c r="AZ250" s="586"/>
      <c r="BA250" s="586"/>
      <c r="BB250" s="586"/>
      <c r="BC250" s="586"/>
      <c r="BD250" s="586"/>
      <c r="BE250" s="586"/>
      <c r="BF250" s="586"/>
      <c r="BG250" s="586"/>
      <c r="BH250" s="586"/>
      <c r="BI250" s="586"/>
      <c r="BJ250" s="586"/>
      <c r="BK250" s="586"/>
      <c r="BL250" s="586"/>
      <c r="BM250" s="586"/>
      <c r="BN250" s="586"/>
      <c r="BO250" s="586"/>
      <c r="BP250" s="586"/>
      <c r="BQ250" s="586"/>
      <c r="BR250" s="586"/>
      <c r="BS250" s="586"/>
      <c r="BT250" s="586"/>
      <c r="BU250" s="586"/>
      <c r="BV250" s="586"/>
      <c r="BW250" s="586"/>
      <c r="BX250" s="586"/>
      <c r="BY250" s="586"/>
      <c r="BZ250" s="586"/>
      <c r="CA250" s="586"/>
      <c r="CB250" s="586"/>
      <c r="CC250" s="586"/>
      <c r="CD250" s="586"/>
      <c r="CE250" s="586"/>
      <c r="CF250" s="586"/>
      <c r="CG250" s="586"/>
      <c r="CH250" s="586"/>
      <c r="CI250" s="586"/>
      <c r="CJ250" s="586"/>
      <c r="CK250" s="586"/>
      <c r="CL250" s="586"/>
      <c r="CM250" s="586"/>
      <c r="CN250" s="586"/>
      <c r="CO250" s="586"/>
      <c r="CP250" s="586"/>
      <c r="CQ250" s="586"/>
      <c r="CR250" s="586"/>
      <c r="CS250" s="586"/>
      <c r="CT250" s="586"/>
      <c r="CU250" s="586"/>
      <c r="CV250" s="586"/>
      <c r="CW250" s="586"/>
      <c r="CX250" s="586"/>
      <c r="CY250" s="586"/>
      <c r="CZ250" s="586"/>
      <c r="DA250" s="586"/>
      <c r="DB250" s="586"/>
      <c r="DC250" s="586"/>
      <c r="DD250" s="586"/>
      <c r="DE250" s="586"/>
      <c r="DF250" s="586"/>
      <c r="DG250" s="586"/>
      <c r="DH250" s="586"/>
      <c r="DI250" s="586"/>
      <c r="DJ250" s="586"/>
      <c r="DK250" s="586"/>
      <c r="DL250" s="586"/>
      <c r="DM250" s="586"/>
      <c r="DN250" s="586"/>
      <c r="DO250" s="586"/>
      <c r="DP250" s="586"/>
      <c r="DQ250" s="586"/>
      <c r="DR250" s="586"/>
      <c r="DS250" s="586"/>
      <c r="DT250" s="586"/>
      <c r="DU250" s="586"/>
      <c r="DV250" s="586"/>
      <c r="DW250" s="586"/>
      <c r="DX250" s="586"/>
      <c r="DY250" s="586"/>
      <c r="DZ250" s="586"/>
      <c r="EA250" s="586"/>
      <c r="EB250" s="586"/>
      <c r="EC250" s="586"/>
      <c r="ED250" s="586"/>
      <c r="EE250" s="586"/>
      <c r="EF250" s="586"/>
      <c r="EG250" s="586"/>
      <c r="EH250" s="586"/>
      <c r="EI250" s="586"/>
      <c r="EJ250" s="586"/>
      <c r="EK250" s="586"/>
      <c r="EL250" s="586"/>
      <c r="EM250" s="586"/>
      <c r="EN250" s="586"/>
      <c r="EO250" s="586"/>
      <c r="EP250" s="586"/>
      <c r="EQ250" s="586"/>
      <c r="ER250" s="586"/>
      <c r="ES250" s="586"/>
      <c r="ET250" s="586"/>
      <c r="EU250" s="586"/>
      <c r="EV250" s="586"/>
      <c r="EW250" s="586"/>
      <c r="EX250" s="586"/>
      <c r="EY250" s="586"/>
      <c r="EZ250" s="586"/>
      <c r="FA250" s="586"/>
      <c r="FB250" s="586"/>
      <c r="FC250" s="586"/>
      <c r="FD250" s="586"/>
      <c r="FE250" s="586"/>
      <c r="FF250" s="586"/>
      <c r="FG250" s="586"/>
      <c r="FH250" s="586"/>
      <c r="FI250" s="586"/>
      <c r="FJ250" s="586"/>
      <c r="FK250" s="586"/>
      <c r="FL250" s="586"/>
      <c r="FM250" s="586"/>
      <c r="FN250" s="586"/>
      <c r="FO250" s="586"/>
      <c r="FP250" s="586"/>
      <c r="FQ250" s="586"/>
      <c r="FR250" s="586"/>
      <c r="FS250" s="586"/>
      <c r="FT250" s="586"/>
      <c r="FU250" s="586"/>
      <c r="FV250" s="586"/>
      <c r="FW250" s="586"/>
      <c r="FX250" s="586"/>
      <c r="FY250" s="586"/>
      <c r="FZ250" s="586"/>
      <c r="GA250" s="586"/>
      <c r="GB250" s="586"/>
      <c r="GC250" s="586"/>
      <c r="GD250" s="586"/>
      <c r="GE250" s="586"/>
      <c r="GF250" s="586"/>
      <c r="GG250" s="586"/>
      <c r="GH250" s="586"/>
      <c r="GI250" s="586"/>
      <c r="GJ250" s="586"/>
      <c r="GK250" s="586"/>
      <c r="GL250" s="586"/>
      <c r="GM250" s="586"/>
      <c r="GN250" s="586"/>
      <c r="GO250" s="586"/>
      <c r="GP250" s="586"/>
      <c r="GQ250" s="586"/>
      <c r="GR250" s="586"/>
      <c r="GS250" s="586"/>
      <c r="GT250" s="586"/>
      <c r="GU250" s="586"/>
      <c r="GV250" s="586"/>
      <c r="GW250" s="586"/>
      <c r="GX250" s="586"/>
      <c r="GY250" s="586"/>
      <c r="GZ250" s="586"/>
      <c r="HA250" s="586"/>
      <c r="HB250" s="586"/>
      <c r="HC250" s="586"/>
      <c r="HD250" s="586"/>
      <c r="HE250" s="586"/>
      <c r="HF250" s="586"/>
      <c r="HG250" s="586"/>
      <c r="HH250" s="586"/>
      <c r="HI250" s="586"/>
      <c r="HJ250" s="586"/>
      <c r="HK250" s="586"/>
      <c r="HL250" s="586"/>
      <c r="HM250" s="586"/>
      <c r="HN250" s="586"/>
      <c r="HO250" s="586"/>
      <c r="HP250" s="586"/>
      <c r="HQ250" s="586"/>
      <c r="HR250" s="586"/>
      <c r="HS250" s="586"/>
      <c r="HT250" s="586"/>
      <c r="HU250" s="586"/>
      <c r="HV250" s="586"/>
      <c r="HW250" s="586"/>
      <c r="HX250" s="586"/>
      <c r="HY250" s="586"/>
      <c r="HZ250" s="586"/>
      <c r="IA250" s="586"/>
      <c r="IB250" s="586"/>
      <c r="IC250" s="586"/>
      <c r="ID250" s="586"/>
      <c r="IE250" s="586"/>
      <c r="IF250" s="586"/>
      <c r="IG250" s="586"/>
      <c r="IH250" s="586"/>
      <c r="II250" s="586"/>
      <c r="IJ250" s="586"/>
      <c r="IK250" s="586"/>
      <c r="IL250" s="586"/>
      <c r="IM250" s="586"/>
      <c r="IN250" s="586"/>
      <c r="IO250" s="586"/>
      <c r="IP250" s="586"/>
      <c r="IQ250" s="586"/>
      <c r="IR250" s="586"/>
      <c r="IS250" s="586"/>
      <c r="IT250" s="586"/>
    </row>
    <row r="251" spans="1:254" s="587" customFormat="1" ht="13.5">
      <c r="A251" s="565" t="s">
        <v>1714</v>
      </c>
      <c r="B251" s="578" t="s">
        <v>1718</v>
      </c>
      <c r="C251" s="569" t="s">
        <v>24</v>
      </c>
      <c r="D251" s="579">
        <f>+'PLANILLA DE METRADO'!I3455</f>
        <v>17</v>
      </c>
      <c r="E251" s="575"/>
      <c r="F251" s="574"/>
      <c r="G251" s="574"/>
      <c r="H251" s="586"/>
      <c r="I251" s="586"/>
      <c r="J251" s="586"/>
      <c r="K251" s="586"/>
      <c r="L251" s="586"/>
      <c r="M251" s="586"/>
      <c r="N251" s="586"/>
      <c r="O251" s="586"/>
      <c r="P251" s="586"/>
      <c r="Q251" s="586"/>
      <c r="R251" s="586"/>
      <c r="S251" s="586"/>
      <c r="T251" s="586"/>
      <c r="U251" s="586"/>
      <c r="V251" s="586"/>
      <c r="W251" s="586"/>
      <c r="X251" s="586"/>
      <c r="Y251" s="586"/>
      <c r="Z251" s="586"/>
      <c r="AA251" s="586"/>
      <c r="AB251" s="586"/>
      <c r="AC251" s="586"/>
      <c r="AD251" s="586"/>
      <c r="AE251" s="586"/>
      <c r="AF251" s="586"/>
      <c r="AG251" s="586"/>
      <c r="AH251" s="586"/>
      <c r="AI251" s="586"/>
      <c r="AJ251" s="586"/>
      <c r="AK251" s="586"/>
      <c r="AL251" s="586"/>
      <c r="AM251" s="586"/>
      <c r="AN251" s="586"/>
      <c r="AO251" s="586"/>
      <c r="AP251" s="586"/>
      <c r="AQ251" s="586"/>
      <c r="AR251" s="586"/>
      <c r="AS251" s="586"/>
      <c r="AT251" s="586"/>
      <c r="AU251" s="586"/>
      <c r="AV251" s="586"/>
      <c r="AW251" s="586"/>
      <c r="AX251" s="586"/>
      <c r="AY251" s="586"/>
      <c r="AZ251" s="586"/>
      <c r="BA251" s="586"/>
      <c r="BB251" s="586"/>
      <c r="BC251" s="586"/>
      <c r="BD251" s="586"/>
      <c r="BE251" s="586"/>
      <c r="BF251" s="586"/>
      <c r="BG251" s="586"/>
      <c r="BH251" s="586"/>
      <c r="BI251" s="586"/>
      <c r="BJ251" s="586"/>
      <c r="BK251" s="586"/>
      <c r="BL251" s="586"/>
      <c r="BM251" s="586"/>
      <c r="BN251" s="586"/>
      <c r="BO251" s="586"/>
      <c r="BP251" s="586"/>
      <c r="BQ251" s="586"/>
      <c r="BR251" s="586"/>
      <c r="BS251" s="586"/>
      <c r="BT251" s="586"/>
      <c r="BU251" s="586"/>
      <c r="BV251" s="586"/>
      <c r="BW251" s="586"/>
      <c r="BX251" s="586"/>
      <c r="BY251" s="586"/>
      <c r="BZ251" s="586"/>
      <c r="CA251" s="586"/>
      <c r="CB251" s="586"/>
      <c r="CC251" s="586"/>
      <c r="CD251" s="586"/>
      <c r="CE251" s="586"/>
      <c r="CF251" s="586"/>
      <c r="CG251" s="586"/>
      <c r="CH251" s="586"/>
      <c r="CI251" s="586"/>
      <c r="CJ251" s="586"/>
      <c r="CK251" s="586"/>
      <c r="CL251" s="586"/>
      <c r="CM251" s="586"/>
      <c r="CN251" s="586"/>
      <c r="CO251" s="586"/>
      <c r="CP251" s="586"/>
      <c r="CQ251" s="586"/>
      <c r="CR251" s="586"/>
      <c r="CS251" s="586"/>
      <c r="CT251" s="586"/>
      <c r="CU251" s="586"/>
      <c r="CV251" s="586"/>
      <c r="CW251" s="586"/>
      <c r="CX251" s="586"/>
      <c r="CY251" s="586"/>
      <c r="CZ251" s="586"/>
      <c r="DA251" s="586"/>
      <c r="DB251" s="586"/>
      <c r="DC251" s="586"/>
      <c r="DD251" s="586"/>
      <c r="DE251" s="586"/>
      <c r="DF251" s="586"/>
      <c r="DG251" s="586"/>
      <c r="DH251" s="586"/>
      <c r="DI251" s="586"/>
      <c r="DJ251" s="586"/>
      <c r="DK251" s="586"/>
      <c r="DL251" s="586"/>
      <c r="DM251" s="586"/>
      <c r="DN251" s="586"/>
      <c r="DO251" s="586"/>
      <c r="DP251" s="586"/>
      <c r="DQ251" s="586"/>
      <c r="DR251" s="586"/>
      <c r="DS251" s="586"/>
      <c r="DT251" s="586"/>
      <c r="DU251" s="586"/>
      <c r="DV251" s="586"/>
      <c r="DW251" s="586"/>
      <c r="DX251" s="586"/>
      <c r="DY251" s="586"/>
      <c r="DZ251" s="586"/>
      <c r="EA251" s="586"/>
      <c r="EB251" s="586"/>
      <c r="EC251" s="586"/>
      <c r="ED251" s="586"/>
      <c r="EE251" s="586"/>
      <c r="EF251" s="586"/>
      <c r="EG251" s="586"/>
      <c r="EH251" s="586"/>
      <c r="EI251" s="586"/>
      <c r="EJ251" s="586"/>
      <c r="EK251" s="586"/>
      <c r="EL251" s="586"/>
      <c r="EM251" s="586"/>
      <c r="EN251" s="586"/>
      <c r="EO251" s="586"/>
      <c r="EP251" s="586"/>
      <c r="EQ251" s="586"/>
      <c r="ER251" s="586"/>
      <c r="ES251" s="586"/>
      <c r="ET251" s="586"/>
      <c r="EU251" s="586"/>
      <c r="EV251" s="586"/>
      <c r="EW251" s="586"/>
      <c r="EX251" s="586"/>
      <c r="EY251" s="586"/>
      <c r="EZ251" s="586"/>
      <c r="FA251" s="586"/>
      <c r="FB251" s="586"/>
      <c r="FC251" s="586"/>
      <c r="FD251" s="586"/>
      <c r="FE251" s="586"/>
      <c r="FF251" s="586"/>
      <c r="FG251" s="586"/>
      <c r="FH251" s="586"/>
      <c r="FI251" s="586"/>
      <c r="FJ251" s="586"/>
      <c r="FK251" s="586"/>
      <c r="FL251" s="586"/>
      <c r="FM251" s="586"/>
      <c r="FN251" s="586"/>
      <c r="FO251" s="586"/>
      <c r="FP251" s="586"/>
      <c r="FQ251" s="586"/>
      <c r="FR251" s="586"/>
      <c r="FS251" s="586"/>
      <c r="FT251" s="586"/>
      <c r="FU251" s="586"/>
      <c r="FV251" s="586"/>
      <c r="FW251" s="586"/>
      <c r="FX251" s="586"/>
      <c r="FY251" s="586"/>
      <c r="FZ251" s="586"/>
      <c r="GA251" s="586"/>
      <c r="GB251" s="586"/>
      <c r="GC251" s="586"/>
      <c r="GD251" s="586"/>
      <c r="GE251" s="586"/>
      <c r="GF251" s="586"/>
      <c r="GG251" s="586"/>
      <c r="GH251" s="586"/>
      <c r="GI251" s="586"/>
      <c r="GJ251" s="586"/>
      <c r="GK251" s="586"/>
      <c r="GL251" s="586"/>
      <c r="GM251" s="586"/>
      <c r="GN251" s="586"/>
      <c r="GO251" s="586"/>
      <c r="GP251" s="586"/>
      <c r="GQ251" s="586"/>
      <c r="GR251" s="586"/>
      <c r="GS251" s="586"/>
      <c r="GT251" s="586"/>
      <c r="GU251" s="586"/>
      <c r="GV251" s="586"/>
      <c r="GW251" s="586"/>
      <c r="GX251" s="586"/>
      <c r="GY251" s="586"/>
      <c r="GZ251" s="586"/>
      <c r="HA251" s="586"/>
      <c r="HB251" s="586"/>
      <c r="HC251" s="586"/>
      <c r="HD251" s="586"/>
      <c r="HE251" s="586"/>
      <c r="HF251" s="586"/>
      <c r="HG251" s="586"/>
      <c r="HH251" s="586"/>
      <c r="HI251" s="586"/>
      <c r="HJ251" s="586"/>
      <c r="HK251" s="586"/>
      <c r="HL251" s="586"/>
      <c r="HM251" s="586"/>
      <c r="HN251" s="586"/>
      <c r="HO251" s="586"/>
      <c r="HP251" s="586"/>
      <c r="HQ251" s="586"/>
      <c r="HR251" s="586"/>
      <c r="HS251" s="586"/>
      <c r="HT251" s="586"/>
      <c r="HU251" s="586"/>
      <c r="HV251" s="586"/>
      <c r="HW251" s="586"/>
      <c r="HX251" s="586"/>
      <c r="HY251" s="586"/>
      <c r="HZ251" s="586"/>
      <c r="IA251" s="586"/>
      <c r="IB251" s="586"/>
      <c r="IC251" s="586"/>
      <c r="ID251" s="586"/>
      <c r="IE251" s="586"/>
      <c r="IF251" s="586"/>
      <c r="IG251" s="586"/>
      <c r="IH251" s="586"/>
      <c r="II251" s="586"/>
      <c r="IJ251" s="586"/>
      <c r="IK251" s="586"/>
      <c r="IL251" s="586"/>
      <c r="IM251" s="586"/>
      <c r="IN251" s="586"/>
      <c r="IO251" s="586"/>
      <c r="IP251" s="586"/>
      <c r="IQ251" s="586"/>
      <c r="IR251" s="586"/>
      <c r="IS251" s="586"/>
      <c r="IT251" s="586"/>
    </row>
    <row r="252" spans="1:254" s="587" customFormat="1" ht="13.5">
      <c r="A252" s="565" t="s">
        <v>1800</v>
      </c>
      <c r="B252" s="578" t="s">
        <v>1721</v>
      </c>
      <c r="C252" s="569" t="s">
        <v>33</v>
      </c>
      <c r="D252" s="579">
        <f>+'PLANILLA DE METRADO'!I3458</f>
        <v>28.44</v>
      </c>
      <c r="E252" s="575"/>
      <c r="F252" s="574"/>
      <c r="G252" s="574"/>
      <c r="H252" s="586"/>
      <c r="I252" s="586"/>
      <c r="J252" s="586"/>
      <c r="K252" s="586"/>
      <c r="L252" s="586"/>
      <c r="M252" s="586"/>
      <c r="N252" s="586"/>
      <c r="O252" s="586"/>
      <c r="P252" s="586"/>
      <c r="Q252" s="586"/>
      <c r="R252" s="586"/>
      <c r="S252" s="586"/>
      <c r="T252" s="586"/>
      <c r="U252" s="586"/>
      <c r="V252" s="586"/>
      <c r="W252" s="586"/>
      <c r="X252" s="586"/>
      <c r="Y252" s="586"/>
      <c r="Z252" s="586"/>
      <c r="AA252" s="586"/>
      <c r="AB252" s="586"/>
      <c r="AC252" s="586"/>
      <c r="AD252" s="586"/>
      <c r="AE252" s="586"/>
      <c r="AF252" s="586"/>
      <c r="AG252" s="586"/>
      <c r="AH252" s="586"/>
      <c r="AI252" s="586"/>
      <c r="AJ252" s="586"/>
      <c r="AK252" s="586"/>
      <c r="AL252" s="586"/>
      <c r="AM252" s="586"/>
      <c r="AN252" s="586"/>
      <c r="AO252" s="586"/>
      <c r="AP252" s="586"/>
      <c r="AQ252" s="586"/>
      <c r="AR252" s="586"/>
      <c r="AS252" s="586"/>
      <c r="AT252" s="586"/>
      <c r="AU252" s="586"/>
      <c r="AV252" s="586"/>
      <c r="AW252" s="586"/>
      <c r="AX252" s="586"/>
      <c r="AY252" s="586"/>
      <c r="AZ252" s="586"/>
      <c r="BA252" s="586"/>
      <c r="BB252" s="586"/>
      <c r="BC252" s="586"/>
      <c r="BD252" s="586"/>
      <c r="BE252" s="586"/>
      <c r="BF252" s="586"/>
      <c r="BG252" s="586"/>
      <c r="BH252" s="586"/>
      <c r="BI252" s="586"/>
      <c r="BJ252" s="586"/>
      <c r="BK252" s="586"/>
      <c r="BL252" s="586"/>
      <c r="BM252" s="586"/>
      <c r="BN252" s="586"/>
      <c r="BO252" s="586"/>
      <c r="BP252" s="586"/>
      <c r="BQ252" s="586"/>
      <c r="BR252" s="586"/>
      <c r="BS252" s="586"/>
      <c r="BT252" s="586"/>
      <c r="BU252" s="586"/>
      <c r="BV252" s="586"/>
      <c r="BW252" s="586"/>
      <c r="BX252" s="586"/>
      <c r="BY252" s="586"/>
      <c r="BZ252" s="586"/>
      <c r="CA252" s="586"/>
      <c r="CB252" s="586"/>
      <c r="CC252" s="586"/>
      <c r="CD252" s="586"/>
      <c r="CE252" s="586"/>
      <c r="CF252" s="586"/>
      <c r="CG252" s="586"/>
      <c r="CH252" s="586"/>
      <c r="CI252" s="586"/>
      <c r="CJ252" s="586"/>
      <c r="CK252" s="586"/>
      <c r="CL252" s="586"/>
      <c r="CM252" s="586"/>
      <c r="CN252" s="586"/>
      <c r="CO252" s="586"/>
      <c r="CP252" s="586"/>
      <c r="CQ252" s="586"/>
      <c r="CR252" s="586"/>
      <c r="CS252" s="586"/>
      <c r="CT252" s="586"/>
      <c r="CU252" s="586"/>
      <c r="CV252" s="586"/>
      <c r="CW252" s="586"/>
      <c r="CX252" s="586"/>
      <c r="CY252" s="586"/>
      <c r="CZ252" s="586"/>
      <c r="DA252" s="586"/>
      <c r="DB252" s="586"/>
      <c r="DC252" s="586"/>
      <c r="DD252" s="586"/>
      <c r="DE252" s="586"/>
      <c r="DF252" s="586"/>
      <c r="DG252" s="586"/>
      <c r="DH252" s="586"/>
      <c r="DI252" s="586"/>
      <c r="DJ252" s="586"/>
      <c r="DK252" s="586"/>
      <c r="DL252" s="586"/>
      <c r="DM252" s="586"/>
      <c r="DN252" s="586"/>
      <c r="DO252" s="586"/>
      <c r="DP252" s="586"/>
      <c r="DQ252" s="586"/>
      <c r="DR252" s="586"/>
      <c r="DS252" s="586"/>
      <c r="DT252" s="586"/>
      <c r="DU252" s="586"/>
      <c r="DV252" s="586"/>
      <c r="DW252" s="586"/>
      <c r="DX252" s="586"/>
      <c r="DY252" s="586"/>
      <c r="DZ252" s="586"/>
      <c r="EA252" s="586"/>
      <c r="EB252" s="586"/>
      <c r="EC252" s="586"/>
      <c r="ED252" s="586"/>
      <c r="EE252" s="586"/>
      <c r="EF252" s="586"/>
      <c r="EG252" s="586"/>
      <c r="EH252" s="586"/>
      <c r="EI252" s="586"/>
      <c r="EJ252" s="586"/>
      <c r="EK252" s="586"/>
      <c r="EL252" s="586"/>
      <c r="EM252" s="586"/>
      <c r="EN252" s="586"/>
      <c r="EO252" s="586"/>
      <c r="EP252" s="586"/>
      <c r="EQ252" s="586"/>
      <c r="ER252" s="586"/>
      <c r="ES252" s="586"/>
      <c r="ET252" s="586"/>
      <c r="EU252" s="586"/>
      <c r="EV252" s="586"/>
      <c r="EW252" s="586"/>
      <c r="EX252" s="586"/>
      <c r="EY252" s="586"/>
      <c r="EZ252" s="586"/>
      <c r="FA252" s="586"/>
      <c r="FB252" s="586"/>
      <c r="FC252" s="586"/>
      <c r="FD252" s="586"/>
      <c r="FE252" s="586"/>
      <c r="FF252" s="586"/>
      <c r="FG252" s="586"/>
      <c r="FH252" s="586"/>
      <c r="FI252" s="586"/>
      <c r="FJ252" s="586"/>
      <c r="FK252" s="586"/>
      <c r="FL252" s="586"/>
      <c r="FM252" s="586"/>
      <c r="FN252" s="586"/>
      <c r="FO252" s="586"/>
      <c r="FP252" s="586"/>
      <c r="FQ252" s="586"/>
      <c r="FR252" s="586"/>
      <c r="FS252" s="586"/>
      <c r="FT252" s="586"/>
      <c r="FU252" s="586"/>
      <c r="FV252" s="586"/>
      <c r="FW252" s="586"/>
      <c r="FX252" s="586"/>
      <c r="FY252" s="586"/>
      <c r="FZ252" s="586"/>
      <c r="GA252" s="586"/>
      <c r="GB252" s="586"/>
      <c r="GC252" s="586"/>
      <c r="GD252" s="586"/>
      <c r="GE252" s="586"/>
      <c r="GF252" s="586"/>
      <c r="GG252" s="586"/>
      <c r="GH252" s="586"/>
      <c r="GI252" s="586"/>
      <c r="GJ252" s="586"/>
      <c r="GK252" s="586"/>
      <c r="GL252" s="586"/>
      <c r="GM252" s="586"/>
      <c r="GN252" s="586"/>
      <c r="GO252" s="586"/>
      <c r="GP252" s="586"/>
      <c r="GQ252" s="586"/>
      <c r="GR252" s="586"/>
      <c r="GS252" s="586"/>
      <c r="GT252" s="586"/>
      <c r="GU252" s="586"/>
      <c r="GV252" s="586"/>
      <c r="GW252" s="586"/>
      <c r="GX252" s="586"/>
      <c r="GY252" s="586"/>
      <c r="GZ252" s="586"/>
      <c r="HA252" s="586"/>
      <c r="HB252" s="586"/>
      <c r="HC252" s="586"/>
      <c r="HD252" s="586"/>
      <c r="HE252" s="586"/>
      <c r="HF252" s="586"/>
      <c r="HG252" s="586"/>
      <c r="HH252" s="586"/>
      <c r="HI252" s="586"/>
      <c r="HJ252" s="586"/>
      <c r="HK252" s="586"/>
      <c r="HL252" s="586"/>
      <c r="HM252" s="586"/>
      <c r="HN252" s="586"/>
      <c r="HO252" s="586"/>
      <c r="HP252" s="586"/>
      <c r="HQ252" s="586"/>
      <c r="HR252" s="586"/>
      <c r="HS252" s="586"/>
      <c r="HT252" s="586"/>
      <c r="HU252" s="586"/>
      <c r="HV252" s="586"/>
      <c r="HW252" s="586"/>
      <c r="HX252" s="586"/>
      <c r="HY252" s="586"/>
      <c r="HZ252" s="586"/>
      <c r="IA252" s="586"/>
      <c r="IB252" s="586"/>
      <c r="IC252" s="586"/>
      <c r="ID252" s="586"/>
      <c r="IE252" s="586"/>
      <c r="IF252" s="586"/>
      <c r="IG252" s="586"/>
      <c r="IH252" s="586"/>
      <c r="II252" s="586"/>
      <c r="IJ252" s="586"/>
      <c r="IK252" s="586"/>
      <c r="IL252" s="586"/>
      <c r="IM252" s="586"/>
      <c r="IN252" s="586"/>
      <c r="IO252" s="586"/>
      <c r="IP252" s="586"/>
      <c r="IQ252" s="586"/>
      <c r="IR252" s="586"/>
      <c r="IS252" s="586"/>
      <c r="IT252" s="586"/>
    </row>
    <row r="253" spans="1:254" s="587" customFormat="1" ht="13.5">
      <c r="A253" s="565" t="s">
        <v>1803</v>
      </c>
      <c r="B253" s="578" t="s">
        <v>1462</v>
      </c>
      <c r="C253" s="569" t="s">
        <v>24</v>
      </c>
      <c r="D253" s="579">
        <f>+'PLANILLA DE METRADO'!I3461</f>
        <v>4</v>
      </c>
      <c r="E253" s="575"/>
      <c r="F253" s="574"/>
      <c r="G253" s="574"/>
      <c r="H253" s="586"/>
      <c r="I253" s="586"/>
      <c r="J253" s="586"/>
      <c r="K253" s="586"/>
      <c r="L253" s="586"/>
      <c r="M253" s="586"/>
      <c r="N253" s="586"/>
      <c r="O253" s="586"/>
      <c r="P253" s="586"/>
      <c r="Q253" s="586"/>
      <c r="R253" s="586"/>
      <c r="S253" s="586"/>
      <c r="T253" s="586"/>
      <c r="U253" s="586"/>
      <c r="V253" s="586"/>
      <c r="W253" s="586"/>
      <c r="X253" s="586"/>
      <c r="Y253" s="586"/>
      <c r="Z253" s="586"/>
      <c r="AA253" s="586"/>
      <c r="AB253" s="586"/>
      <c r="AC253" s="586"/>
      <c r="AD253" s="586"/>
      <c r="AE253" s="586"/>
      <c r="AF253" s="586"/>
      <c r="AG253" s="586"/>
      <c r="AH253" s="586"/>
      <c r="AI253" s="586"/>
      <c r="AJ253" s="586"/>
      <c r="AK253" s="586"/>
      <c r="AL253" s="586"/>
      <c r="AM253" s="586"/>
      <c r="AN253" s="586"/>
      <c r="AO253" s="586"/>
      <c r="AP253" s="586"/>
      <c r="AQ253" s="586"/>
      <c r="AR253" s="586"/>
      <c r="AS253" s="586"/>
      <c r="AT253" s="586"/>
      <c r="AU253" s="586"/>
      <c r="AV253" s="586"/>
      <c r="AW253" s="586"/>
      <c r="AX253" s="586"/>
      <c r="AY253" s="586"/>
      <c r="AZ253" s="586"/>
      <c r="BA253" s="586"/>
      <c r="BB253" s="586"/>
      <c r="BC253" s="586"/>
      <c r="BD253" s="586"/>
      <c r="BE253" s="586"/>
      <c r="BF253" s="586"/>
      <c r="BG253" s="586"/>
      <c r="BH253" s="586"/>
      <c r="BI253" s="586"/>
      <c r="BJ253" s="586"/>
      <c r="BK253" s="586"/>
      <c r="BL253" s="586"/>
      <c r="BM253" s="586"/>
      <c r="BN253" s="586"/>
      <c r="BO253" s="586"/>
      <c r="BP253" s="586"/>
      <c r="BQ253" s="586"/>
      <c r="BR253" s="586"/>
      <c r="BS253" s="586"/>
      <c r="BT253" s="586"/>
      <c r="BU253" s="586"/>
      <c r="BV253" s="586"/>
      <c r="BW253" s="586"/>
      <c r="BX253" s="586"/>
      <c r="BY253" s="586"/>
      <c r="BZ253" s="586"/>
      <c r="CA253" s="586"/>
      <c r="CB253" s="586"/>
      <c r="CC253" s="586"/>
      <c r="CD253" s="586"/>
      <c r="CE253" s="586"/>
      <c r="CF253" s="586"/>
      <c r="CG253" s="586"/>
      <c r="CH253" s="586"/>
      <c r="CI253" s="586"/>
      <c r="CJ253" s="586"/>
      <c r="CK253" s="586"/>
      <c r="CL253" s="586"/>
      <c r="CM253" s="586"/>
      <c r="CN253" s="586"/>
      <c r="CO253" s="586"/>
      <c r="CP253" s="586"/>
      <c r="CQ253" s="586"/>
      <c r="CR253" s="586"/>
      <c r="CS253" s="586"/>
      <c r="CT253" s="586"/>
      <c r="CU253" s="586"/>
      <c r="CV253" s="586"/>
      <c r="CW253" s="586"/>
      <c r="CX253" s="586"/>
      <c r="CY253" s="586"/>
      <c r="CZ253" s="586"/>
      <c r="DA253" s="586"/>
      <c r="DB253" s="586"/>
      <c r="DC253" s="586"/>
      <c r="DD253" s="586"/>
      <c r="DE253" s="586"/>
      <c r="DF253" s="586"/>
      <c r="DG253" s="586"/>
      <c r="DH253" s="586"/>
      <c r="DI253" s="586"/>
      <c r="DJ253" s="586"/>
      <c r="DK253" s="586"/>
      <c r="DL253" s="586"/>
      <c r="DM253" s="586"/>
      <c r="DN253" s="586"/>
      <c r="DO253" s="586"/>
      <c r="DP253" s="586"/>
      <c r="DQ253" s="586"/>
      <c r="DR253" s="586"/>
      <c r="DS253" s="586"/>
      <c r="DT253" s="586"/>
      <c r="DU253" s="586"/>
      <c r="DV253" s="586"/>
      <c r="DW253" s="586"/>
      <c r="DX253" s="586"/>
      <c r="DY253" s="586"/>
      <c r="DZ253" s="586"/>
      <c r="EA253" s="586"/>
      <c r="EB253" s="586"/>
      <c r="EC253" s="586"/>
      <c r="ED253" s="586"/>
      <c r="EE253" s="586"/>
      <c r="EF253" s="586"/>
      <c r="EG253" s="586"/>
      <c r="EH253" s="586"/>
      <c r="EI253" s="586"/>
      <c r="EJ253" s="586"/>
      <c r="EK253" s="586"/>
      <c r="EL253" s="586"/>
      <c r="EM253" s="586"/>
      <c r="EN253" s="586"/>
      <c r="EO253" s="586"/>
      <c r="EP253" s="586"/>
      <c r="EQ253" s="586"/>
      <c r="ER253" s="586"/>
      <c r="ES253" s="586"/>
      <c r="ET253" s="586"/>
      <c r="EU253" s="586"/>
      <c r="EV253" s="586"/>
      <c r="EW253" s="586"/>
      <c r="EX253" s="586"/>
      <c r="EY253" s="586"/>
      <c r="EZ253" s="586"/>
      <c r="FA253" s="586"/>
      <c r="FB253" s="586"/>
      <c r="FC253" s="586"/>
      <c r="FD253" s="586"/>
      <c r="FE253" s="586"/>
      <c r="FF253" s="586"/>
      <c r="FG253" s="586"/>
      <c r="FH253" s="586"/>
      <c r="FI253" s="586"/>
      <c r="FJ253" s="586"/>
      <c r="FK253" s="586"/>
      <c r="FL253" s="586"/>
      <c r="FM253" s="586"/>
      <c r="FN253" s="586"/>
      <c r="FO253" s="586"/>
      <c r="FP253" s="586"/>
      <c r="FQ253" s="586"/>
      <c r="FR253" s="586"/>
      <c r="FS253" s="586"/>
      <c r="FT253" s="586"/>
      <c r="FU253" s="586"/>
      <c r="FV253" s="586"/>
      <c r="FW253" s="586"/>
      <c r="FX253" s="586"/>
      <c r="FY253" s="586"/>
      <c r="FZ253" s="586"/>
      <c r="GA253" s="586"/>
      <c r="GB253" s="586"/>
      <c r="GC253" s="586"/>
      <c r="GD253" s="586"/>
      <c r="GE253" s="586"/>
      <c r="GF253" s="586"/>
      <c r="GG253" s="586"/>
      <c r="GH253" s="586"/>
      <c r="GI253" s="586"/>
      <c r="GJ253" s="586"/>
      <c r="GK253" s="586"/>
      <c r="GL253" s="586"/>
      <c r="GM253" s="586"/>
      <c r="GN253" s="586"/>
      <c r="GO253" s="586"/>
      <c r="GP253" s="586"/>
      <c r="GQ253" s="586"/>
      <c r="GR253" s="586"/>
      <c r="GS253" s="586"/>
      <c r="GT253" s="586"/>
      <c r="GU253" s="586"/>
      <c r="GV253" s="586"/>
      <c r="GW253" s="586"/>
      <c r="GX253" s="586"/>
      <c r="GY253" s="586"/>
      <c r="GZ253" s="586"/>
      <c r="HA253" s="586"/>
      <c r="HB253" s="586"/>
      <c r="HC253" s="586"/>
      <c r="HD253" s="586"/>
      <c r="HE253" s="586"/>
      <c r="HF253" s="586"/>
      <c r="HG253" s="586"/>
      <c r="HH253" s="586"/>
      <c r="HI253" s="586"/>
      <c r="HJ253" s="586"/>
      <c r="HK253" s="586"/>
      <c r="HL253" s="586"/>
      <c r="HM253" s="586"/>
      <c r="HN253" s="586"/>
      <c r="HO253" s="586"/>
      <c r="HP253" s="586"/>
      <c r="HQ253" s="586"/>
      <c r="HR253" s="586"/>
      <c r="HS253" s="586"/>
      <c r="HT253" s="586"/>
      <c r="HU253" s="586"/>
      <c r="HV253" s="586"/>
      <c r="HW253" s="586"/>
      <c r="HX253" s="586"/>
      <c r="HY253" s="586"/>
      <c r="HZ253" s="586"/>
      <c r="IA253" s="586"/>
      <c r="IB253" s="586"/>
      <c r="IC253" s="586"/>
      <c r="ID253" s="586"/>
      <c r="IE253" s="586"/>
      <c r="IF253" s="586"/>
      <c r="IG253" s="586"/>
      <c r="IH253" s="586"/>
      <c r="II253" s="586"/>
      <c r="IJ253" s="586"/>
      <c r="IK253" s="586"/>
      <c r="IL253" s="586"/>
      <c r="IM253" s="586"/>
      <c r="IN253" s="586"/>
      <c r="IO253" s="586"/>
      <c r="IP253" s="586"/>
      <c r="IQ253" s="586"/>
      <c r="IR253" s="586"/>
      <c r="IS253" s="586"/>
      <c r="IT253" s="586"/>
    </row>
    <row r="254" spans="1:254" s="587" customFormat="1" ht="13.5">
      <c r="A254" s="565" t="s">
        <v>1710</v>
      </c>
      <c r="B254" s="578" t="s">
        <v>1712</v>
      </c>
      <c r="C254" s="569"/>
      <c r="D254" s="579"/>
      <c r="E254" s="575"/>
      <c r="F254" s="574"/>
      <c r="G254" s="574"/>
      <c r="H254" s="586"/>
      <c r="I254" s="586"/>
      <c r="J254" s="586"/>
      <c r="K254" s="586"/>
      <c r="L254" s="586"/>
      <c r="M254" s="586"/>
      <c r="N254" s="586"/>
      <c r="O254" s="586"/>
      <c r="P254" s="586"/>
      <c r="Q254" s="586"/>
      <c r="R254" s="586"/>
      <c r="S254" s="586"/>
      <c r="T254" s="586"/>
      <c r="U254" s="586"/>
      <c r="V254" s="586"/>
      <c r="W254" s="586"/>
      <c r="X254" s="586"/>
      <c r="Y254" s="586"/>
      <c r="Z254" s="586"/>
      <c r="AA254" s="586"/>
      <c r="AB254" s="586"/>
      <c r="AC254" s="586"/>
      <c r="AD254" s="586"/>
      <c r="AE254" s="586"/>
      <c r="AF254" s="586"/>
      <c r="AG254" s="586"/>
      <c r="AH254" s="586"/>
      <c r="AI254" s="586"/>
      <c r="AJ254" s="586"/>
      <c r="AK254" s="586"/>
      <c r="AL254" s="586"/>
      <c r="AM254" s="586"/>
      <c r="AN254" s="586"/>
      <c r="AO254" s="586"/>
      <c r="AP254" s="586"/>
      <c r="AQ254" s="586"/>
      <c r="AR254" s="586"/>
      <c r="AS254" s="586"/>
      <c r="AT254" s="586"/>
      <c r="AU254" s="586"/>
      <c r="AV254" s="586"/>
      <c r="AW254" s="586"/>
      <c r="AX254" s="586"/>
      <c r="AY254" s="586"/>
      <c r="AZ254" s="586"/>
      <c r="BA254" s="586"/>
      <c r="BB254" s="586"/>
      <c r="BC254" s="586"/>
      <c r="BD254" s="586"/>
      <c r="BE254" s="586"/>
      <c r="BF254" s="586"/>
      <c r="BG254" s="586"/>
      <c r="BH254" s="586"/>
      <c r="BI254" s="586"/>
      <c r="BJ254" s="586"/>
      <c r="BK254" s="586"/>
      <c r="BL254" s="586"/>
      <c r="BM254" s="586"/>
      <c r="BN254" s="586"/>
      <c r="BO254" s="586"/>
      <c r="BP254" s="586"/>
      <c r="BQ254" s="586"/>
      <c r="BR254" s="586"/>
      <c r="BS254" s="586"/>
      <c r="BT254" s="586"/>
      <c r="BU254" s="586"/>
      <c r="BV254" s="586"/>
      <c r="BW254" s="586"/>
      <c r="BX254" s="586"/>
      <c r="BY254" s="586"/>
      <c r="BZ254" s="586"/>
      <c r="CA254" s="586"/>
      <c r="CB254" s="586"/>
      <c r="CC254" s="586"/>
      <c r="CD254" s="586"/>
      <c r="CE254" s="586"/>
      <c r="CF254" s="586"/>
      <c r="CG254" s="586"/>
      <c r="CH254" s="586"/>
      <c r="CI254" s="586"/>
      <c r="CJ254" s="586"/>
      <c r="CK254" s="586"/>
      <c r="CL254" s="586"/>
      <c r="CM254" s="586"/>
      <c r="CN254" s="586"/>
      <c r="CO254" s="586"/>
      <c r="CP254" s="586"/>
      <c r="CQ254" s="586"/>
      <c r="CR254" s="586"/>
      <c r="CS254" s="586"/>
      <c r="CT254" s="586"/>
      <c r="CU254" s="586"/>
      <c r="CV254" s="586"/>
      <c r="CW254" s="586"/>
      <c r="CX254" s="586"/>
      <c r="CY254" s="586"/>
      <c r="CZ254" s="586"/>
      <c r="DA254" s="586"/>
      <c r="DB254" s="586"/>
      <c r="DC254" s="586"/>
      <c r="DD254" s="586"/>
      <c r="DE254" s="586"/>
      <c r="DF254" s="586"/>
      <c r="DG254" s="586"/>
      <c r="DH254" s="586"/>
      <c r="DI254" s="586"/>
      <c r="DJ254" s="586"/>
      <c r="DK254" s="586"/>
      <c r="DL254" s="586"/>
      <c r="DM254" s="586"/>
      <c r="DN254" s="586"/>
      <c r="DO254" s="586"/>
      <c r="DP254" s="586"/>
      <c r="DQ254" s="586"/>
      <c r="DR254" s="586"/>
      <c r="DS254" s="586"/>
      <c r="DT254" s="586"/>
      <c r="DU254" s="586"/>
      <c r="DV254" s="586"/>
      <c r="DW254" s="586"/>
      <c r="DX254" s="586"/>
      <c r="DY254" s="586"/>
      <c r="DZ254" s="586"/>
      <c r="EA254" s="586"/>
      <c r="EB254" s="586"/>
      <c r="EC254" s="586"/>
      <c r="ED254" s="586"/>
      <c r="EE254" s="586"/>
      <c r="EF254" s="586"/>
      <c r="EG254" s="586"/>
      <c r="EH254" s="586"/>
      <c r="EI254" s="586"/>
      <c r="EJ254" s="586"/>
      <c r="EK254" s="586"/>
      <c r="EL254" s="586"/>
      <c r="EM254" s="586"/>
      <c r="EN254" s="586"/>
      <c r="EO254" s="586"/>
      <c r="EP254" s="586"/>
      <c r="EQ254" s="586"/>
      <c r="ER254" s="586"/>
      <c r="ES254" s="586"/>
      <c r="ET254" s="586"/>
      <c r="EU254" s="586"/>
      <c r="EV254" s="586"/>
      <c r="EW254" s="586"/>
      <c r="EX254" s="586"/>
      <c r="EY254" s="586"/>
      <c r="EZ254" s="586"/>
      <c r="FA254" s="586"/>
      <c r="FB254" s="586"/>
      <c r="FC254" s="586"/>
      <c r="FD254" s="586"/>
      <c r="FE254" s="586"/>
      <c r="FF254" s="586"/>
      <c r="FG254" s="586"/>
      <c r="FH254" s="586"/>
      <c r="FI254" s="586"/>
      <c r="FJ254" s="586"/>
      <c r="FK254" s="586"/>
      <c r="FL254" s="586"/>
      <c r="FM254" s="586"/>
      <c r="FN254" s="586"/>
      <c r="FO254" s="586"/>
      <c r="FP254" s="586"/>
      <c r="FQ254" s="586"/>
      <c r="FR254" s="586"/>
      <c r="FS254" s="586"/>
      <c r="FT254" s="586"/>
      <c r="FU254" s="586"/>
      <c r="FV254" s="586"/>
      <c r="FW254" s="586"/>
      <c r="FX254" s="586"/>
      <c r="FY254" s="586"/>
      <c r="FZ254" s="586"/>
      <c r="GA254" s="586"/>
      <c r="GB254" s="586"/>
      <c r="GC254" s="586"/>
      <c r="GD254" s="586"/>
      <c r="GE254" s="586"/>
      <c r="GF254" s="586"/>
      <c r="GG254" s="586"/>
      <c r="GH254" s="586"/>
      <c r="GI254" s="586"/>
      <c r="GJ254" s="586"/>
      <c r="GK254" s="586"/>
      <c r="GL254" s="586"/>
      <c r="GM254" s="586"/>
      <c r="GN254" s="586"/>
      <c r="GO254" s="586"/>
      <c r="GP254" s="586"/>
      <c r="GQ254" s="586"/>
      <c r="GR254" s="586"/>
      <c r="GS254" s="586"/>
      <c r="GT254" s="586"/>
      <c r="GU254" s="586"/>
      <c r="GV254" s="586"/>
      <c r="GW254" s="586"/>
      <c r="GX254" s="586"/>
      <c r="GY254" s="586"/>
      <c r="GZ254" s="586"/>
      <c r="HA254" s="586"/>
      <c r="HB254" s="586"/>
      <c r="HC254" s="586"/>
      <c r="HD254" s="586"/>
      <c r="HE254" s="586"/>
      <c r="HF254" s="586"/>
      <c r="HG254" s="586"/>
      <c r="HH254" s="586"/>
      <c r="HI254" s="586"/>
      <c r="HJ254" s="586"/>
      <c r="HK254" s="586"/>
      <c r="HL254" s="586"/>
      <c r="HM254" s="586"/>
      <c r="HN254" s="586"/>
      <c r="HO254" s="586"/>
      <c r="HP254" s="586"/>
      <c r="HQ254" s="586"/>
      <c r="HR254" s="586"/>
      <c r="HS254" s="586"/>
      <c r="HT254" s="586"/>
      <c r="HU254" s="586"/>
      <c r="HV254" s="586"/>
      <c r="HW254" s="586"/>
      <c r="HX254" s="586"/>
      <c r="HY254" s="586"/>
      <c r="HZ254" s="586"/>
      <c r="IA254" s="586"/>
      <c r="IB254" s="586"/>
      <c r="IC254" s="586"/>
      <c r="ID254" s="586"/>
      <c r="IE254" s="586"/>
      <c r="IF254" s="586"/>
      <c r="IG254" s="586"/>
      <c r="IH254" s="586"/>
      <c r="II254" s="586"/>
      <c r="IJ254" s="586"/>
      <c r="IK254" s="586"/>
      <c r="IL254" s="586"/>
      <c r="IM254" s="586"/>
      <c r="IN254" s="586"/>
      <c r="IO254" s="586"/>
      <c r="IP254" s="586"/>
      <c r="IQ254" s="586"/>
      <c r="IR254" s="586"/>
      <c r="IS254" s="586"/>
      <c r="IT254" s="586"/>
    </row>
    <row r="255" spans="1:254" s="587" customFormat="1" ht="13.5">
      <c r="A255" s="565" t="s">
        <v>1711</v>
      </c>
      <c r="B255" s="578" t="s">
        <v>1713</v>
      </c>
      <c r="C255" s="569" t="s">
        <v>229</v>
      </c>
      <c r="D255" s="579">
        <f>+'PLANILLA DE METRADO'!I3465</f>
        <v>1</v>
      </c>
      <c r="E255" s="575"/>
      <c r="F255" s="574"/>
      <c r="G255" s="574"/>
      <c r="H255" s="586"/>
      <c r="I255" s="586"/>
      <c r="J255" s="586"/>
      <c r="K255" s="586"/>
      <c r="L255" s="586"/>
      <c r="M255" s="586"/>
      <c r="N255" s="586"/>
      <c r="O255" s="586"/>
      <c r="P255" s="586"/>
      <c r="Q255" s="586"/>
      <c r="R255" s="586"/>
      <c r="S255" s="586"/>
      <c r="T255" s="586"/>
      <c r="U255" s="586"/>
      <c r="V255" s="586"/>
      <c r="W255" s="586"/>
      <c r="X255" s="586"/>
      <c r="Y255" s="586"/>
      <c r="Z255" s="586"/>
      <c r="AA255" s="586"/>
      <c r="AB255" s="586"/>
      <c r="AC255" s="586"/>
      <c r="AD255" s="586"/>
      <c r="AE255" s="586"/>
      <c r="AF255" s="586"/>
      <c r="AG255" s="586"/>
      <c r="AH255" s="586"/>
      <c r="AI255" s="586"/>
      <c r="AJ255" s="586"/>
      <c r="AK255" s="586"/>
      <c r="AL255" s="586"/>
      <c r="AM255" s="586"/>
      <c r="AN255" s="586"/>
      <c r="AO255" s="586"/>
      <c r="AP255" s="586"/>
      <c r="AQ255" s="586"/>
      <c r="AR255" s="586"/>
      <c r="AS255" s="586"/>
      <c r="AT255" s="586"/>
      <c r="AU255" s="586"/>
      <c r="AV255" s="586"/>
      <c r="AW255" s="586"/>
      <c r="AX255" s="586"/>
      <c r="AY255" s="586"/>
      <c r="AZ255" s="586"/>
      <c r="BA255" s="586"/>
      <c r="BB255" s="586"/>
      <c r="BC255" s="586"/>
      <c r="BD255" s="586"/>
      <c r="BE255" s="586"/>
      <c r="BF255" s="586"/>
      <c r="BG255" s="586"/>
      <c r="BH255" s="586"/>
      <c r="BI255" s="586"/>
      <c r="BJ255" s="586"/>
      <c r="BK255" s="586"/>
      <c r="BL255" s="586"/>
      <c r="BM255" s="586"/>
      <c r="BN255" s="586"/>
      <c r="BO255" s="586"/>
      <c r="BP255" s="586"/>
      <c r="BQ255" s="586"/>
      <c r="BR255" s="586"/>
      <c r="BS255" s="586"/>
      <c r="BT255" s="586"/>
      <c r="BU255" s="586"/>
      <c r="BV255" s="586"/>
      <c r="BW255" s="586"/>
      <c r="BX255" s="586"/>
      <c r="BY255" s="586"/>
      <c r="BZ255" s="586"/>
      <c r="CA255" s="586"/>
      <c r="CB255" s="586"/>
      <c r="CC255" s="586"/>
      <c r="CD255" s="586"/>
      <c r="CE255" s="586"/>
      <c r="CF255" s="586"/>
      <c r="CG255" s="586"/>
      <c r="CH255" s="586"/>
      <c r="CI255" s="586"/>
      <c r="CJ255" s="586"/>
      <c r="CK255" s="586"/>
      <c r="CL255" s="586"/>
      <c r="CM255" s="586"/>
      <c r="CN255" s="586"/>
      <c r="CO255" s="586"/>
      <c r="CP255" s="586"/>
      <c r="CQ255" s="586"/>
      <c r="CR255" s="586"/>
      <c r="CS255" s="586"/>
      <c r="CT255" s="586"/>
      <c r="CU255" s="586"/>
      <c r="CV255" s="586"/>
      <c r="CW255" s="586"/>
      <c r="CX255" s="586"/>
      <c r="CY255" s="586"/>
      <c r="CZ255" s="586"/>
      <c r="DA255" s="586"/>
      <c r="DB255" s="586"/>
      <c r="DC255" s="586"/>
      <c r="DD255" s="586"/>
      <c r="DE255" s="586"/>
      <c r="DF255" s="586"/>
      <c r="DG255" s="586"/>
      <c r="DH255" s="586"/>
      <c r="DI255" s="586"/>
      <c r="DJ255" s="586"/>
      <c r="DK255" s="586"/>
      <c r="DL255" s="586"/>
      <c r="DM255" s="586"/>
      <c r="DN255" s="586"/>
      <c r="DO255" s="586"/>
      <c r="DP255" s="586"/>
      <c r="DQ255" s="586"/>
      <c r="DR255" s="586"/>
      <c r="DS255" s="586"/>
      <c r="DT255" s="586"/>
      <c r="DU255" s="586"/>
      <c r="DV255" s="586"/>
      <c r="DW255" s="586"/>
      <c r="DX255" s="586"/>
      <c r="DY255" s="586"/>
      <c r="DZ255" s="586"/>
      <c r="EA255" s="586"/>
      <c r="EB255" s="586"/>
      <c r="EC255" s="586"/>
      <c r="ED255" s="586"/>
      <c r="EE255" s="586"/>
      <c r="EF255" s="586"/>
      <c r="EG255" s="586"/>
      <c r="EH255" s="586"/>
      <c r="EI255" s="586"/>
      <c r="EJ255" s="586"/>
      <c r="EK255" s="586"/>
      <c r="EL255" s="586"/>
      <c r="EM255" s="586"/>
      <c r="EN255" s="586"/>
      <c r="EO255" s="586"/>
      <c r="EP255" s="586"/>
      <c r="EQ255" s="586"/>
      <c r="ER255" s="586"/>
      <c r="ES255" s="586"/>
      <c r="ET255" s="586"/>
      <c r="EU255" s="586"/>
      <c r="EV255" s="586"/>
      <c r="EW255" s="586"/>
      <c r="EX255" s="586"/>
      <c r="EY255" s="586"/>
      <c r="EZ255" s="586"/>
      <c r="FA255" s="586"/>
      <c r="FB255" s="586"/>
      <c r="FC255" s="586"/>
      <c r="FD255" s="586"/>
      <c r="FE255" s="586"/>
      <c r="FF255" s="586"/>
      <c r="FG255" s="586"/>
      <c r="FH255" s="586"/>
      <c r="FI255" s="586"/>
      <c r="FJ255" s="586"/>
      <c r="FK255" s="586"/>
      <c r="FL255" s="586"/>
      <c r="FM255" s="586"/>
      <c r="FN255" s="586"/>
      <c r="FO255" s="586"/>
      <c r="FP255" s="586"/>
      <c r="FQ255" s="586"/>
      <c r="FR255" s="586"/>
      <c r="FS255" s="586"/>
      <c r="FT255" s="586"/>
      <c r="FU255" s="586"/>
      <c r="FV255" s="586"/>
      <c r="FW255" s="586"/>
      <c r="FX255" s="586"/>
      <c r="FY255" s="586"/>
      <c r="FZ255" s="586"/>
      <c r="GA255" s="586"/>
      <c r="GB255" s="586"/>
      <c r="GC255" s="586"/>
      <c r="GD255" s="586"/>
      <c r="GE255" s="586"/>
      <c r="GF255" s="586"/>
      <c r="GG255" s="586"/>
      <c r="GH255" s="586"/>
      <c r="GI255" s="586"/>
      <c r="GJ255" s="586"/>
      <c r="GK255" s="586"/>
      <c r="GL255" s="586"/>
      <c r="GM255" s="586"/>
      <c r="GN255" s="586"/>
      <c r="GO255" s="586"/>
      <c r="GP255" s="586"/>
      <c r="GQ255" s="586"/>
      <c r="GR255" s="586"/>
      <c r="GS255" s="586"/>
      <c r="GT255" s="586"/>
      <c r="GU255" s="586"/>
      <c r="GV255" s="586"/>
      <c r="GW255" s="586"/>
      <c r="GX255" s="586"/>
      <c r="GY255" s="586"/>
      <c r="GZ255" s="586"/>
      <c r="HA255" s="586"/>
      <c r="HB255" s="586"/>
      <c r="HC255" s="586"/>
      <c r="HD255" s="586"/>
      <c r="HE255" s="586"/>
      <c r="HF255" s="586"/>
      <c r="HG255" s="586"/>
      <c r="HH255" s="586"/>
      <c r="HI255" s="586"/>
      <c r="HJ255" s="586"/>
      <c r="HK255" s="586"/>
      <c r="HL255" s="586"/>
      <c r="HM255" s="586"/>
      <c r="HN255" s="586"/>
      <c r="HO255" s="586"/>
      <c r="HP255" s="586"/>
      <c r="HQ255" s="586"/>
      <c r="HR255" s="586"/>
      <c r="HS255" s="586"/>
      <c r="HT255" s="586"/>
      <c r="HU255" s="586"/>
      <c r="HV255" s="586"/>
      <c r="HW255" s="586"/>
      <c r="HX255" s="586"/>
      <c r="HY255" s="586"/>
      <c r="HZ255" s="586"/>
      <c r="IA255" s="586"/>
      <c r="IB255" s="586"/>
      <c r="IC255" s="586"/>
      <c r="ID255" s="586"/>
      <c r="IE255" s="586"/>
      <c r="IF255" s="586"/>
      <c r="IG255" s="586"/>
      <c r="IH255" s="586"/>
      <c r="II255" s="586"/>
      <c r="IJ255" s="586"/>
      <c r="IK255" s="586"/>
      <c r="IL255" s="586"/>
      <c r="IM255" s="586"/>
      <c r="IN255" s="586"/>
      <c r="IO255" s="586"/>
      <c r="IP255" s="586"/>
      <c r="IQ255" s="586"/>
      <c r="IR255" s="586"/>
      <c r="IS255" s="586"/>
      <c r="IT255" s="586"/>
    </row>
    <row r="256" spans="1:254" s="629" customFormat="1" ht="13.5">
      <c r="A256" s="504" t="s">
        <v>458</v>
      </c>
      <c r="B256" s="571" t="s">
        <v>1727</v>
      </c>
      <c r="C256" s="583"/>
      <c r="D256" s="579"/>
      <c r="E256" s="567"/>
      <c r="F256" s="628"/>
      <c r="G256" s="628"/>
      <c r="H256" s="628"/>
      <c r="I256" s="628"/>
      <c r="J256" s="628"/>
      <c r="K256" s="628"/>
      <c r="L256" s="628"/>
      <c r="M256" s="628"/>
      <c r="N256" s="628"/>
      <c r="O256" s="628"/>
      <c r="P256" s="628"/>
      <c r="Q256" s="628"/>
      <c r="R256" s="628"/>
      <c r="S256" s="628"/>
      <c r="T256" s="628"/>
      <c r="U256" s="628"/>
      <c r="V256" s="628"/>
      <c r="W256" s="628"/>
      <c r="X256" s="628"/>
      <c r="Y256" s="628"/>
      <c r="Z256" s="628"/>
      <c r="AA256" s="628"/>
      <c r="AB256" s="628"/>
      <c r="AC256" s="628"/>
      <c r="AD256" s="628"/>
      <c r="AE256" s="628"/>
      <c r="AF256" s="628"/>
      <c r="AG256" s="628"/>
      <c r="AH256" s="628"/>
      <c r="AI256" s="628"/>
      <c r="AJ256" s="628"/>
      <c r="AK256" s="628"/>
      <c r="AL256" s="628"/>
      <c r="AM256" s="628"/>
      <c r="AN256" s="628"/>
      <c r="AO256" s="628"/>
      <c r="AP256" s="628"/>
      <c r="AQ256" s="628"/>
      <c r="AR256" s="628"/>
      <c r="AS256" s="628"/>
      <c r="AT256" s="628"/>
      <c r="AU256" s="628"/>
      <c r="AV256" s="628"/>
      <c r="AW256" s="628"/>
      <c r="AX256" s="628"/>
      <c r="AY256" s="628"/>
      <c r="AZ256" s="628"/>
      <c r="BA256" s="628"/>
      <c r="BB256" s="628"/>
      <c r="BC256" s="628"/>
      <c r="BD256" s="628"/>
      <c r="BE256" s="628"/>
      <c r="BF256" s="628"/>
      <c r="BG256" s="628"/>
      <c r="BH256" s="628"/>
      <c r="BI256" s="628"/>
      <c r="BJ256" s="628"/>
      <c r="BK256" s="628"/>
      <c r="BL256" s="628"/>
      <c r="BM256" s="628"/>
      <c r="BN256" s="628"/>
      <c r="BO256" s="628"/>
      <c r="BP256" s="628"/>
      <c r="BQ256" s="628"/>
      <c r="BR256" s="628"/>
      <c r="BS256" s="628"/>
      <c r="BT256" s="628"/>
      <c r="BU256" s="628"/>
      <c r="BV256" s="628"/>
      <c r="BW256" s="628"/>
      <c r="BX256" s="628"/>
      <c r="BY256" s="628"/>
      <c r="BZ256" s="628"/>
      <c r="CA256" s="628"/>
      <c r="CB256" s="628"/>
      <c r="CC256" s="628"/>
      <c r="CD256" s="628"/>
      <c r="CE256" s="628"/>
      <c r="CF256" s="628"/>
      <c r="CG256" s="628"/>
      <c r="CH256" s="628"/>
      <c r="CI256" s="628"/>
      <c r="CJ256" s="628"/>
      <c r="CK256" s="628"/>
      <c r="CL256" s="628"/>
      <c r="CM256" s="628"/>
      <c r="CN256" s="628"/>
      <c r="CO256" s="628"/>
      <c r="CP256" s="628"/>
      <c r="CQ256" s="628"/>
      <c r="CR256" s="628"/>
      <c r="CS256" s="628"/>
      <c r="CT256" s="628"/>
      <c r="CU256" s="628"/>
      <c r="CV256" s="628"/>
      <c r="CW256" s="628"/>
      <c r="CX256" s="628"/>
      <c r="CY256" s="628"/>
      <c r="CZ256" s="628"/>
      <c r="DA256" s="628"/>
      <c r="DB256" s="628"/>
      <c r="DC256" s="628"/>
      <c r="DD256" s="628"/>
      <c r="DE256" s="628"/>
      <c r="DF256" s="628"/>
      <c r="DG256" s="628"/>
      <c r="DH256" s="628"/>
      <c r="DI256" s="628"/>
      <c r="DJ256" s="628"/>
      <c r="DK256" s="628"/>
      <c r="DL256" s="628"/>
      <c r="DM256" s="628"/>
      <c r="DN256" s="628"/>
      <c r="DO256" s="628"/>
      <c r="DP256" s="628"/>
      <c r="DQ256" s="628"/>
      <c r="DR256" s="628"/>
      <c r="DS256" s="628"/>
      <c r="DT256" s="628"/>
      <c r="DU256" s="628"/>
      <c r="DV256" s="628"/>
      <c r="DW256" s="628"/>
      <c r="DX256" s="628"/>
      <c r="DY256" s="628"/>
      <c r="DZ256" s="628"/>
      <c r="EA256" s="628"/>
      <c r="EB256" s="628"/>
      <c r="EC256" s="628"/>
      <c r="ED256" s="628"/>
      <c r="EE256" s="628"/>
      <c r="EF256" s="628"/>
      <c r="EG256" s="628"/>
      <c r="EH256" s="628"/>
      <c r="EI256" s="628"/>
      <c r="EJ256" s="628"/>
      <c r="EK256" s="628"/>
      <c r="EL256" s="628"/>
      <c r="EM256" s="628"/>
      <c r="EN256" s="628"/>
      <c r="EO256" s="628"/>
      <c r="EP256" s="628"/>
      <c r="EQ256" s="628"/>
      <c r="ER256" s="628"/>
      <c r="ES256" s="628"/>
      <c r="ET256" s="628"/>
      <c r="EU256" s="628"/>
      <c r="EV256" s="628"/>
      <c r="EW256" s="628"/>
      <c r="EX256" s="628"/>
      <c r="EY256" s="628"/>
      <c r="EZ256" s="628"/>
      <c r="FA256" s="628"/>
      <c r="FB256" s="628"/>
      <c r="FC256" s="628"/>
      <c r="FD256" s="628"/>
      <c r="FE256" s="628"/>
      <c r="FF256" s="628"/>
      <c r="FG256" s="628"/>
      <c r="FH256" s="628"/>
      <c r="FI256" s="628"/>
      <c r="FJ256" s="628"/>
      <c r="FK256" s="628"/>
      <c r="FL256" s="628"/>
      <c r="FM256" s="628"/>
      <c r="FN256" s="628"/>
      <c r="FO256" s="628"/>
      <c r="FP256" s="628"/>
      <c r="FQ256" s="628"/>
      <c r="FR256" s="628"/>
      <c r="FS256" s="628"/>
      <c r="FT256" s="628"/>
      <c r="FU256" s="628"/>
      <c r="FV256" s="628"/>
      <c r="FW256" s="628"/>
      <c r="FX256" s="628"/>
      <c r="FY256" s="628"/>
      <c r="FZ256" s="628"/>
      <c r="GA256" s="628"/>
      <c r="GB256" s="628"/>
      <c r="GC256" s="628"/>
      <c r="GD256" s="628"/>
      <c r="GE256" s="628"/>
      <c r="GF256" s="628"/>
      <c r="GG256" s="628"/>
      <c r="GH256" s="628"/>
      <c r="GI256" s="628"/>
      <c r="GJ256" s="628"/>
      <c r="GK256" s="628"/>
      <c r="GL256" s="628"/>
      <c r="GM256" s="628"/>
      <c r="GN256" s="628"/>
      <c r="GO256" s="628"/>
      <c r="GP256" s="628"/>
      <c r="GQ256" s="628"/>
      <c r="GR256" s="628"/>
      <c r="GS256" s="628"/>
      <c r="GT256" s="628"/>
      <c r="GU256" s="628"/>
      <c r="GV256" s="628"/>
      <c r="GW256" s="628"/>
      <c r="GX256" s="628"/>
      <c r="GY256" s="628"/>
      <c r="GZ256" s="628"/>
      <c r="HA256" s="628"/>
      <c r="HB256" s="628"/>
      <c r="HC256" s="628"/>
      <c r="HD256" s="628"/>
      <c r="HE256" s="628"/>
      <c r="HF256" s="628"/>
      <c r="HG256" s="628"/>
      <c r="HH256" s="628"/>
      <c r="HI256" s="628"/>
      <c r="HJ256" s="628"/>
      <c r="HK256" s="628"/>
      <c r="HL256" s="628"/>
      <c r="HM256" s="628"/>
      <c r="HN256" s="628"/>
      <c r="HO256" s="628"/>
      <c r="HP256" s="628"/>
      <c r="HQ256" s="628"/>
      <c r="HR256" s="628"/>
      <c r="HS256" s="628"/>
      <c r="HT256" s="628"/>
      <c r="HU256" s="628"/>
      <c r="HV256" s="628"/>
      <c r="HW256" s="628"/>
      <c r="HX256" s="628"/>
      <c r="HY256" s="628"/>
      <c r="HZ256" s="628"/>
      <c r="IA256" s="628"/>
      <c r="IB256" s="628"/>
      <c r="IC256" s="628"/>
      <c r="ID256" s="628"/>
      <c r="IE256" s="628"/>
      <c r="IF256" s="628"/>
      <c r="IG256" s="628"/>
      <c r="IH256" s="628"/>
      <c r="II256" s="628"/>
      <c r="IJ256" s="628"/>
      <c r="IK256" s="628"/>
      <c r="IL256" s="628"/>
      <c r="IM256" s="628"/>
      <c r="IN256" s="628"/>
      <c r="IO256" s="628"/>
      <c r="IP256" s="628"/>
      <c r="IQ256" s="628"/>
      <c r="IR256" s="628"/>
      <c r="IS256" s="628"/>
      <c r="IT256" s="628"/>
    </row>
    <row r="257" spans="1:254" s="587" customFormat="1" ht="13.5">
      <c r="A257" s="565" t="s">
        <v>460</v>
      </c>
      <c r="B257" s="578" t="s">
        <v>1723</v>
      </c>
      <c r="C257" s="569"/>
      <c r="D257" s="579"/>
      <c r="E257" s="575"/>
      <c r="F257" s="574"/>
      <c r="G257" s="574"/>
      <c r="H257" s="586"/>
      <c r="I257" s="586"/>
      <c r="J257" s="586"/>
      <c r="K257" s="586"/>
      <c r="L257" s="586"/>
      <c r="M257" s="586"/>
      <c r="N257" s="586"/>
      <c r="O257" s="586"/>
      <c r="P257" s="586"/>
      <c r="Q257" s="586"/>
      <c r="R257" s="586"/>
      <c r="S257" s="586"/>
      <c r="T257" s="586"/>
      <c r="U257" s="586"/>
      <c r="V257" s="586"/>
      <c r="W257" s="586"/>
      <c r="X257" s="586"/>
      <c r="Y257" s="586"/>
      <c r="Z257" s="586"/>
      <c r="AA257" s="586"/>
      <c r="AB257" s="586"/>
      <c r="AC257" s="586"/>
      <c r="AD257" s="586"/>
      <c r="AE257" s="586"/>
      <c r="AF257" s="586"/>
      <c r="AG257" s="586"/>
      <c r="AH257" s="586"/>
      <c r="AI257" s="586"/>
      <c r="AJ257" s="586"/>
      <c r="AK257" s="586"/>
      <c r="AL257" s="586"/>
      <c r="AM257" s="586"/>
      <c r="AN257" s="586"/>
      <c r="AO257" s="586"/>
      <c r="AP257" s="586"/>
      <c r="AQ257" s="586"/>
      <c r="AR257" s="586"/>
      <c r="AS257" s="586"/>
      <c r="AT257" s="586"/>
      <c r="AU257" s="586"/>
      <c r="AV257" s="586"/>
      <c r="AW257" s="586"/>
      <c r="AX257" s="586"/>
      <c r="AY257" s="586"/>
      <c r="AZ257" s="586"/>
      <c r="BA257" s="586"/>
      <c r="BB257" s="586"/>
      <c r="BC257" s="586"/>
      <c r="BD257" s="586"/>
      <c r="BE257" s="586"/>
      <c r="BF257" s="586"/>
      <c r="BG257" s="586"/>
      <c r="BH257" s="586"/>
      <c r="BI257" s="586"/>
      <c r="BJ257" s="586"/>
      <c r="BK257" s="586"/>
      <c r="BL257" s="586"/>
      <c r="BM257" s="586"/>
      <c r="BN257" s="586"/>
      <c r="BO257" s="586"/>
      <c r="BP257" s="586"/>
      <c r="BQ257" s="586"/>
      <c r="BR257" s="586"/>
      <c r="BS257" s="586"/>
      <c r="BT257" s="586"/>
      <c r="BU257" s="586"/>
      <c r="BV257" s="586"/>
      <c r="BW257" s="586"/>
      <c r="BX257" s="586"/>
      <c r="BY257" s="586"/>
      <c r="BZ257" s="586"/>
      <c r="CA257" s="586"/>
      <c r="CB257" s="586"/>
      <c r="CC257" s="586"/>
      <c r="CD257" s="586"/>
      <c r="CE257" s="586"/>
      <c r="CF257" s="586"/>
      <c r="CG257" s="586"/>
      <c r="CH257" s="586"/>
      <c r="CI257" s="586"/>
      <c r="CJ257" s="586"/>
      <c r="CK257" s="586"/>
      <c r="CL257" s="586"/>
      <c r="CM257" s="586"/>
      <c r="CN257" s="586"/>
      <c r="CO257" s="586"/>
      <c r="CP257" s="586"/>
      <c r="CQ257" s="586"/>
      <c r="CR257" s="586"/>
      <c r="CS257" s="586"/>
      <c r="CT257" s="586"/>
      <c r="CU257" s="586"/>
      <c r="CV257" s="586"/>
      <c r="CW257" s="586"/>
      <c r="CX257" s="586"/>
      <c r="CY257" s="586"/>
      <c r="CZ257" s="586"/>
      <c r="DA257" s="586"/>
      <c r="DB257" s="586"/>
      <c r="DC257" s="586"/>
      <c r="DD257" s="586"/>
      <c r="DE257" s="586"/>
      <c r="DF257" s="586"/>
      <c r="DG257" s="586"/>
      <c r="DH257" s="586"/>
      <c r="DI257" s="586"/>
      <c r="DJ257" s="586"/>
      <c r="DK257" s="586"/>
      <c r="DL257" s="586"/>
      <c r="DM257" s="586"/>
      <c r="DN257" s="586"/>
      <c r="DO257" s="586"/>
      <c r="DP257" s="586"/>
      <c r="DQ257" s="586"/>
      <c r="DR257" s="586"/>
      <c r="DS257" s="586"/>
      <c r="DT257" s="586"/>
      <c r="DU257" s="586"/>
      <c r="DV257" s="586"/>
      <c r="DW257" s="586"/>
      <c r="DX257" s="586"/>
      <c r="DY257" s="586"/>
      <c r="DZ257" s="586"/>
      <c r="EA257" s="586"/>
      <c r="EB257" s="586"/>
      <c r="EC257" s="586"/>
      <c r="ED257" s="586"/>
      <c r="EE257" s="586"/>
      <c r="EF257" s="586"/>
      <c r="EG257" s="586"/>
      <c r="EH257" s="586"/>
      <c r="EI257" s="586"/>
      <c r="EJ257" s="586"/>
      <c r="EK257" s="586"/>
      <c r="EL257" s="586"/>
      <c r="EM257" s="586"/>
      <c r="EN257" s="586"/>
      <c r="EO257" s="586"/>
      <c r="EP257" s="586"/>
      <c r="EQ257" s="586"/>
      <c r="ER257" s="586"/>
      <c r="ES257" s="586"/>
      <c r="ET257" s="586"/>
      <c r="EU257" s="586"/>
      <c r="EV257" s="586"/>
      <c r="EW257" s="586"/>
      <c r="EX257" s="586"/>
      <c r="EY257" s="586"/>
      <c r="EZ257" s="586"/>
      <c r="FA257" s="586"/>
      <c r="FB257" s="586"/>
      <c r="FC257" s="586"/>
      <c r="FD257" s="586"/>
      <c r="FE257" s="586"/>
      <c r="FF257" s="586"/>
      <c r="FG257" s="586"/>
      <c r="FH257" s="586"/>
      <c r="FI257" s="586"/>
      <c r="FJ257" s="586"/>
      <c r="FK257" s="586"/>
      <c r="FL257" s="586"/>
      <c r="FM257" s="586"/>
      <c r="FN257" s="586"/>
      <c r="FO257" s="586"/>
      <c r="FP257" s="586"/>
      <c r="FQ257" s="586"/>
      <c r="FR257" s="586"/>
      <c r="FS257" s="586"/>
      <c r="FT257" s="586"/>
      <c r="FU257" s="586"/>
      <c r="FV257" s="586"/>
      <c r="FW257" s="586"/>
      <c r="FX257" s="586"/>
      <c r="FY257" s="586"/>
      <c r="FZ257" s="586"/>
      <c r="GA257" s="586"/>
      <c r="GB257" s="586"/>
      <c r="GC257" s="586"/>
      <c r="GD257" s="586"/>
      <c r="GE257" s="586"/>
      <c r="GF257" s="586"/>
      <c r="GG257" s="586"/>
      <c r="GH257" s="586"/>
      <c r="GI257" s="586"/>
      <c r="GJ257" s="586"/>
      <c r="GK257" s="586"/>
      <c r="GL257" s="586"/>
      <c r="GM257" s="586"/>
      <c r="GN257" s="586"/>
      <c r="GO257" s="586"/>
      <c r="GP257" s="586"/>
      <c r="GQ257" s="586"/>
      <c r="GR257" s="586"/>
      <c r="GS257" s="586"/>
      <c r="GT257" s="586"/>
      <c r="GU257" s="586"/>
      <c r="GV257" s="586"/>
      <c r="GW257" s="586"/>
      <c r="GX257" s="586"/>
      <c r="GY257" s="586"/>
      <c r="GZ257" s="586"/>
      <c r="HA257" s="586"/>
      <c r="HB257" s="586"/>
      <c r="HC257" s="586"/>
      <c r="HD257" s="586"/>
      <c r="HE257" s="586"/>
      <c r="HF257" s="586"/>
      <c r="HG257" s="586"/>
      <c r="HH257" s="586"/>
      <c r="HI257" s="586"/>
      <c r="HJ257" s="586"/>
      <c r="HK257" s="586"/>
      <c r="HL257" s="586"/>
      <c r="HM257" s="586"/>
      <c r="HN257" s="586"/>
      <c r="HO257" s="586"/>
      <c r="HP257" s="586"/>
      <c r="HQ257" s="586"/>
      <c r="HR257" s="586"/>
      <c r="HS257" s="586"/>
      <c r="HT257" s="586"/>
      <c r="HU257" s="586"/>
      <c r="HV257" s="586"/>
      <c r="HW257" s="586"/>
      <c r="HX257" s="586"/>
      <c r="HY257" s="586"/>
      <c r="HZ257" s="586"/>
      <c r="IA257" s="586"/>
      <c r="IB257" s="586"/>
      <c r="IC257" s="586"/>
      <c r="ID257" s="586"/>
      <c r="IE257" s="586"/>
      <c r="IF257" s="586"/>
      <c r="IG257" s="586"/>
      <c r="IH257" s="586"/>
      <c r="II257" s="586"/>
      <c r="IJ257" s="586"/>
      <c r="IK257" s="586"/>
      <c r="IL257" s="586"/>
      <c r="IM257" s="586"/>
      <c r="IN257" s="586"/>
      <c r="IO257" s="586"/>
      <c r="IP257" s="586"/>
      <c r="IQ257" s="586"/>
      <c r="IR257" s="586"/>
      <c r="IS257" s="586"/>
      <c r="IT257" s="586"/>
    </row>
    <row r="258" spans="1:254" s="587" customFormat="1" ht="23.25" customHeight="1">
      <c r="A258" s="565" t="s">
        <v>1749</v>
      </c>
      <c r="B258" s="568" t="s">
        <v>1724</v>
      </c>
      <c r="C258" s="569" t="s">
        <v>1134</v>
      </c>
      <c r="D258" s="579">
        <f>+'PLANILLA DE METRADO'!I3470</f>
        <v>13</v>
      </c>
      <c r="E258" s="575"/>
      <c r="F258" s="574"/>
      <c r="G258" s="574"/>
      <c r="H258" s="586"/>
      <c r="I258" s="586"/>
      <c r="J258" s="586"/>
      <c r="K258" s="586"/>
      <c r="L258" s="586"/>
      <c r="M258" s="586"/>
      <c r="N258" s="586"/>
      <c r="O258" s="586"/>
      <c r="P258" s="586"/>
      <c r="Q258" s="586"/>
      <c r="R258" s="586"/>
      <c r="S258" s="586"/>
      <c r="T258" s="586"/>
      <c r="U258" s="586"/>
      <c r="V258" s="586"/>
      <c r="W258" s="586"/>
      <c r="X258" s="586"/>
      <c r="Y258" s="586"/>
      <c r="Z258" s="586"/>
      <c r="AA258" s="586"/>
      <c r="AB258" s="586"/>
      <c r="AC258" s="586"/>
      <c r="AD258" s="586"/>
      <c r="AE258" s="586"/>
      <c r="AF258" s="586"/>
      <c r="AG258" s="586"/>
      <c r="AH258" s="586"/>
      <c r="AI258" s="586"/>
      <c r="AJ258" s="586"/>
      <c r="AK258" s="586"/>
      <c r="AL258" s="586"/>
      <c r="AM258" s="586"/>
      <c r="AN258" s="586"/>
      <c r="AO258" s="586"/>
      <c r="AP258" s="586"/>
      <c r="AQ258" s="586"/>
      <c r="AR258" s="586"/>
      <c r="AS258" s="586"/>
      <c r="AT258" s="586"/>
      <c r="AU258" s="586"/>
      <c r="AV258" s="586"/>
      <c r="AW258" s="586"/>
      <c r="AX258" s="586"/>
      <c r="AY258" s="586"/>
      <c r="AZ258" s="586"/>
      <c r="BA258" s="586"/>
      <c r="BB258" s="586"/>
      <c r="BC258" s="586"/>
      <c r="BD258" s="586"/>
      <c r="BE258" s="586"/>
      <c r="BF258" s="586"/>
      <c r="BG258" s="586"/>
      <c r="BH258" s="586"/>
      <c r="BI258" s="586"/>
      <c r="BJ258" s="586"/>
      <c r="BK258" s="586"/>
      <c r="BL258" s="586"/>
      <c r="BM258" s="586"/>
      <c r="BN258" s="586"/>
      <c r="BO258" s="586"/>
      <c r="BP258" s="586"/>
      <c r="BQ258" s="586"/>
      <c r="BR258" s="586"/>
      <c r="BS258" s="586"/>
      <c r="BT258" s="586"/>
      <c r="BU258" s="586"/>
      <c r="BV258" s="586"/>
      <c r="BW258" s="586"/>
      <c r="BX258" s="586"/>
      <c r="BY258" s="586"/>
      <c r="BZ258" s="586"/>
      <c r="CA258" s="586"/>
      <c r="CB258" s="586"/>
      <c r="CC258" s="586"/>
      <c r="CD258" s="586"/>
      <c r="CE258" s="586"/>
      <c r="CF258" s="586"/>
      <c r="CG258" s="586"/>
      <c r="CH258" s="586"/>
      <c r="CI258" s="586"/>
      <c r="CJ258" s="586"/>
      <c r="CK258" s="586"/>
      <c r="CL258" s="586"/>
      <c r="CM258" s="586"/>
      <c r="CN258" s="586"/>
      <c r="CO258" s="586"/>
      <c r="CP258" s="586"/>
      <c r="CQ258" s="586"/>
      <c r="CR258" s="586"/>
      <c r="CS258" s="586"/>
      <c r="CT258" s="586"/>
      <c r="CU258" s="586"/>
      <c r="CV258" s="586"/>
      <c r="CW258" s="586"/>
      <c r="CX258" s="586"/>
      <c r="CY258" s="586"/>
      <c r="CZ258" s="586"/>
      <c r="DA258" s="586"/>
      <c r="DB258" s="586"/>
      <c r="DC258" s="586"/>
      <c r="DD258" s="586"/>
      <c r="DE258" s="586"/>
      <c r="DF258" s="586"/>
      <c r="DG258" s="586"/>
      <c r="DH258" s="586"/>
      <c r="DI258" s="586"/>
      <c r="DJ258" s="586"/>
      <c r="DK258" s="586"/>
      <c r="DL258" s="586"/>
      <c r="DM258" s="586"/>
      <c r="DN258" s="586"/>
      <c r="DO258" s="586"/>
      <c r="DP258" s="586"/>
      <c r="DQ258" s="586"/>
      <c r="DR258" s="586"/>
      <c r="DS258" s="586"/>
      <c r="DT258" s="586"/>
      <c r="DU258" s="586"/>
      <c r="DV258" s="586"/>
      <c r="DW258" s="586"/>
      <c r="DX258" s="586"/>
      <c r="DY258" s="586"/>
      <c r="DZ258" s="586"/>
      <c r="EA258" s="586"/>
      <c r="EB258" s="586"/>
      <c r="EC258" s="586"/>
      <c r="ED258" s="586"/>
      <c r="EE258" s="586"/>
      <c r="EF258" s="586"/>
      <c r="EG258" s="586"/>
      <c r="EH258" s="586"/>
      <c r="EI258" s="586"/>
      <c r="EJ258" s="586"/>
      <c r="EK258" s="586"/>
      <c r="EL258" s="586"/>
      <c r="EM258" s="586"/>
      <c r="EN258" s="586"/>
      <c r="EO258" s="586"/>
      <c r="EP258" s="586"/>
      <c r="EQ258" s="586"/>
      <c r="ER258" s="586"/>
      <c r="ES258" s="586"/>
      <c r="ET258" s="586"/>
      <c r="EU258" s="586"/>
      <c r="EV258" s="586"/>
      <c r="EW258" s="586"/>
      <c r="EX258" s="586"/>
      <c r="EY258" s="586"/>
      <c r="EZ258" s="586"/>
      <c r="FA258" s="586"/>
      <c r="FB258" s="586"/>
      <c r="FC258" s="586"/>
      <c r="FD258" s="586"/>
      <c r="FE258" s="586"/>
      <c r="FF258" s="586"/>
      <c r="FG258" s="586"/>
      <c r="FH258" s="586"/>
      <c r="FI258" s="586"/>
      <c r="FJ258" s="586"/>
      <c r="FK258" s="586"/>
      <c r="FL258" s="586"/>
      <c r="FM258" s="586"/>
      <c r="FN258" s="586"/>
      <c r="FO258" s="586"/>
      <c r="FP258" s="586"/>
      <c r="FQ258" s="586"/>
      <c r="FR258" s="586"/>
      <c r="FS258" s="586"/>
      <c r="FT258" s="586"/>
      <c r="FU258" s="586"/>
      <c r="FV258" s="586"/>
      <c r="FW258" s="586"/>
      <c r="FX258" s="586"/>
      <c r="FY258" s="586"/>
      <c r="FZ258" s="586"/>
      <c r="GA258" s="586"/>
      <c r="GB258" s="586"/>
      <c r="GC258" s="586"/>
      <c r="GD258" s="586"/>
      <c r="GE258" s="586"/>
      <c r="GF258" s="586"/>
      <c r="GG258" s="586"/>
      <c r="GH258" s="586"/>
      <c r="GI258" s="586"/>
      <c r="GJ258" s="586"/>
      <c r="GK258" s="586"/>
      <c r="GL258" s="586"/>
      <c r="GM258" s="586"/>
      <c r="GN258" s="586"/>
      <c r="GO258" s="586"/>
      <c r="GP258" s="586"/>
      <c r="GQ258" s="586"/>
      <c r="GR258" s="586"/>
      <c r="GS258" s="586"/>
      <c r="GT258" s="586"/>
      <c r="GU258" s="586"/>
      <c r="GV258" s="586"/>
      <c r="GW258" s="586"/>
      <c r="GX258" s="586"/>
      <c r="GY258" s="586"/>
      <c r="GZ258" s="586"/>
      <c r="HA258" s="586"/>
      <c r="HB258" s="586"/>
      <c r="HC258" s="586"/>
      <c r="HD258" s="586"/>
      <c r="HE258" s="586"/>
      <c r="HF258" s="586"/>
      <c r="HG258" s="586"/>
      <c r="HH258" s="586"/>
      <c r="HI258" s="586"/>
      <c r="HJ258" s="586"/>
      <c r="HK258" s="586"/>
      <c r="HL258" s="586"/>
      <c r="HM258" s="586"/>
      <c r="HN258" s="586"/>
      <c r="HO258" s="586"/>
      <c r="HP258" s="586"/>
      <c r="HQ258" s="586"/>
      <c r="HR258" s="586"/>
      <c r="HS258" s="586"/>
      <c r="HT258" s="586"/>
      <c r="HU258" s="586"/>
      <c r="HV258" s="586"/>
      <c r="HW258" s="586"/>
      <c r="HX258" s="586"/>
      <c r="HY258" s="586"/>
      <c r="HZ258" s="586"/>
      <c r="IA258" s="586"/>
      <c r="IB258" s="586"/>
      <c r="IC258" s="586"/>
      <c r="ID258" s="586"/>
      <c r="IE258" s="586"/>
      <c r="IF258" s="586"/>
      <c r="IG258" s="586"/>
      <c r="IH258" s="586"/>
      <c r="II258" s="586"/>
      <c r="IJ258" s="586"/>
      <c r="IK258" s="586"/>
      <c r="IL258" s="586"/>
      <c r="IM258" s="586"/>
      <c r="IN258" s="586"/>
      <c r="IO258" s="586"/>
      <c r="IP258" s="586"/>
      <c r="IQ258" s="586"/>
      <c r="IR258" s="586"/>
      <c r="IS258" s="586"/>
      <c r="IT258" s="586"/>
    </row>
    <row r="259" spans="1:254" s="587" customFormat="1" ht="13.5">
      <c r="A259" s="565" t="s">
        <v>1750</v>
      </c>
      <c r="B259" s="578" t="s">
        <v>1725</v>
      </c>
      <c r="C259" s="569" t="s">
        <v>1134</v>
      </c>
      <c r="D259" s="579">
        <f>+'PLANILLA DE METRADO'!I3475</f>
        <v>12</v>
      </c>
      <c r="E259" s="575"/>
      <c r="F259" s="574"/>
      <c r="G259" s="574"/>
      <c r="H259" s="586"/>
      <c r="I259" s="586"/>
      <c r="J259" s="586"/>
      <c r="K259" s="586"/>
      <c r="L259" s="586"/>
      <c r="M259" s="586"/>
      <c r="N259" s="586"/>
      <c r="O259" s="586"/>
      <c r="P259" s="586"/>
      <c r="Q259" s="586"/>
      <c r="R259" s="586"/>
      <c r="S259" s="586"/>
      <c r="T259" s="586"/>
      <c r="U259" s="586"/>
      <c r="V259" s="586"/>
      <c r="W259" s="586"/>
      <c r="X259" s="586"/>
      <c r="Y259" s="586"/>
      <c r="Z259" s="586"/>
      <c r="AA259" s="586"/>
      <c r="AB259" s="586"/>
      <c r="AC259" s="586"/>
      <c r="AD259" s="586"/>
      <c r="AE259" s="586"/>
      <c r="AF259" s="586"/>
      <c r="AG259" s="586"/>
      <c r="AH259" s="586"/>
      <c r="AI259" s="586"/>
      <c r="AJ259" s="586"/>
      <c r="AK259" s="586"/>
      <c r="AL259" s="586"/>
      <c r="AM259" s="586"/>
      <c r="AN259" s="586"/>
      <c r="AO259" s="586"/>
      <c r="AP259" s="586"/>
      <c r="AQ259" s="586"/>
      <c r="AR259" s="586"/>
      <c r="AS259" s="586"/>
      <c r="AT259" s="586"/>
      <c r="AU259" s="586"/>
      <c r="AV259" s="586"/>
      <c r="AW259" s="586"/>
      <c r="AX259" s="586"/>
      <c r="AY259" s="586"/>
      <c r="AZ259" s="586"/>
      <c r="BA259" s="586"/>
      <c r="BB259" s="586"/>
      <c r="BC259" s="586"/>
      <c r="BD259" s="586"/>
      <c r="BE259" s="586"/>
      <c r="BF259" s="586"/>
      <c r="BG259" s="586"/>
      <c r="BH259" s="586"/>
      <c r="BI259" s="586"/>
      <c r="BJ259" s="586"/>
      <c r="BK259" s="586"/>
      <c r="BL259" s="586"/>
      <c r="BM259" s="586"/>
      <c r="BN259" s="586"/>
      <c r="BO259" s="586"/>
      <c r="BP259" s="586"/>
      <c r="BQ259" s="586"/>
      <c r="BR259" s="586"/>
      <c r="BS259" s="586"/>
      <c r="BT259" s="586"/>
      <c r="BU259" s="586"/>
      <c r="BV259" s="586"/>
      <c r="BW259" s="586"/>
      <c r="BX259" s="586"/>
      <c r="BY259" s="586"/>
      <c r="BZ259" s="586"/>
      <c r="CA259" s="586"/>
      <c r="CB259" s="586"/>
      <c r="CC259" s="586"/>
      <c r="CD259" s="586"/>
      <c r="CE259" s="586"/>
      <c r="CF259" s="586"/>
      <c r="CG259" s="586"/>
      <c r="CH259" s="586"/>
      <c r="CI259" s="586"/>
      <c r="CJ259" s="586"/>
      <c r="CK259" s="586"/>
      <c r="CL259" s="586"/>
      <c r="CM259" s="586"/>
      <c r="CN259" s="586"/>
      <c r="CO259" s="586"/>
      <c r="CP259" s="586"/>
      <c r="CQ259" s="586"/>
      <c r="CR259" s="586"/>
      <c r="CS259" s="586"/>
      <c r="CT259" s="586"/>
      <c r="CU259" s="586"/>
      <c r="CV259" s="586"/>
      <c r="CW259" s="586"/>
      <c r="CX259" s="586"/>
      <c r="CY259" s="586"/>
      <c r="CZ259" s="586"/>
      <c r="DA259" s="586"/>
      <c r="DB259" s="586"/>
      <c r="DC259" s="586"/>
      <c r="DD259" s="586"/>
      <c r="DE259" s="586"/>
      <c r="DF259" s="586"/>
      <c r="DG259" s="586"/>
      <c r="DH259" s="586"/>
      <c r="DI259" s="586"/>
      <c r="DJ259" s="586"/>
      <c r="DK259" s="586"/>
      <c r="DL259" s="586"/>
      <c r="DM259" s="586"/>
      <c r="DN259" s="586"/>
      <c r="DO259" s="586"/>
      <c r="DP259" s="586"/>
      <c r="DQ259" s="586"/>
      <c r="DR259" s="586"/>
      <c r="DS259" s="586"/>
      <c r="DT259" s="586"/>
      <c r="DU259" s="586"/>
      <c r="DV259" s="586"/>
      <c r="DW259" s="586"/>
      <c r="DX259" s="586"/>
      <c r="DY259" s="586"/>
      <c r="DZ259" s="586"/>
      <c r="EA259" s="586"/>
      <c r="EB259" s="586"/>
      <c r="EC259" s="586"/>
      <c r="ED259" s="586"/>
      <c r="EE259" s="586"/>
      <c r="EF259" s="586"/>
      <c r="EG259" s="586"/>
      <c r="EH259" s="586"/>
      <c r="EI259" s="586"/>
      <c r="EJ259" s="586"/>
      <c r="EK259" s="586"/>
      <c r="EL259" s="586"/>
      <c r="EM259" s="586"/>
      <c r="EN259" s="586"/>
      <c r="EO259" s="586"/>
      <c r="EP259" s="586"/>
      <c r="EQ259" s="586"/>
      <c r="ER259" s="586"/>
      <c r="ES259" s="586"/>
      <c r="ET259" s="586"/>
      <c r="EU259" s="586"/>
      <c r="EV259" s="586"/>
      <c r="EW259" s="586"/>
      <c r="EX259" s="586"/>
      <c r="EY259" s="586"/>
      <c r="EZ259" s="586"/>
      <c r="FA259" s="586"/>
      <c r="FB259" s="586"/>
      <c r="FC259" s="586"/>
      <c r="FD259" s="586"/>
      <c r="FE259" s="586"/>
      <c r="FF259" s="586"/>
      <c r="FG259" s="586"/>
      <c r="FH259" s="586"/>
      <c r="FI259" s="586"/>
      <c r="FJ259" s="586"/>
      <c r="FK259" s="586"/>
      <c r="FL259" s="586"/>
      <c r="FM259" s="586"/>
      <c r="FN259" s="586"/>
      <c r="FO259" s="586"/>
      <c r="FP259" s="586"/>
      <c r="FQ259" s="586"/>
      <c r="FR259" s="586"/>
      <c r="FS259" s="586"/>
      <c r="FT259" s="586"/>
      <c r="FU259" s="586"/>
      <c r="FV259" s="586"/>
      <c r="FW259" s="586"/>
      <c r="FX259" s="586"/>
      <c r="FY259" s="586"/>
      <c r="FZ259" s="586"/>
      <c r="GA259" s="586"/>
      <c r="GB259" s="586"/>
      <c r="GC259" s="586"/>
      <c r="GD259" s="586"/>
      <c r="GE259" s="586"/>
      <c r="GF259" s="586"/>
      <c r="GG259" s="586"/>
      <c r="GH259" s="586"/>
      <c r="GI259" s="586"/>
      <c r="GJ259" s="586"/>
      <c r="GK259" s="586"/>
      <c r="GL259" s="586"/>
      <c r="GM259" s="586"/>
      <c r="GN259" s="586"/>
      <c r="GO259" s="586"/>
      <c r="GP259" s="586"/>
      <c r="GQ259" s="586"/>
      <c r="GR259" s="586"/>
      <c r="GS259" s="586"/>
      <c r="GT259" s="586"/>
      <c r="GU259" s="586"/>
      <c r="GV259" s="586"/>
      <c r="GW259" s="586"/>
      <c r="GX259" s="586"/>
      <c r="GY259" s="586"/>
      <c r="GZ259" s="586"/>
      <c r="HA259" s="586"/>
      <c r="HB259" s="586"/>
      <c r="HC259" s="586"/>
      <c r="HD259" s="586"/>
      <c r="HE259" s="586"/>
      <c r="HF259" s="586"/>
      <c r="HG259" s="586"/>
      <c r="HH259" s="586"/>
      <c r="HI259" s="586"/>
      <c r="HJ259" s="586"/>
      <c r="HK259" s="586"/>
      <c r="HL259" s="586"/>
      <c r="HM259" s="586"/>
      <c r="HN259" s="586"/>
      <c r="HO259" s="586"/>
      <c r="HP259" s="586"/>
      <c r="HQ259" s="586"/>
      <c r="HR259" s="586"/>
      <c r="HS259" s="586"/>
      <c r="HT259" s="586"/>
      <c r="HU259" s="586"/>
      <c r="HV259" s="586"/>
      <c r="HW259" s="586"/>
      <c r="HX259" s="586"/>
      <c r="HY259" s="586"/>
      <c r="HZ259" s="586"/>
      <c r="IA259" s="586"/>
      <c r="IB259" s="586"/>
      <c r="IC259" s="586"/>
      <c r="ID259" s="586"/>
      <c r="IE259" s="586"/>
      <c r="IF259" s="586"/>
      <c r="IG259" s="586"/>
      <c r="IH259" s="586"/>
      <c r="II259" s="586"/>
      <c r="IJ259" s="586"/>
      <c r="IK259" s="586"/>
      <c r="IL259" s="586"/>
      <c r="IM259" s="586"/>
      <c r="IN259" s="586"/>
      <c r="IO259" s="586"/>
      <c r="IP259" s="586"/>
      <c r="IQ259" s="586"/>
      <c r="IR259" s="586"/>
      <c r="IS259" s="586"/>
      <c r="IT259" s="586"/>
    </row>
    <row r="260" spans="1:254" s="587" customFormat="1" ht="13.5">
      <c r="A260" s="565" t="s">
        <v>1751</v>
      </c>
      <c r="B260" s="578" t="s">
        <v>1726</v>
      </c>
      <c r="C260" s="569" t="s">
        <v>1134</v>
      </c>
      <c r="D260" s="579">
        <f>+'PLANILLA DE METRADO'!I3480</f>
        <v>6</v>
      </c>
      <c r="E260" s="575"/>
      <c r="F260" s="574"/>
      <c r="G260" s="574"/>
      <c r="H260" s="586"/>
      <c r="I260" s="586"/>
      <c r="J260" s="586"/>
      <c r="K260" s="586"/>
      <c r="L260" s="586"/>
      <c r="M260" s="586"/>
      <c r="N260" s="586"/>
      <c r="O260" s="586"/>
      <c r="P260" s="586"/>
      <c r="Q260" s="586"/>
      <c r="R260" s="586"/>
      <c r="S260" s="586"/>
      <c r="T260" s="586"/>
      <c r="U260" s="586"/>
      <c r="V260" s="586"/>
      <c r="W260" s="586"/>
      <c r="X260" s="586"/>
      <c r="Y260" s="586"/>
      <c r="Z260" s="586"/>
      <c r="AA260" s="586"/>
      <c r="AB260" s="586"/>
      <c r="AC260" s="586"/>
      <c r="AD260" s="586"/>
      <c r="AE260" s="586"/>
      <c r="AF260" s="586"/>
      <c r="AG260" s="586"/>
      <c r="AH260" s="586"/>
      <c r="AI260" s="586"/>
      <c r="AJ260" s="586"/>
      <c r="AK260" s="586"/>
      <c r="AL260" s="586"/>
      <c r="AM260" s="586"/>
      <c r="AN260" s="586"/>
      <c r="AO260" s="586"/>
      <c r="AP260" s="586"/>
      <c r="AQ260" s="586"/>
      <c r="AR260" s="586"/>
      <c r="AS260" s="586"/>
      <c r="AT260" s="586"/>
      <c r="AU260" s="586"/>
      <c r="AV260" s="586"/>
      <c r="AW260" s="586"/>
      <c r="AX260" s="586"/>
      <c r="AY260" s="586"/>
      <c r="AZ260" s="586"/>
      <c r="BA260" s="586"/>
      <c r="BB260" s="586"/>
      <c r="BC260" s="586"/>
      <c r="BD260" s="586"/>
      <c r="BE260" s="586"/>
      <c r="BF260" s="586"/>
      <c r="BG260" s="586"/>
      <c r="BH260" s="586"/>
      <c r="BI260" s="586"/>
      <c r="BJ260" s="586"/>
      <c r="BK260" s="586"/>
      <c r="BL260" s="586"/>
      <c r="BM260" s="586"/>
      <c r="BN260" s="586"/>
      <c r="BO260" s="586"/>
      <c r="BP260" s="586"/>
      <c r="BQ260" s="586"/>
      <c r="BR260" s="586"/>
      <c r="BS260" s="586"/>
      <c r="BT260" s="586"/>
      <c r="BU260" s="586"/>
      <c r="BV260" s="586"/>
      <c r="BW260" s="586"/>
      <c r="BX260" s="586"/>
      <c r="BY260" s="586"/>
      <c r="BZ260" s="586"/>
      <c r="CA260" s="586"/>
      <c r="CB260" s="586"/>
      <c r="CC260" s="586"/>
      <c r="CD260" s="586"/>
      <c r="CE260" s="586"/>
      <c r="CF260" s="586"/>
      <c r="CG260" s="586"/>
      <c r="CH260" s="586"/>
      <c r="CI260" s="586"/>
      <c r="CJ260" s="586"/>
      <c r="CK260" s="586"/>
      <c r="CL260" s="586"/>
      <c r="CM260" s="586"/>
      <c r="CN260" s="586"/>
      <c r="CO260" s="586"/>
      <c r="CP260" s="586"/>
      <c r="CQ260" s="586"/>
      <c r="CR260" s="586"/>
      <c r="CS260" s="586"/>
      <c r="CT260" s="586"/>
      <c r="CU260" s="586"/>
      <c r="CV260" s="586"/>
      <c r="CW260" s="586"/>
      <c r="CX260" s="586"/>
      <c r="CY260" s="586"/>
      <c r="CZ260" s="586"/>
      <c r="DA260" s="586"/>
      <c r="DB260" s="586"/>
      <c r="DC260" s="586"/>
      <c r="DD260" s="586"/>
      <c r="DE260" s="586"/>
      <c r="DF260" s="586"/>
      <c r="DG260" s="586"/>
      <c r="DH260" s="586"/>
      <c r="DI260" s="586"/>
      <c r="DJ260" s="586"/>
      <c r="DK260" s="586"/>
      <c r="DL260" s="586"/>
      <c r="DM260" s="586"/>
      <c r="DN260" s="586"/>
      <c r="DO260" s="586"/>
      <c r="DP260" s="586"/>
      <c r="DQ260" s="586"/>
      <c r="DR260" s="586"/>
      <c r="DS260" s="586"/>
      <c r="DT260" s="586"/>
      <c r="DU260" s="586"/>
      <c r="DV260" s="586"/>
      <c r="DW260" s="586"/>
      <c r="DX260" s="586"/>
      <c r="DY260" s="586"/>
      <c r="DZ260" s="586"/>
      <c r="EA260" s="586"/>
      <c r="EB260" s="586"/>
      <c r="EC260" s="586"/>
      <c r="ED260" s="586"/>
      <c r="EE260" s="586"/>
      <c r="EF260" s="586"/>
      <c r="EG260" s="586"/>
      <c r="EH260" s="586"/>
      <c r="EI260" s="586"/>
      <c r="EJ260" s="586"/>
      <c r="EK260" s="586"/>
      <c r="EL260" s="586"/>
      <c r="EM260" s="586"/>
      <c r="EN260" s="586"/>
      <c r="EO260" s="586"/>
      <c r="EP260" s="586"/>
      <c r="EQ260" s="586"/>
      <c r="ER260" s="586"/>
      <c r="ES260" s="586"/>
      <c r="ET260" s="586"/>
      <c r="EU260" s="586"/>
      <c r="EV260" s="586"/>
      <c r="EW260" s="586"/>
      <c r="EX260" s="586"/>
      <c r="EY260" s="586"/>
      <c r="EZ260" s="586"/>
      <c r="FA260" s="586"/>
      <c r="FB260" s="586"/>
      <c r="FC260" s="586"/>
      <c r="FD260" s="586"/>
      <c r="FE260" s="586"/>
      <c r="FF260" s="586"/>
      <c r="FG260" s="586"/>
      <c r="FH260" s="586"/>
      <c r="FI260" s="586"/>
      <c r="FJ260" s="586"/>
      <c r="FK260" s="586"/>
      <c r="FL260" s="586"/>
      <c r="FM260" s="586"/>
      <c r="FN260" s="586"/>
      <c r="FO260" s="586"/>
      <c r="FP260" s="586"/>
      <c r="FQ260" s="586"/>
      <c r="FR260" s="586"/>
      <c r="FS260" s="586"/>
      <c r="FT260" s="586"/>
      <c r="FU260" s="586"/>
      <c r="FV260" s="586"/>
      <c r="FW260" s="586"/>
      <c r="FX260" s="586"/>
      <c r="FY260" s="586"/>
      <c r="FZ260" s="586"/>
      <c r="GA260" s="586"/>
      <c r="GB260" s="586"/>
      <c r="GC260" s="586"/>
      <c r="GD260" s="586"/>
      <c r="GE260" s="586"/>
      <c r="GF260" s="586"/>
      <c r="GG260" s="586"/>
      <c r="GH260" s="586"/>
      <c r="GI260" s="586"/>
      <c r="GJ260" s="586"/>
      <c r="GK260" s="586"/>
      <c r="GL260" s="586"/>
      <c r="GM260" s="586"/>
      <c r="GN260" s="586"/>
      <c r="GO260" s="586"/>
      <c r="GP260" s="586"/>
      <c r="GQ260" s="586"/>
      <c r="GR260" s="586"/>
      <c r="GS260" s="586"/>
      <c r="GT260" s="586"/>
      <c r="GU260" s="586"/>
      <c r="GV260" s="586"/>
      <c r="GW260" s="586"/>
      <c r="GX260" s="586"/>
      <c r="GY260" s="586"/>
      <c r="GZ260" s="586"/>
      <c r="HA260" s="586"/>
      <c r="HB260" s="586"/>
      <c r="HC260" s="586"/>
      <c r="HD260" s="586"/>
      <c r="HE260" s="586"/>
      <c r="HF260" s="586"/>
      <c r="HG260" s="586"/>
      <c r="HH260" s="586"/>
      <c r="HI260" s="586"/>
      <c r="HJ260" s="586"/>
      <c r="HK260" s="586"/>
      <c r="HL260" s="586"/>
      <c r="HM260" s="586"/>
      <c r="HN260" s="586"/>
      <c r="HO260" s="586"/>
      <c r="HP260" s="586"/>
      <c r="HQ260" s="586"/>
      <c r="HR260" s="586"/>
      <c r="HS260" s="586"/>
      <c r="HT260" s="586"/>
      <c r="HU260" s="586"/>
      <c r="HV260" s="586"/>
      <c r="HW260" s="586"/>
      <c r="HX260" s="586"/>
      <c r="HY260" s="586"/>
      <c r="HZ260" s="586"/>
      <c r="IA260" s="586"/>
      <c r="IB260" s="586"/>
      <c r="IC260" s="586"/>
      <c r="ID260" s="586"/>
      <c r="IE260" s="586"/>
      <c r="IF260" s="586"/>
      <c r="IG260" s="586"/>
      <c r="IH260" s="586"/>
      <c r="II260" s="586"/>
      <c r="IJ260" s="586"/>
      <c r="IK260" s="586"/>
      <c r="IL260" s="586"/>
      <c r="IM260" s="586"/>
      <c r="IN260" s="586"/>
      <c r="IO260" s="586"/>
      <c r="IP260" s="586"/>
      <c r="IQ260" s="586"/>
      <c r="IR260" s="586"/>
      <c r="IS260" s="586"/>
      <c r="IT260" s="586"/>
    </row>
    <row r="261" spans="1:254" s="587" customFormat="1" ht="13.5" customHeight="1">
      <c r="A261" s="565" t="s">
        <v>1752</v>
      </c>
      <c r="B261" s="568" t="s">
        <v>1722</v>
      </c>
      <c r="C261" s="569"/>
      <c r="D261" s="579"/>
      <c r="E261" s="575"/>
      <c r="F261" s="574"/>
      <c r="G261" s="574"/>
      <c r="H261" s="586"/>
      <c r="I261" s="586"/>
      <c r="J261" s="586"/>
      <c r="K261" s="586"/>
      <c r="L261" s="586"/>
      <c r="M261" s="586"/>
      <c r="N261" s="586"/>
      <c r="O261" s="586"/>
      <c r="P261" s="586"/>
      <c r="Q261" s="586"/>
      <c r="R261" s="586"/>
      <c r="S261" s="586"/>
      <c r="T261" s="586"/>
      <c r="U261" s="586"/>
      <c r="V261" s="586"/>
      <c r="W261" s="586"/>
      <c r="X261" s="586"/>
      <c r="Y261" s="586"/>
      <c r="Z261" s="586"/>
      <c r="AA261" s="586"/>
      <c r="AB261" s="586"/>
      <c r="AC261" s="586"/>
      <c r="AD261" s="586"/>
      <c r="AE261" s="586"/>
      <c r="AF261" s="586"/>
      <c r="AG261" s="586"/>
      <c r="AH261" s="586"/>
      <c r="AI261" s="586"/>
      <c r="AJ261" s="586"/>
      <c r="AK261" s="586"/>
      <c r="AL261" s="586"/>
      <c r="AM261" s="586"/>
      <c r="AN261" s="586"/>
      <c r="AO261" s="586"/>
      <c r="AP261" s="586"/>
      <c r="AQ261" s="586"/>
      <c r="AR261" s="586"/>
      <c r="AS261" s="586"/>
      <c r="AT261" s="586"/>
      <c r="AU261" s="586"/>
      <c r="AV261" s="586"/>
      <c r="AW261" s="586"/>
      <c r="AX261" s="586"/>
      <c r="AY261" s="586"/>
      <c r="AZ261" s="586"/>
      <c r="BA261" s="586"/>
      <c r="BB261" s="586"/>
      <c r="BC261" s="586"/>
      <c r="BD261" s="586"/>
      <c r="BE261" s="586"/>
      <c r="BF261" s="586"/>
      <c r="BG261" s="586"/>
      <c r="BH261" s="586"/>
      <c r="BI261" s="586"/>
      <c r="BJ261" s="586"/>
      <c r="BK261" s="586"/>
      <c r="BL261" s="586"/>
      <c r="BM261" s="586"/>
      <c r="BN261" s="586"/>
      <c r="BO261" s="586"/>
      <c r="BP261" s="586"/>
      <c r="BQ261" s="586"/>
      <c r="BR261" s="586"/>
      <c r="BS261" s="586"/>
      <c r="BT261" s="586"/>
      <c r="BU261" s="586"/>
      <c r="BV261" s="586"/>
      <c r="BW261" s="586"/>
      <c r="BX261" s="586"/>
      <c r="BY261" s="586"/>
      <c r="BZ261" s="586"/>
      <c r="CA261" s="586"/>
      <c r="CB261" s="586"/>
      <c r="CC261" s="586"/>
      <c r="CD261" s="586"/>
      <c r="CE261" s="586"/>
      <c r="CF261" s="586"/>
      <c r="CG261" s="586"/>
      <c r="CH261" s="586"/>
      <c r="CI261" s="586"/>
      <c r="CJ261" s="586"/>
      <c r="CK261" s="586"/>
      <c r="CL261" s="586"/>
      <c r="CM261" s="586"/>
      <c r="CN261" s="586"/>
      <c r="CO261" s="586"/>
      <c r="CP261" s="586"/>
      <c r="CQ261" s="586"/>
      <c r="CR261" s="586"/>
      <c r="CS261" s="586"/>
      <c r="CT261" s="586"/>
      <c r="CU261" s="586"/>
      <c r="CV261" s="586"/>
      <c r="CW261" s="586"/>
      <c r="CX261" s="586"/>
      <c r="CY261" s="586"/>
      <c r="CZ261" s="586"/>
      <c r="DA261" s="586"/>
      <c r="DB261" s="586"/>
      <c r="DC261" s="586"/>
      <c r="DD261" s="586"/>
      <c r="DE261" s="586"/>
      <c r="DF261" s="586"/>
      <c r="DG261" s="586"/>
      <c r="DH261" s="586"/>
      <c r="DI261" s="586"/>
      <c r="DJ261" s="586"/>
      <c r="DK261" s="586"/>
      <c r="DL261" s="586"/>
      <c r="DM261" s="586"/>
      <c r="DN261" s="586"/>
      <c r="DO261" s="586"/>
      <c r="DP261" s="586"/>
      <c r="DQ261" s="586"/>
      <c r="DR261" s="586"/>
      <c r="DS261" s="586"/>
      <c r="DT261" s="586"/>
      <c r="DU261" s="586"/>
      <c r="DV261" s="586"/>
      <c r="DW261" s="586"/>
      <c r="DX261" s="586"/>
      <c r="DY261" s="586"/>
      <c r="DZ261" s="586"/>
      <c r="EA261" s="586"/>
      <c r="EB261" s="586"/>
      <c r="EC261" s="586"/>
      <c r="ED261" s="586"/>
      <c r="EE261" s="586"/>
      <c r="EF261" s="586"/>
      <c r="EG261" s="586"/>
      <c r="EH261" s="586"/>
      <c r="EI261" s="586"/>
      <c r="EJ261" s="586"/>
      <c r="EK261" s="586"/>
      <c r="EL261" s="586"/>
      <c r="EM261" s="586"/>
      <c r="EN261" s="586"/>
      <c r="EO261" s="586"/>
      <c r="EP261" s="586"/>
      <c r="EQ261" s="586"/>
      <c r="ER261" s="586"/>
      <c r="ES261" s="586"/>
      <c r="ET261" s="586"/>
      <c r="EU261" s="586"/>
      <c r="EV261" s="586"/>
      <c r="EW261" s="586"/>
      <c r="EX261" s="586"/>
      <c r="EY261" s="586"/>
      <c r="EZ261" s="586"/>
      <c r="FA261" s="586"/>
      <c r="FB261" s="586"/>
      <c r="FC261" s="586"/>
      <c r="FD261" s="586"/>
      <c r="FE261" s="586"/>
      <c r="FF261" s="586"/>
      <c r="FG261" s="586"/>
      <c r="FH261" s="586"/>
      <c r="FI261" s="586"/>
      <c r="FJ261" s="586"/>
      <c r="FK261" s="586"/>
      <c r="FL261" s="586"/>
      <c r="FM261" s="586"/>
      <c r="FN261" s="586"/>
      <c r="FO261" s="586"/>
      <c r="FP261" s="586"/>
      <c r="FQ261" s="586"/>
      <c r="FR261" s="586"/>
      <c r="FS261" s="586"/>
      <c r="FT261" s="586"/>
      <c r="FU261" s="586"/>
      <c r="FV261" s="586"/>
      <c r="FW261" s="586"/>
      <c r="FX261" s="586"/>
      <c r="FY261" s="586"/>
      <c r="FZ261" s="586"/>
      <c r="GA261" s="586"/>
      <c r="GB261" s="586"/>
      <c r="GC261" s="586"/>
      <c r="GD261" s="586"/>
      <c r="GE261" s="586"/>
      <c r="GF261" s="586"/>
      <c r="GG261" s="586"/>
      <c r="GH261" s="586"/>
      <c r="GI261" s="586"/>
      <c r="GJ261" s="586"/>
      <c r="GK261" s="586"/>
      <c r="GL261" s="586"/>
      <c r="GM261" s="586"/>
      <c r="GN261" s="586"/>
      <c r="GO261" s="586"/>
      <c r="GP261" s="586"/>
      <c r="GQ261" s="586"/>
      <c r="GR261" s="586"/>
      <c r="GS261" s="586"/>
      <c r="GT261" s="586"/>
      <c r="GU261" s="586"/>
      <c r="GV261" s="586"/>
      <c r="GW261" s="586"/>
      <c r="GX261" s="586"/>
      <c r="GY261" s="586"/>
      <c r="GZ261" s="586"/>
      <c r="HA261" s="586"/>
      <c r="HB261" s="586"/>
      <c r="HC261" s="586"/>
      <c r="HD261" s="586"/>
      <c r="HE261" s="586"/>
      <c r="HF261" s="586"/>
      <c r="HG261" s="586"/>
      <c r="HH261" s="586"/>
      <c r="HI261" s="586"/>
      <c r="HJ261" s="586"/>
      <c r="HK261" s="586"/>
      <c r="HL261" s="586"/>
      <c r="HM261" s="586"/>
      <c r="HN261" s="586"/>
      <c r="HO261" s="586"/>
      <c r="HP261" s="586"/>
      <c r="HQ261" s="586"/>
      <c r="HR261" s="586"/>
      <c r="HS261" s="586"/>
      <c r="HT261" s="586"/>
      <c r="HU261" s="586"/>
      <c r="HV261" s="586"/>
      <c r="HW261" s="586"/>
      <c r="HX261" s="586"/>
      <c r="HY261" s="586"/>
      <c r="HZ261" s="586"/>
      <c r="IA261" s="586"/>
      <c r="IB261" s="586"/>
      <c r="IC261" s="586"/>
      <c r="ID261" s="586"/>
      <c r="IE261" s="586"/>
      <c r="IF261" s="586"/>
      <c r="IG261" s="586"/>
      <c r="IH261" s="586"/>
      <c r="II261" s="586"/>
      <c r="IJ261" s="586"/>
      <c r="IK261" s="586"/>
      <c r="IL261" s="586"/>
      <c r="IM261" s="586"/>
      <c r="IN261" s="586"/>
      <c r="IO261" s="586"/>
      <c r="IP261" s="586"/>
      <c r="IQ261" s="586"/>
      <c r="IR261" s="586"/>
      <c r="IS261" s="586"/>
      <c r="IT261" s="586"/>
    </row>
    <row r="262" spans="1:254" s="587" customFormat="1" ht="13.5">
      <c r="A262" s="565" t="s">
        <v>1754</v>
      </c>
      <c r="B262" s="568" t="s">
        <v>1730</v>
      </c>
      <c r="C262" s="569" t="s">
        <v>33</v>
      </c>
      <c r="D262" s="579">
        <f>+'PLANILLA DE METRADO'!I3486</f>
        <v>52.4</v>
      </c>
      <c r="E262" s="575"/>
      <c r="F262" s="574"/>
      <c r="G262" s="574"/>
      <c r="H262" s="586"/>
      <c r="I262" s="586"/>
      <c r="J262" s="586"/>
      <c r="K262" s="586"/>
      <c r="L262" s="586"/>
      <c r="M262" s="586"/>
      <c r="N262" s="586"/>
      <c r="O262" s="586"/>
      <c r="P262" s="586"/>
      <c r="Q262" s="586"/>
      <c r="R262" s="586"/>
      <c r="S262" s="586"/>
      <c r="T262" s="586"/>
      <c r="U262" s="586"/>
      <c r="V262" s="586"/>
      <c r="W262" s="586"/>
      <c r="X262" s="586"/>
      <c r="Y262" s="586"/>
      <c r="Z262" s="586"/>
      <c r="AA262" s="586"/>
      <c r="AB262" s="586"/>
      <c r="AC262" s="586"/>
      <c r="AD262" s="586"/>
      <c r="AE262" s="586"/>
      <c r="AF262" s="586"/>
      <c r="AG262" s="586"/>
      <c r="AH262" s="586"/>
      <c r="AI262" s="586"/>
      <c r="AJ262" s="586"/>
      <c r="AK262" s="586"/>
      <c r="AL262" s="586"/>
      <c r="AM262" s="586"/>
      <c r="AN262" s="586"/>
      <c r="AO262" s="586"/>
      <c r="AP262" s="586"/>
      <c r="AQ262" s="586"/>
      <c r="AR262" s="586"/>
      <c r="AS262" s="586"/>
      <c r="AT262" s="586"/>
      <c r="AU262" s="586"/>
      <c r="AV262" s="586"/>
      <c r="AW262" s="586"/>
      <c r="AX262" s="586"/>
      <c r="AY262" s="586"/>
      <c r="AZ262" s="586"/>
      <c r="BA262" s="586"/>
      <c r="BB262" s="586"/>
      <c r="BC262" s="586"/>
      <c r="BD262" s="586"/>
      <c r="BE262" s="586"/>
      <c r="BF262" s="586"/>
      <c r="BG262" s="586"/>
      <c r="BH262" s="586"/>
      <c r="BI262" s="586"/>
      <c r="BJ262" s="586"/>
      <c r="BK262" s="586"/>
      <c r="BL262" s="586"/>
      <c r="BM262" s="586"/>
      <c r="BN262" s="586"/>
      <c r="BO262" s="586"/>
      <c r="BP262" s="586"/>
      <c r="BQ262" s="586"/>
      <c r="BR262" s="586"/>
      <c r="BS262" s="586"/>
      <c r="BT262" s="586"/>
      <c r="BU262" s="586"/>
      <c r="BV262" s="586"/>
      <c r="BW262" s="586"/>
      <c r="BX262" s="586"/>
      <c r="BY262" s="586"/>
      <c r="BZ262" s="586"/>
      <c r="CA262" s="586"/>
      <c r="CB262" s="586"/>
      <c r="CC262" s="586"/>
      <c r="CD262" s="586"/>
      <c r="CE262" s="586"/>
      <c r="CF262" s="586"/>
      <c r="CG262" s="586"/>
      <c r="CH262" s="586"/>
      <c r="CI262" s="586"/>
      <c r="CJ262" s="586"/>
      <c r="CK262" s="586"/>
      <c r="CL262" s="586"/>
      <c r="CM262" s="586"/>
      <c r="CN262" s="586"/>
      <c r="CO262" s="586"/>
      <c r="CP262" s="586"/>
      <c r="CQ262" s="586"/>
      <c r="CR262" s="586"/>
      <c r="CS262" s="586"/>
      <c r="CT262" s="586"/>
      <c r="CU262" s="586"/>
      <c r="CV262" s="586"/>
      <c r="CW262" s="586"/>
      <c r="CX262" s="586"/>
      <c r="CY262" s="586"/>
      <c r="CZ262" s="586"/>
      <c r="DA262" s="586"/>
      <c r="DB262" s="586"/>
      <c r="DC262" s="586"/>
      <c r="DD262" s="586"/>
      <c r="DE262" s="586"/>
      <c r="DF262" s="586"/>
      <c r="DG262" s="586"/>
      <c r="DH262" s="586"/>
      <c r="DI262" s="586"/>
      <c r="DJ262" s="586"/>
      <c r="DK262" s="586"/>
      <c r="DL262" s="586"/>
      <c r="DM262" s="586"/>
      <c r="DN262" s="586"/>
      <c r="DO262" s="586"/>
      <c r="DP262" s="586"/>
      <c r="DQ262" s="586"/>
      <c r="DR262" s="586"/>
      <c r="DS262" s="586"/>
      <c r="DT262" s="586"/>
      <c r="DU262" s="586"/>
      <c r="DV262" s="586"/>
      <c r="DW262" s="586"/>
      <c r="DX262" s="586"/>
      <c r="DY262" s="586"/>
      <c r="DZ262" s="586"/>
      <c r="EA262" s="586"/>
      <c r="EB262" s="586"/>
      <c r="EC262" s="586"/>
      <c r="ED262" s="586"/>
      <c r="EE262" s="586"/>
      <c r="EF262" s="586"/>
      <c r="EG262" s="586"/>
      <c r="EH262" s="586"/>
      <c r="EI262" s="586"/>
      <c r="EJ262" s="586"/>
      <c r="EK262" s="586"/>
      <c r="EL262" s="586"/>
      <c r="EM262" s="586"/>
      <c r="EN262" s="586"/>
      <c r="EO262" s="586"/>
      <c r="EP262" s="586"/>
      <c r="EQ262" s="586"/>
      <c r="ER262" s="586"/>
      <c r="ES262" s="586"/>
      <c r="ET262" s="586"/>
      <c r="EU262" s="586"/>
      <c r="EV262" s="586"/>
      <c r="EW262" s="586"/>
      <c r="EX262" s="586"/>
      <c r="EY262" s="586"/>
      <c r="EZ262" s="586"/>
      <c r="FA262" s="586"/>
      <c r="FB262" s="586"/>
      <c r="FC262" s="586"/>
      <c r="FD262" s="586"/>
      <c r="FE262" s="586"/>
      <c r="FF262" s="586"/>
      <c r="FG262" s="586"/>
      <c r="FH262" s="586"/>
      <c r="FI262" s="586"/>
      <c r="FJ262" s="586"/>
      <c r="FK262" s="586"/>
      <c r="FL262" s="586"/>
      <c r="FM262" s="586"/>
      <c r="FN262" s="586"/>
      <c r="FO262" s="586"/>
      <c r="FP262" s="586"/>
      <c r="FQ262" s="586"/>
      <c r="FR262" s="586"/>
      <c r="FS262" s="586"/>
      <c r="FT262" s="586"/>
      <c r="FU262" s="586"/>
      <c r="FV262" s="586"/>
      <c r="FW262" s="586"/>
      <c r="FX262" s="586"/>
      <c r="FY262" s="586"/>
      <c r="FZ262" s="586"/>
      <c r="GA262" s="586"/>
      <c r="GB262" s="586"/>
      <c r="GC262" s="586"/>
      <c r="GD262" s="586"/>
      <c r="GE262" s="586"/>
      <c r="GF262" s="586"/>
      <c r="GG262" s="586"/>
      <c r="GH262" s="586"/>
      <c r="GI262" s="586"/>
      <c r="GJ262" s="586"/>
      <c r="GK262" s="586"/>
      <c r="GL262" s="586"/>
      <c r="GM262" s="586"/>
      <c r="GN262" s="586"/>
      <c r="GO262" s="586"/>
      <c r="GP262" s="586"/>
      <c r="GQ262" s="586"/>
      <c r="GR262" s="586"/>
      <c r="GS262" s="586"/>
      <c r="GT262" s="586"/>
      <c r="GU262" s="586"/>
      <c r="GV262" s="586"/>
      <c r="GW262" s="586"/>
      <c r="GX262" s="586"/>
      <c r="GY262" s="586"/>
      <c r="GZ262" s="586"/>
      <c r="HA262" s="586"/>
      <c r="HB262" s="586"/>
      <c r="HC262" s="586"/>
      <c r="HD262" s="586"/>
      <c r="HE262" s="586"/>
      <c r="HF262" s="586"/>
      <c r="HG262" s="586"/>
      <c r="HH262" s="586"/>
      <c r="HI262" s="586"/>
      <c r="HJ262" s="586"/>
      <c r="HK262" s="586"/>
      <c r="HL262" s="586"/>
      <c r="HM262" s="586"/>
      <c r="HN262" s="586"/>
      <c r="HO262" s="586"/>
      <c r="HP262" s="586"/>
      <c r="HQ262" s="586"/>
      <c r="HR262" s="586"/>
      <c r="HS262" s="586"/>
      <c r="HT262" s="586"/>
      <c r="HU262" s="586"/>
      <c r="HV262" s="586"/>
      <c r="HW262" s="586"/>
      <c r="HX262" s="586"/>
      <c r="HY262" s="586"/>
      <c r="HZ262" s="586"/>
      <c r="IA262" s="586"/>
      <c r="IB262" s="586"/>
      <c r="IC262" s="586"/>
      <c r="ID262" s="586"/>
      <c r="IE262" s="586"/>
      <c r="IF262" s="586"/>
      <c r="IG262" s="586"/>
      <c r="IH262" s="586"/>
      <c r="II262" s="586"/>
      <c r="IJ262" s="586"/>
      <c r="IK262" s="586"/>
      <c r="IL262" s="586"/>
      <c r="IM262" s="586"/>
      <c r="IN262" s="586"/>
      <c r="IO262" s="586"/>
      <c r="IP262" s="586"/>
      <c r="IQ262" s="586"/>
      <c r="IR262" s="586"/>
      <c r="IS262" s="586"/>
      <c r="IT262" s="586"/>
    </row>
    <row r="263" spans="1:254" s="587" customFormat="1" ht="13.5">
      <c r="A263" s="565" t="s">
        <v>1755</v>
      </c>
      <c r="B263" s="568" t="s">
        <v>1731</v>
      </c>
      <c r="C263" s="569" t="s">
        <v>33</v>
      </c>
      <c r="D263" s="579">
        <f>+'PLANILLA DE METRADO'!I3489</f>
        <v>56.61</v>
      </c>
      <c r="E263" s="575"/>
      <c r="F263" s="574"/>
      <c r="G263" s="574"/>
      <c r="H263" s="586"/>
      <c r="I263" s="586"/>
      <c r="J263" s="586"/>
      <c r="K263" s="586"/>
      <c r="L263" s="586"/>
      <c r="M263" s="586"/>
      <c r="N263" s="586"/>
      <c r="O263" s="586"/>
      <c r="P263" s="586"/>
      <c r="Q263" s="586"/>
      <c r="R263" s="586"/>
      <c r="S263" s="586"/>
      <c r="T263" s="586"/>
      <c r="U263" s="586"/>
      <c r="V263" s="586"/>
      <c r="W263" s="586"/>
      <c r="X263" s="586"/>
      <c r="Y263" s="586"/>
      <c r="Z263" s="586"/>
      <c r="AA263" s="586"/>
      <c r="AB263" s="586"/>
      <c r="AC263" s="586"/>
      <c r="AD263" s="586"/>
      <c r="AE263" s="586"/>
      <c r="AF263" s="586"/>
      <c r="AG263" s="586"/>
      <c r="AH263" s="586"/>
      <c r="AI263" s="586"/>
      <c r="AJ263" s="586"/>
      <c r="AK263" s="586"/>
      <c r="AL263" s="586"/>
      <c r="AM263" s="586"/>
      <c r="AN263" s="586"/>
      <c r="AO263" s="586"/>
      <c r="AP263" s="586"/>
      <c r="AQ263" s="586"/>
      <c r="AR263" s="586"/>
      <c r="AS263" s="586"/>
      <c r="AT263" s="586"/>
      <c r="AU263" s="586"/>
      <c r="AV263" s="586"/>
      <c r="AW263" s="586"/>
      <c r="AX263" s="586"/>
      <c r="AY263" s="586"/>
      <c r="AZ263" s="586"/>
      <c r="BA263" s="586"/>
      <c r="BB263" s="586"/>
      <c r="BC263" s="586"/>
      <c r="BD263" s="586"/>
      <c r="BE263" s="586"/>
      <c r="BF263" s="586"/>
      <c r="BG263" s="586"/>
      <c r="BH263" s="586"/>
      <c r="BI263" s="586"/>
      <c r="BJ263" s="586"/>
      <c r="BK263" s="586"/>
      <c r="BL263" s="586"/>
      <c r="BM263" s="586"/>
      <c r="BN263" s="586"/>
      <c r="BO263" s="586"/>
      <c r="BP263" s="586"/>
      <c r="BQ263" s="586"/>
      <c r="BR263" s="586"/>
      <c r="BS263" s="586"/>
      <c r="BT263" s="586"/>
      <c r="BU263" s="586"/>
      <c r="BV263" s="586"/>
      <c r="BW263" s="586"/>
      <c r="BX263" s="586"/>
      <c r="BY263" s="586"/>
      <c r="BZ263" s="586"/>
      <c r="CA263" s="586"/>
      <c r="CB263" s="586"/>
      <c r="CC263" s="586"/>
      <c r="CD263" s="586"/>
      <c r="CE263" s="586"/>
      <c r="CF263" s="586"/>
      <c r="CG263" s="586"/>
      <c r="CH263" s="586"/>
      <c r="CI263" s="586"/>
      <c r="CJ263" s="586"/>
      <c r="CK263" s="586"/>
      <c r="CL263" s="586"/>
      <c r="CM263" s="586"/>
      <c r="CN263" s="586"/>
      <c r="CO263" s="586"/>
      <c r="CP263" s="586"/>
      <c r="CQ263" s="586"/>
      <c r="CR263" s="586"/>
      <c r="CS263" s="586"/>
      <c r="CT263" s="586"/>
      <c r="CU263" s="586"/>
      <c r="CV263" s="586"/>
      <c r="CW263" s="586"/>
      <c r="CX263" s="586"/>
      <c r="CY263" s="586"/>
      <c r="CZ263" s="586"/>
      <c r="DA263" s="586"/>
      <c r="DB263" s="586"/>
      <c r="DC263" s="586"/>
      <c r="DD263" s="586"/>
      <c r="DE263" s="586"/>
      <c r="DF263" s="586"/>
      <c r="DG263" s="586"/>
      <c r="DH263" s="586"/>
      <c r="DI263" s="586"/>
      <c r="DJ263" s="586"/>
      <c r="DK263" s="586"/>
      <c r="DL263" s="586"/>
      <c r="DM263" s="586"/>
      <c r="DN263" s="586"/>
      <c r="DO263" s="586"/>
      <c r="DP263" s="586"/>
      <c r="DQ263" s="586"/>
      <c r="DR263" s="586"/>
      <c r="DS263" s="586"/>
      <c r="DT263" s="586"/>
      <c r="DU263" s="586"/>
      <c r="DV263" s="586"/>
      <c r="DW263" s="586"/>
      <c r="DX263" s="586"/>
      <c r="DY263" s="586"/>
      <c r="DZ263" s="586"/>
      <c r="EA263" s="586"/>
      <c r="EB263" s="586"/>
      <c r="EC263" s="586"/>
      <c r="ED263" s="586"/>
      <c r="EE263" s="586"/>
      <c r="EF263" s="586"/>
      <c r="EG263" s="586"/>
      <c r="EH263" s="586"/>
      <c r="EI263" s="586"/>
      <c r="EJ263" s="586"/>
      <c r="EK263" s="586"/>
      <c r="EL263" s="586"/>
      <c r="EM263" s="586"/>
      <c r="EN263" s="586"/>
      <c r="EO263" s="586"/>
      <c r="EP263" s="586"/>
      <c r="EQ263" s="586"/>
      <c r="ER263" s="586"/>
      <c r="ES263" s="586"/>
      <c r="ET263" s="586"/>
      <c r="EU263" s="586"/>
      <c r="EV263" s="586"/>
      <c r="EW263" s="586"/>
      <c r="EX263" s="586"/>
      <c r="EY263" s="586"/>
      <c r="EZ263" s="586"/>
      <c r="FA263" s="586"/>
      <c r="FB263" s="586"/>
      <c r="FC263" s="586"/>
      <c r="FD263" s="586"/>
      <c r="FE263" s="586"/>
      <c r="FF263" s="586"/>
      <c r="FG263" s="586"/>
      <c r="FH263" s="586"/>
      <c r="FI263" s="586"/>
      <c r="FJ263" s="586"/>
      <c r="FK263" s="586"/>
      <c r="FL263" s="586"/>
      <c r="FM263" s="586"/>
      <c r="FN263" s="586"/>
      <c r="FO263" s="586"/>
      <c r="FP263" s="586"/>
      <c r="FQ263" s="586"/>
      <c r="FR263" s="586"/>
      <c r="FS263" s="586"/>
      <c r="FT263" s="586"/>
      <c r="FU263" s="586"/>
      <c r="FV263" s="586"/>
      <c r="FW263" s="586"/>
      <c r="FX263" s="586"/>
      <c r="FY263" s="586"/>
      <c r="FZ263" s="586"/>
      <c r="GA263" s="586"/>
      <c r="GB263" s="586"/>
      <c r="GC263" s="586"/>
      <c r="GD263" s="586"/>
      <c r="GE263" s="586"/>
      <c r="GF263" s="586"/>
      <c r="GG263" s="586"/>
      <c r="GH263" s="586"/>
      <c r="GI263" s="586"/>
      <c r="GJ263" s="586"/>
      <c r="GK263" s="586"/>
      <c r="GL263" s="586"/>
      <c r="GM263" s="586"/>
      <c r="GN263" s="586"/>
      <c r="GO263" s="586"/>
      <c r="GP263" s="586"/>
      <c r="GQ263" s="586"/>
      <c r="GR263" s="586"/>
      <c r="GS263" s="586"/>
      <c r="GT263" s="586"/>
      <c r="GU263" s="586"/>
      <c r="GV263" s="586"/>
      <c r="GW263" s="586"/>
      <c r="GX263" s="586"/>
      <c r="GY263" s="586"/>
      <c r="GZ263" s="586"/>
      <c r="HA263" s="586"/>
      <c r="HB263" s="586"/>
      <c r="HC263" s="586"/>
      <c r="HD263" s="586"/>
      <c r="HE263" s="586"/>
      <c r="HF263" s="586"/>
      <c r="HG263" s="586"/>
      <c r="HH263" s="586"/>
      <c r="HI263" s="586"/>
      <c r="HJ263" s="586"/>
      <c r="HK263" s="586"/>
      <c r="HL263" s="586"/>
      <c r="HM263" s="586"/>
      <c r="HN263" s="586"/>
      <c r="HO263" s="586"/>
      <c r="HP263" s="586"/>
      <c r="HQ263" s="586"/>
      <c r="HR263" s="586"/>
      <c r="HS263" s="586"/>
      <c r="HT263" s="586"/>
      <c r="HU263" s="586"/>
      <c r="HV263" s="586"/>
      <c r="HW263" s="586"/>
      <c r="HX263" s="586"/>
      <c r="HY263" s="586"/>
      <c r="HZ263" s="586"/>
      <c r="IA263" s="586"/>
      <c r="IB263" s="586"/>
      <c r="IC263" s="586"/>
      <c r="ID263" s="586"/>
      <c r="IE263" s="586"/>
      <c r="IF263" s="586"/>
      <c r="IG263" s="586"/>
      <c r="IH263" s="586"/>
      <c r="II263" s="586"/>
      <c r="IJ263" s="586"/>
      <c r="IK263" s="586"/>
      <c r="IL263" s="586"/>
      <c r="IM263" s="586"/>
      <c r="IN263" s="586"/>
      <c r="IO263" s="586"/>
      <c r="IP263" s="586"/>
      <c r="IQ263" s="586"/>
      <c r="IR263" s="586"/>
      <c r="IS263" s="586"/>
      <c r="IT263" s="586"/>
    </row>
    <row r="264" spans="1:254" s="587" customFormat="1" ht="13.5">
      <c r="A264" s="565" t="s">
        <v>1756</v>
      </c>
      <c r="B264" s="568" t="s">
        <v>1732</v>
      </c>
      <c r="C264" s="569" t="s">
        <v>33</v>
      </c>
      <c r="D264" s="579">
        <f>+'PLANILLA DE METRADO'!I3492</f>
        <v>25.729999999999997</v>
      </c>
      <c r="E264" s="575"/>
      <c r="F264" s="574"/>
      <c r="G264" s="574"/>
      <c r="H264" s="586"/>
      <c r="I264" s="586"/>
      <c r="J264" s="586"/>
      <c r="K264" s="586"/>
      <c r="L264" s="586"/>
      <c r="M264" s="586"/>
      <c r="N264" s="586"/>
      <c r="O264" s="586"/>
      <c r="P264" s="586"/>
      <c r="Q264" s="586"/>
      <c r="R264" s="586"/>
      <c r="S264" s="586"/>
      <c r="T264" s="586"/>
      <c r="U264" s="586"/>
      <c r="V264" s="586"/>
      <c r="W264" s="586"/>
      <c r="X264" s="586"/>
      <c r="Y264" s="586"/>
      <c r="Z264" s="586"/>
      <c r="AA264" s="586"/>
      <c r="AB264" s="586"/>
      <c r="AC264" s="586"/>
      <c r="AD264" s="586"/>
      <c r="AE264" s="586"/>
      <c r="AF264" s="586"/>
      <c r="AG264" s="586"/>
      <c r="AH264" s="586"/>
      <c r="AI264" s="586"/>
      <c r="AJ264" s="586"/>
      <c r="AK264" s="586"/>
      <c r="AL264" s="586"/>
      <c r="AM264" s="586"/>
      <c r="AN264" s="586"/>
      <c r="AO264" s="586"/>
      <c r="AP264" s="586"/>
      <c r="AQ264" s="586"/>
      <c r="AR264" s="586"/>
      <c r="AS264" s="586"/>
      <c r="AT264" s="586"/>
      <c r="AU264" s="586"/>
      <c r="AV264" s="586"/>
      <c r="AW264" s="586"/>
      <c r="AX264" s="586"/>
      <c r="AY264" s="586"/>
      <c r="AZ264" s="586"/>
      <c r="BA264" s="586"/>
      <c r="BB264" s="586"/>
      <c r="BC264" s="586"/>
      <c r="BD264" s="586"/>
      <c r="BE264" s="586"/>
      <c r="BF264" s="586"/>
      <c r="BG264" s="586"/>
      <c r="BH264" s="586"/>
      <c r="BI264" s="586"/>
      <c r="BJ264" s="586"/>
      <c r="BK264" s="586"/>
      <c r="BL264" s="586"/>
      <c r="BM264" s="586"/>
      <c r="BN264" s="586"/>
      <c r="BO264" s="586"/>
      <c r="BP264" s="586"/>
      <c r="BQ264" s="586"/>
      <c r="BR264" s="586"/>
      <c r="BS264" s="586"/>
      <c r="BT264" s="586"/>
      <c r="BU264" s="586"/>
      <c r="BV264" s="586"/>
      <c r="BW264" s="586"/>
      <c r="BX264" s="586"/>
      <c r="BY264" s="586"/>
      <c r="BZ264" s="586"/>
      <c r="CA264" s="586"/>
      <c r="CB264" s="586"/>
      <c r="CC264" s="586"/>
      <c r="CD264" s="586"/>
      <c r="CE264" s="586"/>
      <c r="CF264" s="586"/>
      <c r="CG264" s="586"/>
      <c r="CH264" s="586"/>
      <c r="CI264" s="586"/>
      <c r="CJ264" s="586"/>
      <c r="CK264" s="586"/>
      <c r="CL264" s="586"/>
      <c r="CM264" s="586"/>
      <c r="CN264" s="586"/>
      <c r="CO264" s="586"/>
      <c r="CP264" s="586"/>
      <c r="CQ264" s="586"/>
      <c r="CR264" s="586"/>
      <c r="CS264" s="586"/>
      <c r="CT264" s="586"/>
      <c r="CU264" s="586"/>
      <c r="CV264" s="586"/>
      <c r="CW264" s="586"/>
      <c r="CX264" s="586"/>
      <c r="CY264" s="586"/>
      <c r="CZ264" s="586"/>
      <c r="DA264" s="586"/>
      <c r="DB264" s="586"/>
      <c r="DC264" s="586"/>
      <c r="DD264" s="586"/>
      <c r="DE264" s="586"/>
      <c r="DF264" s="586"/>
      <c r="DG264" s="586"/>
      <c r="DH264" s="586"/>
      <c r="DI264" s="586"/>
      <c r="DJ264" s="586"/>
      <c r="DK264" s="586"/>
      <c r="DL264" s="586"/>
      <c r="DM264" s="586"/>
      <c r="DN264" s="586"/>
      <c r="DO264" s="586"/>
      <c r="DP264" s="586"/>
      <c r="DQ264" s="586"/>
      <c r="DR264" s="586"/>
      <c r="DS264" s="586"/>
      <c r="DT264" s="586"/>
      <c r="DU264" s="586"/>
      <c r="DV264" s="586"/>
      <c r="DW264" s="586"/>
      <c r="DX264" s="586"/>
      <c r="DY264" s="586"/>
      <c r="DZ264" s="586"/>
      <c r="EA264" s="586"/>
      <c r="EB264" s="586"/>
      <c r="EC264" s="586"/>
      <c r="ED264" s="586"/>
      <c r="EE264" s="586"/>
      <c r="EF264" s="586"/>
      <c r="EG264" s="586"/>
      <c r="EH264" s="586"/>
      <c r="EI264" s="586"/>
      <c r="EJ264" s="586"/>
      <c r="EK264" s="586"/>
      <c r="EL264" s="586"/>
      <c r="EM264" s="586"/>
      <c r="EN264" s="586"/>
      <c r="EO264" s="586"/>
      <c r="EP264" s="586"/>
      <c r="EQ264" s="586"/>
      <c r="ER264" s="586"/>
      <c r="ES264" s="586"/>
      <c r="ET264" s="586"/>
      <c r="EU264" s="586"/>
      <c r="EV264" s="586"/>
      <c r="EW264" s="586"/>
      <c r="EX264" s="586"/>
      <c r="EY264" s="586"/>
      <c r="EZ264" s="586"/>
      <c r="FA264" s="586"/>
      <c r="FB264" s="586"/>
      <c r="FC264" s="586"/>
      <c r="FD264" s="586"/>
      <c r="FE264" s="586"/>
      <c r="FF264" s="586"/>
      <c r="FG264" s="586"/>
      <c r="FH264" s="586"/>
      <c r="FI264" s="586"/>
      <c r="FJ264" s="586"/>
      <c r="FK264" s="586"/>
      <c r="FL264" s="586"/>
      <c r="FM264" s="586"/>
      <c r="FN264" s="586"/>
      <c r="FO264" s="586"/>
      <c r="FP264" s="586"/>
      <c r="FQ264" s="586"/>
      <c r="FR264" s="586"/>
      <c r="FS264" s="586"/>
      <c r="FT264" s="586"/>
      <c r="FU264" s="586"/>
      <c r="FV264" s="586"/>
      <c r="FW264" s="586"/>
      <c r="FX264" s="586"/>
      <c r="FY264" s="586"/>
      <c r="FZ264" s="586"/>
      <c r="GA264" s="586"/>
      <c r="GB264" s="586"/>
      <c r="GC264" s="586"/>
      <c r="GD264" s="586"/>
      <c r="GE264" s="586"/>
      <c r="GF264" s="586"/>
      <c r="GG264" s="586"/>
      <c r="GH264" s="586"/>
      <c r="GI264" s="586"/>
      <c r="GJ264" s="586"/>
      <c r="GK264" s="586"/>
      <c r="GL264" s="586"/>
      <c r="GM264" s="586"/>
      <c r="GN264" s="586"/>
      <c r="GO264" s="586"/>
      <c r="GP264" s="586"/>
      <c r="GQ264" s="586"/>
      <c r="GR264" s="586"/>
      <c r="GS264" s="586"/>
      <c r="GT264" s="586"/>
      <c r="GU264" s="586"/>
      <c r="GV264" s="586"/>
      <c r="GW264" s="586"/>
      <c r="GX264" s="586"/>
      <c r="GY264" s="586"/>
      <c r="GZ264" s="586"/>
      <c r="HA264" s="586"/>
      <c r="HB264" s="586"/>
      <c r="HC264" s="586"/>
      <c r="HD264" s="586"/>
      <c r="HE264" s="586"/>
      <c r="HF264" s="586"/>
      <c r="HG264" s="586"/>
      <c r="HH264" s="586"/>
      <c r="HI264" s="586"/>
      <c r="HJ264" s="586"/>
      <c r="HK264" s="586"/>
      <c r="HL264" s="586"/>
      <c r="HM264" s="586"/>
      <c r="HN264" s="586"/>
      <c r="HO264" s="586"/>
      <c r="HP264" s="586"/>
      <c r="HQ264" s="586"/>
      <c r="HR264" s="586"/>
      <c r="HS264" s="586"/>
      <c r="HT264" s="586"/>
      <c r="HU264" s="586"/>
      <c r="HV264" s="586"/>
      <c r="HW264" s="586"/>
      <c r="HX264" s="586"/>
      <c r="HY264" s="586"/>
      <c r="HZ264" s="586"/>
      <c r="IA264" s="586"/>
      <c r="IB264" s="586"/>
      <c r="IC264" s="586"/>
      <c r="ID264" s="586"/>
      <c r="IE264" s="586"/>
      <c r="IF264" s="586"/>
      <c r="IG264" s="586"/>
      <c r="IH264" s="586"/>
      <c r="II264" s="586"/>
      <c r="IJ264" s="586"/>
      <c r="IK264" s="586"/>
      <c r="IL264" s="586"/>
      <c r="IM264" s="586"/>
      <c r="IN264" s="586"/>
      <c r="IO264" s="586"/>
      <c r="IP264" s="586"/>
      <c r="IQ264" s="586"/>
      <c r="IR264" s="586"/>
      <c r="IS264" s="586"/>
      <c r="IT264" s="586"/>
    </row>
    <row r="265" spans="1:254" s="587" customFormat="1" ht="13.5">
      <c r="A265" s="565" t="s">
        <v>1757</v>
      </c>
      <c r="B265" s="568" t="s">
        <v>1733</v>
      </c>
      <c r="C265" s="569" t="s">
        <v>33</v>
      </c>
      <c r="D265" s="579">
        <f>+'PLANILLA DE METRADO'!I3495</f>
        <v>3</v>
      </c>
      <c r="E265" s="575"/>
      <c r="F265" s="574"/>
      <c r="G265" s="574"/>
      <c r="H265" s="586"/>
      <c r="I265" s="586"/>
      <c r="J265" s="586"/>
      <c r="K265" s="586"/>
      <c r="L265" s="586"/>
      <c r="M265" s="586"/>
      <c r="N265" s="586"/>
      <c r="O265" s="586"/>
      <c r="P265" s="586"/>
      <c r="Q265" s="586"/>
      <c r="R265" s="586"/>
      <c r="S265" s="586"/>
      <c r="T265" s="586"/>
      <c r="U265" s="586"/>
      <c r="V265" s="586"/>
      <c r="W265" s="586"/>
      <c r="X265" s="586"/>
      <c r="Y265" s="586"/>
      <c r="Z265" s="586"/>
      <c r="AA265" s="586"/>
      <c r="AB265" s="586"/>
      <c r="AC265" s="586"/>
      <c r="AD265" s="586"/>
      <c r="AE265" s="586"/>
      <c r="AF265" s="586"/>
      <c r="AG265" s="586"/>
      <c r="AH265" s="586"/>
      <c r="AI265" s="586"/>
      <c r="AJ265" s="586"/>
      <c r="AK265" s="586"/>
      <c r="AL265" s="586"/>
      <c r="AM265" s="586"/>
      <c r="AN265" s="586"/>
      <c r="AO265" s="586"/>
      <c r="AP265" s="586"/>
      <c r="AQ265" s="586"/>
      <c r="AR265" s="586"/>
      <c r="AS265" s="586"/>
      <c r="AT265" s="586"/>
      <c r="AU265" s="586"/>
      <c r="AV265" s="586"/>
      <c r="AW265" s="586"/>
      <c r="AX265" s="586"/>
      <c r="AY265" s="586"/>
      <c r="AZ265" s="586"/>
      <c r="BA265" s="586"/>
      <c r="BB265" s="586"/>
      <c r="BC265" s="586"/>
      <c r="BD265" s="586"/>
      <c r="BE265" s="586"/>
      <c r="BF265" s="586"/>
      <c r="BG265" s="586"/>
      <c r="BH265" s="586"/>
      <c r="BI265" s="586"/>
      <c r="BJ265" s="586"/>
      <c r="BK265" s="586"/>
      <c r="BL265" s="586"/>
      <c r="BM265" s="586"/>
      <c r="BN265" s="586"/>
      <c r="BO265" s="586"/>
      <c r="BP265" s="586"/>
      <c r="BQ265" s="586"/>
      <c r="BR265" s="586"/>
      <c r="BS265" s="586"/>
      <c r="BT265" s="586"/>
      <c r="BU265" s="586"/>
      <c r="BV265" s="586"/>
      <c r="BW265" s="586"/>
      <c r="BX265" s="586"/>
      <c r="BY265" s="586"/>
      <c r="BZ265" s="586"/>
      <c r="CA265" s="586"/>
      <c r="CB265" s="586"/>
      <c r="CC265" s="586"/>
      <c r="CD265" s="586"/>
      <c r="CE265" s="586"/>
      <c r="CF265" s="586"/>
      <c r="CG265" s="586"/>
      <c r="CH265" s="586"/>
      <c r="CI265" s="586"/>
      <c r="CJ265" s="586"/>
      <c r="CK265" s="586"/>
      <c r="CL265" s="586"/>
      <c r="CM265" s="586"/>
      <c r="CN265" s="586"/>
      <c r="CO265" s="586"/>
      <c r="CP265" s="586"/>
      <c r="CQ265" s="586"/>
      <c r="CR265" s="586"/>
      <c r="CS265" s="586"/>
      <c r="CT265" s="586"/>
      <c r="CU265" s="586"/>
      <c r="CV265" s="586"/>
      <c r="CW265" s="586"/>
      <c r="CX265" s="586"/>
      <c r="CY265" s="586"/>
      <c r="CZ265" s="586"/>
      <c r="DA265" s="586"/>
      <c r="DB265" s="586"/>
      <c r="DC265" s="586"/>
      <c r="DD265" s="586"/>
      <c r="DE265" s="586"/>
      <c r="DF265" s="586"/>
      <c r="DG265" s="586"/>
      <c r="DH265" s="586"/>
      <c r="DI265" s="586"/>
      <c r="DJ265" s="586"/>
      <c r="DK265" s="586"/>
      <c r="DL265" s="586"/>
      <c r="DM265" s="586"/>
      <c r="DN265" s="586"/>
      <c r="DO265" s="586"/>
      <c r="DP265" s="586"/>
      <c r="DQ265" s="586"/>
      <c r="DR265" s="586"/>
      <c r="DS265" s="586"/>
      <c r="DT265" s="586"/>
      <c r="DU265" s="586"/>
      <c r="DV265" s="586"/>
      <c r="DW265" s="586"/>
      <c r="DX265" s="586"/>
      <c r="DY265" s="586"/>
      <c r="DZ265" s="586"/>
      <c r="EA265" s="586"/>
      <c r="EB265" s="586"/>
      <c r="EC265" s="586"/>
      <c r="ED265" s="586"/>
      <c r="EE265" s="586"/>
      <c r="EF265" s="586"/>
      <c r="EG265" s="586"/>
      <c r="EH265" s="586"/>
      <c r="EI265" s="586"/>
      <c r="EJ265" s="586"/>
      <c r="EK265" s="586"/>
      <c r="EL265" s="586"/>
      <c r="EM265" s="586"/>
      <c r="EN265" s="586"/>
      <c r="EO265" s="586"/>
      <c r="EP265" s="586"/>
      <c r="EQ265" s="586"/>
      <c r="ER265" s="586"/>
      <c r="ES265" s="586"/>
      <c r="ET265" s="586"/>
      <c r="EU265" s="586"/>
      <c r="EV265" s="586"/>
      <c r="EW265" s="586"/>
      <c r="EX265" s="586"/>
      <c r="EY265" s="586"/>
      <c r="EZ265" s="586"/>
      <c r="FA265" s="586"/>
      <c r="FB265" s="586"/>
      <c r="FC265" s="586"/>
      <c r="FD265" s="586"/>
      <c r="FE265" s="586"/>
      <c r="FF265" s="586"/>
      <c r="FG265" s="586"/>
      <c r="FH265" s="586"/>
      <c r="FI265" s="586"/>
      <c r="FJ265" s="586"/>
      <c r="FK265" s="586"/>
      <c r="FL265" s="586"/>
      <c r="FM265" s="586"/>
      <c r="FN265" s="586"/>
      <c r="FO265" s="586"/>
      <c r="FP265" s="586"/>
      <c r="FQ265" s="586"/>
      <c r="FR265" s="586"/>
      <c r="FS265" s="586"/>
      <c r="FT265" s="586"/>
      <c r="FU265" s="586"/>
      <c r="FV265" s="586"/>
      <c r="FW265" s="586"/>
      <c r="FX265" s="586"/>
      <c r="FY265" s="586"/>
      <c r="FZ265" s="586"/>
      <c r="GA265" s="586"/>
      <c r="GB265" s="586"/>
      <c r="GC265" s="586"/>
      <c r="GD265" s="586"/>
      <c r="GE265" s="586"/>
      <c r="GF265" s="586"/>
      <c r="GG265" s="586"/>
      <c r="GH265" s="586"/>
      <c r="GI265" s="586"/>
      <c r="GJ265" s="586"/>
      <c r="GK265" s="586"/>
      <c r="GL265" s="586"/>
      <c r="GM265" s="586"/>
      <c r="GN265" s="586"/>
      <c r="GO265" s="586"/>
      <c r="GP265" s="586"/>
      <c r="GQ265" s="586"/>
      <c r="GR265" s="586"/>
      <c r="GS265" s="586"/>
      <c r="GT265" s="586"/>
      <c r="GU265" s="586"/>
      <c r="GV265" s="586"/>
      <c r="GW265" s="586"/>
      <c r="GX265" s="586"/>
      <c r="GY265" s="586"/>
      <c r="GZ265" s="586"/>
      <c r="HA265" s="586"/>
      <c r="HB265" s="586"/>
      <c r="HC265" s="586"/>
      <c r="HD265" s="586"/>
      <c r="HE265" s="586"/>
      <c r="HF265" s="586"/>
      <c r="HG265" s="586"/>
      <c r="HH265" s="586"/>
      <c r="HI265" s="586"/>
      <c r="HJ265" s="586"/>
      <c r="HK265" s="586"/>
      <c r="HL265" s="586"/>
      <c r="HM265" s="586"/>
      <c r="HN265" s="586"/>
      <c r="HO265" s="586"/>
      <c r="HP265" s="586"/>
      <c r="HQ265" s="586"/>
      <c r="HR265" s="586"/>
      <c r="HS265" s="586"/>
      <c r="HT265" s="586"/>
      <c r="HU265" s="586"/>
      <c r="HV265" s="586"/>
      <c r="HW265" s="586"/>
      <c r="HX265" s="586"/>
      <c r="HY265" s="586"/>
      <c r="HZ265" s="586"/>
      <c r="IA265" s="586"/>
      <c r="IB265" s="586"/>
      <c r="IC265" s="586"/>
      <c r="ID265" s="586"/>
      <c r="IE265" s="586"/>
      <c r="IF265" s="586"/>
      <c r="IG265" s="586"/>
      <c r="IH265" s="586"/>
      <c r="II265" s="586"/>
      <c r="IJ265" s="586"/>
      <c r="IK265" s="586"/>
      <c r="IL265" s="586"/>
      <c r="IM265" s="586"/>
      <c r="IN265" s="586"/>
      <c r="IO265" s="586"/>
      <c r="IP265" s="586"/>
      <c r="IQ265" s="586"/>
      <c r="IR265" s="586"/>
      <c r="IS265" s="586"/>
      <c r="IT265" s="586"/>
    </row>
    <row r="266" spans="1:254" s="587" customFormat="1" ht="13.5">
      <c r="A266" s="565" t="s">
        <v>1758</v>
      </c>
      <c r="B266" s="568" t="s">
        <v>1734</v>
      </c>
      <c r="C266" s="569" t="s">
        <v>33</v>
      </c>
      <c r="D266" s="579">
        <f>+'PLANILLA DE METRADO'!I3498</f>
        <v>6.7</v>
      </c>
      <c r="E266" s="575"/>
      <c r="F266" s="574"/>
      <c r="G266" s="574"/>
      <c r="H266" s="586"/>
      <c r="I266" s="586"/>
      <c r="J266" s="586"/>
      <c r="K266" s="586"/>
      <c r="L266" s="586"/>
      <c r="M266" s="586"/>
      <c r="N266" s="586"/>
      <c r="O266" s="586"/>
      <c r="P266" s="586"/>
      <c r="Q266" s="586"/>
      <c r="R266" s="586"/>
      <c r="S266" s="586"/>
      <c r="T266" s="586"/>
      <c r="U266" s="586"/>
      <c r="V266" s="586"/>
      <c r="W266" s="586"/>
      <c r="X266" s="586"/>
      <c r="Y266" s="586"/>
      <c r="Z266" s="586"/>
      <c r="AA266" s="586"/>
      <c r="AB266" s="586"/>
      <c r="AC266" s="586"/>
      <c r="AD266" s="586"/>
      <c r="AE266" s="586"/>
      <c r="AF266" s="586"/>
      <c r="AG266" s="586"/>
      <c r="AH266" s="586"/>
      <c r="AI266" s="586"/>
      <c r="AJ266" s="586"/>
      <c r="AK266" s="586"/>
      <c r="AL266" s="586"/>
      <c r="AM266" s="586"/>
      <c r="AN266" s="586"/>
      <c r="AO266" s="586"/>
      <c r="AP266" s="586"/>
      <c r="AQ266" s="586"/>
      <c r="AR266" s="586"/>
      <c r="AS266" s="586"/>
      <c r="AT266" s="586"/>
      <c r="AU266" s="586"/>
      <c r="AV266" s="586"/>
      <c r="AW266" s="586"/>
      <c r="AX266" s="586"/>
      <c r="AY266" s="586"/>
      <c r="AZ266" s="586"/>
      <c r="BA266" s="586"/>
      <c r="BB266" s="586"/>
      <c r="BC266" s="586"/>
      <c r="BD266" s="586"/>
      <c r="BE266" s="586"/>
      <c r="BF266" s="586"/>
      <c r="BG266" s="586"/>
      <c r="BH266" s="586"/>
      <c r="BI266" s="586"/>
      <c r="BJ266" s="586"/>
      <c r="BK266" s="586"/>
      <c r="BL266" s="586"/>
      <c r="BM266" s="586"/>
      <c r="BN266" s="586"/>
      <c r="BO266" s="586"/>
      <c r="BP266" s="586"/>
      <c r="BQ266" s="586"/>
      <c r="BR266" s="586"/>
      <c r="BS266" s="586"/>
      <c r="BT266" s="586"/>
      <c r="BU266" s="586"/>
      <c r="BV266" s="586"/>
      <c r="BW266" s="586"/>
      <c r="BX266" s="586"/>
      <c r="BY266" s="586"/>
      <c r="BZ266" s="586"/>
      <c r="CA266" s="586"/>
      <c r="CB266" s="586"/>
      <c r="CC266" s="586"/>
      <c r="CD266" s="586"/>
      <c r="CE266" s="586"/>
      <c r="CF266" s="586"/>
      <c r="CG266" s="586"/>
      <c r="CH266" s="586"/>
      <c r="CI266" s="586"/>
      <c r="CJ266" s="586"/>
      <c r="CK266" s="586"/>
      <c r="CL266" s="586"/>
      <c r="CM266" s="586"/>
      <c r="CN266" s="586"/>
      <c r="CO266" s="586"/>
      <c r="CP266" s="586"/>
      <c r="CQ266" s="586"/>
      <c r="CR266" s="586"/>
      <c r="CS266" s="586"/>
      <c r="CT266" s="586"/>
      <c r="CU266" s="586"/>
      <c r="CV266" s="586"/>
      <c r="CW266" s="586"/>
      <c r="CX266" s="586"/>
      <c r="CY266" s="586"/>
      <c r="CZ266" s="586"/>
      <c r="DA266" s="586"/>
      <c r="DB266" s="586"/>
      <c r="DC266" s="586"/>
      <c r="DD266" s="586"/>
      <c r="DE266" s="586"/>
      <c r="DF266" s="586"/>
      <c r="DG266" s="586"/>
      <c r="DH266" s="586"/>
      <c r="DI266" s="586"/>
      <c r="DJ266" s="586"/>
      <c r="DK266" s="586"/>
      <c r="DL266" s="586"/>
      <c r="DM266" s="586"/>
      <c r="DN266" s="586"/>
      <c r="DO266" s="586"/>
      <c r="DP266" s="586"/>
      <c r="DQ266" s="586"/>
      <c r="DR266" s="586"/>
      <c r="DS266" s="586"/>
      <c r="DT266" s="586"/>
      <c r="DU266" s="586"/>
      <c r="DV266" s="586"/>
      <c r="DW266" s="586"/>
      <c r="DX266" s="586"/>
      <c r="DY266" s="586"/>
      <c r="DZ266" s="586"/>
      <c r="EA266" s="586"/>
      <c r="EB266" s="586"/>
      <c r="EC266" s="586"/>
      <c r="ED266" s="586"/>
      <c r="EE266" s="586"/>
      <c r="EF266" s="586"/>
      <c r="EG266" s="586"/>
      <c r="EH266" s="586"/>
      <c r="EI266" s="586"/>
      <c r="EJ266" s="586"/>
      <c r="EK266" s="586"/>
      <c r="EL266" s="586"/>
      <c r="EM266" s="586"/>
      <c r="EN266" s="586"/>
      <c r="EO266" s="586"/>
      <c r="EP266" s="586"/>
      <c r="EQ266" s="586"/>
      <c r="ER266" s="586"/>
      <c r="ES266" s="586"/>
      <c r="ET266" s="586"/>
      <c r="EU266" s="586"/>
      <c r="EV266" s="586"/>
      <c r="EW266" s="586"/>
      <c r="EX266" s="586"/>
      <c r="EY266" s="586"/>
      <c r="EZ266" s="586"/>
      <c r="FA266" s="586"/>
      <c r="FB266" s="586"/>
      <c r="FC266" s="586"/>
      <c r="FD266" s="586"/>
      <c r="FE266" s="586"/>
      <c r="FF266" s="586"/>
      <c r="FG266" s="586"/>
      <c r="FH266" s="586"/>
      <c r="FI266" s="586"/>
      <c r="FJ266" s="586"/>
      <c r="FK266" s="586"/>
      <c r="FL266" s="586"/>
      <c r="FM266" s="586"/>
      <c r="FN266" s="586"/>
      <c r="FO266" s="586"/>
      <c r="FP266" s="586"/>
      <c r="FQ266" s="586"/>
      <c r="FR266" s="586"/>
      <c r="FS266" s="586"/>
      <c r="FT266" s="586"/>
      <c r="FU266" s="586"/>
      <c r="FV266" s="586"/>
      <c r="FW266" s="586"/>
      <c r="FX266" s="586"/>
      <c r="FY266" s="586"/>
      <c r="FZ266" s="586"/>
      <c r="GA266" s="586"/>
      <c r="GB266" s="586"/>
      <c r="GC266" s="586"/>
      <c r="GD266" s="586"/>
      <c r="GE266" s="586"/>
      <c r="GF266" s="586"/>
      <c r="GG266" s="586"/>
      <c r="GH266" s="586"/>
      <c r="GI266" s="586"/>
      <c r="GJ266" s="586"/>
      <c r="GK266" s="586"/>
      <c r="GL266" s="586"/>
      <c r="GM266" s="586"/>
      <c r="GN266" s="586"/>
      <c r="GO266" s="586"/>
      <c r="GP266" s="586"/>
      <c r="GQ266" s="586"/>
      <c r="GR266" s="586"/>
      <c r="GS266" s="586"/>
      <c r="GT266" s="586"/>
      <c r="GU266" s="586"/>
      <c r="GV266" s="586"/>
      <c r="GW266" s="586"/>
      <c r="GX266" s="586"/>
      <c r="GY266" s="586"/>
      <c r="GZ266" s="586"/>
      <c r="HA266" s="586"/>
      <c r="HB266" s="586"/>
      <c r="HC266" s="586"/>
      <c r="HD266" s="586"/>
      <c r="HE266" s="586"/>
      <c r="HF266" s="586"/>
      <c r="HG266" s="586"/>
      <c r="HH266" s="586"/>
      <c r="HI266" s="586"/>
      <c r="HJ266" s="586"/>
      <c r="HK266" s="586"/>
      <c r="HL266" s="586"/>
      <c r="HM266" s="586"/>
      <c r="HN266" s="586"/>
      <c r="HO266" s="586"/>
      <c r="HP266" s="586"/>
      <c r="HQ266" s="586"/>
      <c r="HR266" s="586"/>
      <c r="HS266" s="586"/>
      <c r="HT266" s="586"/>
      <c r="HU266" s="586"/>
      <c r="HV266" s="586"/>
      <c r="HW266" s="586"/>
      <c r="HX266" s="586"/>
      <c r="HY266" s="586"/>
      <c r="HZ266" s="586"/>
      <c r="IA266" s="586"/>
      <c r="IB266" s="586"/>
      <c r="IC266" s="586"/>
      <c r="ID266" s="586"/>
      <c r="IE266" s="586"/>
      <c r="IF266" s="586"/>
      <c r="IG266" s="586"/>
      <c r="IH266" s="586"/>
      <c r="II266" s="586"/>
      <c r="IJ266" s="586"/>
      <c r="IK266" s="586"/>
      <c r="IL266" s="586"/>
      <c r="IM266" s="586"/>
      <c r="IN266" s="586"/>
      <c r="IO266" s="586"/>
      <c r="IP266" s="586"/>
      <c r="IQ266" s="586"/>
      <c r="IR266" s="586"/>
      <c r="IS266" s="586"/>
      <c r="IT266" s="586"/>
    </row>
    <row r="267" spans="1:254" s="587" customFormat="1" ht="13.5">
      <c r="A267" s="565" t="s">
        <v>1759</v>
      </c>
      <c r="B267" s="568" t="s">
        <v>1735</v>
      </c>
      <c r="C267" s="569" t="s">
        <v>24</v>
      </c>
      <c r="D267" s="579">
        <f>+'PLANILLA DE METRADO'!I3501</f>
        <v>3</v>
      </c>
      <c r="E267" s="575"/>
      <c r="F267" s="574"/>
      <c r="G267" s="574"/>
      <c r="H267" s="586"/>
      <c r="I267" s="586"/>
      <c r="J267" s="586"/>
      <c r="K267" s="586"/>
      <c r="L267" s="586"/>
      <c r="M267" s="586"/>
      <c r="N267" s="586"/>
      <c r="O267" s="586"/>
      <c r="P267" s="586"/>
      <c r="Q267" s="586"/>
      <c r="R267" s="586"/>
      <c r="S267" s="586"/>
      <c r="T267" s="586"/>
      <c r="U267" s="586"/>
      <c r="V267" s="586"/>
      <c r="W267" s="586"/>
      <c r="X267" s="586"/>
      <c r="Y267" s="586"/>
      <c r="Z267" s="586"/>
      <c r="AA267" s="586"/>
      <c r="AB267" s="586"/>
      <c r="AC267" s="586"/>
      <c r="AD267" s="586"/>
      <c r="AE267" s="586"/>
      <c r="AF267" s="586"/>
      <c r="AG267" s="586"/>
      <c r="AH267" s="586"/>
      <c r="AI267" s="586"/>
      <c r="AJ267" s="586"/>
      <c r="AK267" s="586"/>
      <c r="AL267" s="586"/>
      <c r="AM267" s="586"/>
      <c r="AN267" s="586"/>
      <c r="AO267" s="586"/>
      <c r="AP267" s="586"/>
      <c r="AQ267" s="586"/>
      <c r="AR267" s="586"/>
      <c r="AS267" s="586"/>
      <c r="AT267" s="586"/>
      <c r="AU267" s="586"/>
      <c r="AV267" s="586"/>
      <c r="AW267" s="586"/>
      <c r="AX267" s="586"/>
      <c r="AY267" s="586"/>
      <c r="AZ267" s="586"/>
      <c r="BA267" s="586"/>
      <c r="BB267" s="586"/>
      <c r="BC267" s="586"/>
      <c r="BD267" s="586"/>
      <c r="BE267" s="586"/>
      <c r="BF267" s="586"/>
      <c r="BG267" s="586"/>
      <c r="BH267" s="586"/>
      <c r="BI267" s="586"/>
      <c r="BJ267" s="586"/>
      <c r="BK267" s="586"/>
      <c r="BL267" s="586"/>
      <c r="BM267" s="586"/>
      <c r="BN267" s="586"/>
      <c r="BO267" s="586"/>
      <c r="BP267" s="586"/>
      <c r="BQ267" s="586"/>
      <c r="BR267" s="586"/>
      <c r="BS267" s="586"/>
      <c r="BT267" s="586"/>
      <c r="BU267" s="586"/>
      <c r="BV267" s="586"/>
      <c r="BW267" s="586"/>
      <c r="BX267" s="586"/>
      <c r="BY267" s="586"/>
      <c r="BZ267" s="586"/>
      <c r="CA267" s="586"/>
      <c r="CB267" s="586"/>
      <c r="CC267" s="586"/>
      <c r="CD267" s="586"/>
      <c r="CE267" s="586"/>
      <c r="CF267" s="586"/>
      <c r="CG267" s="586"/>
      <c r="CH267" s="586"/>
      <c r="CI267" s="586"/>
      <c r="CJ267" s="586"/>
      <c r="CK267" s="586"/>
      <c r="CL267" s="586"/>
      <c r="CM267" s="586"/>
      <c r="CN267" s="586"/>
      <c r="CO267" s="586"/>
      <c r="CP267" s="586"/>
      <c r="CQ267" s="586"/>
      <c r="CR267" s="586"/>
      <c r="CS267" s="586"/>
      <c r="CT267" s="586"/>
      <c r="CU267" s="586"/>
      <c r="CV267" s="586"/>
      <c r="CW267" s="586"/>
      <c r="CX267" s="586"/>
      <c r="CY267" s="586"/>
      <c r="CZ267" s="586"/>
      <c r="DA267" s="586"/>
      <c r="DB267" s="586"/>
      <c r="DC267" s="586"/>
      <c r="DD267" s="586"/>
      <c r="DE267" s="586"/>
      <c r="DF267" s="586"/>
      <c r="DG267" s="586"/>
      <c r="DH267" s="586"/>
      <c r="DI267" s="586"/>
      <c r="DJ267" s="586"/>
      <c r="DK267" s="586"/>
      <c r="DL267" s="586"/>
      <c r="DM267" s="586"/>
      <c r="DN267" s="586"/>
      <c r="DO267" s="586"/>
      <c r="DP267" s="586"/>
      <c r="DQ267" s="586"/>
      <c r="DR267" s="586"/>
      <c r="DS267" s="586"/>
      <c r="DT267" s="586"/>
      <c r="DU267" s="586"/>
      <c r="DV267" s="586"/>
      <c r="DW267" s="586"/>
      <c r="DX267" s="586"/>
      <c r="DY267" s="586"/>
      <c r="DZ267" s="586"/>
      <c r="EA267" s="586"/>
      <c r="EB267" s="586"/>
      <c r="EC267" s="586"/>
      <c r="ED267" s="586"/>
      <c r="EE267" s="586"/>
      <c r="EF267" s="586"/>
      <c r="EG267" s="586"/>
      <c r="EH267" s="586"/>
      <c r="EI267" s="586"/>
      <c r="EJ267" s="586"/>
      <c r="EK267" s="586"/>
      <c r="EL267" s="586"/>
      <c r="EM267" s="586"/>
      <c r="EN267" s="586"/>
      <c r="EO267" s="586"/>
      <c r="EP267" s="586"/>
      <c r="EQ267" s="586"/>
      <c r="ER267" s="586"/>
      <c r="ES267" s="586"/>
      <c r="ET267" s="586"/>
      <c r="EU267" s="586"/>
      <c r="EV267" s="586"/>
      <c r="EW267" s="586"/>
      <c r="EX267" s="586"/>
      <c r="EY267" s="586"/>
      <c r="EZ267" s="586"/>
      <c r="FA267" s="586"/>
      <c r="FB267" s="586"/>
      <c r="FC267" s="586"/>
      <c r="FD267" s="586"/>
      <c r="FE267" s="586"/>
      <c r="FF267" s="586"/>
      <c r="FG267" s="586"/>
      <c r="FH267" s="586"/>
      <c r="FI267" s="586"/>
      <c r="FJ267" s="586"/>
      <c r="FK267" s="586"/>
      <c r="FL267" s="586"/>
      <c r="FM267" s="586"/>
      <c r="FN267" s="586"/>
      <c r="FO267" s="586"/>
      <c r="FP267" s="586"/>
      <c r="FQ267" s="586"/>
      <c r="FR267" s="586"/>
      <c r="FS267" s="586"/>
      <c r="FT267" s="586"/>
      <c r="FU267" s="586"/>
      <c r="FV267" s="586"/>
      <c r="FW267" s="586"/>
      <c r="FX267" s="586"/>
      <c r="FY267" s="586"/>
      <c r="FZ267" s="586"/>
      <c r="GA267" s="586"/>
      <c r="GB267" s="586"/>
      <c r="GC267" s="586"/>
      <c r="GD267" s="586"/>
      <c r="GE267" s="586"/>
      <c r="GF267" s="586"/>
      <c r="GG267" s="586"/>
      <c r="GH267" s="586"/>
      <c r="GI267" s="586"/>
      <c r="GJ267" s="586"/>
      <c r="GK267" s="586"/>
      <c r="GL267" s="586"/>
      <c r="GM267" s="586"/>
      <c r="GN267" s="586"/>
      <c r="GO267" s="586"/>
      <c r="GP267" s="586"/>
      <c r="GQ267" s="586"/>
      <c r="GR267" s="586"/>
      <c r="GS267" s="586"/>
      <c r="GT267" s="586"/>
      <c r="GU267" s="586"/>
      <c r="GV267" s="586"/>
      <c r="GW267" s="586"/>
      <c r="GX267" s="586"/>
      <c r="GY267" s="586"/>
      <c r="GZ267" s="586"/>
      <c r="HA267" s="586"/>
      <c r="HB267" s="586"/>
      <c r="HC267" s="586"/>
      <c r="HD267" s="586"/>
      <c r="HE267" s="586"/>
      <c r="HF267" s="586"/>
      <c r="HG267" s="586"/>
      <c r="HH267" s="586"/>
      <c r="HI267" s="586"/>
      <c r="HJ267" s="586"/>
      <c r="HK267" s="586"/>
      <c r="HL267" s="586"/>
      <c r="HM267" s="586"/>
      <c r="HN267" s="586"/>
      <c r="HO267" s="586"/>
      <c r="HP267" s="586"/>
      <c r="HQ267" s="586"/>
      <c r="HR267" s="586"/>
      <c r="HS267" s="586"/>
      <c r="HT267" s="586"/>
      <c r="HU267" s="586"/>
      <c r="HV267" s="586"/>
      <c r="HW267" s="586"/>
      <c r="HX267" s="586"/>
      <c r="HY267" s="586"/>
      <c r="HZ267" s="586"/>
      <c r="IA267" s="586"/>
      <c r="IB267" s="586"/>
      <c r="IC267" s="586"/>
      <c r="ID267" s="586"/>
      <c r="IE267" s="586"/>
      <c r="IF267" s="586"/>
      <c r="IG267" s="586"/>
      <c r="IH267" s="586"/>
      <c r="II267" s="586"/>
      <c r="IJ267" s="586"/>
      <c r="IK267" s="586"/>
      <c r="IL267" s="586"/>
      <c r="IM267" s="586"/>
      <c r="IN267" s="586"/>
      <c r="IO267" s="586"/>
      <c r="IP267" s="586"/>
      <c r="IQ267" s="586"/>
      <c r="IR267" s="586"/>
      <c r="IS267" s="586"/>
      <c r="IT267" s="586"/>
    </row>
    <row r="268" spans="1:254" s="587" customFormat="1" ht="13.5">
      <c r="A268" s="565" t="s">
        <v>1760</v>
      </c>
      <c r="B268" s="568" t="s">
        <v>1736</v>
      </c>
      <c r="C268" s="569" t="s">
        <v>24</v>
      </c>
      <c r="D268" s="579">
        <f>+'PLANILLA DE METRADO'!I3504</f>
        <v>3</v>
      </c>
      <c r="E268" s="575"/>
      <c r="F268" s="574"/>
      <c r="G268" s="574"/>
      <c r="H268" s="586"/>
      <c r="I268" s="586"/>
      <c r="J268" s="586"/>
      <c r="K268" s="586"/>
      <c r="L268" s="586"/>
      <c r="M268" s="586"/>
      <c r="N268" s="586"/>
      <c r="O268" s="586"/>
      <c r="P268" s="586"/>
      <c r="Q268" s="586"/>
      <c r="R268" s="586"/>
      <c r="S268" s="586"/>
      <c r="T268" s="586"/>
      <c r="U268" s="586"/>
      <c r="V268" s="586"/>
      <c r="W268" s="586"/>
      <c r="X268" s="586"/>
      <c r="Y268" s="586"/>
      <c r="Z268" s="586"/>
      <c r="AA268" s="586"/>
      <c r="AB268" s="586"/>
      <c r="AC268" s="586"/>
      <c r="AD268" s="586"/>
      <c r="AE268" s="586"/>
      <c r="AF268" s="586"/>
      <c r="AG268" s="586"/>
      <c r="AH268" s="586"/>
      <c r="AI268" s="586"/>
      <c r="AJ268" s="586"/>
      <c r="AK268" s="586"/>
      <c r="AL268" s="586"/>
      <c r="AM268" s="586"/>
      <c r="AN268" s="586"/>
      <c r="AO268" s="586"/>
      <c r="AP268" s="586"/>
      <c r="AQ268" s="586"/>
      <c r="AR268" s="586"/>
      <c r="AS268" s="586"/>
      <c r="AT268" s="586"/>
      <c r="AU268" s="586"/>
      <c r="AV268" s="586"/>
      <c r="AW268" s="586"/>
      <c r="AX268" s="586"/>
      <c r="AY268" s="586"/>
      <c r="AZ268" s="586"/>
      <c r="BA268" s="586"/>
      <c r="BB268" s="586"/>
      <c r="BC268" s="586"/>
      <c r="BD268" s="586"/>
      <c r="BE268" s="586"/>
      <c r="BF268" s="586"/>
      <c r="BG268" s="586"/>
      <c r="BH268" s="586"/>
      <c r="BI268" s="586"/>
      <c r="BJ268" s="586"/>
      <c r="BK268" s="586"/>
      <c r="BL268" s="586"/>
      <c r="BM268" s="586"/>
      <c r="BN268" s="586"/>
      <c r="BO268" s="586"/>
      <c r="BP268" s="586"/>
      <c r="BQ268" s="586"/>
      <c r="BR268" s="586"/>
      <c r="BS268" s="586"/>
      <c r="BT268" s="586"/>
      <c r="BU268" s="586"/>
      <c r="BV268" s="586"/>
      <c r="BW268" s="586"/>
      <c r="BX268" s="586"/>
      <c r="BY268" s="586"/>
      <c r="BZ268" s="586"/>
      <c r="CA268" s="586"/>
      <c r="CB268" s="586"/>
      <c r="CC268" s="586"/>
      <c r="CD268" s="586"/>
      <c r="CE268" s="586"/>
      <c r="CF268" s="586"/>
      <c r="CG268" s="586"/>
      <c r="CH268" s="586"/>
      <c r="CI268" s="586"/>
      <c r="CJ268" s="586"/>
      <c r="CK268" s="586"/>
      <c r="CL268" s="586"/>
      <c r="CM268" s="586"/>
      <c r="CN268" s="586"/>
      <c r="CO268" s="586"/>
      <c r="CP268" s="586"/>
      <c r="CQ268" s="586"/>
      <c r="CR268" s="586"/>
      <c r="CS268" s="586"/>
      <c r="CT268" s="586"/>
      <c r="CU268" s="586"/>
      <c r="CV268" s="586"/>
      <c r="CW268" s="586"/>
      <c r="CX268" s="586"/>
      <c r="CY268" s="586"/>
      <c r="CZ268" s="586"/>
      <c r="DA268" s="586"/>
      <c r="DB268" s="586"/>
      <c r="DC268" s="586"/>
      <c r="DD268" s="586"/>
      <c r="DE268" s="586"/>
      <c r="DF268" s="586"/>
      <c r="DG268" s="586"/>
      <c r="DH268" s="586"/>
      <c r="DI268" s="586"/>
      <c r="DJ268" s="586"/>
      <c r="DK268" s="586"/>
      <c r="DL268" s="586"/>
      <c r="DM268" s="586"/>
      <c r="DN268" s="586"/>
      <c r="DO268" s="586"/>
      <c r="DP268" s="586"/>
      <c r="DQ268" s="586"/>
      <c r="DR268" s="586"/>
      <c r="DS268" s="586"/>
      <c r="DT268" s="586"/>
      <c r="DU268" s="586"/>
      <c r="DV268" s="586"/>
      <c r="DW268" s="586"/>
      <c r="DX268" s="586"/>
      <c r="DY268" s="586"/>
      <c r="DZ268" s="586"/>
      <c r="EA268" s="586"/>
      <c r="EB268" s="586"/>
      <c r="EC268" s="586"/>
      <c r="ED268" s="586"/>
      <c r="EE268" s="586"/>
      <c r="EF268" s="586"/>
      <c r="EG268" s="586"/>
      <c r="EH268" s="586"/>
      <c r="EI268" s="586"/>
      <c r="EJ268" s="586"/>
      <c r="EK268" s="586"/>
      <c r="EL268" s="586"/>
      <c r="EM268" s="586"/>
      <c r="EN268" s="586"/>
      <c r="EO268" s="586"/>
      <c r="EP268" s="586"/>
      <c r="EQ268" s="586"/>
      <c r="ER268" s="586"/>
      <c r="ES268" s="586"/>
      <c r="ET268" s="586"/>
      <c r="EU268" s="586"/>
      <c r="EV268" s="586"/>
      <c r="EW268" s="586"/>
      <c r="EX268" s="586"/>
      <c r="EY268" s="586"/>
      <c r="EZ268" s="586"/>
      <c r="FA268" s="586"/>
      <c r="FB268" s="586"/>
      <c r="FC268" s="586"/>
      <c r="FD268" s="586"/>
      <c r="FE268" s="586"/>
      <c r="FF268" s="586"/>
      <c r="FG268" s="586"/>
      <c r="FH268" s="586"/>
      <c r="FI268" s="586"/>
      <c r="FJ268" s="586"/>
      <c r="FK268" s="586"/>
      <c r="FL268" s="586"/>
      <c r="FM268" s="586"/>
      <c r="FN268" s="586"/>
      <c r="FO268" s="586"/>
      <c r="FP268" s="586"/>
      <c r="FQ268" s="586"/>
      <c r="FR268" s="586"/>
      <c r="FS268" s="586"/>
      <c r="FT268" s="586"/>
      <c r="FU268" s="586"/>
      <c r="FV268" s="586"/>
      <c r="FW268" s="586"/>
      <c r="FX268" s="586"/>
      <c r="FY268" s="586"/>
      <c r="FZ268" s="586"/>
      <c r="GA268" s="586"/>
      <c r="GB268" s="586"/>
      <c r="GC268" s="586"/>
      <c r="GD268" s="586"/>
      <c r="GE268" s="586"/>
      <c r="GF268" s="586"/>
      <c r="GG268" s="586"/>
      <c r="GH268" s="586"/>
      <c r="GI268" s="586"/>
      <c r="GJ268" s="586"/>
      <c r="GK268" s="586"/>
      <c r="GL268" s="586"/>
      <c r="GM268" s="586"/>
      <c r="GN268" s="586"/>
      <c r="GO268" s="586"/>
      <c r="GP268" s="586"/>
      <c r="GQ268" s="586"/>
      <c r="GR268" s="586"/>
      <c r="GS268" s="586"/>
      <c r="GT268" s="586"/>
      <c r="GU268" s="586"/>
      <c r="GV268" s="586"/>
      <c r="GW268" s="586"/>
      <c r="GX268" s="586"/>
      <c r="GY268" s="586"/>
      <c r="GZ268" s="586"/>
      <c r="HA268" s="586"/>
      <c r="HB268" s="586"/>
      <c r="HC268" s="586"/>
      <c r="HD268" s="586"/>
      <c r="HE268" s="586"/>
      <c r="HF268" s="586"/>
      <c r="HG268" s="586"/>
      <c r="HH268" s="586"/>
      <c r="HI268" s="586"/>
      <c r="HJ268" s="586"/>
      <c r="HK268" s="586"/>
      <c r="HL268" s="586"/>
      <c r="HM268" s="586"/>
      <c r="HN268" s="586"/>
      <c r="HO268" s="586"/>
      <c r="HP268" s="586"/>
      <c r="HQ268" s="586"/>
      <c r="HR268" s="586"/>
      <c r="HS268" s="586"/>
      <c r="HT268" s="586"/>
      <c r="HU268" s="586"/>
      <c r="HV268" s="586"/>
      <c r="HW268" s="586"/>
      <c r="HX268" s="586"/>
      <c r="HY268" s="586"/>
      <c r="HZ268" s="586"/>
      <c r="IA268" s="586"/>
      <c r="IB268" s="586"/>
      <c r="IC268" s="586"/>
      <c r="ID268" s="586"/>
      <c r="IE268" s="586"/>
      <c r="IF268" s="586"/>
      <c r="IG268" s="586"/>
      <c r="IH268" s="586"/>
      <c r="II268" s="586"/>
      <c r="IJ268" s="586"/>
      <c r="IK268" s="586"/>
      <c r="IL268" s="586"/>
      <c r="IM268" s="586"/>
      <c r="IN268" s="586"/>
      <c r="IO268" s="586"/>
      <c r="IP268" s="586"/>
      <c r="IQ268" s="586"/>
      <c r="IR268" s="586"/>
      <c r="IS268" s="586"/>
      <c r="IT268" s="586"/>
    </row>
    <row r="269" spans="1:254" s="587" customFormat="1" ht="13.5">
      <c r="A269" s="565" t="s">
        <v>1761</v>
      </c>
      <c r="B269" s="568" t="s">
        <v>1737</v>
      </c>
      <c r="C269" s="569" t="s">
        <v>24</v>
      </c>
      <c r="D269" s="579">
        <f>+'PLANILLA DE METRADO'!I3507</f>
        <v>6</v>
      </c>
      <c r="E269" s="575"/>
      <c r="F269" s="574"/>
      <c r="G269" s="574"/>
      <c r="H269" s="586"/>
      <c r="I269" s="586"/>
      <c r="J269" s="586"/>
      <c r="K269" s="586"/>
      <c r="L269" s="586"/>
      <c r="M269" s="586"/>
      <c r="N269" s="586"/>
      <c r="O269" s="586"/>
      <c r="P269" s="586"/>
      <c r="Q269" s="586"/>
      <c r="R269" s="586"/>
      <c r="S269" s="586"/>
      <c r="T269" s="586"/>
      <c r="U269" s="586"/>
      <c r="V269" s="586"/>
      <c r="W269" s="586"/>
      <c r="X269" s="586"/>
      <c r="Y269" s="586"/>
      <c r="Z269" s="586"/>
      <c r="AA269" s="586"/>
      <c r="AB269" s="586"/>
      <c r="AC269" s="586"/>
      <c r="AD269" s="586"/>
      <c r="AE269" s="586"/>
      <c r="AF269" s="586"/>
      <c r="AG269" s="586"/>
      <c r="AH269" s="586"/>
      <c r="AI269" s="586"/>
      <c r="AJ269" s="586"/>
      <c r="AK269" s="586"/>
      <c r="AL269" s="586"/>
      <c r="AM269" s="586"/>
      <c r="AN269" s="586"/>
      <c r="AO269" s="586"/>
      <c r="AP269" s="586"/>
      <c r="AQ269" s="586"/>
      <c r="AR269" s="586"/>
      <c r="AS269" s="586"/>
      <c r="AT269" s="586"/>
      <c r="AU269" s="586"/>
      <c r="AV269" s="586"/>
      <c r="AW269" s="586"/>
      <c r="AX269" s="586"/>
      <c r="AY269" s="586"/>
      <c r="AZ269" s="586"/>
      <c r="BA269" s="586"/>
      <c r="BB269" s="586"/>
      <c r="BC269" s="586"/>
      <c r="BD269" s="586"/>
      <c r="BE269" s="586"/>
      <c r="BF269" s="586"/>
      <c r="BG269" s="586"/>
      <c r="BH269" s="586"/>
      <c r="BI269" s="586"/>
      <c r="BJ269" s="586"/>
      <c r="BK269" s="586"/>
      <c r="BL269" s="586"/>
      <c r="BM269" s="586"/>
      <c r="BN269" s="586"/>
      <c r="BO269" s="586"/>
      <c r="BP269" s="586"/>
      <c r="BQ269" s="586"/>
      <c r="BR269" s="586"/>
      <c r="BS269" s="586"/>
      <c r="BT269" s="586"/>
      <c r="BU269" s="586"/>
      <c r="BV269" s="586"/>
      <c r="BW269" s="586"/>
      <c r="BX269" s="586"/>
      <c r="BY269" s="586"/>
      <c r="BZ269" s="586"/>
      <c r="CA269" s="586"/>
      <c r="CB269" s="586"/>
      <c r="CC269" s="586"/>
      <c r="CD269" s="586"/>
      <c r="CE269" s="586"/>
      <c r="CF269" s="586"/>
      <c r="CG269" s="586"/>
      <c r="CH269" s="586"/>
      <c r="CI269" s="586"/>
      <c r="CJ269" s="586"/>
      <c r="CK269" s="586"/>
      <c r="CL269" s="586"/>
      <c r="CM269" s="586"/>
      <c r="CN269" s="586"/>
      <c r="CO269" s="586"/>
      <c r="CP269" s="586"/>
      <c r="CQ269" s="586"/>
      <c r="CR269" s="586"/>
      <c r="CS269" s="586"/>
      <c r="CT269" s="586"/>
      <c r="CU269" s="586"/>
      <c r="CV269" s="586"/>
      <c r="CW269" s="586"/>
      <c r="CX269" s="586"/>
      <c r="CY269" s="586"/>
      <c r="CZ269" s="586"/>
      <c r="DA269" s="586"/>
      <c r="DB269" s="586"/>
      <c r="DC269" s="586"/>
      <c r="DD269" s="586"/>
      <c r="DE269" s="586"/>
      <c r="DF269" s="586"/>
      <c r="DG269" s="586"/>
      <c r="DH269" s="586"/>
      <c r="DI269" s="586"/>
      <c r="DJ269" s="586"/>
      <c r="DK269" s="586"/>
      <c r="DL269" s="586"/>
      <c r="DM269" s="586"/>
      <c r="DN269" s="586"/>
      <c r="DO269" s="586"/>
      <c r="DP269" s="586"/>
      <c r="DQ269" s="586"/>
      <c r="DR269" s="586"/>
      <c r="DS269" s="586"/>
      <c r="DT269" s="586"/>
      <c r="DU269" s="586"/>
      <c r="DV269" s="586"/>
      <c r="DW269" s="586"/>
      <c r="DX269" s="586"/>
      <c r="DY269" s="586"/>
      <c r="DZ269" s="586"/>
      <c r="EA269" s="586"/>
      <c r="EB269" s="586"/>
      <c r="EC269" s="586"/>
      <c r="ED269" s="586"/>
      <c r="EE269" s="586"/>
      <c r="EF269" s="586"/>
      <c r="EG269" s="586"/>
      <c r="EH269" s="586"/>
      <c r="EI269" s="586"/>
      <c r="EJ269" s="586"/>
      <c r="EK269" s="586"/>
      <c r="EL269" s="586"/>
      <c r="EM269" s="586"/>
      <c r="EN269" s="586"/>
      <c r="EO269" s="586"/>
      <c r="EP269" s="586"/>
      <c r="EQ269" s="586"/>
      <c r="ER269" s="586"/>
      <c r="ES269" s="586"/>
      <c r="ET269" s="586"/>
      <c r="EU269" s="586"/>
      <c r="EV269" s="586"/>
      <c r="EW269" s="586"/>
      <c r="EX269" s="586"/>
      <c r="EY269" s="586"/>
      <c r="EZ269" s="586"/>
      <c r="FA269" s="586"/>
      <c r="FB269" s="586"/>
      <c r="FC269" s="586"/>
      <c r="FD269" s="586"/>
      <c r="FE269" s="586"/>
      <c r="FF269" s="586"/>
      <c r="FG269" s="586"/>
      <c r="FH269" s="586"/>
      <c r="FI269" s="586"/>
      <c r="FJ269" s="586"/>
      <c r="FK269" s="586"/>
      <c r="FL269" s="586"/>
      <c r="FM269" s="586"/>
      <c r="FN269" s="586"/>
      <c r="FO269" s="586"/>
      <c r="FP269" s="586"/>
      <c r="FQ269" s="586"/>
      <c r="FR269" s="586"/>
      <c r="FS269" s="586"/>
      <c r="FT269" s="586"/>
      <c r="FU269" s="586"/>
      <c r="FV269" s="586"/>
      <c r="FW269" s="586"/>
      <c r="FX269" s="586"/>
      <c r="FY269" s="586"/>
      <c r="FZ269" s="586"/>
      <c r="GA269" s="586"/>
      <c r="GB269" s="586"/>
      <c r="GC269" s="586"/>
      <c r="GD269" s="586"/>
      <c r="GE269" s="586"/>
      <c r="GF269" s="586"/>
      <c r="GG269" s="586"/>
      <c r="GH269" s="586"/>
      <c r="GI269" s="586"/>
      <c r="GJ269" s="586"/>
      <c r="GK269" s="586"/>
      <c r="GL269" s="586"/>
      <c r="GM269" s="586"/>
      <c r="GN269" s="586"/>
      <c r="GO269" s="586"/>
      <c r="GP269" s="586"/>
      <c r="GQ269" s="586"/>
      <c r="GR269" s="586"/>
      <c r="GS269" s="586"/>
      <c r="GT269" s="586"/>
      <c r="GU269" s="586"/>
      <c r="GV269" s="586"/>
      <c r="GW269" s="586"/>
      <c r="GX269" s="586"/>
      <c r="GY269" s="586"/>
      <c r="GZ269" s="586"/>
      <c r="HA269" s="586"/>
      <c r="HB269" s="586"/>
      <c r="HC269" s="586"/>
      <c r="HD269" s="586"/>
      <c r="HE269" s="586"/>
      <c r="HF269" s="586"/>
      <c r="HG269" s="586"/>
      <c r="HH269" s="586"/>
      <c r="HI269" s="586"/>
      <c r="HJ269" s="586"/>
      <c r="HK269" s="586"/>
      <c r="HL269" s="586"/>
      <c r="HM269" s="586"/>
      <c r="HN269" s="586"/>
      <c r="HO269" s="586"/>
      <c r="HP269" s="586"/>
      <c r="HQ269" s="586"/>
      <c r="HR269" s="586"/>
      <c r="HS269" s="586"/>
      <c r="HT269" s="586"/>
      <c r="HU269" s="586"/>
      <c r="HV269" s="586"/>
      <c r="HW269" s="586"/>
      <c r="HX269" s="586"/>
      <c r="HY269" s="586"/>
      <c r="HZ269" s="586"/>
      <c r="IA269" s="586"/>
      <c r="IB269" s="586"/>
      <c r="IC269" s="586"/>
      <c r="ID269" s="586"/>
      <c r="IE269" s="586"/>
      <c r="IF269" s="586"/>
      <c r="IG269" s="586"/>
      <c r="IH269" s="586"/>
      <c r="II269" s="586"/>
      <c r="IJ269" s="586"/>
      <c r="IK269" s="586"/>
      <c r="IL269" s="586"/>
      <c r="IM269" s="586"/>
      <c r="IN269" s="586"/>
      <c r="IO269" s="586"/>
      <c r="IP269" s="586"/>
      <c r="IQ269" s="586"/>
      <c r="IR269" s="586"/>
      <c r="IS269" s="586"/>
      <c r="IT269" s="586"/>
    </row>
    <row r="270" spans="1:254" s="587" customFormat="1" ht="13.5">
      <c r="A270" s="565" t="s">
        <v>1762</v>
      </c>
      <c r="B270" s="568" t="s">
        <v>1738</v>
      </c>
      <c r="C270" s="569" t="s">
        <v>24</v>
      </c>
      <c r="D270" s="579">
        <f>+'PLANILLA DE METRADO'!I3510</f>
        <v>14</v>
      </c>
      <c r="E270" s="575"/>
      <c r="F270" s="574"/>
      <c r="G270" s="574"/>
      <c r="H270" s="586"/>
      <c r="I270" s="586"/>
      <c r="J270" s="586"/>
      <c r="K270" s="586"/>
      <c r="L270" s="586"/>
      <c r="M270" s="586"/>
      <c r="N270" s="586"/>
      <c r="O270" s="586"/>
      <c r="P270" s="586"/>
      <c r="Q270" s="586"/>
      <c r="R270" s="586"/>
      <c r="S270" s="586"/>
      <c r="T270" s="586"/>
      <c r="U270" s="586"/>
      <c r="V270" s="586"/>
      <c r="W270" s="586"/>
      <c r="X270" s="586"/>
      <c r="Y270" s="586"/>
      <c r="Z270" s="586"/>
      <c r="AA270" s="586"/>
      <c r="AB270" s="586"/>
      <c r="AC270" s="586"/>
      <c r="AD270" s="586"/>
      <c r="AE270" s="586"/>
      <c r="AF270" s="586"/>
      <c r="AG270" s="586"/>
      <c r="AH270" s="586"/>
      <c r="AI270" s="586"/>
      <c r="AJ270" s="586"/>
      <c r="AK270" s="586"/>
      <c r="AL270" s="586"/>
      <c r="AM270" s="586"/>
      <c r="AN270" s="586"/>
      <c r="AO270" s="586"/>
      <c r="AP270" s="586"/>
      <c r="AQ270" s="586"/>
      <c r="AR270" s="586"/>
      <c r="AS270" s="586"/>
      <c r="AT270" s="586"/>
      <c r="AU270" s="586"/>
      <c r="AV270" s="586"/>
      <c r="AW270" s="586"/>
      <c r="AX270" s="586"/>
      <c r="AY270" s="586"/>
      <c r="AZ270" s="586"/>
      <c r="BA270" s="586"/>
      <c r="BB270" s="586"/>
      <c r="BC270" s="586"/>
      <c r="BD270" s="586"/>
      <c r="BE270" s="586"/>
      <c r="BF270" s="586"/>
      <c r="BG270" s="586"/>
      <c r="BH270" s="586"/>
      <c r="BI270" s="586"/>
      <c r="BJ270" s="586"/>
      <c r="BK270" s="586"/>
      <c r="BL270" s="586"/>
      <c r="BM270" s="586"/>
      <c r="BN270" s="586"/>
      <c r="BO270" s="586"/>
      <c r="BP270" s="586"/>
      <c r="BQ270" s="586"/>
      <c r="BR270" s="586"/>
      <c r="BS270" s="586"/>
      <c r="BT270" s="586"/>
      <c r="BU270" s="586"/>
      <c r="BV270" s="586"/>
      <c r="BW270" s="586"/>
      <c r="BX270" s="586"/>
      <c r="BY270" s="586"/>
      <c r="BZ270" s="586"/>
      <c r="CA270" s="586"/>
      <c r="CB270" s="586"/>
      <c r="CC270" s="586"/>
      <c r="CD270" s="586"/>
      <c r="CE270" s="586"/>
      <c r="CF270" s="586"/>
      <c r="CG270" s="586"/>
      <c r="CH270" s="586"/>
      <c r="CI270" s="586"/>
      <c r="CJ270" s="586"/>
      <c r="CK270" s="586"/>
      <c r="CL270" s="586"/>
      <c r="CM270" s="586"/>
      <c r="CN270" s="586"/>
      <c r="CO270" s="586"/>
      <c r="CP270" s="586"/>
      <c r="CQ270" s="586"/>
      <c r="CR270" s="586"/>
      <c r="CS270" s="586"/>
      <c r="CT270" s="586"/>
      <c r="CU270" s="586"/>
      <c r="CV270" s="586"/>
      <c r="CW270" s="586"/>
      <c r="CX270" s="586"/>
      <c r="CY270" s="586"/>
      <c r="CZ270" s="586"/>
      <c r="DA270" s="586"/>
      <c r="DB270" s="586"/>
      <c r="DC270" s="586"/>
      <c r="DD270" s="586"/>
      <c r="DE270" s="586"/>
      <c r="DF270" s="586"/>
      <c r="DG270" s="586"/>
      <c r="DH270" s="586"/>
      <c r="DI270" s="586"/>
      <c r="DJ270" s="586"/>
      <c r="DK270" s="586"/>
      <c r="DL270" s="586"/>
      <c r="DM270" s="586"/>
      <c r="DN270" s="586"/>
      <c r="DO270" s="586"/>
      <c r="DP270" s="586"/>
      <c r="DQ270" s="586"/>
      <c r="DR270" s="586"/>
      <c r="DS270" s="586"/>
      <c r="DT270" s="586"/>
      <c r="DU270" s="586"/>
      <c r="DV270" s="586"/>
      <c r="DW270" s="586"/>
      <c r="DX270" s="586"/>
      <c r="DY270" s="586"/>
      <c r="DZ270" s="586"/>
      <c r="EA270" s="586"/>
      <c r="EB270" s="586"/>
      <c r="EC270" s="586"/>
      <c r="ED270" s="586"/>
      <c r="EE270" s="586"/>
      <c r="EF270" s="586"/>
      <c r="EG270" s="586"/>
      <c r="EH270" s="586"/>
      <c r="EI270" s="586"/>
      <c r="EJ270" s="586"/>
      <c r="EK270" s="586"/>
      <c r="EL270" s="586"/>
      <c r="EM270" s="586"/>
      <c r="EN270" s="586"/>
      <c r="EO270" s="586"/>
      <c r="EP270" s="586"/>
      <c r="EQ270" s="586"/>
      <c r="ER270" s="586"/>
      <c r="ES270" s="586"/>
      <c r="ET270" s="586"/>
      <c r="EU270" s="586"/>
      <c r="EV270" s="586"/>
      <c r="EW270" s="586"/>
      <c r="EX270" s="586"/>
      <c r="EY270" s="586"/>
      <c r="EZ270" s="586"/>
      <c r="FA270" s="586"/>
      <c r="FB270" s="586"/>
      <c r="FC270" s="586"/>
      <c r="FD270" s="586"/>
      <c r="FE270" s="586"/>
      <c r="FF270" s="586"/>
      <c r="FG270" s="586"/>
      <c r="FH270" s="586"/>
      <c r="FI270" s="586"/>
      <c r="FJ270" s="586"/>
      <c r="FK270" s="586"/>
      <c r="FL270" s="586"/>
      <c r="FM270" s="586"/>
      <c r="FN270" s="586"/>
      <c r="FO270" s="586"/>
      <c r="FP270" s="586"/>
      <c r="FQ270" s="586"/>
      <c r="FR270" s="586"/>
      <c r="FS270" s="586"/>
      <c r="FT270" s="586"/>
      <c r="FU270" s="586"/>
      <c r="FV270" s="586"/>
      <c r="FW270" s="586"/>
      <c r="FX270" s="586"/>
      <c r="FY270" s="586"/>
      <c r="FZ270" s="586"/>
      <c r="GA270" s="586"/>
      <c r="GB270" s="586"/>
      <c r="GC270" s="586"/>
      <c r="GD270" s="586"/>
      <c r="GE270" s="586"/>
      <c r="GF270" s="586"/>
      <c r="GG270" s="586"/>
      <c r="GH270" s="586"/>
      <c r="GI270" s="586"/>
      <c r="GJ270" s="586"/>
      <c r="GK270" s="586"/>
      <c r="GL270" s="586"/>
      <c r="GM270" s="586"/>
      <c r="GN270" s="586"/>
      <c r="GO270" s="586"/>
      <c r="GP270" s="586"/>
      <c r="GQ270" s="586"/>
      <c r="GR270" s="586"/>
      <c r="GS270" s="586"/>
      <c r="GT270" s="586"/>
      <c r="GU270" s="586"/>
      <c r="GV270" s="586"/>
      <c r="GW270" s="586"/>
      <c r="GX270" s="586"/>
      <c r="GY270" s="586"/>
      <c r="GZ270" s="586"/>
      <c r="HA270" s="586"/>
      <c r="HB270" s="586"/>
      <c r="HC270" s="586"/>
      <c r="HD270" s="586"/>
      <c r="HE270" s="586"/>
      <c r="HF270" s="586"/>
      <c r="HG270" s="586"/>
      <c r="HH270" s="586"/>
      <c r="HI270" s="586"/>
      <c r="HJ270" s="586"/>
      <c r="HK270" s="586"/>
      <c r="HL270" s="586"/>
      <c r="HM270" s="586"/>
      <c r="HN270" s="586"/>
      <c r="HO270" s="586"/>
      <c r="HP270" s="586"/>
      <c r="HQ270" s="586"/>
      <c r="HR270" s="586"/>
      <c r="HS270" s="586"/>
      <c r="HT270" s="586"/>
      <c r="HU270" s="586"/>
      <c r="HV270" s="586"/>
      <c r="HW270" s="586"/>
      <c r="HX270" s="586"/>
      <c r="HY270" s="586"/>
      <c r="HZ270" s="586"/>
      <c r="IA270" s="586"/>
      <c r="IB270" s="586"/>
      <c r="IC270" s="586"/>
      <c r="ID270" s="586"/>
      <c r="IE270" s="586"/>
      <c r="IF270" s="586"/>
      <c r="IG270" s="586"/>
      <c r="IH270" s="586"/>
      <c r="II270" s="586"/>
      <c r="IJ270" s="586"/>
      <c r="IK270" s="586"/>
      <c r="IL270" s="586"/>
      <c r="IM270" s="586"/>
      <c r="IN270" s="586"/>
      <c r="IO270" s="586"/>
      <c r="IP270" s="586"/>
      <c r="IQ270" s="586"/>
      <c r="IR270" s="586"/>
      <c r="IS270" s="586"/>
      <c r="IT270" s="586"/>
    </row>
    <row r="271" spans="1:254" s="587" customFormat="1" ht="13.5">
      <c r="A271" s="565" t="s">
        <v>1763</v>
      </c>
      <c r="B271" s="568" t="s">
        <v>1739</v>
      </c>
      <c r="C271" s="569" t="s">
        <v>24</v>
      </c>
      <c r="D271" s="579">
        <f>+'PLANILLA DE METRADO'!I3513</f>
        <v>10</v>
      </c>
      <c r="E271" s="575"/>
      <c r="F271" s="574"/>
      <c r="G271" s="574"/>
      <c r="H271" s="586"/>
      <c r="I271" s="586"/>
      <c r="J271" s="586"/>
      <c r="K271" s="586"/>
      <c r="L271" s="586"/>
      <c r="M271" s="586"/>
      <c r="N271" s="586"/>
      <c r="O271" s="586"/>
      <c r="P271" s="586"/>
      <c r="Q271" s="586"/>
      <c r="R271" s="586"/>
      <c r="S271" s="586"/>
      <c r="T271" s="586"/>
      <c r="U271" s="586"/>
      <c r="V271" s="586"/>
      <c r="W271" s="586"/>
      <c r="X271" s="586"/>
      <c r="Y271" s="586"/>
      <c r="Z271" s="586"/>
      <c r="AA271" s="586"/>
      <c r="AB271" s="586"/>
      <c r="AC271" s="586"/>
      <c r="AD271" s="586"/>
      <c r="AE271" s="586"/>
      <c r="AF271" s="586"/>
      <c r="AG271" s="586"/>
      <c r="AH271" s="586"/>
      <c r="AI271" s="586"/>
      <c r="AJ271" s="586"/>
      <c r="AK271" s="586"/>
      <c r="AL271" s="586"/>
      <c r="AM271" s="586"/>
      <c r="AN271" s="586"/>
      <c r="AO271" s="586"/>
      <c r="AP271" s="586"/>
      <c r="AQ271" s="586"/>
      <c r="AR271" s="586"/>
      <c r="AS271" s="586"/>
      <c r="AT271" s="586"/>
      <c r="AU271" s="586"/>
      <c r="AV271" s="586"/>
      <c r="AW271" s="586"/>
      <c r="AX271" s="586"/>
      <c r="AY271" s="586"/>
      <c r="AZ271" s="586"/>
      <c r="BA271" s="586"/>
      <c r="BB271" s="586"/>
      <c r="BC271" s="586"/>
      <c r="BD271" s="586"/>
      <c r="BE271" s="586"/>
      <c r="BF271" s="586"/>
      <c r="BG271" s="586"/>
      <c r="BH271" s="586"/>
      <c r="BI271" s="586"/>
      <c r="BJ271" s="586"/>
      <c r="BK271" s="586"/>
      <c r="BL271" s="586"/>
      <c r="BM271" s="586"/>
      <c r="BN271" s="586"/>
      <c r="BO271" s="586"/>
      <c r="BP271" s="586"/>
      <c r="BQ271" s="586"/>
      <c r="BR271" s="586"/>
      <c r="BS271" s="586"/>
      <c r="BT271" s="586"/>
      <c r="BU271" s="586"/>
      <c r="BV271" s="586"/>
      <c r="BW271" s="586"/>
      <c r="BX271" s="586"/>
      <c r="BY271" s="586"/>
      <c r="BZ271" s="586"/>
      <c r="CA271" s="586"/>
      <c r="CB271" s="586"/>
      <c r="CC271" s="586"/>
      <c r="CD271" s="586"/>
      <c r="CE271" s="586"/>
      <c r="CF271" s="586"/>
      <c r="CG271" s="586"/>
      <c r="CH271" s="586"/>
      <c r="CI271" s="586"/>
      <c r="CJ271" s="586"/>
      <c r="CK271" s="586"/>
      <c r="CL271" s="586"/>
      <c r="CM271" s="586"/>
      <c r="CN271" s="586"/>
      <c r="CO271" s="586"/>
      <c r="CP271" s="586"/>
      <c r="CQ271" s="586"/>
      <c r="CR271" s="586"/>
      <c r="CS271" s="586"/>
      <c r="CT271" s="586"/>
      <c r="CU271" s="586"/>
      <c r="CV271" s="586"/>
      <c r="CW271" s="586"/>
      <c r="CX271" s="586"/>
      <c r="CY271" s="586"/>
      <c r="CZ271" s="586"/>
      <c r="DA271" s="586"/>
      <c r="DB271" s="586"/>
      <c r="DC271" s="586"/>
      <c r="DD271" s="586"/>
      <c r="DE271" s="586"/>
      <c r="DF271" s="586"/>
      <c r="DG271" s="586"/>
      <c r="DH271" s="586"/>
      <c r="DI271" s="586"/>
      <c r="DJ271" s="586"/>
      <c r="DK271" s="586"/>
      <c r="DL271" s="586"/>
      <c r="DM271" s="586"/>
      <c r="DN271" s="586"/>
      <c r="DO271" s="586"/>
      <c r="DP271" s="586"/>
      <c r="DQ271" s="586"/>
      <c r="DR271" s="586"/>
      <c r="DS271" s="586"/>
      <c r="DT271" s="586"/>
      <c r="DU271" s="586"/>
      <c r="DV271" s="586"/>
      <c r="DW271" s="586"/>
      <c r="DX271" s="586"/>
      <c r="DY271" s="586"/>
      <c r="DZ271" s="586"/>
      <c r="EA271" s="586"/>
      <c r="EB271" s="586"/>
      <c r="EC271" s="586"/>
      <c r="ED271" s="586"/>
      <c r="EE271" s="586"/>
      <c r="EF271" s="586"/>
      <c r="EG271" s="586"/>
      <c r="EH271" s="586"/>
      <c r="EI271" s="586"/>
      <c r="EJ271" s="586"/>
      <c r="EK271" s="586"/>
      <c r="EL271" s="586"/>
      <c r="EM271" s="586"/>
      <c r="EN271" s="586"/>
      <c r="EO271" s="586"/>
      <c r="EP271" s="586"/>
      <c r="EQ271" s="586"/>
      <c r="ER271" s="586"/>
      <c r="ES271" s="586"/>
      <c r="ET271" s="586"/>
      <c r="EU271" s="586"/>
      <c r="EV271" s="586"/>
      <c r="EW271" s="586"/>
      <c r="EX271" s="586"/>
      <c r="EY271" s="586"/>
      <c r="EZ271" s="586"/>
      <c r="FA271" s="586"/>
      <c r="FB271" s="586"/>
      <c r="FC271" s="586"/>
      <c r="FD271" s="586"/>
      <c r="FE271" s="586"/>
      <c r="FF271" s="586"/>
      <c r="FG271" s="586"/>
      <c r="FH271" s="586"/>
      <c r="FI271" s="586"/>
      <c r="FJ271" s="586"/>
      <c r="FK271" s="586"/>
      <c r="FL271" s="586"/>
      <c r="FM271" s="586"/>
      <c r="FN271" s="586"/>
      <c r="FO271" s="586"/>
      <c r="FP271" s="586"/>
      <c r="FQ271" s="586"/>
      <c r="FR271" s="586"/>
      <c r="FS271" s="586"/>
      <c r="FT271" s="586"/>
      <c r="FU271" s="586"/>
      <c r="FV271" s="586"/>
      <c r="FW271" s="586"/>
      <c r="FX271" s="586"/>
      <c r="FY271" s="586"/>
      <c r="FZ271" s="586"/>
      <c r="GA271" s="586"/>
      <c r="GB271" s="586"/>
      <c r="GC271" s="586"/>
      <c r="GD271" s="586"/>
      <c r="GE271" s="586"/>
      <c r="GF271" s="586"/>
      <c r="GG271" s="586"/>
      <c r="GH271" s="586"/>
      <c r="GI271" s="586"/>
      <c r="GJ271" s="586"/>
      <c r="GK271" s="586"/>
      <c r="GL271" s="586"/>
      <c r="GM271" s="586"/>
      <c r="GN271" s="586"/>
      <c r="GO271" s="586"/>
      <c r="GP271" s="586"/>
      <c r="GQ271" s="586"/>
      <c r="GR271" s="586"/>
      <c r="GS271" s="586"/>
      <c r="GT271" s="586"/>
      <c r="GU271" s="586"/>
      <c r="GV271" s="586"/>
      <c r="GW271" s="586"/>
      <c r="GX271" s="586"/>
      <c r="GY271" s="586"/>
      <c r="GZ271" s="586"/>
      <c r="HA271" s="586"/>
      <c r="HB271" s="586"/>
      <c r="HC271" s="586"/>
      <c r="HD271" s="586"/>
      <c r="HE271" s="586"/>
      <c r="HF271" s="586"/>
      <c r="HG271" s="586"/>
      <c r="HH271" s="586"/>
      <c r="HI271" s="586"/>
      <c r="HJ271" s="586"/>
      <c r="HK271" s="586"/>
      <c r="HL271" s="586"/>
      <c r="HM271" s="586"/>
      <c r="HN271" s="586"/>
      <c r="HO271" s="586"/>
      <c r="HP271" s="586"/>
      <c r="HQ271" s="586"/>
      <c r="HR271" s="586"/>
      <c r="HS271" s="586"/>
      <c r="HT271" s="586"/>
      <c r="HU271" s="586"/>
      <c r="HV271" s="586"/>
      <c r="HW271" s="586"/>
      <c r="HX271" s="586"/>
      <c r="HY271" s="586"/>
      <c r="HZ271" s="586"/>
      <c r="IA271" s="586"/>
      <c r="IB271" s="586"/>
      <c r="IC271" s="586"/>
      <c r="ID271" s="586"/>
      <c r="IE271" s="586"/>
      <c r="IF271" s="586"/>
      <c r="IG271" s="586"/>
      <c r="IH271" s="586"/>
      <c r="II271" s="586"/>
      <c r="IJ271" s="586"/>
      <c r="IK271" s="586"/>
      <c r="IL271" s="586"/>
      <c r="IM271" s="586"/>
      <c r="IN271" s="586"/>
      <c r="IO271" s="586"/>
      <c r="IP271" s="586"/>
      <c r="IQ271" s="586"/>
      <c r="IR271" s="586"/>
      <c r="IS271" s="586"/>
      <c r="IT271" s="586"/>
    </row>
    <row r="272" spans="1:254" s="587" customFormat="1" ht="13.5">
      <c r="A272" s="565" t="s">
        <v>1764</v>
      </c>
      <c r="B272" s="568" t="s">
        <v>1740</v>
      </c>
      <c r="C272" s="569" t="s">
        <v>24</v>
      </c>
      <c r="D272" s="579">
        <f>+'PLANILLA DE METRADO'!I3516</f>
        <v>7</v>
      </c>
      <c r="E272" s="575"/>
      <c r="F272" s="574"/>
      <c r="G272" s="574"/>
      <c r="H272" s="586"/>
      <c r="I272" s="586"/>
      <c r="J272" s="586"/>
      <c r="K272" s="586"/>
      <c r="L272" s="586"/>
      <c r="M272" s="586"/>
      <c r="N272" s="586"/>
      <c r="O272" s="586"/>
      <c r="P272" s="586"/>
      <c r="Q272" s="586"/>
      <c r="R272" s="586"/>
      <c r="S272" s="586"/>
      <c r="T272" s="586"/>
      <c r="U272" s="586"/>
      <c r="V272" s="586"/>
      <c r="W272" s="586"/>
      <c r="X272" s="586"/>
      <c r="Y272" s="586"/>
      <c r="Z272" s="586"/>
      <c r="AA272" s="586"/>
      <c r="AB272" s="586"/>
      <c r="AC272" s="586"/>
      <c r="AD272" s="586"/>
      <c r="AE272" s="586"/>
      <c r="AF272" s="586"/>
      <c r="AG272" s="586"/>
      <c r="AH272" s="586"/>
      <c r="AI272" s="586"/>
      <c r="AJ272" s="586"/>
      <c r="AK272" s="586"/>
      <c r="AL272" s="586"/>
      <c r="AM272" s="586"/>
      <c r="AN272" s="586"/>
      <c r="AO272" s="586"/>
      <c r="AP272" s="586"/>
      <c r="AQ272" s="586"/>
      <c r="AR272" s="586"/>
      <c r="AS272" s="586"/>
      <c r="AT272" s="586"/>
      <c r="AU272" s="586"/>
      <c r="AV272" s="586"/>
      <c r="AW272" s="586"/>
      <c r="AX272" s="586"/>
      <c r="AY272" s="586"/>
      <c r="AZ272" s="586"/>
      <c r="BA272" s="586"/>
      <c r="BB272" s="586"/>
      <c r="BC272" s="586"/>
      <c r="BD272" s="586"/>
      <c r="BE272" s="586"/>
      <c r="BF272" s="586"/>
      <c r="BG272" s="586"/>
      <c r="BH272" s="586"/>
      <c r="BI272" s="586"/>
      <c r="BJ272" s="586"/>
      <c r="BK272" s="586"/>
      <c r="BL272" s="586"/>
      <c r="BM272" s="586"/>
      <c r="BN272" s="586"/>
      <c r="BO272" s="586"/>
      <c r="BP272" s="586"/>
      <c r="BQ272" s="586"/>
      <c r="BR272" s="586"/>
      <c r="BS272" s="586"/>
      <c r="BT272" s="586"/>
      <c r="BU272" s="586"/>
      <c r="BV272" s="586"/>
      <c r="BW272" s="586"/>
      <c r="BX272" s="586"/>
      <c r="BY272" s="586"/>
      <c r="BZ272" s="586"/>
      <c r="CA272" s="586"/>
      <c r="CB272" s="586"/>
      <c r="CC272" s="586"/>
      <c r="CD272" s="586"/>
      <c r="CE272" s="586"/>
      <c r="CF272" s="586"/>
      <c r="CG272" s="586"/>
      <c r="CH272" s="586"/>
      <c r="CI272" s="586"/>
      <c r="CJ272" s="586"/>
      <c r="CK272" s="586"/>
      <c r="CL272" s="586"/>
      <c r="CM272" s="586"/>
      <c r="CN272" s="586"/>
      <c r="CO272" s="586"/>
      <c r="CP272" s="586"/>
      <c r="CQ272" s="586"/>
      <c r="CR272" s="586"/>
      <c r="CS272" s="586"/>
      <c r="CT272" s="586"/>
      <c r="CU272" s="586"/>
      <c r="CV272" s="586"/>
      <c r="CW272" s="586"/>
      <c r="CX272" s="586"/>
      <c r="CY272" s="586"/>
      <c r="CZ272" s="586"/>
      <c r="DA272" s="586"/>
      <c r="DB272" s="586"/>
      <c r="DC272" s="586"/>
      <c r="DD272" s="586"/>
      <c r="DE272" s="586"/>
      <c r="DF272" s="586"/>
      <c r="DG272" s="586"/>
      <c r="DH272" s="586"/>
      <c r="DI272" s="586"/>
      <c r="DJ272" s="586"/>
      <c r="DK272" s="586"/>
      <c r="DL272" s="586"/>
      <c r="DM272" s="586"/>
      <c r="DN272" s="586"/>
      <c r="DO272" s="586"/>
      <c r="DP272" s="586"/>
      <c r="DQ272" s="586"/>
      <c r="DR272" s="586"/>
      <c r="DS272" s="586"/>
      <c r="DT272" s="586"/>
      <c r="DU272" s="586"/>
      <c r="DV272" s="586"/>
      <c r="DW272" s="586"/>
      <c r="DX272" s="586"/>
      <c r="DY272" s="586"/>
      <c r="DZ272" s="586"/>
      <c r="EA272" s="586"/>
      <c r="EB272" s="586"/>
      <c r="EC272" s="586"/>
      <c r="ED272" s="586"/>
      <c r="EE272" s="586"/>
      <c r="EF272" s="586"/>
      <c r="EG272" s="586"/>
      <c r="EH272" s="586"/>
      <c r="EI272" s="586"/>
      <c r="EJ272" s="586"/>
      <c r="EK272" s="586"/>
      <c r="EL272" s="586"/>
      <c r="EM272" s="586"/>
      <c r="EN272" s="586"/>
      <c r="EO272" s="586"/>
      <c r="EP272" s="586"/>
      <c r="EQ272" s="586"/>
      <c r="ER272" s="586"/>
      <c r="ES272" s="586"/>
      <c r="ET272" s="586"/>
      <c r="EU272" s="586"/>
      <c r="EV272" s="586"/>
      <c r="EW272" s="586"/>
      <c r="EX272" s="586"/>
      <c r="EY272" s="586"/>
      <c r="EZ272" s="586"/>
      <c r="FA272" s="586"/>
      <c r="FB272" s="586"/>
      <c r="FC272" s="586"/>
      <c r="FD272" s="586"/>
      <c r="FE272" s="586"/>
      <c r="FF272" s="586"/>
      <c r="FG272" s="586"/>
      <c r="FH272" s="586"/>
      <c r="FI272" s="586"/>
      <c r="FJ272" s="586"/>
      <c r="FK272" s="586"/>
      <c r="FL272" s="586"/>
      <c r="FM272" s="586"/>
      <c r="FN272" s="586"/>
      <c r="FO272" s="586"/>
      <c r="FP272" s="586"/>
      <c r="FQ272" s="586"/>
      <c r="FR272" s="586"/>
      <c r="FS272" s="586"/>
      <c r="FT272" s="586"/>
      <c r="FU272" s="586"/>
      <c r="FV272" s="586"/>
      <c r="FW272" s="586"/>
      <c r="FX272" s="586"/>
      <c r="FY272" s="586"/>
      <c r="FZ272" s="586"/>
      <c r="GA272" s="586"/>
      <c r="GB272" s="586"/>
      <c r="GC272" s="586"/>
      <c r="GD272" s="586"/>
      <c r="GE272" s="586"/>
      <c r="GF272" s="586"/>
      <c r="GG272" s="586"/>
      <c r="GH272" s="586"/>
      <c r="GI272" s="586"/>
      <c r="GJ272" s="586"/>
      <c r="GK272" s="586"/>
      <c r="GL272" s="586"/>
      <c r="GM272" s="586"/>
      <c r="GN272" s="586"/>
      <c r="GO272" s="586"/>
      <c r="GP272" s="586"/>
      <c r="GQ272" s="586"/>
      <c r="GR272" s="586"/>
      <c r="GS272" s="586"/>
      <c r="GT272" s="586"/>
      <c r="GU272" s="586"/>
      <c r="GV272" s="586"/>
      <c r="GW272" s="586"/>
      <c r="GX272" s="586"/>
      <c r="GY272" s="586"/>
      <c r="GZ272" s="586"/>
      <c r="HA272" s="586"/>
      <c r="HB272" s="586"/>
      <c r="HC272" s="586"/>
      <c r="HD272" s="586"/>
      <c r="HE272" s="586"/>
      <c r="HF272" s="586"/>
      <c r="HG272" s="586"/>
      <c r="HH272" s="586"/>
      <c r="HI272" s="586"/>
      <c r="HJ272" s="586"/>
      <c r="HK272" s="586"/>
      <c r="HL272" s="586"/>
      <c r="HM272" s="586"/>
      <c r="HN272" s="586"/>
      <c r="HO272" s="586"/>
      <c r="HP272" s="586"/>
      <c r="HQ272" s="586"/>
      <c r="HR272" s="586"/>
      <c r="HS272" s="586"/>
      <c r="HT272" s="586"/>
      <c r="HU272" s="586"/>
      <c r="HV272" s="586"/>
      <c r="HW272" s="586"/>
      <c r="HX272" s="586"/>
      <c r="HY272" s="586"/>
      <c r="HZ272" s="586"/>
      <c r="IA272" s="586"/>
      <c r="IB272" s="586"/>
      <c r="IC272" s="586"/>
      <c r="ID272" s="586"/>
      <c r="IE272" s="586"/>
      <c r="IF272" s="586"/>
      <c r="IG272" s="586"/>
      <c r="IH272" s="586"/>
      <c r="II272" s="586"/>
      <c r="IJ272" s="586"/>
      <c r="IK272" s="586"/>
      <c r="IL272" s="586"/>
      <c r="IM272" s="586"/>
      <c r="IN272" s="586"/>
      <c r="IO272" s="586"/>
      <c r="IP272" s="586"/>
      <c r="IQ272" s="586"/>
      <c r="IR272" s="586"/>
      <c r="IS272" s="586"/>
      <c r="IT272" s="586"/>
    </row>
    <row r="273" spans="1:254" s="587" customFormat="1" ht="13.5">
      <c r="A273" s="565" t="s">
        <v>1765</v>
      </c>
      <c r="B273" s="568" t="s">
        <v>1741</v>
      </c>
      <c r="C273" s="569" t="s">
        <v>24</v>
      </c>
      <c r="D273" s="579">
        <f>+'PLANILLA DE METRADO'!I3519</f>
        <v>3</v>
      </c>
      <c r="E273" s="575"/>
      <c r="F273" s="574"/>
      <c r="G273" s="574"/>
      <c r="H273" s="586"/>
      <c r="I273" s="586"/>
      <c r="J273" s="586"/>
      <c r="K273" s="586"/>
      <c r="L273" s="586"/>
      <c r="M273" s="586"/>
      <c r="N273" s="586"/>
      <c r="O273" s="586"/>
      <c r="P273" s="586"/>
      <c r="Q273" s="586"/>
      <c r="R273" s="586"/>
      <c r="S273" s="586"/>
      <c r="T273" s="586"/>
      <c r="U273" s="586"/>
      <c r="V273" s="586"/>
      <c r="W273" s="586"/>
      <c r="X273" s="586"/>
      <c r="Y273" s="586"/>
      <c r="Z273" s="586"/>
      <c r="AA273" s="586"/>
      <c r="AB273" s="586"/>
      <c r="AC273" s="586"/>
      <c r="AD273" s="586"/>
      <c r="AE273" s="586"/>
      <c r="AF273" s="586"/>
      <c r="AG273" s="586"/>
      <c r="AH273" s="586"/>
      <c r="AI273" s="586"/>
      <c r="AJ273" s="586"/>
      <c r="AK273" s="586"/>
      <c r="AL273" s="586"/>
      <c r="AM273" s="586"/>
      <c r="AN273" s="586"/>
      <c r="AO273" s="586"/>
      <c r="AP273" s="586"/>
      <c r="AQ273" s="586"/>
      <c r="AR273" s="586"/>
      <c r="AS273" s="586"/>
      <c r="AT273" s="586"/>
      <c r="AU273" s="586"/>
      <c r="AV273" s="586"/>
      <c r="AW273" s="586"/>
      <c r="AX273" s="586"/>
      <c r="AY273" s="586"/>
      <c r="AZ273" s="586"/>
      <c r="BA273" s="586"/>
      <c r="BB273" s="586"/>
      <c r="BC273" s="586"/>
      <c r="BD273" s="586"/>
      <c r="BE273" s="586"/>
      <c r="BF273" s="586"/>
      <c r="BG273" s="586"/>
      <c r="BH273" s="586"/>
      <c r="BI273" s="586"/>
      <c r="BJ273" s="586"/>
      <c r="BK273" s="586"/>
      <c r="BL273" s="586"/>
      <c r="BM273" s="586"/>
      <c r="BN273" s="586"/>
      <c r="BO273" s="586"/>
      <c r="BP273" s="586"/>
      <c r="BQ273" s="586"/>
      <c r="BR273" s="586"/>
      <c r="BS273" s="586"/>
      <c r="BT273" s="586"/>
      <c r="BU273" s="586"/>
      <c r="BV273" s="586"/>
      <c r="BW273" s="586"/>
      <c r="BX273" s="586"/>
      <c r="BY273" s="586"/>
      <c r="BZ273" s="586"/>
      <c r="CA273" s="586"/>
      <c r="CB273" s="586"/>
      <c r="CC273" s="586"/>
      <c r="CD273" s="586"/>
      <c r="CE273" s="586"/>
      <c r="CF273" s="586"/>
      <c r="CG273" s="586"/>
      <c r="CH273" s="586"/>
      <c r="CI273" s="586"/>
      <c r="CJ273" s="586"/>
      <c r="CK273" s="586"/>
      <c r="CL273" s="586"/>
      <c r="CM273" s="586"/>
      <c r="CN273" s="586"/>
      <c r="CO273" s="586"/>
      <c r="CP273" s="586"/>
      <c r="CQ273" s="586"/>
      <c r="CR273" s="586"/>
      <c r="CS273" s="586"/>
      <c r="CT273" s="586"/>
      <c r="CU273" s="586"/>
      <c r="CV273" s="586"/>
      <c r="CW273" s="586"/>
      <c r="CX273" s="586"/>
      <c r="CY273" s="586"/>
      <c r="CZ273" s="586"/>
      <c r="DA273" s="586"/>
      <c r="DB273" s="586"/>
      <c r="DC273" s="586"/>
      <c r="DD273" s="586"/>
      <c r="DE273" s="586"/>
      <c r="DF273" s="586"/>
      <c r="DG273" s="586"/>
      <c r="DH273" s="586"/>
      <c r="DI273" s="586"/>
      <c r="DJ273" s="586"/>
      <c r="DK273" s="586"/>
      <c r="DL273" s="586"/>
      <c r="DM273" s="586"/>
      <c r="DN273" s="586"/>
      <c r="DO273" s="586"/>
      <c r="DP273" s="586"/>
      <c r="DQ273" s="586"/>
      <c r="DR273" s="586"/>
      <c r="DS273" s="586"/>
      <c r="DT273" s="586"/>
      <c r="DU273" s="586"/>
      <c r="DV273" s="586"/>
      <c r="DW273" s="586"/>
      <c r="DX273" s="586"/>
      <c r="DY273" s="586"/>
      <c r="DZ273" s="586"/>
      <c r="EA273" s="586"/>
      <c r="EB273" s="586"/>
      <c r="EC273" s="586"/>
      <c r="ED273" s="586"/>
      <c r="EE273" s="586"/>
      <c r="EF273" s="586"/>
      <c r="EG273" s="586"/>
      <c r="EH273" s="586"/>
      <c r="EI273" s="586"/>
      <c r="EJ273" s="586"/>
      <c r="EK273" s="586"/>
      <c r="EL273" s="586"/>
      <c r="EM273" s="586"/>
      <c r="EN273" s="586"/>
      <c r="EO273" s="586"/>
      <c r="EP273" s="586"/>
      <c r="EQ273" s="586"/>
      <c r="ER273" s="586"/>
      <c r="ES273" s="586"/>
      <c r="ET273" s="586"/>
      <c r="EU273" s="586"/>
      <c r="EV273" s="586"/>
      <c r="EW273" s="586"/>
      <c r="EX273" s="586"/>
      <c r="EY273" s="586"/>
      <c r="EZ273" s="586"/>
      <c r="FA273" s="586"/>
      <c r="FB273" s="586"/>
      <c r="FC273" s="586"/>
      <c r="FD273" s="586"/>
      <c r="FE273" s="586"/>
      <c r="FF273" s="586"/>
      <c r="FG273" s="586"/>
      <c r="FH273" s="586"/>
      <c r="FI273" s="586"/>
      <c r="FJ273" s="586"/>
      <c r="FK273" s="586"/>
      <c r="FL273" s="586"/>
      <c r="FM273" s="586"/>
      <c r="FN273" s="586"/>
      <c r="FO273" s="586"/>
      <c r="FP273" s="586"/>
      <c r="FQ273" s="586"/>
      <c r="FR273" s="586"/>
      <c r="FS273" s="586"/>
      <c r="FT273" s="586"/>
      <c r="FU273" s="586"/>
      <c r="FV273" s="586"/>
      <c r="FW273" s="586"/>
      <c r="FX273" s="586"/>
      <c r="FY273" s="586"/>
      <c r="FZ273" s="586"/>
      <c r="GA273" s="586"/>
      <c r="GB273" s="586"/>
      <c r="GC273" s="586"/>
      <c r="GD273" s="586"/>
      <c r="GE273" s="586"/>
      <c r="GF273" s="586"/>
      <c r="GG273" s="586"/>
      <c r="GH273" s="586"/>
      <c r="GI273" s="586"/>
      <c r="GJ273" s="586"/>
      <c r="GK273" s="586"/>
      <c r="GL273" s="586"/>
      <c r="GM273" s="586"/>
      <c r="GN273" s="586"/>
      <c r="GO273" s="586"/>
      <c r="GP273" s="586"/>
      <c r="GQ273" s="586"/>
      <c r="GR273" s="586"/>
      <c r="GS273" s="586"/>
      <c r="GT273" s="586"/>
      <c r="GU273" s="586"/>
      <c r="GV273" s="586"/>
      <c r="GW273" s="586"/>
      <c r="GX273" s="586"/>
      <c r="GY273" s="586"/>
      <c r="GZ273" s="586"/>
      <c r="HA273" s="586"/>
      <c r="HB273" s="586"/>
      <c r="HC273" s="586"/>
      <c r="HD273" s="586"/>
      <c r="HE273" s="586"/>
      <c r="HF273" s="586"/>
      <c r="HG273" s="586"/>
      <c r="HH273" s="586"/>
      <c r="HI273" s="586"/>
      <c r="HJ273" s="586"/>
      <c r="HK273" s="586"/>
      <c r="HL273" s="586"/>
      <c r="HM273" s="586"/>
      <c r="HN273" s="586"/>
      <c r="HO273" s="586"/>
      <c r="HP273" s="586"/>
      <c r="HQ273" s="586"/>
      <c r="HR273" s="586"/>
      <c r="HS273" s="586"/>
      <c r="HT273" s="586"/>
      <c r="HU273" s="586"/>
      <c r="HV273" s="586"/>
      <c r="HW273" s="586"/>
      <c r="HX273" s="586"/>
      <c r="HY273" s="586"/>
      <c r="HZ273" s="586"/>
      <c r="IA273" s="586"/>
      <c r="IB273" s="586"/>
      <c r="IC273" s="586"/>
      <c r="ID273" s="586"/>
      <c r="IE273" s="586"/>
      <c r="IF273" s="586"/>
      <c r="IG273" s="586"/>
      <c r="IH273" s="586"/>
      <c r="II273" s="586"/>
      <c r="IJ273" s="586"/>
      <c r="IK273" s="586"/>
      <c r="IL273" s="586"/>
      <c r="IM273" s="586"/>
      <c r="IN273" s="586"/>
      <c r="IO273" s="586"/>
      <c r="IP273" s="586"/>
      <c r="IQ273" s="586"/>
      <c r="IR273" s="586"/>
      <c r="IS273" s="586"/>
      <c r="IT273" s="586"/>
    </row>
    <row r="274" spans="1:254" s="587" customFormat="1" ht="13.5">
      <c r="A274" s="565" t="s">
        <v>1766</v>
      </c>
      <c r="B274" s="568" t="s">
        <v>1742</v>
      </c>
      <c r="C274" s="569" t="s">
        <v>24</v>
      </c>
      <c r="D274" s="579">
        <f>+'PLANILLA DE METRADO'!I3522</f>
        <v>9</v>
      </c>
      <c r="E274" s="575"/>
      <c r="F274" s="574"/>
      <c r="G274" s="574"/>
      <c r="H274" s="586"/>
      <c r="I274" s="586"/>
      <c r="J274" s="586"/>
      <c r="K274" s="586"/>
      <c r="L274" s="586"/>
      <c r="M274" s="586"/>
      <c r="N274" s="586"/>
      <c r="O274" s="586"/>
      <c r="P274" s="586"/>
      <c r="Q274" s="586"/>
      <c r="R274" s="586"/>
      <c r="S274" s="586"/>
      <c r="T274" s="586"/>
      <c r="U274" s="586"/>
      <c r="V274" s="586"/>
      <c r="W274" s="586"/>
      <c r="X274" s="586"/>
      <c r="Y274" s="586"/>
      <c r="Z274" s="586"/>
      <c r="AA274" s="586"/>
      <c r="AB274" s="586"/>
      <c r="AC274" s="586"/>
      <c r="AD274" s="586"/>
      <c r="AE274" s="586"/>
      <c r="AF274" s="586"/>
      <c r="AG274" s="586"/>
      <c r="AH274" s="586"/>
      <c r="AI274" s="586"/>
      <c r="AJ274" s="586"/>
      <c r="AK274" s="586"/>
      <c r="AL274" s="586"/>
      <c r="AM274" s="586"/>
      <c r="AN274" s="586"/>
      <c r="AO274" s="586"/>
      <c r="AP274" s="586"/>
      <c r="AQ274" s="586"/>
      <c r="AR274" s="586"/>
      <c r="AS274" s="586"/>
      <c r="AT274" s="586"/>
      <c r="AU274" s="586"/>
      <c r="AV274" s="586"/>
      <c r="AW274" s="586"/>
      <c r="AX274" s="586"/>
      <c r="AY274" s="586"/>
      <c r="AZ274" s="586"/>
      <c r="BA274" s="586"/>
      <c r="BB274" s="586"/>
      <c r="BC274" s="586"/>
      <c r="BD274" s="586"/>
      <c r="BE274" s="586"/>
      <c r="BF274" s="586"/>
      <c r="BG274" s="586"/>
      <c r="BH274" s="586"/>
      <c r="BI274" s="586"/>
      <c r="BJ274" s="586"/>
      <c r="BK274" s="586"/>
      <c r="BL274" s="586"/>
      <c r="BM274" s="586"/>
      <c r="BN274" s="586"/>
      <c r="BO274" s="586"/>
      <c r="BP274" s="586"/>
      <c r="BQ274" s="586"/>
      <c r="BR274" s="586"/>
      <c r="BS274" s="586"/>
      <c r="BT274" s="586"/>
      <c r="BU274" s="586"/>
      <c r="BV274" s="586"/>
      <c r="BW274" s="586"/>
      <c r="BX274" s="586"/>
      <c r="BY274" s="586"/>
      <c r="BZ274" s="586"/>
      <c r="CA274" s="586"/>
      <c r="CB274" s="586"/>
      <c r="CC274" s="586"/>
      <c r="CD274" s="586"/>
      <c r="CE274" s="586"/>
      <c r="CF274" s="586"/>
      <c r="CG274" s="586"/>
      <c r="CH274" s="586"/>
      <c r="CI274" s="586"/>
      <c r="CJ274" s="586"/>
      <c r="CK274" s="586"/>
      <c r="CL274" s="586"/>
      <c r="CM274" s="586"/>
      <c r="CN274" s="586"/>
      <c r="CO274" s="586"/>
      <c r="CP274" s="586"/>
      <c r="CQ274" s="586"/>
      <c r="CR274" s="586"/>
      <c r="CS274" s="586"/>
      <c r="CT274" s="586"/>
      <c r="CU274" s="586"/>
      <c r="CV274" s="586"/>
      <c r="CW274" s="586"/>
      <c r="CX274" s="586"/>
      <c r="CY274" s="586"/>
      <c r="CZ274" s="586"/>
      <c r="DA274" s="586"/>
      <c r="DB274" s="586"/>
      <c r="DC274" s="586"/>
      <c r="DD274" s="586"/>
      <c r="DE274" s="586"/>
      <c r="DF274" s="586"/>
      <c r="DG274" s="586"/>
      <c r="DH274" s="586"/>
      <c r="DI274" s="586"/>
      <c r="DJ274" s="586"/>
      <c r="DK274" s="586"/>
      <c r="DL274" s="586"/>
      <c r="DM274" s="586"/>
      <c r="DN274" s="586"/>
      <c r="DO274" s="586"/>
      <c r="DP274" s="586"/>
      <c r="DQ274" s="586"/>
      <c r="DR274" s="586"/>
      <c r="DS274" s="586"/>
      <c r="DT274" s="586"/>
      <c r="DU274" s="586"/>
      <c r="DV274" s="586"/>
      <c r="DW274" s="586"/>
      <c r="DX274" s="586"/>
      <c r="DY274" s="586"/>
      <c r="DZ274" s="586"/>
      <c r="EA274" s="586"/>
      <c r="EB274" s="586"/>
      <c r="EC274" s="586"/>
      <c r="ED274" s="586"/>
      <c r="EE274" s="586"/>
      <c r="EF274" s="586"/>
      <c r="EG274" s="586"/>
      <c r="EH274" s="586"/>
      <c r="EI274" s="586"/>
      <c r="EJ274" s="586"/>
      <c r="EK274" s="586"/>
      <c r="EL274" s="586"/>
      <c r="EM274" s="586"/>
      <c r="EN274" s="586"/>
      <c r="EO274" s="586"/>
      <c r="EP274" s="586"/>
      <c r="EQ274" s="586"/>
      <c r="ER274" s="586"/>
      <c r="ES274" s="586"/>
      <c r="ET274" s="586"/>
      <c r="EU274" s="586"/>
      <c r="EV274" s="586"/>
      <c r="EW274" s="586"/>
      <c r="EX274" s="586"/>
      <c r="EY274" s="586"/>
      <c r="EZ274" s="586"/>
      <c r="FA274" s="586"/>
      <c r="FB274" s="586"/>
      <c r="FC274" s="586"/>
      <c r="FD274" s="586"/>
      <c r="FE274" s="586"/>
      <c r="FF274" s="586"/>
      <c r="FG274" s="586"/>
      <c r="FH274" s="586"/>
      <c r="FI274" s="586"/>
      <c r="FJ274" s="586"/>
      <c r="FK274" s="586"/>
      <c r="FL274" s="586"/>
      <c r="FM274" s="586"/>
      <c r="FN274" s="586"/>
      <c r="FO274" s="586"/>
      <c r="FP274" s="586"/>
      <c r="FQ274" s="586"/>
      <c r="FR274" s="586"/>
      <c r="FS274" s="586"/>
      <c r="FT274" s="586"/>
      <c r="FU274" s="586"/>
      <c r="FV274" s="586"/>
      <c r="FW274" s="586"/>
      <c r="FX274" s="586"/>
      <c r="FY274" s="586"/>
      <c r="FZ274" s="586"/>
      <c r="GA274" s="586"/>
      <c r="GB274" s="586"/>
      <c r="GC274" s="586"/>
      <c r="GD274" s="586"/>
      <c r="GE274" s="586"/>
      <c r="GF274" s="586"/>
      <c r="GG274" s="586"/>
      <c r="GH274" s="586"/>
      <c r="GI274" s="586"/>
      <c r="GJ274" s="586"/>
      <c r="GK274" s="586"/>
      <c r="GL274" s="586"/>
      <c r="GM274" s="586"/>
      <c r="GN274" s="586"/>
      <c r="GO274" s="586"/>
      <c r="GP274" s="586"/>
      <c r="GQ274" s="586"/>
      <c r="GR274" s="586"/>
      <c r="GS274" s="586"/>
      <c r="GT274" s="586"/>
      <c r="GU274" s="586"/>
      <c r="GV274" s="586"/>
      <c r="GW274" s="586"/>
      <c r="GX274" s="586"/>
      <c r="GY274" s="586"/>
      <c r="GZ274" s="586"/>
      <c r="HA274" s="586"/>
      <c r="HB274" s="586"/>
      <c r="HC274" s="586"/>
      <c r="HD274" s="586"/>
      <c r="HE274" s="586"/>
      <c r="HF274" s="586"/>
      <c r="HG274" s="586"/>
      <c r="HH274" s="586"/>
      <c r="HI274" s="586"/>
      <c r="HJ274" s="586"/>
      <c r="HK274" s="586"/>
      <c r="HL274" s="586"/>
      <c r="HM274" s="586"/>
      <c r="HN274" s="586"/>
      <c r="HO274" s="586"/>
      <c r="HP274" s="586"/>
      <c r="HQ274" s="586"/>
      <c r="HR274" s="586"/>
      <c r="HS274" s="586"/>
      <c r="HT274" s="586"/>
      <c r="HU274" s="586"/>
      <c r="HV274" s="586"/>
      <c r="HW274" s="586"/>
      <c r="HX274" s="586"/>
      <c r="HY274" s="586"/>
      <c r="HZ274" s="586"/>
      <c r="IA274" s="586"/>
      <c r="IB274" s="586"/>
      <c r="IC274" s="586"/>
      <c r="ID274" s="586"/>
      <c r="IE274" s="586"/>
      <c r="IF274" s="586"/>
      <c r="IG274" s="586"/>
      <c r="IH274" s="586"/>
      <c r="II274" s="586"/>
      <c r="IJ274" s="586"/>
      <c r="IK274" s="586"/>
      <c r="IL274" s="586"/>
      <c r="IM274" s="586"/>
      <c r="IN274" s="586"/>
      <c r="IO274" s="586"/>
      <c r="IP274" s="586"/>
      <c r="IQ274" s="586"/>
      <c r="IR274" s="586"/>
      <c r="IS274" s="586"/>
      <c r="IT274" s="586"/>
    </row>
    <row r="275" spans="1:254" s="587" customFormat="1" ht="13.5">
      <c r="A275" s="565" t="s">
        <v>1767</v>
      </c>
      <c r="B275" s="568" t="s">
        <v>1743</v>
      </c>
      <c r="C275" s="569" t="s">
        <v>24</v>
      </c>
      <c r="D275" s="579">
        <f>+'PLANILLA DE METRADO'!I3525</f>
        <v>16</v>
      </c>
      <c r="E275" s="575"/>
      <c r="F275" s="574"/>
      <c r="G275" s="574"/>
      <c r="H275" s="586"/>
      <c r="I275" s="586"/>
      <c r="J275" s="586"/>
      <c r="K275" s="586"/>
      <c r="L275" s="586"/>
      <c r="M275" s="586"/>
      <c r="N275" s="586"/>
      <c r="O275" s="586"/>
      <c r="P275" s="586"/>
      <c r="Q275" s="586"/>
      <c r="R275" s="586"/>
      <c r="S275" s="586"/>
      <c r="T275" s="586"/>
      <c r="U275" s="586"/>
      <c r="V275" s="586"/>
      <c r="W275" s="586"/>
      <c r="X275" s="586"/>
      <c r="Y275" s="586"/>
      <c r="Z275" s="586"/>
      <c r="AA275" s="586"/>
      <c r="AB275" s="586"/>
      <c r="AC275" s="586"/>
      <c r="AD275" s="586"/>
      <c r="AE275" s="586"/>
      <c r="AF275" s="586"/>
      <c r="AG275" s="586"/>
      <c r="AH275" s="586"/>
      <c r="AI275" s="586"/>
      <c r="AJ275" s="586"/>
      <c r="AK275" s="586"/>
      <c r="AL275" s="586"/>
      <c r="AM275" s="586"/>
      <c r="AN275" s="586"/>
      <c r="AO275" s="586"/>
      <c r="AP275" s="586"/>
      <c r="AQ275" s="586"/>
      <c r="AR275" s="586"/>
      <c r="AS275" s="586"/>
      <c r="AT275" s="586"/>
      <c r="AU275" s="586"/>
      <c r="AV275" s="586"/>
      <c r="AW275" s="586"/>
      <c r="AX275" s="586"/>
      <c r="AY275" s="586"/>
      <c r="AZ275" s="586"/>
      <c r="BA275" s="586"/>
      <c r="BB275" s="586"/>
      <c r="BC275" s="586"/>
      <c r="BD275" s="586"/>
      <c r="BE275" s="586"/>
      <c r="BF275" s="586"/>
      <c r="BG275" s="586"/>
      <c r="BH275" s="586"/>
      <c r="BI275" s="586"/>
      <c r="BJ275" s="586"/>
      <c r="BK275" s="586"/>
      <c r="BL275" s="586"/>
      <c r="BM275" s="586"/>
      <c r="BN275" s="586"/>
      <c r="BO275" s="586"/>
      <c r="BP275" s="586"/>
      <c r="BQ275" s="586"/>
      <c r="BR275" s="586"/>
      <c r="BS275" s="586"/>
      <c r="BT275" s="586"/>
      <c r="BU275" s="586"/>
      <c r="BV275" s="586"/>
      <c r="BW275" s="586"/>
      <c r="BX275" s="586"/>
      <c r="BY275" s="586"/>
      <c r="BZ275" s="586"/>
      <c r="CA275" s="586"/>
      <c r="CB275" s="586"/>
      <c r="CC275" s="586"/>
      <c r="CD275" s="586"/>
      <c r="CE275" s="586"/>
      <c r="CF275" s="586"/>
      <c r="CG275" s="586"/>
      <c r="CH275" s="586"/>
      <c r="CI275" s="586"/>
      <c r="CJ275" s="586"/>
      <c r="CK275" s="586"/>
      <c r="CL275" s="586"/>
      <c r="CM275" s="586"/>
      <c r="CN275" s="586"/>
      <c r="CO275" s="586"/>
      <c r="CP275" s="586"/>
      <c r="CQ275" s="586"/>
      <c r="CR275" s="586"/>
      <c r="CS275" s="586"/>
      <c r="CT275" s="586"/>
      <c r="CU275" s="586"/>
      <c r="CV275" s="586"/>
      <c r="CW275" s="586"/>
      <c r="CX275" s="586"/>
      <c r="CY275" s="586"/>
      <c r="CZ275" s="586"/>
      <c r="DA275" s="586"/>
      <c r="DB275" s="586"/>
      <c r="DC275" s="586"/>
      <c r="DD275" s="586"/>
      <c r="DE275" s="586"/>
      <c r="DF275" s="586"/>
      <c r="DG275" s="586"/>
      <c r="DH275" s="586"/>
      <c r="DI275" s="586"/>
      <c r="DJ275" s="586"/>
      <c r="DK275" s="586"/>
      <c r="DL275" s="586"/>
      <c r="DM275" s="586"/>
      <c r="DN275" s="586"/>
      <c r="DO275" s="586"/>
      <c r="DP275" s="586"/>
      <c r="DQ275" s="586"/>
      <c r="DR275" s="586"/>
      <c r="DS275" s="586"/>
      <c r="DT275" s="586"/>
      <c r="DU275" s="586"/>
      <c r="DV275" s="586"/>
      <c r="DW275" s="586"/>
      <c r="DX275" s="586"/>
      <c r="DY275" s="586"/>
      <c r="DZ275" s="586"/>
      <c r="EA275" s="586"/>
      <c r="EB275" s="586"/>
      <c r="EC275" s="586"/>
      <c r="ED275" s="586"/>
      <c r="EE275" s="586"/>
      <c r="EF275" s="586"/>
      <c r="EG275" s="586"/>
      <c r="EH275" s="586"/>
      <c r="EI275" s="586"/>
      <c r="EJ275" s="586"/>
      <c r="EK275" s="586"/>
      <c r="EL275" s="586"/>
      <c r="EM275" s="586"/>
      <c r="EN275" s="586"/>
      <c r="EO275" s="586"/>
      <c r="EP275" s="586"/>
      <c r="EQ275" s="586"/>
      <c r="ER275" s="586"/>
      <c r="ES275" s="586"/>
      <c r="ET275" s="586"/>
      <c r="EU275" s="586"/>
      <c r="EV275" s="586"/>
      <c r="EW275" s="586"/>
      <c r="EX275" s="586"/>
      <c r="EY275" s="586"/>
      <c r="EZ275" s="586"/>
      <c r="FA275" s="586"/>
      <c r="FB275" s="586"/>
      <c r="FC275" s="586"/>
      <c r="FD275" s="586"/>
      <c r="FE275" s="586"/>
      <c r="FF275" s="586"/>
      <c r="FG275" s="586"/>
      <c r="FH275" s="586"/>
      <c r="FI275" s="586"/>
      <c r="FJ275" s="586"/>
      <c r="FK275" s="586"/>
      <c r="FL275" s="586"/>
      <c r="FM275" s="586"/>
      <c r="FN275" s="586"/>
      <c r="FO275" s="586"/>
      <c r="FP275" s="586"/>
      <c r="FQ275" s="586"/>
      <c r="FR275" s="586"/>
      <c r="FS275" s="586"/>
      <c r="FT275" s="586"/>
      <c r="FU275" s="586"/>
      <c r="FV275" s="586"/>
      <c r="FW275" s="586"/>
      <c r="FX275" s="586"/>
      <c r="FY275" s="586"/>
      <c r="FZ275" s="586"/>
      <c r="GA275" s="586"/>
      <c r="GB275" s="586"/>
      <c r="GC275" s="586"/>
      <c r="GD275" s="586"/>
      <c r="GE275" s="586"/>
      <c r="GF275" s="586"/>
      <c r="GG275" s="586"/>
      <c r="GH275" s="586"/>
      <c r="GI275" s="586"/>
      <c r="GJ275" s="586"/>
      <c r="GK275" s="586"/>
      <c r="GL275" s="586"/>
      <c r="GM275" s="586"/>
      <c r="GN275" s="586"/>
      <c r="GO275" s="586"/>
      <c r="GP275" s="586"/>
      <c r="GQ275" s="586"/>
      <c r="GR275" s="586"/>
      <c r="GS275" s="586"/>
      <c r="GT275" s="586"/>
      <c r="GU275" s="586"/>
      <c r="GV275" s="586"/>
      <c r="GW275" s="586"/>
      <c r="GX275" s="586"/>
      <c r="GY275" s="586"/>
      <c r="GZ275" s="586"/>
      <c r="HA275" s="586"/>
      <c r="HB275" s="586"/>
      <c r="HC275" s="586"/>
      <c r="HD275" s="586"/>
      <c r="HE275" s="586"/>
      <c r="HF275" s="586"/>
      <c r="HG275" s="586"/>
      <c r="HH275" s="586"/>
      <c r="HI275" s="586"/>
      <c r="HJ275" s="586"/>
      <c r="HK275" s="586"/>
      <c r="HL275" s="586"/>
      <c r="HM275" s="586"/>
      <c r="HN275" s="586"/>
      <c r="HO275" s="586"/>
      <c r="HP275" s="586"/>
      <c r="HQ275" s="586"/>
      <c r="HR275" s="586"/>
      <c r="HS275" s="586"/>
      <c r="HT275" s="586"/>
      <c r="HU275" s="586"/>
      <c r="HV275" s="586"/>
      <c r="HW275" s="586"/>
      <c r="HX275" s="586"/>
      <c r="HY275" s="586"/>
      <c r="HZ275" s="586"/>
      <c r="IA275" s="586"/>
      <c r="IB275" s="586"/>
      <c r="IC275" s="586"/>
      <c r="ID275" s="586"/>
      <c r="IE275" s="586"/>
      <c r="IF275" s="586"/>
      <c r="IG275" s="586"/>
      <c r="IH275" s="586"/>
      <c r="II275" s="586"/>
      <c r="IJ275" s="586"/>
      <c r="IK275" s="586"/>
      <c r="IL275" s="586"/>
      <c r="IM275" s="586"/>
      <c r="IN275" s="586"/>
      <c r="IO275" s="586"/>
      <c r="IP275" s="586"/>
      <c r="IQ275" s="586"/>
      <c r="IR275" s="586"/>
      <c r="IS275" s="586"/>
      <c r="IT275" s="586"/>
    </row>
    <row r="276" spans="1:254" s="587" customFormat="1" ht="13.5">
      <c r="A276" s="565" t="s">
        <v>1768</v>
      </c>
      <c r="B276" s="568" t="s">
        <v>1744</v>
      </c>
      <c r="C276" s="569" t="s">
        <v>24</v>
      </c>
      <c r="D276" s="579">
        <f>+'PLANILLA DE METRADO'!I3528</f>
        <v>4</v>
      </c>
      <c r="E276" s="575"/>
      <c r="F276" s="574"/>
      <c r="G276" s="574"/>
      <c r="H276" s="586"/>
      <c r="I276" s="586"/>
      <c r="J276" s="586"/>
      <c r="K276" s="586"/>
      <c r="L276" s="586"/>
      <c r="M276" s="586"/>
      <c r="N276" s="586"/>
      <c r="O276" s="586"/>
      <c r="P276" s="586"/>
      <c r="Q276" s="586"/>
      <c r="R276" s="586"/>
      <c r="S276" s="586"/>
      <c r="T276" s="586"/>
      <c r="U276" s="586"/>
      <c r="V276" s="586"/>
      <c r="W276" s="586"/>
      <c r="X276" s="586"/>
      <c r="Y276" s="586"/>
      <c r="Z276" s="586"/>
      <c r="AA276" s="586"/>
      <c r="AB276" s="586"/>
      <c r="AC276" s="586"/>
      <c r="AD276" s="586"/>
      <c r="AE276" s="586"/>
      <c r="AF276" s="586"/>
      <c r="AG276" s="586"/>
      <c r="AH276" s="586"/>
      <c r="AI276" s="586"/>
      <c r="AJ276" s="586"/>
      <c r="AK276" s="586"/>
      <c r="AL276" s="586"/>
      <c r="AM276" s="586"/>
      <c r="AN276" s="586"/>
      <c r="AO276" s="586"/>
      <c r="AP276" s="586"/>
      <c r="AQ276" s="586"/>
      <c r="AR276" s="586"/>
      <c r="AS276" s="586"/>
      <c r="AT276" s="586"/>
      <c r="AU276" s="586"/>
      <c r="AV276" s="586"/>
      <c r="AW276" s="586"/>
      <c r="AX276" s="586"/>
      <c r="AY276" s="586"/>
      <c r="AZ276" s="586"/>
      <c r="BA276" s="586"/>
      <c r="BB276" s="586"/>
      <c r="BC276" s="586"/>
      <c r="BD276" s="586"/>
      <c r="BE276" s="586"/>
      <c r="BF276" s="586"/>
      <c r="BG276" s="586"/>
      <c r="BH276" s="586"/>
      <c r="BI276" s="586"/>
      <c r="BJ276" s="586"/>
      <c r="BK276" s="586"/>
      <c r="BL276" s="586"/>
      <c r="BM276" s="586"/>
      <c r="BN276" s="586"/>
      <c r="BO276" s="586"/>
      <c r="BP276" s="586"/>
      <c r="BQ276" s="586"/>
      <c r="BR276" s="586"/>
      <c r="BS276" s="586"/>
      <c r="BT276" s="586"/>
      <c r="BU276" s="586"/>
      <c r="BV276" s="586"/>
      <c r="BW276" s="586"/>
      <c r="BX276" s="586"/>
      <c r="BY276" s="586"/>
      <c r="BZ276" s="586"/>
      <c r="CA276" s="586"/>
      <c r="CB276" s="586"/>
      <c r="CC276" s="586"/>
      <c r="CD276" s="586"/>
      <c r="CE276" s="586"/>
      <c r="CF276" s="586"/>
      <c r="CG276" s="586"/>
      <c r="CH276" s="586"/>
      <c r="CI276" s="586"/>
      <c r="CJ276" s="586"/>
      <c r="CK276" s="586"/>
      <c r="CL276" s="586"/>
      <c r="CM276" s="586"/>
      <c r="CN276" s="586"/>
      <c r="CO276" s="586"/>
      <c r="CP276" s="586"/>
      <c r="CQ276" s="586"/>
      <c r="CR276" s="586"/>
      <c r="CS276" s="586"/>
      <c r="CT276" s="586"/>
      <c r="CU276" s="586"/>
      <c r="CV276" s="586"/>
      <c r="CW276" s="586"/>
      <c r="CX276" s="586"/>
      <c r="CY276" s="586"/>
      <c r="CZ276" s="586"/>
      <c r="DA276" s="586"/>
      <c r="DB276" s="586"/>
      <c r="DC276" s="586"/>
      <c r="DD276" s="586"/>
      <c r="DE276" s="586"/>
      <c r="DF276" s="586"/>
      <c r="DG276" s="586"/>
      <c r="DH276" s="586"/>
      <c r="DI276" s="586"/>
      <c r="DJ276" s="586"/>
      <c r="DK276" s="586"/>
      <c r="DL276" s="586"/>
      <c r="DM276" s="586"/>
      <c r="DN276" s="586"/>
      <c r="DO276" s="586"/>
      <c r="DP276" s="586"/>
      <c r="DQ276" s="586"/>
      <c r="DR276" s="586"/>
      <c r="DS276" s="586"/>
      <c r="DT276" s="586"/>
      <c r="DU276" s="586"/>
      <c r="DV276" s="586"/>
      <c r="DW276" s="586"/>
      <c r="DX276" s="586"/>
      <c r="DY276" s="586"/>
      <c r="DZ276" s="586"/>
      <c r="EA276" s="586"/>
      <c r="EB276" s="586"/>
      <c r="EC276" s="586"/>
      <c r="ED276" s="586"/>
      <c r="EE276" s="586"/>
      <c r="EF276" s="586"/>
      <c r="EG276" s="586"/>
      <c r="EH276" s="586"/>
      <c r="EI276" s="586"/>
      <c r="EJ276" s="586"/>
      <c r="EK276" s="586"/>
      <c r="EL276" s="586"/>
      <c r="EM276" s="586"/>
      <c r="EN276" s="586"/>
      <c r="EO276" s="586"/>
      <c r="EP276" s="586"/>
      <c r="EQ276" s="586"/>
      <c r="ER276" s="586"/>
      <c r="ES276" s="586"/>
      <c r="ET276" s="586"/>
      <c r="EU276" s="586"/>
      <c r="EV276" s="586"/>
      <c r="EW276" s="586"/>
      <c r="EX276" s="586"/>
      <c r="EY276" s="586"/>
      <c r="EZ276" s="586"/>
      <c r="FA276" s="586"/>
      <c r="FB276" s="586"/>
      <c r="FC276" s="586"/>
      <c r="FD276" s="586"/>
      <c r="FE276" s="586"/>
      <c r="FF276" s="586"/>
      <c r="FG276" s="586"/>
      <c r="FH276" s="586"/>
      <c r="FI276" s="586"/>
      <c r="FJ276" s="586"/>
      <c r="FK276" s="586"/>
      <c r="FL276" s="586"/>
      <c r="FM276" s="586"/>
      <c r="FN276" s="586"/>
      <c r="FO276" s="586"/>
      <c r="FP276" s="586"/>
      <c r="FQ276" s="586"/>
      <c r="FR276" s="586"/>
      <c r="FS276" s="586"/>
      <c r="FT276" s="586"/>
      <c r="FU276" s="586"/>
      <c r="FV276" s="586"/>
      <c r="FW276" s="586"/>
      <c r="FX276" s="586"/>
      <c r="FY276" s="586"/>
      <c r="FZ276" s="586"/>
      <c r="GA276" s="586"/>
      <c r="GB276" s="586"/>
      <c r="GC276" s="586"/>
      <c r="GD276" s="586"/>
      <c r="GE276" s="586"/>
      <c r="GF276" s="586"/>
      <c r="GG276" s="586"/>
      <c r="GH276" s="586"/>
      <c r="GI276" s="586"/>
      <c r="GJ276" s="586"/>
      <c r="GK276" s="586"/>
      <c r="GL276" s="586"/>
      <c r="GM276" s="586"/>
      <c r="GN276" s="586"/>
      <c r="GO276" s="586"/>
      <c r="GP276" s="586"/>
      <c r="GQ276" s="586"/>
      <c r="GR276" s="586"/>
      <c r="GS276" s="586"/>
      <c r="GT276" s="586"/>
      <c r="GU276" s="586"/>
      <c r="GV276" s="586"/>
      <c r="GW276" s="586"/>
      <c r="GX276" s="586"/>
      <c r="GY276" s="586"/>
      <c r="GZ276" s="586"/>
      <c r="HA276" s="586"/>
      <c r="HB276" s="586"/>
      <c r="HC276" s="586"/>
      <c r="HD276" s="586"/>
      <c r="HE276" s="586"/>
      <c r="HF276" s="586"/>
      <c r="HG276" s="586"/>
      <c r="HH276" s="586"/>
      <c r="HI276" s="586"/>
      <c r="HJ276" s="586"/>
      <c r="HK276" s="586"/>
      <c r="HL276" s="586"/>
      <c r="HM276" s="586"/>
      <c r="HN276" s="586"/>
      <c r="HO276" s="586"/>
      <c r="HP276" s="586"/>
      <c r="HQ276" s="586"/>
      <c r="HR276" s="586"/>
      <c r="HS276" s="586"/>
      <c r="HT276" s="586"/>
      <c r="HU276" s="586"/>
      <c r="HV276" s="586"/>
      <c r="HW276" s="586"/>
      <c r="HX276" s="586"/>
      <c r="HY276" s="586"/>
      <c r="HZ276" s="586"/>
      <c r="IA276" s="586"/>
      <c r="IB276" s="586"/>
      <c r="IC276" s="586"/>
      <c r="ID276" s="586"/>
      <c r="IE276" s="586"/>
      <c r="IF276" s="586"/>
      <c r="IG276" s="586"/>
      <c r="IH276" s="586"/>
      <c r="II276" s="586"/>
      <c r="IJ276" s="586"/>
      <c r="IK276" s="586"/>
      <c r="IL276" s="586"/>
      <c r="IM276" s="586"/>
      <c r="IN276" s="586"/>
      <c r="IO276" s="586"/>
      <c r="IP276" s="586"/>
      <c r="IQ276" s="586"/>
      <c r="IR276" s="586"/>
      <c r="IS276" s="586"/>
      <c r="IT276" s="586"/>
    </row>
    <row r="277" spans="1:254" s="587" customFormat="1" ht="13.5">
      <c r="A277" s="565" t="s">
        <v>1769</v>
      </c>
      <c r="B277" s="568" t="s">
        <v>1753</v>
      </c>
      <c r="C277" s="569" t="s">
        <v>24</v>
      </c>
      <c r="D277" s="579">
        <f>+'PLANILLA DE METRADO'!I3531</f>
        <v>2</v>
      </c>
      <c r="E277" s="575"/>
      <c r="F277" s="574"/>
      <c r="G277" s="574"/>
      <c r="H277" s="586"/>
      <c r="I277" s="586"/>
      <c r="J277" s="586"/>
      <c r="K277" s="586"/>
      <c r="L277" s="586"/>
      <c r="M277" s="586"/>
      <c r="N277" s="586"/>
      <c r="O277" s="586"/>
      <c r="P277" s="586"/>
      <c r="Q277" s="586"/>
      <c r="R277" s="586"/>
      <c r="S277" s="586"/>
      <c r="T277" s="586"/>
      <c r="U277" s="586"/>
      <c r="V277" s="586"/>
      <c r="W277" s="586"/>
      <c r="X277" s="586"/>
      <c r="Y277" s="586"/>
      <c r="Z277" s="586"/>
      <c r="AA277" s="586"/>
      <c r="AB277" s="586"/>
      <c r="AC277" s="586"/>
      <c r="AD277" s="586"/>
      <c r="AE277" s="586"/>
      <c r="AF277" s="586"/>
      <c r="AG277" s="586"/>
      <c r="AH277" s="586"/>
      <c r="AI277" s="586"/>
      <c r="AJ277" s="586"/>
      <c r="AK277" s="586"/>
      <c r="AL277" s="586"/>
      <c r="AM277" s="586"/>
      <c r="AN277" s="586"/>
      <c r="AO277" s="586"/>
      <c r="AP277" s="586"/>
      <c r="AQ277" s="586"/>
      <c r="AR277" s="586"/>
      <c r="AS277" s="586"/>
      <c r="AT277" s="586"/>
      <c r="AU277" s="586"/>
      <c r="AV277" s="586"/>
      <c r="AW277" s="586"/>
      <c r="AX277" s="586"/>
      <c r="AY277" s="586"/>
      <c r="AZ277" s="586"/>
      <c r="BA277" s="586"/>
      <c r="BB277" s="586"/>
      <c r="BC277" s="586"/>
      <c r="BD277" s="586"/>
      <c r="BE277" s="586"/>
      <c r="BF277" s="586"/>
      <c r="BG277" s="586"/>
      <c r="BH277" s="586"/>
      <c r="BI277" s="586"/>
      <c r="BJ277" s="586"/>
      <c r="BK277" s="586"/>
      <c r="BL277" s="586"/>
      <c r="BM277" s="586"/>
      <c r="BN277" s="586"/>
      <c r="BO277" s="586"/>
      <c r="BP277" s="586"/>
      <c r="BQ277" s="586"/>
      <c r="BR277" s="586"/>
      <c r="BS277" s="586"/>
      <c r="BT277" s="586"/>
      <c r="BU277" s="586"/>
      <c r="BV277" s="586"/>
      <c r="BW277" s="586"/>
      <c r="BX277" s="586"/>
      <c r="BY277" s="586"/>
      <c r="BZ277" s="586"/>
      <c r="CA277" s="586"/>
      <c r="CB277" s="586"/>
      <c r="CC277" s="586"/>
      <c r="CD277" s="586"/>
      <c r="CE277" s="586"/>
      <c r="CF277" s="586"/>
      <c r="CG277" s="586"/>
      <c r="CH277" s="586"/>
      <c r="CI277" s="586"/>
      <c r="CJ277" s="586"/>
      <c r="CK277" s="586"/>
      <c r="CL277" s="586"/>
      <c r="CM277" s="586"/>
      <c r="CN277" s="586"/>
      <c r="CO277" s="586"/>
      <c r="CP277" s="586"/>
      <c r="CQ277" s="586"/>
      <c r="CR277" s="586"/>
      <c r="CS277" s="586"/>
      <c r="CT277" s="586"/>
      <c r="CU277" s="586"/>
      <c r="CV277" s="586"/>
      <c r="CW277" s="586"/>
      <c r="CX277" s="586"/>
      <c r="CY277" s="586"/>
      <c r="CZ277" s="586"/>
      <c r="DA277" s="586"/>
      <c r="DB277" s="586"/>
      <c r="DC277" s="586"/>
      <c r="DD277" s="586"/>
      <c r="DE277" s="586"/>
      <c r="DF277" s="586"/>
      <c r="DG277" s="586"/>
      <c r="DH277" s="586"/>
      <c r="DI277" s="586"/>
      <c r="DJ277" s="586"/>
      <c r="DK277" s="586"/>
      <c r="DL277" s="586"/>
      <c r="DM277" s="586"/>
      <c r="DN277" s="586"/>
      <c r="DO277" s="586"/>
      <c r="DP277" s="586"/>
      <c r="DQ277" s="586"/>
      <c r="DR277" s="586"/>
      <c r="DS277" s="586"/>
      <c r="DT277" s="586"/>
      <c r="DU277" s="586"/>
      <c r="DV277" s="586"/>
      <c r="DW277" s="586"/>
      <c r="DX277" s="586"/>
      <c r="DY277" s="586"/>
      <c r="DZ277" s="586"/>
      <c r="EA277" s="586"/>
      <c r="EB277" s="586"/>
      <c r="EC277" s="586"/>
      <c r="ED277" s="586"/>
      <c r="EE277" s="586"/>
      <c r="EF277" s="586"/>
      <c r="EG277" s="586"/>
      <c r="EH277" s="586"/>
      <c r="EI277" s="586"/>
      <c r="EJ277" s="586"/>
      <c r="EK277" s="586"/>
      <c r="EL277" s="586"/>
      <c r="EM277" s="586"/>
      <c r="EN277" s="586"/>
      <c r="EO277" s="586"/>
      <c r="EP277" s="586"/>
      <c r="EQ277" s="586"/>
      <c r="ER277" s="586"/>
      <c r="ES277" s="586"/>
      <c r="ET277" s="586"/>
      <c r="EU277" s="586"/>
      <c r="EV277" s="586"/>
      <c r="EW277" s="586"/>
      <c r="EX277" s="586"/>
      <c r="EY277" s="586"/>
      <c r="EZ277" s="586"/>
      <c r="FA277" s="586"/>
      <c r="FB277" s="586"/>
      <c r="FC277" s="586"/>
      <c r="FD277" s="586"/>
      <c r="FE277" s="586"/>
      <c r="FF277" s="586"/>
      <c r="FG277" s="586"/>
      <c r="FH277" s="586"/>
      <c r="FI277" s="586"/>
      <c r="FJ277" s="586"/>
      <c r="FK277" s="586"/>
      <c r="FL277" s="586"/>
      <c r="FM277" s="586"/>
      <c r="FN277" s="586"/>
      <c r="FO277" s="586"/>
      <c r="FP277" s="586"/>
      <c r="FQ277" s="586"/>
      <c r="FR277" s="586"/>
      <c r="FS277" s="586"/>
      <c r="FT277" s="586"/>
      <c r="FU277" s="586"/>
      <c r="FV277" s="586"/>
      <c r="FW277" s="586"/>
      <c r="FX277" s="586"/>
      <c r="FY277" s="586"/>
      <c r="FZ277" s="586"/>
      <c r="GA277" s="586"/>
      <c r="GB277" s="586"/>
      <c r="GC277" s="586"/>
      <c r="GD277" s="586"/>
      <c r="GE277" s="586"/>
      <c r="GF277" s="586"/>
      <c r="GG277" s="586"/>
      <c r="GH277" s="586"/>
      <c r="GI277" s="586"/>
      <c r="GJ277" s="586"/>
      <c r="GK277" s="586"/>
      <c r="GL277" s="586"/>
      <c r="GM277" s="586"/>
      <c r="GN277" s="586"/>
      <c r="GO277" s="586"/>
      <c r="GP277" s="586"/>
      <c r="GQ277" s="586"/>
      <c r="GR277" s="586"/>
      <c r="GS277" s="586"/>
      <c r="GT277" s="586"/>
      <c r="GU277" s="586"/>
      <c r="GV277" s="586"/>
      <c r="GW277" s="586"/>
      <c r="GX277" s="586"/>
      <c r="GY277" s="586"/>
      <c r="GZ277" s="586"/>
      <c r="HA277" s="586"/>
      <c r="HB277" s="586"/>
      <c r="HC277" s="586"/>
      <c r="HD277" s="586"/>
      <c r="HE277" s="586"/>
      <c r="HF277" s="586"/>
      <c r="HG277" s="586"/>
      <c r="HH277" s="586"/>
      <c r="HI277" s="586"/>
      <c r="HJ277" s="586"/>
      <c r="HK277" s="586"/>
      <c r="HL277" s="586"/>
      <c r="HM277" s="586"/>
      <c r="HN277" s="586"/>
      <c r="HO277" s="586"/>
      <c r="HP277" s="586"/>
      <c r="HQ277" s="586"/>
      <c r="HR277" s="586"/>
      <c r="HS277" s="586"/>
      <c r="HT277" s="586"/>
      <c r="HU277" s="586"/>
      <c r="HV277" s="586"/>
      <c r="HW277" s="586"/>
      <c r="HX277" s="586"/>
      <c r="HY277" s="586"/>
      <c r="HZ277" s="586"/>
      <c r="IA277" s="586"/>
      <c r="IB277" s="586"/>
      <c r="IC277" s="586"/>
      <c r="ID277" s="586"/>
      <c r="IE277" s="586"/>
      <c r="IF277" s="586"/>
      <c r="IG277" s="586"/>
      <c r="IH277" s="586"/>
      <c r="II277" s="586"/>
      <c r="IJ277" s="586"/>
      <c r="IK277" s="586"/>
      <c r="IL277" s="586"/>
      <c r="IM277" s="586"/>
      <c r="IN277" s="586"/>
      <c r="IO277" s="586"/>
      <c r="IP277" s="586"/>
      <c r="IQ277" s="586"/>
      <c r="IR277" s="586"/>
      <c r="IS277" s="586"/>
      <c r="IT277" s="586"/>
    </row>
    <row r="278" spans="1:254" s="587" customFormat="1" ht="13.5">
      <c r="A278" s="565" t="s">
        <v>1770</v>
      </c>
      <c r="B278" s="568" t="s">
        <v>1745</v>
      </c>
      <c r="C278" s="569" t="s">
        <v>24</v>
      </c>
      <c r="D278" s="579">
        <f>+'PLANILLA DE METRADO'!I3534</f>
        <v>7</v>
      </c>
      <c r="E278" s="575"/>
      <c r="F278" s="574"/>
      <c r="G278" s="574"/>
      <c r="H278" s="586"/>
      <c r="I278" s="586"/>
      <c r="J278" s="586"/>
      <c r="K278" s="586"/>
      <c r="L278" s="586"/>
      <c r="M278" s="586"/>
      <c r="N278" s="586"/>
      <c r="O278" s="586"/>
      <c r="P278" s="586"/>
      <c r="Q278" s="586"/>
      <c r="R278" s="586"/>
      <c r="S278" s="586"/>
      <c r="T278" s="586"/>
      <c r="U278" s="586"/>
      <c r="V278" s="586"/>
      <c r="W278" s="586"/>
      <c r="X278" s="586"/>
      <c r="Y278" s="586"/>
      <c r="Z278" s="586"/>
      <c r="AA278" s="586"/>
      <c r="AB278" s="586"/>
      <c r="AC278" s="586"/>
      <c r="AD278" s="586"/>
      <c r="AE278" s="586"/>
      <c r="AF278" s="586"/>
      <c r="AG278" s="586"/>
      <c r="AH278" s="586"/>
      <c r="AI278" s="586"/>
      <c r="AJ278" s="586"/>
      <c r="AK278" s="586"/>
      <c r="AL278" s="586"/>
      <c r="AM278" s="586"/>
      <c r="AN278" s="586"/>
      <c r="AO278" s="586"/>
      <c r="AP278" s="586"/>
      <c r="AQ278" s="586"/>
      <c r="AR278" s="586"/>
      <c r="AS278" s="586"/>
      <c r="AT278" s="586"/>
      <c r="AU278" s="586"/>
      <c r="AV278" s="586"/>
      <c r="AW278" s="586"/>
      <c r="AX278" s="586"/>
      <c r="AY278" s="586"/>
      <c r="AZ278" s="586"/>
      <c r="BA278" s="586"/>
      <c r="BB278" s="586"/>
      <c r="BC278" s="586"/>
      <c r="BD278" s="586"/>
      <c r="BE278" s="586"/>
      <c r="BF278" s="586"/>
      <c r="BG278" s="586"/>
      <c r="BH278" s="586"/>
      <c r="BI278" s="586"/>
      <c r="BJ278" s="586"/>
      <c r="BK278" s="586"/>
      <c r="BL278" s="586"/>
      <c r="BM278" s="586"/>
      <c r="BN278" s="586"/>
      <c r="BO278" s="586"/>
      <c r="BP278" s="586"/>
      <c r="BQ278" s="586"/>
      <c r="BR278" s="586"/>
      <c r="BS278" s="586"/>
      <c r="BT278" s="586"/>
      <c r="BU278" s="586"/>
      <c r="BV278" s="586"/>
      <c r="BW278" s="586"/>
      <c r="BX278" s="586"/>
      <c r="BY278" s="586"/>
      <c r="BZ278" s="586"/>
      <c r="CA278" s="586"/>
      <c r="CB278" s="586"/>
      <c r="CC278" s="586"/>
      <c r="CD278" s="586"/>
      <c r="CE278" s="586"/>
      <c r="CF278" s="586"/>
      <c r="CG278" s="586"/>
      <c r="CH278" s="586"/>
      <c r="CI278" s="586"/>
      <c r="CJ278" s="586"/>
      <c r="CK278" s="586"/>
      <c r="CL278" s="586"/>
      <c r="CM278" s="586"/>
      <c r="CN278" s="586"/>
      <c r="CO278" s="586"/>
      <c r="CP278" s="586"/>
      <c r="CQ278" s="586"/>
      <c r="CR278" s="586"/>
      <c r="CS278" s="586"/>
      <c r="CT278" s="586"/>
      <c r="CU278" s="586"/>
      <c r="CV278" s="586"/>
      <c r="CW278" s="586"/>
      <c r="CX278" s="586"/>
      <c r="CY278" s="586"/>
      <c r="CZ278" s="586"/>
      <c r="DA278" s="586"/>
      <c r="DB278" s="586"/>
      <c r="DC278" s="586"/>
      <c r="DD278" s="586"/>
      <c r="DE278" s="586"/>
      <c r="DF278" s="586"/>
      <c r="DG278" s="586"/>
      <c r="DH278" s="586"/>
      <c r="DI278" s="586"/>
      <c r="DJ278" s="586"/>
      <c r="DK278" s="586"/>
      <c r="DL278" s="586"/>
      <c r="DM278" s="586"/>
      <c r="DN278" s="586"/>
      <c r="DO278" s="586"/>
      <c r="DP278" s="586"/>
      <c r="DQ278" s="586"/>
      <c r="DR278" s="586"/>
      <c r="DS278" s="586"/>
      <c r="DT278" s="586"/>
      <c r="DU278" s="586"/>
      <c r="DV278" s="586"/>
      <c r="DW278" s="586"/>
      <c r="DX278" s="586"/>
      <c r="DY278" s="586"/>
      <c r="DZ278" s="586"/>
      <c r="EA278" s="586"/>
      <c r="EB278" s="586"/>
      <c r="EC278" s="586"/>
      <c r="ED278" s="586"/>
      <c r="EE278" s="586"/>
      <c r="EF278" s="586"/>
      <c r="EG278" s="586"/>
      <c r="EH278" s="586"/>
      <c r="EI278" s="586"/>
      <c r="EJ278" s="586"/>
      <c r="EK278" s="586"/>
      <c r="EL278" s="586"/>
      <c r="EM278" s="586"/>
      <c r="EN278" s="586"/>
      <c r="EO278" s="586"/>
      <c r="EP278" s="586"/>
      <c r="EQ278" s="586"/>
      <c r="ER278" s="586"/>
      <c r="ES278" s="586"/>
      <c r="ET278" s="586"/>
      <c r="EU278" s="586"/>
      <c r="EV278" s="586"/>
      <c r="EW278" s="586"/>
      <c r="EX278" s="586"/>
      <c r="EY278" s="586"/>
      <c r="EZ278" s="586"/>
      <c r="FA278" s="586"/>
      <c r="FB278" s="586"/>
      <c r="FC278" s="586"/>
      <c r="FD278" s="586"/>
      <c r="FE278" s="586"/>
      <c r="FF278" s="586"/>
      <c r="FG278" s="586"/>
      <c r="FH278" s="586"/>
      <c r="FI278" s="586"/>
      <c r="FJ278" s="586"/>
      <c r="FK278" s="586"/>
      <c r="FL278" s="586"/>
      <c r="FM278" s="586"/>
      <c r="FN278" s="586"/>
      <c r="FO278" s="586"/>
      <c r="FP278" s="586"/>
      <c r="FQ278" s="586"/>
      <c r="FR278" s="586"/>
      <c r="FS278" s="586"/>
      <c r="FT278" s="586"/>
      <c r="FU278" s="586"/>
      <c r="FV278" s="586"/>
      <c r="FW278" s="586"/>
      <c r="FX278" s="586"/>
      <c r="FY278" s="586"/>
      <c r="FZ278" s="586"/>
      <c r="GA278" s="586"/>
      <c r="GB278" s="586"/>
      <c r="GC278" s="586"/>
      <c r="GD278" s="586"/>
      <c r="GE278" s="586"/>
      <c r="GF278" s="586"/>
      <c r="GG278" s="586"/>
      <c r="GH278" s="586"/>
      <c r="GI278" s="586"/>
      <c r="GJ278" s="586"/>
      <c r="GK278" s="586"/>
      <c r="GL278" s="586"/>
      <c r="GM278" s="586"/>
      <c r="GN278" s="586"/>
      <c r="GO278" s="586"/>
      <c r="GP278" s="586"/>
      <c r="GQ278" s="586"/>
      <c r="GR278" s="586"/>
      <c r="GS278" s="586"/>
      <c r="GT278" s="586"/>
      <c r="GU278" s="586"/>
      <c r="GV278" s="586"/>
      <c r="GW278" s="586"/>
      <c r="GX278" s="586"/>
      <c r="GY278" s="586"/>
      <c r="GZ278" s="586"/>
      <c r="HA278" s="586"/>
      <c r="HB278" s="586"/>
      <c r="HC278" s="586"/>
      <c r="HD278" s="586"/>
      <c r="HE278" s="586"/>
      <c r="HF278" s="586"/>
      <c r="HG278" s="586"/>
      <c r="HH278" s="586"/>
      <c r="HI278" s="586"/>
      <c r="HJ278" s="586"/>
      <c r="HK278" s="586"/>
      <c r="HL278" s="586"/>
      <c r="HM278" s="586"/>
      <c r="HN278" s="586"/>
      <c r="HO278" s="586"/>
      <c r="HP278" s="586"/>
      <c r="HQ278" s="586"/>
      <c r="HR278" s="586"/>
      <c r="HS278" s="586"/>
      <c r="HT278" s="586"/>
      <c r="HU278" s="586"/>
      <c r="HV278" s="586"/>
      <c r="HW278" s="586"/>
      <c r="HX278" s="586"/>
      <c r="HY278" s="586"/>
      <c r="HZ278" s="586"/>
      <c r="IA278" s="586"/>
      <c r="IB278" s="586"/>
      <c r="IC278" s="586"/>
      <c r="ID278" s="586"/>
      <c r="IE278" s="586"/>
      <c r="IF278" s="586"/>
      <c r="IG278" s="586"/>
      <c r="IH278" s="586"/>
      <c r="II278" s="586"/>
      <c r="IJ278" s="586"/>
      <c r="IK278" s="586"/>
      <c r="IL278" s="586"/>
      <c r="IM278" s="586"/>
      <c r="IN278" s="586"/>
      <c r="IO278" s="586"/>
      <c r="IP278" s="586"/>
      <c r="IQ278" s="586"/>
      <c r="IR278" s="586"/>
      <c r="IS278" s="586"/>
      <c r="IT278" s="586"/>
    </row>
    <row r="279" spans="1:254" s="587" customFormat="1" ht="13.5">
      <c r="A279" s="565" t="s">
        <v>1771</v>
      </c>
      <c r="B279" s="568" t="s">
        <v>1746</v>
      </c>
      <c r="C279" s="569" t="s">
        <v>24</v>
      </c>
      <c r="D279" s="579">
        <f>+'PLANILLA DE METRADO'!I3537</f>
        <v>18</v>
      </c>
      <c r="E279" s="575"/>
      <c r="F279" s="574"/>
      <c r="G279" s="574"/>
      <c r="H279" s="586"/>
      <c r="I279" s="586"/>
      <c r="J279" s="586"/>
      <c r="K279" s="586"/>
      <c r="L279" s="586"/>
      <c r="M279" s="586"/>
      <c r="N279" s="586"/>
      <c r="O279" s="586"/>
      <c r="P279" s="586"/>
      <c r="Q279" s="586"/>
      <c r="R279" s="586"/>
      <c r="S279" s="586"/>
      <c r="T279" s="586"/>
      <c r="U279" s="586"/>
      <c r="V279" s="586"/>
      <c r="W279" s="586"/>
      <c r="X279" s="586"/>
      <c r="Y279" s="586"/>
      <c r="Z279" s="586"/>
      <c r="AA279" s="586"/>
      <c r="AB279" s="586"/>
      <c r="AC279" s="586"/>
      <c r="AD279" s="586"/>
      <c r="AE279" s="586"/>
      <c r="AF279" s="586"/>
      <c r="AG279" s="586"/>
      <c r="AH279" s="586"/>
      <c r="AI279" s="586"/>
      <c r="AJ279" s="586"/>
      <c r="AK279" s="586"/>
      <c r="AL279" s="586"/>
      <c r="AM279" s="586"/>
      <c r="AN279" s="586"/>
      <c r="AO279" s="586"/>
      <c r="AP279" s="586"/>
      <c r="AQ279" s="586"/>
      <c r="AR279" s="586"/>
      <c r="AS279" s="586"/>
      <c r="AT279" s="586"/>
      <c r="AU279" s="586"/>
      <c r="AV279" s="586"/>
      <c r="AW279" s="586"/>
      <c r="AX279" s="586"/>
      <c r="AY279" s="586"/>
      <c r="AZ279" s="586"/>
      <c r="BA279" s="586"/>
      <c r="BB279" s="586"/>
      <c r="BC279" s="586"/>
      <c r="BD279" s="586"/>
      <c r="BE279" s="586"/>
      <c r="BF279" s="586"/>
      <c r="BG279" s="586"/>
      <c r="BH279" s="586"/>
      <c r="BI279" s="586"/>
      <c r="BJ279" s="586"/>
      <c r="BK279" s="586"/>
      <c r="BL279" s="586"/>
      <c r="BM279" s="586"/>
      <c r="BN279" s="586"/>
      <c r="BO279" s="586"/>
      <c r="BP279" s="586"/>
      <c r="BQ279" s="586"/>
      <c r="BR279" s="586"/>
      <c r="BS279" s="586"/>
      <c r="BT279" s="586"/>
      <c r="BU279" s="586"/>
      <c r="BV279" s="586"/>
      <c r="BW279" s="586"/>
      <c r="BX279" s="586"/>
      <c r="BY279" s="586"/>
      <c r="BZ279" s="586"/>
      <c r="CA279" s="586"/>
      <c r="CB279" s="586"/>
      <c r="CC279" s="586"/>
      <c r="CD279" s="586"/>
      <c r="CE279" s="586"/>
      <c r="CF279" s="586"/>
      <c r="CG279" s="586"/>
      <c r="CH279" s="586"/>
      <c r="CI279" s="586"/>
      <c r="CJ279" s="586"/>
      <c r="CK279" s="586"/>
      <c r="CL279" s="586"/>
      <c r="CM279" s="586"/>
      <c r="CN279" s="586"/>
      <c r="CO279" s="586"/>
      <c r="CP279" s="586"/>
      <c r="CQ279" s="586"/>
      <c r="CR279" s="586"/>
      <c r="CS279" s="586"/>
      <c r="CT279" s="586"/>
      <c r="CU279" s="586"/>
      <c r="CV279" s="586"/>
      <c r="CW279" s="586"/>
      <c r="CX279" s="586"/>
      <c r="CY279" s="586"/>
      <c r="CZ279" s="586"/>
      <c r="DA279" s="586"/>
      <c r="DB279" s="586"/>
      <c r="DC279" s="586"/>
      <c r="DD279" s="586"/>
      <c r="DE279" s="586"/>
      <c r="DF279" s="586"/>
      <c r="DG279" s="586"/>
      <c r="DH279" s="586"/>
      <c r="DI279" s="586"/>
      <c r="DJ279" s="586"/>
      <c r="DK279" s="586"/>
      <c r="DL279" s="586"/>
      <c r="DM279" s="586"/>
      <c r="DN279" s="586"/>
      <c r="DO279" s="586"/>
      <c r="DP279" s="586"/>
      <c r="DQ279" s="586"/>
      <c r="DR279" s="586"/>
      <c r="DS279" s="586"/>
      <c r="DT279" s="586"/>
      <c r="DU279" s="586"/>
      <c r="DV279" s="586"/>
      <c r="DW279" s="586"/>
      <c r="DX279" s="586"/>
      <c r="DY279" s="586"/>
      <c r="DZ279" s="586"/>
      <c r="EA279" s="586"/>
      <c r="EB279" s="586"/>
      <c r="EC279" s="586"/>
      <c r="ED279" s="586"/>
      <c r="EE279" s="586"/>
      <c r="EF279" s="586"/>
      <c r="EG279" s="586"/>
      <c r="EH279" s="586"/>
      <c r="EI279" s="586"/>
      <c r="EJ279" s="586"/>
      <c r="EK279" s="586"/>
      <c r="EL279" s="586"/>
      <c r="EM279" s="586"/>
      <c r="EN279" s="586"/>
      <c r="EO279" s="586"/>
      <c r="EP279" s="586"/>
      <c r="EQ279" s="586"/>
      <c r="ER279" s="586"/>
      <c r="ES279" s="586"/>
      <c r="ET279" s="586"/>
      <c r="EU279" s="586"/>
      <c r="EV279" s="586"/>
      <c r="EW279" s="586"/>
      <c r="EX279" s="586"/>
      <c r="EY279" s="586"/>
      <c r="EZ279" s="586"/>
      <c r="FA279" s="586"/>
      <c r="FB279" s="586"/>
      <c r="FC279" s="586"/>
      <c r="FD279" s="586"/>
      <c r="FE279" s="586"/>
      <c r="FF279" s="586"/>
      <c r="FG279" s="586"/>
      <c r="FH279" s="586"/>
      <c r="FI279" s="586"/>
      <c r="FJ279" s="586"/>
      <c r="FK279" s="586"/>
      <c r="FL279" s="586"/>
      <c r="FM279" s="586"/>
      <c r="FN279" s="586"/>
      <c r="FO279" s="586"/>
      <c r="FP279" s="586"/>
      <c r="FQ279" s="586"/>
      <c r="FR279" s="586"/>
      <c r="FS279" s="586"/>
      <c r="FT279" s="586"/>
      <c r="FU279" s="586"/>
      <c r="FV279" s="586"/>
      <c r="FW279" s="586"/>
      <c r="FX279" s="586"/>
      <c r="FY279" s="586"/>
      <c r="FZ279" s="586"/>
      <c r="GA279" s="586"/>
      <c r="GB279" s="586"/>
      <c r="GC279" s="586"/>
      <c r="GD279" s="586"/>
      <c r="GE279" s="586"/>
      <c r="GF279" s="586"/>
      <c r="GG279" s="586"/>
      <c r="GH279" s="586"/>
      <c r="GI279" s="586"/>
      <c r="GJ279" s="586"/>
      <c r="GK279" s="586"/>
      <c r="GL279" s="586"/>
      <c r="GM279" s="586"/>
      <c r="GN279" s="586"/>
      <c r="GO279" s="586"/>
      <c r="GP279" s="586"/>
      <c r="GQ279" s="586"/>
      <c r="GR279" s="586"/>
      <c r="GS279" s="586"/>
      <c r="GT279" s="586"/>
      <c r="GU279" s="586"/>
      <c r="GV279" s="586"/>
      <c r="GW279" s="586"/>
      <c r="GX279" s="586"/>
      <c r="GY279" s="586"/>
      <c r="GZ279" s="586"/>
      <c r="HA279" s="586"/>
      <c r="HB279" s="586"/>
      <c r="HC279" s="586"/>
      <c r="HD279" s="586"/>
      <c r="HE279" s="586"/>
      <c r="HF279" s="586"/>
      <c r="HG279" s="586"/>
      <c r="HH279" s="586"/>
      <c r="HI279" s="586"/>
      <c r="HJ279" s="586"/>
      <c r="HK279" s="586"/>
      <c r="HL279" s="586"/>
      <c r="HM279" s="586"/>
      <c r="HN279" s="586"/>
      <c r="HO279" s="586"/>
      <c r="HP279" s="586"/>
      <c r="HQ279" s="586"/>
      <c r="HR279" s="586"/>
      <c r="HS279" s="586"/>
      <c r="HT279" s="586"/>
      <c r="HU279" s="586"/>
      <c r="HV279" s="586"/>
      <c r="HW279" s="586"/>
      <c r="HX279" s="586"/>
      <c r="HY279" s="586"/>
      <c r="HZ279" s="586"/>
      <c r="IA279" s="586"/>
      <c r="IB279" s="586"/>
      <c r="IC279" s="586"/>
      <c r="ID279" s="586"/>
      <c r="IE279" s="586"/>
      <c r="IF279" s="586"/>
      <c r="IG279" s="586"/>
      <c r="IH279" s="586"/>
      <c r="II279" s="586"/>
      <c r="IJ279" s="586"/>
      <c r="IK279" s="586"/>
      <c r="IL279" s="586"/>
      <c r="IM279" s="586"/>
      <c r="IN279" s="586"/>
      <c r="IO279" s="586"/>
      <c r="IP279" s="586"/>
      <c r="IQ279" s="586"/>
      <c r="IR279" s="586"/>
      <c r="IS279" s="586"/>
      <c r="IT279" s="586"/>
    </row>
    <row r="280" spans="1:254" s="587" customFormat="1" ht="13.5">
      <c r="A280" s="565" t="s">
        <v>1772</v>
      </c>
      <c r="B280" s="568" t="s">
        <v>1747</v>
      </c>
      <c r="C280" s="569" t="s">
        <v>24</v>
      </c>
      <c r="D280" s="579">
        <f>+'PLANILLA DE METRADO'!I3540</f>
        <v>2</v>
      </c>
      <c r="E280" s="575"/>
      <c r="F280" s="574"/>
      <c r="G280" s="574"/>
      <c r="H280" s="586"/>
      <c r="I280" s="586"/>
      <c r="J280" s="586"/>
      <c r="K280" s="586"/>
      <c r="L280" s="586"/>
      <c r="M280" s="586"/>
      <c r="N280" s="586"/>
      <c r="O280" s="586"/>
      <c r="P280" s="586"/>
      <c r="Q280" s="586"/>
      <c r="R280" s="586"/>
      <c r="S280" s="586"/>
      <c r="T280" s="586"/>
      <c r="U280" s="586"/>
      <c r="V280" s="586"/>
      <c r="W280" s="586"/>
      <c r="X280" s="586"/>
      <c r="Y280" s="586"/>
      <c r="Z280" s="586"/>
      <c r="AA280" s="586"/>
      <c r="AB280" s="586"/>
      <c r="AC280" s="586"/>
      <c r="AD280" s="586"/>
      <c r="AE280" s="586"/>
      <c r="AF280" s="586"/>
      <c r="AG280" s="586"/>
      <c r="AH280" s="586"/>
      <c r="AI280" s="586"/>
      <c r="AJ280" s="586"/>
      <c r="AK280" s="586"/>
      <c r="AL280" s="586"/>
      <c r="AM280" s="586"/>
      <c r="AN280" s="586"/>
      <c r="AO280" s="586"/>
      <c r="AP280" s="586"/>
      <c r="AQ280" s="586"/>
      <c r="AR280" s="586"/>
      <c r="AS280" s="586"/>
      <c r="AT280" s="586"/>
      <c r="AU280" s="586"/>
      <c r="AV280" s="586"/>
      <c r="AW280" s="586"/>
      <c r="AX280" s="586"/>
      <c r="AY280" s="586"/>
      <c r="AZ280" s="586"/>
      <c r="BA280" s="586"/>
      <c r="BB280" s="586"/>
      <c r="BC280" s="586"/>
      <c r="BD280" s="586"/>
      <c r="BE280" s="586"/>
      <c r="BF280" s="586"/>
      <c r="BG280" s="586"/>
      <c r="BH280" s="586"/>
      <c r="BI280" s="586"/>
      <c r="BJ280" s="586"/>
      <c r="BK280" s="586"/>
      <c r="BL280" s="586"/>
      <c r="BM280" s="586"/>
      <c r="BN280" s="586"/>
      <c r="BO280" s="586"/>
      <c r="BP280" s="586"/>
      <c r="BQ280" s="586"/>
      <c r="BR280" s="586"/>
      <c r="BS280" s="586"/>
      <c r="BT280" s="586"/>
      <c r="BU280" s="586"/>
      <c r="BV280" s="586"/>
      <c r="BW280" s="586"/>
      <c r="BX280" s="586"/>
      <c r="BY280" s="586"/>
      <c r="BZ280" s="586"/>
      <c r="CA280" s="586"/>
      <c r="CB280" s="586"/>
      <c r="CC280" s="586"/>
      <c r="CD280" s="586"/>
      <c r="CE280" s="586"/>
      <c r="CF280" s="586"/>
      <c r="CG280" s="586"/>
      <c r="CH280" s="586"/>
      <c r="CI280" s="586"/>
      <c r="CJ280" s="586"/>
      <c r="CK280" s="586"/>
      <c r="CL280" s="586"/>
      <c r="CM280" s="586"/>
      <c r="CN280" s="586"/>
      <c r="CO280" s="586"/>
      <c r="CP280" s="586"/>
      <c r="CQ280" s="586"/>
      <c r="CR280" s="586"/>
      <c r="CS280" s="586"/>
      <c r="CT280" s="586"/>
      <c r="CU280" s="586"/>
      <c r="CV280" s="586"/>
      <c r="CW280" s="586"/>
      <c r="CX280" s="586"/>
      <c r="CY280" s="586"/>
      <c r="CZ280" s="586"/>
      <c r="DA280" s="586"/>
      <c r="DB280" s="586"/>
      <c r="DC280" s="586"/>
      <c r="DD280" s="586"/>
      <c r="DE280" s="586"/>
      <c r="DF280" s="586"/>
      <c r="DG280" s="586"/>
      <c r="DH280" s="586"/>
      <c r="DI280" s="586"/>
      <c r="DJ280" s="586"/>
      <c r="DK280" s="586"/>
      <c r="DL280" s="586"/>
      <c r="DM280" s="586"/>
      <c r="DN280" s="586"/>
      <c r="DO280" s="586"/>
      <c r="DP280" s="586"/>
      <c r="DQ280" s="586"/>
      <c r="DR280" s="586"/>
      <c r="DS280" s="586"/>
      <c r="DT280" s="586"/>
      <c r="DU280" s="586"/>
      <c r="DV280" s="586"/>
      <c r="DW280" s="586"/>
      <c r="DX280" s="586"/>
      <c r="DY280" s="586"/>
      <c r="DZ280" s="586"/>
      <c r="EA280" s="586"/>
      <c r="EB280" s="586"/>
      <c r="EC280" s="586"/>
      <c r="ED280" s="586"/>
      <c r="EE280" s="586"/>
      <c r="EF280" s="586"/>
      <c r="EG280" s="586"/>
      <c r="EH280" s="586"/>
      <c r="EI280" s="586"/>
      <c r="EJ280" s="586"/>
      <c r="EK280" s="586"/>
      <c r="EL280" s="586"/>
      <c r="EM280" s="586"/>
      <c r="EN280" s="586"/>
      <c r="EO280" s="586"/>
      <c r="EP280" s="586"/>
      <c r="EQ280" s="586"/>
      <c r="ER280" s="586"/>
      <c r="ES280" s="586"/>
      <c r="ET280" s="586"/>
      <c r="EU280" s="586"/>
      <c r="EV280" s="586"/>
      <c r="EW280" s="586"/>
      <c r="EX280" s="586"/>
      <c r="EY280" s="586"/>
      <c r="EZ280" s="586"/>
      <c r="FA280" s="586"/>
      <c r="FB280" s="586"/>
      <c r="FC280" s="586"/>
      <c r="FD280" s="586"/>
      <c r="FE280" s="586"/>
      <c r="FF280" s="586"/>
      <c r="FG280" s="586"/>
      <c r="FH280" s="586"/>
      <c r="FI280" s="586"/>
      <c r="FJ280" s="586"/>
      <c r="FK280" s="586"/>
      <c r="FL280" s="586"/>
      <c r="FM280" s="586"/>
      <c r="FN280" s="586"/>
      <c r="FO280" s="586"/>
      <c r="FP280" s="586"/>
      <c r="FQ280" s="586"/>
      <c r="FR280" s="586"/>
      <c r="FS280" s="586"/>
      <c r="FT280" s="586"/>
      <c r="FU280" s="586"/>
      <c r="FV280" s="586"/>
      <c r="FW280" s="586"/>
      <c r="FX280" s="586"/>
      <c r="FY280" s="586"/>
      <c r="FZ280" s="586"/>
      <c r="GA280" s="586"/>
      <c r="GB280" s="586"/>
      <c r="GC280" s="586"/>
      <c r="GD280" s="586"/>
      <c r="GE280" s="586"/>
      <c r="GF280" s="586"/>
      <c r="GG280" s="586"/>
      <c r="GH280" s="586"/>
      <c r="GI280" s="586"/>
      <c r="GJ280" s="586"/>
      <c r="GK280" s="586"/>
      <c r="GL280" s="586"/>
      <c r="GM280" s="586"/>
      <c r="GN280" s="586"/>
      <c r="GO280" s="586"/>
      <c r="GP280" s="586"/>
      <c r="GQ280" s="586"/>
      <c r="GR280" s="586"/>
      <c r="GS280" s="586"/>
      <c r="GT280" s="586"/>
      <c r="GU280" s="586"/>
      <c r="GV280" s="586"/>
      <c r="GW280" s="586"/>
      <c r="GX280" s="586"/>
      <c r="GY280" s="586"/>
      <c r="GZ280" s="586"/>
      <c r="HA280" s="586"/>
      <c r="HB280" s="586"/>
      <c r="HC280" s="586"/>
      <c r="HD280" s="586"/>
      <c r="HE280" s="586"/>
      <c r="HF280" s="586"/>
      <c r="HG280" s="586"/>
      <c r="HH280" s="586"/>
      <c r="HI280" s="586"/>
      <c r="HJ280" s="586"/>
      <c r="HK280" s="586"/>
      <c r="HL280" s="586"/>
      <c r="HM280" s="586"/>
      <c r="HN280" s="586"/>
      <c r="HO280" s="586"/>
      <c r="HP280" s="586"/>
      <c r="HQ280" s="586"/>
      <c r="HR280" s="586"/>
      <c r="HS280" s="586"/>
      <c r="HT280" s="586"/>
      <c r="HU280" s="586"/>
      <c r="HV280" s="586"/>
      <c r="HW280" s="586"/>
      <c r="HX280" s="586"/>
      <c r="HY280" s="586"/>
      <c r="HZ280" s="586"/>
      <c r="IA280" s="586"/>
      <c r="IB280" s="586"/>
      <c r="IC280" s="586"/>
      <c r="ID280" s="586"/>
      <c r="IE280" s="586"/>
      <c r="IF280" s="586"/>
      <c r="IG280" s="586"/>
      <c r="IH280" s="586"/>
      <c r="II280" s="586"/>
      <c r="IJ280" s="586"/>
      <c r="IK280" s="586"/>
      <c r="IL280" s="586"/>
      <c r="IM280" s="586"/>
      <c r="IN280" s="586"/>
      <c r="IO280" s="586"/>
      <c r="IP280" s="586"/>
      <c r="IQ280" s="586"/>
      <c r="IR280" s="586"/>
      <c r="IS280" s="586"/>
      <c r="IT280" s="586"/>
    </row>
    <row r="281" spans="1:254" s="587" customFormat="1" ht="13.5">
      <c r="A281" s="565" t="s">
        <v>1773</v>
      </c>
      <c r="B281" s="568" t="s">
        <v>1748</v>
      </c>
      <c r="C281" s="569" t="s">
        <v>24</v>
      </c>
      <c r="D281" s="579">
        <f>+'PLANILLA DE METRADO'!I3543</f>
        <v>2</v>
      </c>
      <c r="E281" s="575"/>
      <c r="F281" s="574"/>
      <c r="G281" s="574"/>
      <c r="H281" s="586"/>
      <c r="I281" s="586"/>
      <c r="J281" s="586"/>
      <c r="K281" s="586"/>
      <c r="L281" s="586"/>
      <c r="M281" s="586"/>
      <c r="N281" s="586"/>
      <c r="O281" s="586"/>
      <c r="P281" s="586"/>
      <c r="Q281" s="586"/>
      <c r="R281" s="586"/>
      <c r="S281" s="586"/>
      <c r="T281" s="586"/>
      <c r="U281" s="586"/>
      <c r="V281" s="586"/>
      <c r="W281" s="586"/>
      <c r="X281" s="586"/>
      <c r="Y281" s="586"/>
      <c r="Z281" s="586"/>
      <c r="AA281" s="586"/>
      <c r="AB281" s="586"/>
      <c r="AC281" s="586"/>
      <c r="AD281" s="586"/>
      <c r="AE281" s="586"/>
      <c r="AF281" s="586"/>
      <c r="AG281" s="586"/>
      <c r="AH281" s="586"/>
      <c r="AI281" s="586"/>
      <c r="AJ281" s="586"/>
      <c r="AK281" s="586"/>
      <c r="AL281" s="586"/>
      <c r="AM281" s="586"/>
      <c r="AN281" s="586"/>
      <c r="AO281" s="586"/>
      <c r="AP281" s="586"/>
      <c r="AQ281" s="586"/>
      <c r="AR281" s="586"/>
      <c r="AS281" s="586"/>
      <c r="AT281" s="586"/>
      <c r="AU281" s="586"/>
      <c r="AV281" s="586"/>
      <c r="AW281" s="586"/>
      <c r="AX281" s="586"/>
      <c r="AY281" s="586"/>
      <c r="AZ281" s="586"/>
      <c r="BA281" s="586"/>
      <c r="BB281" s="586"/>
      <c r="BC281" s="586"/>
      <c r="BD281" s="586"/>
      <c r="BE281" s="586"/>
      <c r="BF281" s="586"/>
      <c r="BG281" s="586"/>
      <c r="BH281" s="586"/>
      <c r="BI281" s="586"/>
      <c r="BJ281" s="586"/>
      <c r="BK281" s="586"/>
      <c r="BL281" s="586"/>
      <c r="BM281" s="586"/>
      <c r="BN281" s="586"/>
      <c r="BO281" s="586"/>
      <c r="BP281" s="586"/>
      <c r="BQ281" s="586"/>
      <c r="BR281" s="586"/>
      <c r="BS281" s="586"/>
      <c r="BT281" s="586"/>
      <c r="BU281" s="586"/>
      <c r="BV281" s="586"/>
      <c r="BW281" s="586"/>
      <c r="BX281" s="586"/>
      <c r="BY281" s="586"/>
      <c r="BZ281" s="586"/>
      <c r="CA281" s="586"/>
      <c r="CB281" s="586"/>
      <c r="CC281" s="586"/>
      <c r="CD281" s="586"/>
      <c r="CE281" s="586"/>
      <c r="CF281" s="586"/>
      <c r="CG281" s="586"/>
      <c r="CH281" s="586"/>
      <c r="CI281" s="586"/>
      <c r="CJ281" s="586"/>
      <c r="CK281" s="586"/>
      <c r="CL281" s="586"/>
      <c r="CM281" s="586"/>
      <c r="CN281" s="586"/>
      <c r="CO281" s="586"/>
      <c r="CP281" s="586"/>
      <c r="CQ281" s="586"/>
      <c r="CR281" s="586"/>
      <c r="CS281" s="586"/>
      <c r="CT281" s="586"/>
      <c r="CU281" s="586"/>
      <c r="CV281" s="586"/>
      <c r="CW281" s="586"/>
      <c r="CX281" s="586"/>
      <c r="CY281" s="586"/>
      <c r="CZ281" s="586"/>
      <c r="DA281" s="586"/>
      <c r="DB281" s="586"/>
      <c r="DC281" s="586"/>
      <c r="DD281" s="586"/>
      <c r="DE281" s="586"/>
      <c r="DF281" s="586"/>
      <c r="DG281" s="586"/>
      <c r="DH281" s="586"/>
      <c r="DI281" s="586"/>
      <c r="DJ281" s="586"/>
      <c r="DK281" s="586"/>
      <c r="DL281" s="586"/>
      <c r="DM281" s="586"/>
      <c r="DN281" s="586"/>
      <c r="DO281" s="586"/>
      <c r="DP281" s="586"/>
      <c r="DQ281" s="586"/>
      <c r="DR281" s="586"/>
      <c r="DS281" s="586"/>
      <c r="DT281" s="586"/>
      <c r="DU281" s="586"/>
      <c r="DV281" s="586"/>
      <c r="DW281" s="586"/>
      <c r="DX281" s="586"/>
      <c r="DY281" s="586"/>
      <c r="DZ281" s="586"/>
      <c r="EA281" s="586"/>
      <c r="EB281" s="586"/>
      <c r="EC281" s="586"/>
      <c r="ED281" s="586"/>
      <c r="EE281" s="586"/>
      <c r="EF281" s="586"/>
      <c r="EG281" s="586"/>
      <c r="EH281" s="586"/>
      <c r="EI281" s="586"/>
      <c r="EJ281" s="586"/>
      <c r="EK281" s="586"/>
      <c r="EL281" s="586"/>
      <c r="EM281" s="586"/>
      <c r="EN281" s="586"/>
      <c r="EO281" s="586"/>
      <c r="EP281" s="586"/>
      <c r="EQ281" s="586"/>
      <c r="ER281" s="586"/>
      <c r="ES281" s="586"/>
      <c r="ET281" s="586"/>
      <c r="EU281" s="586"/>
      <c r="EV281" s="586"/>
      <c r="EW281" s="586"/>
      <c r="EX281" s="586"/>
      <c r="EY281" s="586"/>
      <c r="EZ281" s="586"/>
      <c r="FA281" s="586"/>
      <c r="FB281" s="586"/>
      <c r="FC281" s="586"/>
      <c r="FD281" s="586"/>
      <c r="FE281" s="586"/>
      <c r="FF281" s="586"/>
      <c r="FG281" s="586"/>
      <c r="FH281" s="586"/>
      <c r="FI281" s="586"/>
      <c r="FJ281" s="586"/>
      <c r="FK281" s="586"/>
      <c r="FL281" s="586"/>
      <c r="FM281" s="586"/>
      <c r="FN281" s="586"/>
      <c r="FO281" s="586"/>
      <c r="FP281" s="586"/>
      <c r="FQ281" s="586"/>
      <c r="FR281" s="586"/>
      <c r="FS281" s="586"/>
      <c r="FT281" s="586"/>
      <c r="FU281" s="586"/>
      <c r="FV281" s="586"/>
      <c r="FW281" s="586"/>
      <c r="FX281" s="586"/>
      <c r="FY281" s="586"/>
      <c r="FZ281" s="586"/>
      <c r="GA281" s="586"/>
      <c r="GB281" s="586"/>
      <c r="GC281" s="586"/>
      <c r="GD281" s="586"/>
      <c r="GE281" s="586"/>
      <c r="GF281" s="586"/>
      <c r="GG281" s="586"/>
      <c r="GH281" s="586"/>
      <c r="GI281" s="586"/>
      <c r="GJ281" s="586"/>
      <c r="GK281" s="586"/>
      <c r="GL281" s="586"/>
      <c r="GM281" s="586"/>
      <c r="GN281" s="586"/>
      <c r="GO281" s="586"/>
      <c r="GP281" s="586"/>
      <c r="GQ281" s="586"/>
      <c r="GR281" s="586"/>
      <c r="GS281" s="586"/>
      <c r="GT281" s="586"/>
      <c r="GU281" s="586"/>
      <c r="GV281" s="586"/>
      <c r="GW281" s="586"/>
      <c r="GX281" s="586"/>
      <c r="GY281" s="586"/>
      <c r="GZ281" s="586"/>
      <c r="HA281" s="586"/>
      <c r="HB281" s="586"/>
      <c r="HC281" s="586"/>
      <c r="HD281" s="586"/>
      <c r="HE281" s="586"/>
      <c r="HF281" s="586"/>
      <c r="HG281" s="586"/>
      <c r="HH281" s="586"/>
      <c r="HI281" s="586"/>
      <c r="HJ281" s="586"/>
      <c r="HK281" s="586"/>
      <c r="HL281" s="586"/>
      <c r="HM281" s="586"/>
      <c r="HN281" s="586"/>
      <c r="HO281" s="586"/>
      <c r="HP281" s="586"/>
      <c r="HQ281" s="586"/>
      <c r="HR281" s="586"/>
      <c r="HS281" s="586"/>
      <c r="HT281" s="586"/>
      <c r="HU281" s="586"/>
      <c r="HV281" s="586"/>
      <c r="HW281" s="586"/>
      <c r="HX281" s="586"/>
      <c r="HY281" s="586"/>
      <c r="HZ281" s="586"/>
      <c r="IA281" s="586"/>
      <c r="IB281" s="586"/>
      <c r="IC281" s="586"/>
      <c r="ID281" s="586"/>
      <c r="IE281" s="586"/>
      <c r="IF281" s="586"/>
      <c r="IG281" s="586"/>
      <c r="IH281" s="586"/>
      <c r="II281" s="586"/>
      <c r="IJ281" s="586"/>
      <c r="IK281" s="586"/>
      <c r="IL281" s="586"/>
      <c r="IM281" s="586"/>
      <c r="IN281" s="586"/>
      <c r="IO281" s="586"/>
      <c r="IP281" s="586"/>
      <c r="IQ281" s="586"/>
      <c r="IR281" s="586"/>
      <c r="IS281" s="586"/>
      <c r="IT281" s="586"/>
    </row>
    <row r="282" spans="1:254" s="587" customFormat="1" ht="13.5">
      <c r="A282" s="565" t="s">
        <v>1872</v>
      </c>
      <c r="B282" s="568" t="s">
        <v>1873</v>
      </c>
      <c r="C282" s="569" t="s">
        <v>229</v>
      </c>
      <c r="D282" s="579"/>
      <c r="E282" s="575"/>
      <c r="F282" s="574"/>
      <c r="G282" s="574"/>
      <c r="H282" s="586"/>
      <c r="I282" s="586"/>
      <c r="J282" s="586"/>
      <c r="K282" s="586"/>
      <c r="L282" s="586"/>
      <c r="M282" s="586"/>
      <c r="N282" s="586"/>
      <c r="O282" s="586"/>
      <c r="P282" s="586"/>
      <c r="Q282" s="586"/>
      <c r="R282" s="586"/>
      <c r="S282" s="586"/>
      <c r="T282" s="586"/>
      <c r="U282" s="586"/>
      <c r="V282" s="586"/>
      <c r="W282" s="586"/>
      <c r="X282" s="586"/>
      <c r="Y282" s="586"/>
      <c r="Z282" s="586"/>
      <c r="AA282" s="586"/>
      <c r="AB282" s="586"/>
      <c r="AC282" s="586"/>
      <c r="AD282" s="586"/>
      <c r="AE282" s="586"/>
      <c r="AF282" s="586"/>
      <c r="AG282" s="586"/>
      <c r="AH282" s="586"/>
      <c r="AI282" s="586"/>
      <c r="AJ282" s="586"/>
      <c r="AK282" s="586"/>
      <c r="AL282" s="586"/>
      <c r="AM282" s="586"/>
      <c r="AN282" s="586"/>
      <c r="AO282" s="586"/>
      <c r="AP282" s="586"/>
      <c r="AQ282" s="586"/>
      <c r="AR282" s="586"/>
      <c r="AS282" s="586"/>
      <c r="AT282" s="586"/>
      <c r="AU282" s="586"/>
      <c r="AV282" s="586"/>
      <c r="AW282" s="586"/>
      <c r="AX282" s="586"/>
      <c r="AY282" s="586"/>
      <c r="AZ282" s="586"/>
      <c r="BA282" s="586"/>
      <c r="BB282" s="586"/>
      <c r="BC282" s="586"/>
      <c r="BD282" s="586"/>
      <c r="BE282" s="586"/>
      <c r="BF282" s="586"/>
      <c r="BG282" s="586"/>
      <c r="BH282" s="586"/>
      <c r="BI282" s="586"/>
      <c r="BJ282" s="586"/>
      <c r="BK282" s="586"/>
      <c r="BL282" s="586"/>
      <c r="BM282" s="586"/>
      <c r="BN282" s="586"/>
      <c r="BO282" s="586"/>
      <c r="BP282" s="586"/>
      <c r="BQ282" s="586"/>
      <c r="BR282" s="586"/>
      <c r="BS282" s="586"/>
      <c r="BT282" s="586"/>
      <c r="BU282" s="586"/>
      <c r="BV282" s="586"/>
      <c r="BW282" s="586"/>
      <c r="BX282" s="586"/>
      <c r="BY282" s="586"/>
      <c r="BZ282" s="586"/>
      <c r="CA282" s="586"/>
      <c r="CB282" s="586"/>
      <c r="CC282" s="586"/>
      <c r="CD282" s="586"/>
      <c r="CE282" s="586"/>
      <c r="CF282" s="586"/>
      <c r="CG282" s="586"/>
      <c r="CH282" s="586"/>
      <c r="CI282" s="586"/>
      <c r="CJ282" s="586"/>
      <c r="CK282" s="586"/>
      <c r="CL282" s="586"/>
      <c r="CM282" s="586"/>
      <c r="CN282" s="586"/>
      <c r="CO282" s="586"/>
      <c r="CP282" s="586"/>
      <c r="CQ282" s="586"/>
      <c r="CR282" s="586"/>
      <c r="CS282" s="586"/>
      <c r="CT282" s="586"/>
      <c r="CU282" s="586"/>
      <c r="CV282" s="586"/>
      <c r="CW282" s="586"/>
      <c r="CX282" s="586"/>
      <c r="CY282" s="586"/>
      <c r="CZ282" s="586"/>
      <c r="DA282" s="586"/>
      <c r="DB282" s="586"/>
      <c r="DC282" s="586"/>
      <c r="DD282" s="586"/>
      <c r="DE282" s="586"/>
      <c r="DF282" s="586"/>
      <c r="DG282" s="586"/>
      <c r="DH282" s="586"/>
      <c r="DI282" s="586"/>
      <c r="DJ282" s="586"/>
      <c r="DK282" s="586"/>
      <c r="DL282" s="586"/>
      <c r="DM282" s="586"/>
      <c r="DN282" s="586"/>
      <c r="DO282" s="586"/>
      <c r="DP282" s="586"/>
      <c r="DQ282" s="586"/>
      <c r="DR282" s="586"/>
      <c r="DS282" s="586"/>
      <c r="DT282" s="586"/>
      <c r="DU282" s="586"/>
      <c r="DV282" s="586"/>
      <c r="DW282" s="586"/>
      <c r="DX282" s="586"/>
      <c r="DY282" s="586"/>
      <c r="DZ282" s="586"/>
      <c r="EA282" s="586"/>
      <c r="EB282" s="586"/>
      <c r="EC282" s="586"/>
      <c r="ED282" s="586"/>
      <c r="EE282" s="586"/>
      <c r="EF282" s="586"/>
      <c r="EG282" s="586"/>
      <c r="EH282" s="586"/>
      <c r="EI282" s="586"/>
      <c r="EJ282" s="586"/>
      <c r="EK282" s="586"/>
      <c r="EL282" s="586"/>
      <c r="EM282" s="586"/>
      <c r="EN282" s="586"/>
      <c r="EO282" s="586"/>
      <c r="EP282" s="586"/>
      <c r="EQ282" s="586"/>
      <c r="ER282" s="586"/>
      <c r="ES282" s="586"/>
      <c r="ET282" s="586"/>
      <c r="EU282" s="586"/>
      <c r="EV282" s="586"/>
      <c r="EW282" s="586"/>
      <c r="EX282" s="586"/>
      <c r="EY282" s="586"/>
      <c r="EZ282" s="586"/>
      <c r="FA282" s="586"/>
      <c r="FB282" s="586"/>
      <c r="FC282" s="586"/>
      <c r="FD282" s="586"/>
      <c r="FE282" s="586"/>
      <c r="FF282" s="586"/>
      <c r="FG282" s="586"/>
      <c r="FH282" s="586"/>
      <c r="FI282" s="586"/>
      <c r="FJ282" s="586"/>
      <c r="FK282" s="586"/>
      <c r="FL282" s="586"/>
      <c r="FM282" s="586"/>
      <c r="FN282" s="586"/>
      <c r="FO282" s="586"/>
      <c r="FP282" s="586"/>
      <c r="FQ282" s="586"/>
      <c r="FR282" s="586"/>
      <c r="FS282" s="586"/>
      <c r="FT282" s="586"/>
      <c r="FU282" s="586"/>
      <c r="FV282" s="586"/>
      <c r="FW282" s="586"/>
      <c r="FX282" s="586"/>
      <c r="FY282" s="586"/>
      <c r="FZ282" s="586"/>
      <c r="GA282" s="586"/>
      <c r="GB282" s="586"/>
      <c r="GC282" s="586"/>
      <c r="GD282" s="586"/>
      <c r="GE282" s="586"/>
      <c r="GF282" s="586"/>
      <c r="GG282" s="586"/>
      <c r="GH282" s="586"/>
      <c r="GI282" s="586"/>
      <c r="GJ282" s="586"/>
      <c r="GK282" s="586"/>
      <c r="GL282" s="586"/>
      <c r="GM282" s="586"/>
      <c r="GN282" s="586"/>
      <c r="GO282" s="586"/>
      <c r="GP282" s="586"/>
      <c r="GQ282" s="586"/>
      <c r="GR282" s="586"/>
      <c r="GS282" s="586"/>
      <c r="GT282" s="586"/>
      <c r="GU282" s="586"/>
      <c r="GV282" s="586"/>
      <c r="GW282" s="586"/>
      <c r="GX282" s="586"/>
      <c r="GY282" s="586"/>
      <c r="GZ282" s="586"/>
      <c r="HA282" s="586"/>
      <c r="HB282" s="586"/>
      <c r="HC282" s="586"/>
      <c r="HD282" s="586"/>
      <c r="HE282" s="586"/>
      <c r="HF282" s="586"/>
      <c r="HG282" s="586"/>
      <c r="HH282" s="586"/>
      <c r="HI282" s="586"/>
      <c r="HJ282" s="586"/>
      <c r="HK282" s="586"/>
      <c r="HL282" s="586"/>
      <c r="HM282" s="586"/>
      <c r="HN282" s="586"/>
      <c r="HO282" s="586"/>
      <c r="HP282" s="586"/>
      <c r="HQ282" s="586"/>
      <c r="HR282" s="586"/>
      <c r="HS282" s="586"/>
      <c r="HT282" s="586"/>
      <c r="HU282" s="586"/>
      <c r="HV282" s="586"/>
      <c r="HW282" s="586"/>
      <c r="HX282" s="586"/>
      <c r="HY282" s="586"/>
      <c r="HZ282" s="586"/>
      <c r="IA282" s="586"/>
      <c r="IB282" s="586"/>
      <c r="IC282" s="586"/>
      <c r="ID282" s="586"/>
      <c r="IE282" s="586"/>
      <c r="IF282" s="586"/>
      <c r="IG282" s="586"/>
      <c r="IH282" s="586"/>
      <c r="II282" s="586"/>
      <c r="IJ282" s="586"/>
      <c r="IK282" s="586"/>
      <c r="IL282" s="586"/>
      <c r="IM282" s="586"/>
      <c r="IN282" s="586"/>
      <c r="IO282" s="586"/>
      <c r="IP282" s="586"/>
      <c r="IQ282" s="586"/>
      <c r="IR282" s="586"/>
      <c r="IS282" s="586"/>
      <c r="IT282" s="586"/>
    </row>
    <row r="283" spans="1:254" s="587" customFormat="1" ht="13.5">
      <c r="A283" s="565" t="s">
        <v>1728</v>
      </c>
      <c r="B283" s="578" t="s">
        <v>1775</v>
      </c>
      <c r="C283" s="569"/>
      <c r="D283" s="579"/>
      <c r="E283" s="575"/>
      <c r="F283" s="574"/>
      <c r="G283" s="574"/>
      <c r="H283" s="586"/>
      <c r="I283" s="586"/>
      <c r="J283" s="586"/>
      <c r="K283" s="586"/>
      <c r="L283" s="586"/>
      <c r="M283" s="586"/>
      <c r="N283" s="586"/>
      <c r="O283" s="586"/>
      <c r="P283" s="586"/>
      <c r="Q283" s="586"/>
      <c r="R283" s="586"/>
      <c r="S283" s="586"/>
      <c r="T283" s="586"/>
      <c r="U283" s="586"/>
      <c r="V283" s="586"/>
      <c r="W283" s="586"/>
      <c r="X283" s="586"/>
      <c r="Y283" s="586"/>
      <c r="Z283" s="586"/>
      <c r="AA283" s="586"/>
      <c r="AB283" s="586"/>
      <c r="AC283" s="586"/>
      <c r="AD283" s="586"/>
      <c r="AE283" s="586"/>
      <c r="AF283" s="586"/>
      <c r="AG283" s="586"/>
      <c r="AH283" s="586"/>
      <c r="AI283" s="586"/>
      <c r="AJ283" s="586"/>
      <c r="AK283" s="586"/>
      <c r="AL283" s="586"/>
      <c r="AM283" s="586"/>
      <c r="AN283" s="586"/>
      <c r="AO283" s="586"/>
      <c r="AP283" s="586"/>
      <c r="AQ283" s="586"/>
      <c r="AR283" s="586"/>
      <c r="AS283" s="586"/>
      <c r="AT283" s="586"/>
      <c r="AU283" s="586"/>
      <c r="AV283" s="586"/>
      <c r="AW283" s="586"/>
      <c r="AX283" s="586"/>
      <c r="AY283" s="586"/>
      <c r="AZ283" s="586"/>
      <c r="BA283" s="586"/>
      <c r="BB283" s="586"/>
      <c r="BC283" s="586"/>
      <c r="BD283" s="586"/>
      <c r="BE283" s="586"/>
      <c r="BF283" s="586"/>
      <c r="BG283" s="586"/>
      <c r="BH283" s="586"/>
      <c r="BI283" s="586"/>
      <c r="BJ283" s="586"/>
      <c r="BK283" s="586"/>
      <c r="BL283" s="586"/>
      <c r="BM283" s="586"/>
      <c r="BN283" s="586"/>
      <c r="BO283" s="586"/>
      <c r="BP283" s="586"/>
      <c r="BQ283" s="586"/>
      <c r="BR283" s="586"/>
      <c r="BS283" s="586"/>
      <c r="BT283" s="586"/>
      <c r="BU283" s="586"/>
      <c r="BV283" s="586"/>
      <c r="BW283" s="586"/>
      <c r="BX283" s="586"/>
      <c r="BY283" s="586"/>
      <c r="BZ283" s="586"/>
      <c r="CA283" s="586"/>
      <c r="CB283" s="586"/>
      <c r="CC283" s="586"/>
      <c r="CD283" s="586"/>
      <c r="CE283" s="586"/>
      <c r="CF283" s="586"/>
      <c r="CG283" s="586"/>
      <c r="CH283" s="586"/>
      <c r="CI283" s="586"/>
      <c r="CJ283" s="586"/>
      <c r="CK283" s="586"/>
      <c r="CL283" s="586"/>
      <c r="CM283" s="586"/>
      <c r="CN283" s="586"/>
      <c r="CO283" s="586"/>
      <c r="CP283" s="586"/>
      <c r="CQ283" s="586"/>
      <c r="CR283" s="586"/>
      <c r="CS283" s="586"/>
      <c r="CT283" s="586"/>
      <c r="CU283" s="586"/>
      <c r="CV283" s="586"/>
      <c r="CW283" s="586"/>
      <c r="CX283" s="586"/>
      <c r="CY283" s="586"/>
      <c r="CZ283" s="586"/>
      <c r="DA283" s="586"/>
      <c r="DB283" s="586"/>
      <c r="DC283" s="586"/>
      <c r="DD283" s="586"/>
      <c r="DE283" s="586"/>
      <c r="DF283" s="586"/>
      <c r="DG283" s="586"/>
      <c r="DH283" s="586"/>
      <c r="DI283" s="586"/>
      <c r="DJ283" s="586"/>
      <c r="DK283" s="586"/>
      <c r="DL283" s="586"/>
      <c r="DM283" s="586"/>
      <c r="DN283" s="586"/>
      <c r="DO283" s="586"/>
      <c r="DP283" s="586"/>
      <c r="DQ283" s="586"/>
      <c r="DR283" s="586"/>
      <c r="DS283" s="586"/>
      <c r="DT283" s="586"/>
      <c r="DU283" s="586"/>
      <c r="DV283" s="586"/>
      <c r="DW283" s="586"/>
      <c r="DX283" s="586"/>
      <c r="DY283" s="586"/>
      <c r="DZ283" s="586"/>
      <c r="EA283" s="586"/>
      <c r="EB283" s="586"/>
      <c r="EC283" s="586"/>
      <c r="ED283" s="586"/>
      <c r="EE283" s="586"/>
      <c r="EF283" s="586"/>
      <c r="EG283" s="586"/>
      <c r="EH283" s="586"/>
      <c r="EI283" s="586"/>
      <c r="EJ283" s="586"/>
      <c r="EK283" s="586"/>
      <c r="EL283" s="586"/>
      <c r="EM283" s="586"/>
      <c r="EN283" s="586"/>
      <c r="EO283" s="586"/>
      <c r="EP283" s="586"/>
      <c r="EQ283" s="586"/>
      <c r="ER283" s="586"/>
      <c r="ES283" s="586"/>
      <c r="ET283" s="586"/>
      <c r="EU283" s="586"/>
      <c r="EV283" s="586"/>
      <c r="EW283" s="586"/>
      <c r="EX283" s="586"/>
      <c r="EY283" s="586"/>
      <c r="EZ283" s="586"/>
      <c r="FA283" s="586"/>
      <c r="FB283" s="586"/>
      <c r="FC283" s="586"/>
      <c r="FD283" s="586"/>
      <c r="FE283" s="586"/>
      <c r="FF283" s="586"/>
      <c r="FG283" s="586"/>
      <c r="FH283" s="586"/>
      <c r="FI283" s="586"/>
      <c r="FJ283" s="586"/>
      <c r="FK283" s="586"/>
      <c r="FL283" s="586"/>
      <c r="FM283" s="586"/>
      <c r="FN283" s="586"/>
      <c r="FO283" s="586"/>
      <c r="FP283" s="586"/>
      <c r="FQ283" s="586"/>
      <c r="FR283" s="586"/>
      <c r="FS283" s="586"/>
      <c r="FT283" s="586"/>
      <c r="FU283" s="586"/>
      <c r="FV283" s="586"/>
      <c r="FW283" s="586"/>
      <c r="FX283" s="586"/>
      <c r="FY283" s="586"/>
      <c r="FZ283" s="586"/>
      <c r="GA283" s="586"/>
      <c r="GB283" s="586"/>
      <c r="GC283" s="586"/>
      <c r="GD283" s="586"/>
      <c r="GE283" s="586"/>
      <c r="GF283" s="586"/>
      <c r="GG283" s="586"/>
      <c r="GH283" s="586"/>
      <c r="GI283" s="586"/>
      <c r="GJ283" s="586"/>
      <c r="GK283" s="586"/>
      <c r="GL283" s="586"/>
      <c r="GM283" s="586"/>
      <c r="GN283" s="586"/>
      <c r="GO283" s="586"/>
      <c r="GP283" s="586"/>
      <c r="GQ283" s="586"/>
      <c r="GR283" s="586"/>
      <c r="GS283" s="586"/>
      <c r="GT283" s="586"/>
      <c r="GU283" s="586"/>
      <c r="GV283" s="586"/>
      <c r="GW283" s="586"/>
      <c r="GX283" s="586"/>
      <c r="GY283" s="586"/>
      <c r="GZ283" s="586"/>
      <c r="HA283" s="586"/>
      <c r="HB283" s="586"/>
      <c r="HC283" s="586"/>
      <c r="HD283" s="586"/>
      <c r="HE283" s="586"/>
      <c r="HF283" s="586"/>
      <c r="HG283" s="586"/>
      <c r="HH283" s="586"/>
      <c r="HI283" s="586"/>
      <c r="HJ283" s="586"/>
      <c r="HK283" s="586"/>
      <c r="HL283" s="586"/>
      <c r="HM283" s="586"/>
      <c r="HN283" s="586"/>
      <c r="HO283" s="586"/>
      <c r="HP283" s="586"/>
      <c r="HQ283" s="586"/>
      <c r="HR283" s="586"/>
      <c r="HS283" s="586"/>
      <c r="HT283" s="586"/>
      <c r="HU283" s="586"/>
      <c r="HV283" s="586"/>
      <c r="HW283" s="586"/>
      <c r="HX283" s="586"/>
      <c r="HY283" s="586"/>
      <c r="HZ283" s="586"/>
      <c r="IA283" s="586"/>
      <c r="IB283" s="586"/>
      <c r="IC283" s="586"/>
      <c r="ID283" s="586"/>
      <c r="IE283" s="586"/>
      <c r="IF283" s="586"/>
      <c r="IG283" s="586"/>
      <c r="IH283" s="586"/>
      <c r="II283" s="586"/>
      <c r="IJ283" s="586"/>
      <c r="IK283" s="586"/>
      <c r="IL283" s="586"/>
      <c r="IM283" s="586"/>
      <c r="IN283" s="586"/>
      <c r="IO283" s="586"/>
      <c r="IP283" s="586"/>
      <c r="IQ283" s="586"/>
      <c r="IR283" s="586"/>
      <c r="IS283" s="586"/>
      <c r="IT283" s="586"/>
    </row>
    <row r="284" spans="1:254" s="587" customFormat="1" ht="13.5">
      <c r="A284" s="565" t="s">
        <v>1729</v>
      </c>
      <c r="B284" s="578" t="s">
        <v>1776</v>
      </c>
      <c r="C284" s="569" t="s">
        <v>229</v>
      </c>
      <c r="D284" s="579">
        <f>+'PLANILLA DE METRADO'!I3547</f>
        <v>1</v>
      </c>
      <c r="E284" s="575"/>
      <c r="F284" s="574"/>
      <c r="G284" s="574"/>
      <c r="H284" s="586"/>
      <c r="I284" s="586"/>
      <c r="J284" s="586"/>
      <c r="K284" s="586"/>
      <c r="L284" s="586"/>
      <c r="M284" s="586"/>
      <c r="N284" s="586"/>
      <c r="O284" s="586"/>
      <c r="P284" s="586"/>
      <c r="Q284" s="586"/>
      <c r="R284" s="586"/>
      <c r="S284" s="586"/>
      <c r="T284" s="586"/>
      <c r="U284" s="586"/>
      <c r="V284" s="586"/>
      <c r="W284" s="586"/>
      <c r="X284" s="586"/>
      <c r="Y284" s="586"/>
      <c r="Z284" s="586"/>
      <c r="AA284" s="586"/>
      <c r="AB284" s="586"/>
      <c r="AC284" s="586"/>
      <c r="AD284" s="586"/>
      <c r="AE284" s="586"/>
      <c r="AF284" s="586"/>
      <c r="AG284" s="586"/>
      <c r="AH284" s="586"/>
      <c r="AI284" s="586"/>
      <c r="AJ284" s="586"/>
      <c r="AK284" s="586"/>
      <c r="AL284" s="586"/>
      <c r="AM284" s="586"/>
      <c r="AN284" s="586"/>
      <c r="AO284" s="586"/>
      <c r="AP284" s="586"/>
      <c r="AQ284" s="586"/>
      <c r="AR284" s="586"/>
      <c r="AS284" s="586"/>
      <c r="AT284" s="586"/>
      <c r="AU284" s="586"/>
      <c r="AV284" s="586"/>
      <c r="AW284" s="586"/>
      <c r="AX284" s="586"/>
      <c r="AY284" s="586"/>
      <c r="AZ284" s="586"/>
      <c r="BA284" s="586"/>
      <c r="BB284" s="586"/>
      <c r="BC284" s="586"/>
      <c r="BD284" s="586"/>
      <c r="BE284" s="586"/>
      <c r="BF284" s="586"/>
      <c r="BG284" s="586"/>
      <c r="BH284" s="586"/>
      <c r="BI284" s="586"/>
      <c r="BJ284" s="586"/>
      <c r="BK284" s="586"/>
      <c r="BL284" s="586"/>
      <c r="BM284" s="586"/>
      <c r="BN284" s="586"/>
      <c r="BO284" s="586"/>
      <c r="BP284" s="586"/>
      <c r="BQ284" s="586"/>
      <c r="BR284" s="586"/>
      <c r="BS284" s="586"/>
      <c r="BT284" s="586"/>
      <c r="BU284" s="586"/>
      <c r="BV284" s="586"/>
      <c r="BW284" s="586"/>
      <c r="BX284" s="586"/>
      <c r="BY284" s="586"/>
      <c r="BZ284" s="586"/>
      <c r="CA284" s="586"/>
      <c r="CB284" s="586"/>
      <c r="CC284" s="586"/>
      <c r="CD284" s="586"/>
      <c r="CE284" s="586"/>
      <c r="CF284" s="586"/>
      <c r="CG284" s="586"/>
      <c r="CH284" s="586"/>
      <c r="CI284" s="586"/>
      <c r="CJ284" s="586"/>
      <c r="CK284" s="586"/>
      <c r="CL284" s="586"/>
      <c r="CM284" s="586"/>
      <c r="CN284" s="586"/>
      <c r="CO284" s="586"/>
      <c r="CP284" s="586"/>
      <c r="CQ284" s="586"/>
      <c r="CR284" s="586"/>
      <c r="CS284" s="586"/>
      <c r="CT284" s="586"/>
      <c r="CU284" s="586"/>
      <c r="CV284" s="586"/>
      <c r="CW284" s="586"/>
      <c r="CX284" s="586"/>
      <c r="CY284" s="586"/>
      <c r="CZ284" s="586"/>
      <c r="DA284" s="586"/>
      <c r="DB284" s="586"/>
      <c r="DC284" s="586"/>
      <c r="DD284" s="586"/>
      <c r="DE284" s="586"/>
      <c r="DF284" s="586"/>
      <c r="DG284" s="586"/>
      <c r="DH284" s="586"/>
      <c r="DI284" s="586"/>
      <c r="DJ284" s="586"/>
      <c r="DK284" s="586"/>
      <c r="DL284" s="586"/>
      <c r="DM284" s="586"/>
      <c r="DN284" s="586"/>
      <c r="DO284" s="586"/>
      <c r="DP284" s="586"/>
      <c r="DQ284" s="586"/>
      <c r="DR284" s="586"/>
      <c r="DS284" s="586"/>
      <c r="DT284" s="586"/>
      <c r="DU284" s="586"/>
      <c r="DV284" s="586"/>
      <c r="DW284" s="586"/>
      <c r="DX284" s="586"/>
      <c r="DY284" s="586"/>
      <c r="DZ284" s="586"/>
      <c r="EA284" s="586"/>
      <c r="EB284" s="586"/>
      <c r="EC284" s="586"/>
      <c r="ED284" s="586"/>
      <c r="EE284" s="586"/>
      <c r="EF284" s="586"/>
      <c r="EG284" s="586"/>
      <c r="EH284" s="586"/>
      <c r="EI284" s="586"/>
      <c r="EJ284" s="586"/>
      <c r="EK284" s="586"/>
      <c r="EL284" s="586"/>
      <c r="EM284" s="586"/>
      <c r="EN284" s="586"/>
      <c r="EO284" s="586"/>
      <c r="EP284" s="586"/>
      <c r="EQ284" s="586"/>
      <c r="ER284" s="586"/>
      <c r="ES284" s="586"/>
      <c r="ET284" s="586"/>
      <c r="EU284" s="586"/>
      <c r="EV284" s="586"/>
      <c r="EW284" s="586"/>
      <c r="EX284" s="586"/>
      <c r="EY284" s="586"/>
      <c r="EZ284" s="586"/>
      <c r="FA284" s="586"/>
      <c r="FB284" s="586"/>
      <c r="FC284" s="586"/>
      <c r="FD284" s="586"/>
      <c r="FE284" s="586"/>
      <c r="FF284" s="586"/>
      <c r="FG284" s="586"/>
      <c r="FH284" s="586"/>
      <c r="FI284" s="586"/>
      <c r="FJ284" s="586"/>
      <c r="FK284" s="586"/>
      <c r="FL284" s="586"/>
      <c r="FM284" s="586"/>
      <c r="FN284" s="586"/>
      <c r="FO284" s="586"/>
      <c r="FP284" s="586"/>
      <c r="FQ284" s="586"/>
      <c r="FR284" s="586"/>
      <c r="FS284" s="586"/>
      <c r="FT284" s="586"/>
      <c r="FU284" s="586"/>
      <c r="FV284" s="586"/>
      <c r="FW284" s="586"/>
      <c r="FX284" s="586"/>
      <c r="FY284" s="586"/>
      <c r="FZ284" s="586"/>
      <c r="GA284" s="586"/>
      <c r="GB284" s="586"/>
      <c r="GC284" s="586"/>
      <c r="GD284" s="586"/>
      <c r="GE284" s="586"/>
      <c r="GF284" s="586"/>
      <c r="GG284" s="586"/>
      <c r="GH284" s="586"/>
      <c r="GI284" s="586"/>
      <c r="GJ284" s="586"/>
      <c r="GK284" s="586"/>
      <c r="GL284" s="586"/>
      <c r="GM284" s="586"/>
      <c r="GN284" s="586"/>
      <c r="GO284" s="586"/>
      <c r="GP284" s="586"/>
      <c r="GQ284" s="586"/>
      <c r="GR284" s="586"/>
      <c r="GS284" s="586"/>
      <c r="GT284" s="586"/>
      <c r="GU284" s="586"/>
      <c r="GV284" s="586"/>
      <c r="GW284" s="586"/>
      <c r="GX284" s="586"/>
      <c r="GY284" s="586"/>
      <c r="GZ284" s="586"/>
      <c r="HA284" s="586"/>
      <c r="HB284" s="586"/>
      <c r="HC284" s="586"/>
      <c r="HD284" s="586"/>
      <c r="HE284" s="586"/>
      <c r="HF284" s="586"/>
      <c r="HG284" s="586"/>
      <c r="HH284" s="586"/>
      <c r="HI284" s="586"/>
      <c r="HJ284" s="586"/>
      <c r="HK284" s="586"/>
      <c r="HL284" s="586"/>
      <c r="HM284" s="586"/>
      <c r="HN284" s="586"/>
      <c r="HO284" s="586"/>
      <c r="HP284" s="586"/>
      <c r="HQ284" s="586"/>
      <c r="HR284" s="586"/>
      <c r="HS284" s="586"/>
      <c r="HT284" s="586"/>
      <c r="HU284" s="586"/>
      <c r="HV284" s="586"/>
      <c r="HW284" s="586"/>
      <c r="HX284" s="586"/>
      <c r="HY284" s="586"/>
      <c r="HZ284" s="586"/>
      <c r="IA284" s="586"/>
      <c r="IB284" s="586"/>
      <c r="IC284" s="586"/>
      <c r="ID284" s="586"/>
      <c r="IE284" s="586"/>
      <c r="IF284" s="586"/>
      <c r="IG284" s="586"/>
      <c r="IH284" s="586"/>
      <c r="II284" s="586"/>
      <c r="IJ284" s="586"/>
      <c r="IK284" s="586"/>
      <c r="IL284" s="586"/>
      <c r="IM284" s="586"/>
      <c r="IN284" s="586"/>
      <c r="IO284" s="586"/>
      <c r="IP284" s="586"/>
      <c r="IQ284" s="586"/>
      <c r="IR284" s="586"/>
      <c r="IS284" s="586"/>
      <c r="IT284" s="586"/>
    </row>
    <row r="285" spans="1:254" s="587" customFormat="1" ht="13.5">
      <c r="A285" s="565" t="s">
        <v>1774</v>
      </c>
      <c r="B285" s="578" t="s">
        <v>40</v>
      </c>
      <c r="C285" s="569"/>
      <c r="D285" s="579"/>
      <c r="E285" s="575"/>
      <c r="F285" s="574"/>
      <c r="G285" s="574"/>
      <c r="H285" s="586"/>
      <c r="I285" s="586"/>
      <c r="J285" s="586"/>
      <c r="K285" s="586"/>
      <c r="L285" s="586"/>
      <c r="M285" s="586"/>
      <c r="N285" s="586"/>
      <c r="O285" s="586"/>
      <c r="P285" s="586"/>
      <c r="Q285" s="586"/>
      <c r="R285" s="586"/>
      <c r="S285" s="586"/>
      <c r="T285" s="586"/>
      <c r="U285" s="586"/>
      <c r="V285" s="586"/>
      <c r="W285" s="586"/>
      <c r="X285" s="586"/>
      <c r="Y285" s="586"/>
      <c r="Z285" s="586"/>
      <c r="AA285" s="586"/>
      <c r="AB285" s="586"/>
      <c r="AC285" s="586"/>
      <c r="AD285" s="586"/>
      <c r="AE285" s="586"/>
      <c r="AF285" s="586"/>
      <c r="AG285" s="586"/>
      <c r="AH285" s="586"/>
      <c r="AI285" s="586"/>
      <c r="AJ285" s="586"/>
      <c r="AK285" s="586"/>
      <c r="AL285" s="586"/>
      <c r="AM285" s="586"/>
      <c r="AN285" s="586"/>
      <c r="AO285" s="586"/>
      <c r="AP285" s="586"/>
      <c r="AQ285" s="586"/>
      <c r="AR285" s="586"/>
      <c r="AS285" s="586"/>
      <c r="AT285" s="586"/>
      <c r="AU285" s="586"/>
      <c r="AV285" s="586"/>
      <c r="AW285" s="586"/>
      <c r="AX285" s="586"/>
      <c r="AY285" s="586"/>
      <c r="AZ285" s="586"/>
      <c r="BA285" s="586"/>
      <c r="BB285" s="586"/>
      <c r="BC285" s="586"/>
      <c r="BD285" s="586"/>
      <c r="BE285" s="586"/>
      <c r="BF285" s="586"/>
      <c r="BG285" s="586"/>
      <c r="BH285" s="586"/>
      <c r="BI285" s="586"/>
      <c r="BJ285" s="586"/>
      <c r="BK285" s="586"/>
      <c r="BL285" s="586"/>
      <c r="BM285" s="586"/>
      <c r="BN285" s="586"/>
      <c r="BO285" s="586"/>
      <c r="BP285" s="586"/>
      <c r="BQ285" s="586"/>
      <c r="BR285" s="586"/>
      <c r="BS285" s="586"/>
      <c r="BT285" s="586"/>
      <c r="BU285" s="586"/>
      <c r="BV285" s="586"/>
      <c r="BW285" s="586"/>
      <c r="BX285" s="586"/>
      <c r="BY285" s="586"/>
      <c r="BZ285" s="586"/>
      <c r="CA285" s="586"/>
      <c r="CB285" s="586"/>
      <c r="CC285" s="586"/>
      <c r="CD285" s="586"/>
      <c r="CE285" s="586"/>
      <c r="CF285" s="586"/>
      <c r="CG285" s="586"/>
      <c r="CH285" s="586"/>
      <c r="CI285" s="586"/>
      <c r="CJ285" s="586"/>
      <c r="CK285" s="586"/>
      <c r="CL285" s="586"/>
      <c r="CM285" s="586"/>
      <c r="CN285" s="586"/>
      <c r="CO285" s="586"/>
      <c r="CP285" s="586"/>
      <c r="CQ285" s="586"/>
      <c r="CR285" s="586"/>
      <c r="CS285" s="586"/>
      <c r="CT285" s="586"/>
      <c r="CU285" s="586"/>
      <c r="CV285" s="586"/>
      <c r="CW285" s="586"/>
      <c r="CX285" s="586"/>
      <c r="CY285" s="586"/>
      <c r="CZ285" s="586"/>
      <c r="DA285" s="586"/>
      <c r="DB285" s="586"/>
      <c r="DC285" s="586"/>
      <c r="DD285" s="586"/>
      <c r="DE285" s="586"/>
      <c r="DF285" s="586"/>
      <c r="DG285" s="586"/>
      <c r="DH285" s="586"/>
      <c r="DI285" s="586"/>
      <c r="DJ285" s="586"/>
      <c r="DK285" s="586"/>
      <c r="DL285" s="586"/>
      <c r="DM285" s="586"/>
      <c r="DN285" s="586"/>
      <c r="DO285" s="586"/>
      <c r="DP285" s="586"/>
      <c r="DQ285" s="586"/>
      <c r="DR285" s="586"/>
      <c r="DS285" s="586"/>
      <c r="DT285" s="586"/>
      <c r="DU285" s="586"/>
      <c r="DV285" s="586"/>
      <c r="DW285" s="586"/>
      <c r="DX285" s="586"/>
      <c r="DY285" s="586"/>
      <c r="DZ285" s="586"/>
      <c r="EA285" s="586"/>
      <c r="EB285" s="586"/>
      <c r="EC285" s="586"/>
      <c r="ED285" s="586"/>
      <c r="EE285" s="586"/>
      <c r="EF285" s="586"/>
      <c r="EG285" s="586"/>
      <c r="EH285" s="586"/>
      <c r="EI285" s="586"/>
      <c r="EJ285" s="586"/>
      <c r="EK285" s="586"/>
      <c r="EL285" s="586"/>
      <c r="EM285" s="586"/>
      <c r="EN285" s="586"/>
      <c r="EO285" s="586"/>
      <c r="EP285" s="586"/>
      <c r="EQ285" s="586"/>
      <c r="ER285" s="586"/>
      <c r="ES285" s="586"/>
      <c r="ET285" s="586"/>
      <c r="EU285" s="586"/>
      <c r="EV285" s="586"/>
      <c r="EW285" s="586"/>
      <c r="EX285" s="586"/>
      <c r="EY285" s="586"/>
      <c r="EZ285" s="586"/>
      <c r="FA285" s="586"/>
      <c r="FB285" s="586"/>
      <c r="FC285" s="586"/>
      <c r="FD285" s="586"/>
      <c r="FE285" s="586"/>
      <c r="FF285" s="586"/>
      <c r="FG285" s="586"/>
      <c r="FH285" s="586"/>
      <c r="FI285" s="586"/>
      <c r="FJ285" s="586"/>
      <c r="FK285" s="586"/>
      <c r="FL285" s="586"/>
      <c r="FM285" s="586"/>
      <c r="FN285" s="586"/>
      <c r="FO285" s="586"/>
      <c r="FP285" s="586"/>
      <c r="FQ285" s="586"/>
      <c r="FR285" s="586"/>
      <c r="FS285" s="586"/>
      <c r="FT285" s="586"/>
      <c r="FU285" s="586"/>
      <c r="FV285" s="586"/>
      <c r="FW285" s="586"/>
      <c r="FX285" s="586"/>
      <c r="FY285" s="586"/>
      <c r="FZ285" s="586"/>
      <c r="GA285" s="586"/>
      <c r="GB285" s="586"/>
      <c r="GC285" s="586"/>
      <c r="GD285" s="586"/>
      <c r="GE285" s="586"/>
      <c r="GF285" s="586"/>
      <c r="GG285" s="586"/>
      <c r="GH285" s="586"/>
      <c r="GI285" s="586"/>
      <c r="GJ285" s="586"/>
      <c r="GK285" s="586"/>
      <c r="GL285" s="586"/>
      <c r="GM285" s="586"/>
      <c r="GN285" s="586"/>
      <c r="GO285" s="586"/>
      <c r="GP285" s="586"/>
      <c r="GQ285" s="586"/>
      <c r="GR285" s="586"/>
      <c r="GS285" s="586"/>
      <c r="GT285" s="586"/>
      <c r="GU285" s="586"/>
      <c r="GV285" s="586"/>
      <c r="GW285" s="586"/>
      <c r="GX285" s="586"/>
      <c r="GY285" s="586"/>
      <c r="GZ285" s="586"/>
      <c r="HA285" s="586"/>
      <c r="HB285" s="586"/>
      <c r="HC285" s="586"/>
      <c r="HD285" s="586"/>
      <c r="HE285" s="586"/>
      <c r="HF285" s="586"/>
      <c r="HG285" s="586"/>
      <c r="HH285" s="586"/>
      <c r="HI285" s="586"/>
      <c r="HJ285" s="586"/>
      <c r="HK285" s="586"/>
      <c r="HL285" s="586"/>
      <c r="HM285" s="586"/>
      <c r="HN285" s="586"/>
      <c r="HO285" s="586"/>
      <c r="HP285" s="586"/>
      <c r="HQ285" s="586"/>
      <c r="HR285" s="586"/>
      <c r="HS285" s="586"/>
      <c r="HT285" s="586"/>
      <c r="HU285" s="586"/>
      <c r="HV285" s="586"/>
      <c r="HW285" s="586"/>
      <c r="HX285" s="586"/>
      <c r="HY285" s="586"/>
      <c r="HZ285" s="586"/>
      <c r="IA285" s="586"/>
      <c r="IB285" s="586"/>
      <c r="IC285" s="586"/>
      <c r="ID285" s="586"/>
      <c r="IE285" s="586"/>
      <c r="IF285" s="586"/>
      <c r="IG285" s="586"/>
      <c r="IH285" s="586"/>
      <c r="II285" s="586"/>
      <c r="IJ285" s="586"/>
      <c r="IK285" s="586"/>
      <c r="IL285" s="586"/>
      <c r="IM285" s="586"/>
      <c r="IN285" s="586"/>
      <c r="IO285" s="586"/>
      <c r="IP285" s="586"/>
      <c r="IQ285" s="586"/>
      <c r="IR285" s="586"/>
      <c r="IS285" s="586"/>
      <c r="IT285" s="586"/>
    </row>
    <row r="286" spans="1:254" s="587" customFormat="1" ht="13.5">
      <c r="A286" s="565" t="s">
        <v>1777</v>
      </c>
      <c r="B286" s="578" t="s">
        <v>1465</v>
      </c>
      <c r="C286" s="569" t="s">
        <v>24</v>
      </c>
      <c r="D286" s="579">
        <f>+'PLANILLA DE METRADO'!I3551</f>
        <v>1</v>
      </c>
      <c r="E286" s="575"/>
      <c r="F286" s="574"/>
      <c r="G286" s="574"/>
      <c r="H286" s="586"/>
      <c r="I286" s="586"/>
      <c r="J286" s="586"/>
      <c r="K286" s="586"/>
      <c r="L286" s="586"/>
      <c r="M286" s="586"/>
      <c r="N286" s="586"/>
      <c r="O286" s="586"/>
      <c r="P286" s="586"/>
      <c r="Q286" s="586"/>
      <c r="R286" s="586"/>
      <c r="S286" s="586"/>
      <c r="T286" s="586"/>
      <c r="U286" s="586"/>
      <c r="V286" s="586"/>
      <c r="W286" s="586"/>
      <c r="X286" s="586"/>
      <c r="Y286" s="586"/>
      <c r="Z286" s="586"/>
      <c r="AA286" s="586"/>
      <c r="AB286" s="586"/>
      <c r="AC286" s="586"/>
      <c r="AD286" s="586"/>
      <c r="AE286" s="586"/>
      <c r="AF286" s="586"/>
      <c r="AG286" s="586"/>
      <c r="AH286" s="586"/>
      <c r="AI286" s="586"/>
      <c r="AJ286" s="586"/>
      <c r="AK286" s="586"/>
      <c r="AL286" s="586"/>
      <c r="AM286" s="586"/>
      <c r="AN286" s="586"/>
      <c r="AO286" s="586"/>
      <c r="AP286" s="586"/>
      <c r="AQ286" s="586"/>
      <c r="AR286" s="586"/>
      <c r="AS286" s="586"/>
      <c r="AT286" s="586"/>
      <c r="AU286" s="586"/>
      <c r="AV286" s="586"/>
      <c r="AW286" s="586"/>
      <c r="AX286" s="586"/>
      <c r="AY286" s="586"/>
      <c r="AZ286" s="586"/>
      <c r="BA286" s="586"/>
      <c r="BB286" s="586"/>
      <c r="BC286" s="586"/>
      <c r="BD286" s="586"/>
      <c r="BE286" s="586"/>
      <c r="BF286" s="586"/>
      <c r="BG286" s="586"/>
      <c r="BH286" s="586"/>
      <c r="BI286" s="586"/>
      <c r="BJ286" s="586"/>
      <c r="BK286" s="586"/>
      <c r="BL286" s="586"/>
      <c r="BM286" s="586"/>
      <c r="BN286" s="586"/>
      <c r="BO286" s="586"/>
      <c r="BP286" s="586"/>
      <c r="BQ286" s="586"/>
      <c r="BR286" s="586"/>
      <c r="BS286" s="586"/>
      <c r="BT286" s="586"/>
      <c r="BU286" s="586"/>
      <c r="BV286" s="586"/>
      <c r="BW286" s="586"/>
      <c r="BX286" s="586"/>
      <c r="BY286" s="586"/>
      <c r="BZ286" s="586"/>
      <c r="CA286" s="586"/>
      <c r="CB286" s="586"/>
      <c r="CC286" s="586"/>
      <c r="CD286" s="586"/>
      <c r="CE286" s="586"/>
      <c r="CF286" s="586"/>
      <c r="CG286" s="586"/>
      <c r="CH286" s="586"/>
      <c r="CI286" s="586"/>
      <c r="CJ286" s="586"/>
      <c r="CK286" s="586"/>
      <c r="CL286" s="586"/>
      <c r="CM286" s="586"/>
      <c r="CN286" s="586"/>
      <c r="CO286" s="586"/>
      <c r="CP286" s="586"/>
      <c r="CQ286" s="586"/>
      <c r="CR286" s="586"/>
      <c r="CS286" s="586"/>
      <c r="CT286" s="586"/>
      <c r="CU286" s="586"/>
      <c r="CV286" s="586"/>
      <c r="CW286" s="586"/>
      <c r="CX286" s="586"/>
      <c r="CY286" s="586"/>
      <c r="CZ286" s="586"/>
      <c r="DA286" s="586"/>
      <c r="DB286" s="586"/>
      <c r="DC286" s="586"/>
      <c r="DD286" s="586"/>
      <c r="DE286" s="586"/>
      <c r="DF286" s="586"/>
      <c r="DG286" s="586"/>
      <c r="DH286" s="586"/>
      <c r="DI286" s="586"/>
      <c r="DJ286" s="586"/>
      <c r="DK286" s="586"/>
      <c r="DL286" s="586"/>
      <c r="DM286" s="586"/>
      <c r="DN286" s="586"/>
      <c r="DO286" s="586"/>
      <c r="DP286" s="586"/>
      <c r="DQ286" s="586"/>
      <c r="DR286" s="586"/>
      <c r="DS286" s="586"/>
      <c r="DT286" s="586"/>
      <c r="DU286" s="586"/>
      <c r="DV286" s="586"/>
      <c r="DW286" s="586"/>
      <c r="DX286" s="586"/>
      <c r="DY286" s="586"/>
      <c r="DZ286" s="586"/>
      <c r="EA286" s="586"/>
      <c r="EB286" s="586"/>
      <c r="EC286" s="586"/>
      <c r="ED286" s="586"/>
      <c r="EE286" s="586"/>
      <c r="EF286" s="586"/>
      <c r="EG286" s="586"/>
      <c r="EH286" s="586"/>
      <c r="EI286" s="586"/>
      <c r="EJ286" s="586"/>
      <c r="EK286" s="586"/>
      <c r="EL286" s="586"/>
      <c r="EM286" s="586"/>
      <c r="EN286" s="586"/>
      <c r="EO286" s="586"/>
      <c r="EP286" s="586"/>
      <c r="EQ286" s="586"/>
      <c r="ER286" s="586"/>
      <c r="ES286" s="586"/>
      <c r="ET286" s="586"/>
      <c r="EU286" s="586"/>
      <c r="EV286" s="586"/>
      <c r="EW286" s="586"/>
      <c r="EX286" s="586"/>
      <c r="EY286" s="586"/>
      <c r="EZ286" s="586"/>
      <c r="FA286" s="586"/>
      <c r="FB286" s="586"/>
      <c r="FC286" s="586"/>
      <c r="FD286" s="586"/>
      <c r="FE286" s="586"/>
      <c r="FF286" s="586"/>
      <c r="FG286" s="586"/>
      <c r="FH286" s="586"/>
      <c r="FI286" s="586"/>
      <c r="FJ286" s="586"/>
      <c r="FK286" s="586"/>
      <c r="FL286" s="586"/>
      <c r="FM286" s="586"/>
      <c r="FN286" s="586"/>
      <c r="FO286" s="586"/>
      <c r="FP286" s="586"/>
      <c r="FQ286" s="586"/>
      <c r="FR286" s="586"/>
      <c r="FS286" s="586"/>
      <c r="FT286" s="586"/>
      <c r="FU286" s="586"/>
      <c r="FV286" s="586"/>
      <c r="FW286" s="586"/>
      <c r="FX286" s="586"/>
      <c r="FY286" s="586"/>
      <c r="FZ286" s="586"/>
      <c r="GA286" s="586"/>
      <c r="GB286" s="586"/>
      <c r="GC286" s="586"/>
      <c r="GD286" s="586"/>
      <c r="GE286" s="586"/>
      <c r="GF286" s="586"/>
      <c r="GG286" s="586"/>
      <c r="GH286" s="586"/>
      <c r="GI286" s="586"/>
      <c r="GJ286" s="586"/>
      <c r="GK286" s="586"/>
      <c r="GL286" s="586"/>
      <c r="GM286" s="586"/>
      <c r="GN286" s="586"/>
      <c r="GO286" s="586"/>
      <c r="GP286" s="586"/>
      <c r="GQ286" s="586"/>
      <c r="GR286" s="586"/>
      <c r="GS286" s="586"/>
      <c r="GT286" s="586"/>
      <c r="GU286" s="586"/>
      <c r="GV286" s="586"/>
      <c r="GW286" s="586"/>
      <c r="GX286" s="586"/>
      <c r="GY286" s="586"/>
      <c r="GZ286" s="586"/>
      <c r="HA286" s="586"/>
      <c r="HB286" s="586"/>
      <c r="HC286" s="586"/>
      <c r="HD286" s="586"/>
      <c r="HE286" s="586"/>
      <c r="HF286" s="586"/>
      <c r="HG286" s="586"/>
      <c r="HH286" s="586"/>
      <c r="HI286" s="586"/>
      <c r="HJ286" s="586"/>
      <c r="HK286" s="586"/>
      <c r="HL286" s="586"/>
      <c r="HM286" s="586"/>
      <c r="HN286" s="586"/>
      <c r="HO286" s="586"/>
      <c r="HP286" s="586"/>
      <c r="HQ286" s="586"/>
      <c r="HR286" s="586"/>
      <c r="HS286" s="586"/>
      <c r="HT286" s="586"/>
      <c r="HU286" s="586"/>
      <c r="HV286" s="586"/>
      <c r="HW286" s="586"/>
      <c r="HX286" s="586"/>
      <c r="HY286" s="586"/>
      <c r="HZ286" s="586"/>
      <c r="IA286" s="586"/>
      <c r="IB286" s="586"/>
      <c r="IC286" s="586"/>
      <c r="ID286" s="586"/>
      <c r="IE286" s="586"/>
      <c r="IF286" s="586"/>
      <c r="IG286" s="586"/>
      <c r="IH286" s="586"/>
      <c r="II286" s="586"/>
      <c r="IJ286" s="586"/>
      <c r="IK286" s="586"/>
      <c r="IL286" s="586"/>
      <c r="IM286" s="586"/>
      <c r="IN286" s="586"/>
      <c r="IO286" s="586"/>
      <c r="IP286" s="586"/>
      <c r="IQ286" s="586"/>
      <c r="IR286" s="586"/>
      <c r="IS286" s="586"/>
      <c r="IT286" s="586"/>
    </row>
    <row r="287" spans="1:254" s="587" customFormat="1" ht="13.5">
      <c r="A287" s="565" t="s">
        <v>1778</v>
      </c>
      <c r="B287" s="578" t="s">
        <v>1466</v>
      </c>
      <c r="C287" s="569" t="s">
        <v>24</v>
      </c>
      <c r="D287" s="579">
        <f>+'PLANILLA DE METRADO'!I3554</f>
        <v>2</v>
      </c>
      <c r="E287" s="575"/>
      <c r="F287" s="574"/>
      <c r="G287" s="574"/>
      <c r="H287" s="586"/>
      <c r="I287" s="586"/>
      <c r="J287" s="586"/>
      <c r="K287" s="586"/>
      <c r="L287" s="586"/>
      <c r="M287" s="586"/>
      <c r="N287" s="586"/>
      <c r="O287" s="586"/>
      <c r="P287" s="586"/>
      <c r="Q287" s="586"/>
      <c r="R287" s="586"/>
      <c r="S287" s="586"/>
      <c r="T287" s="586"/>
      <c r="U287" s="586"/>
      <c r="V287" s="586"/>
      <c r="W287" s="586"/>
      <c r="X287" s="586"/>
      <c r="Y287" s="586"/>
      <c r="Z287" s="586"/>
      <c r="AA287" s="586"/>
      <c r="AB287" s="586"/>
      <c r="AC287" s="586"/>
      <c r="AD287" s="586"/>
      <c r="AE287" s="586"/>
      <c r="AF287" s="586"/>
      <c r="AG287" s="586"/>
      <c r="AH287" s="586"/>
      <c r="AI287" s="586"/>
      <c r="AJ287" s="586"/>
      <c r="AK287" s="586"/>
      <c r="AL287" s="586"/>
      <c r="AM287" s="586"/>
      <c r="AN287" s="586"/>
      <c r="AO287" s="586"/>
      <c r="AP287" s="586"/>
      <c r="AQ287" s="586"/>
      <c r="AR287" s="586"/>
      <c r="AS287" s="586"/>
      <c r="AT287" s="586"/>
      <c r="AU287" s="586"/>
      <c r="AV287" s="586"/>
      <c r="AW287" s="586"/>
      <c r="AX287" s="586"/>
      <c r="AY287" s="586"/>
      <c r="AZ287" s="586"/>
      <c r="BA287" s="586"/>
      <c r="BB287" s="586"/>
      <c r="BC287" s="586"/>
      <c r="BD287" s="586"/>
      <c r="BE287" s="586"/>
      <c r="BF287" s="586"/>
      <c r="BG287" s="586"/>
      <c r="BH287" s="586"/>
      <c r="BI287" s="586"/>
      <c r="BJ287" s="586"/>
      <c r="BK287" s="586"/>
      <c r="BL287" s="586"/>
      <c r="BM287" s="586"/>
      <c r="BN287" s="586"/>
      <c r="BO287" s="586"/>
      <c r="BP287" s="586"/>
      <c r="BQ287" s="586"/>
      <c r="BR287" s="586"/>
      <c r="BS287" s="586"/>
      <c r="BT287" s="586"/>
      <c r="BU287" s="586"/>
      <c r="BV287" s="586"/>
      <c r="BW287" s="586"/>
      <c r="BX287" s="586"/>
      <c r="BY287" s="586"/>
      <c r="BZ287" s="586"/>
      <c r="CA287" s="586"/>
      <c r="CB287" s="586"/>
      <c r="CC287" s="586"/>
      <c r="CD287" s="586"/>
      <c r="CE287" s="586"/>
      <c r="CF287" s="586"/>
      <c r="CG287" s="586"/>
      <c r="CH287" s="586"/>
      <c r="CI287" s="586"/>
      <c r="CJ287" s="586"/>
      <c r="CK287" s="586"/>
      <c r="CL287" s="586"/>
      <c r="CM287" s="586"/>
      <c r="CN287" s="586"/>
      <c r="CO287" s="586"/>
      <c r="CP287" s="586"/>
      <c r="CQ287" s="586"/>
      <c r="CR287" s="586"/>
      <c r="CS287" s="586"/>
      <c r="CT287" s="586"/>
      <c r="CU287" s="586"/>
      <c r="CV287" s="586"/>
      <c r="CW287" s="586"/>
      <c r="CX287" s="586"/>
      <c r="CY287" s="586"/>
      <c r="CZ287" s="586"/>
      <c r="DA287" s="586"/>
      <c r="DB287" s="586"/>
      <c r="DC287" s="586"/>
      <c r="DD287" s="586"/>
      <c r="DE287" s="586"/>
      <c r="DF287" s="586"/>
      <c r="DG287" s="586"/>
      <c r="DH287" s="586"/>
      <c r="DI287" s="586"/>
      <c r="DJ287" s="586"/>
      <c r="DK287" s="586"/>
      <c r="DL287" s="586"/>
      <c r="DM287" s="586"/>
      <c r="DN287" s="586"/>
      <c r="DO287" s="586"/>
      <c r="DP287" s="586"/>
      <c r="DQ287" s="586"/>
      <c r="DR287" s="586"/>
      <c r="DS287" s="586"/>
      <c r="DT287" s="586"/>
      <c r="DU287" s="586"/>
      <c r="DV287" s="586"/>
      <c r="DW287" s="586"/>
      <c r="DX287" s="586"/>
      <c r="DY287" s="586"/>
      <c r="DZ287" s="586"/>
      <c r="EA287" s="586"/>
      <c r="EB287" s="586"/>
      <c r="EC287" s="586"/>
      <c r="ED287" s="586"/>
      <c r="EE287" s="586"/>
      <c r="EF287" s="586"/>
      <c r="EG287" s="586"/>
      <c r="EH287" s="586"/>
      <c r="EI287" s="586"/>
      <c r="EJ287" s="586"/>
      <c r="EK287" s="586"/>
      <c r="EL287" s="586"/>
      <c r="EM287" s="586"/>
      <c r="EN287" s="586"/>
      <c r="EO287" s="586"/>
      <c r="EP287" s="586"/>
      <c r="EQ287" s="586"/>
      <c r="ER287" s="586"/>
      <c r="ES287" s="586"/>
      <c r="ET287" s="586"/>
      <c r="EU287" s="586"/>
      <c r="EV287" s="586"/>
      <c r="EW287" s="586"/>
      <c r="EX287" s="586"/>
      <c r="EY287" s="586"/>
      <c r="EZ287" s="586"/>
      <c r="FA287" s="586"/>
      <c r="FB287" s="586"/>
      <c r="FC287" s="586"/>
      <c r="FD287" s="586"/>
      <c r="FE287" s="586"/>
      <c r="FF287" s="586"/>
      <c r="FG287" s="586"/>
      <c r="FH287" s="586"/>
      <c r="FI287" s="586"/>
      <c r="FJ287" s="586"/>
      <c r="FK287" s="586"/>
      <c r="FL287" s="586"/>
      <c r="FM287" s="586"/>
      <c r="FN287" s="586"/>
      <c r="FO287" s="586"/>
      <c r="FP287" s="586"/>
      <c r="FQ287" s="586"/>
      <c r="FR287" s="586"/>
      <c r="FS287" s="586"/>
      <c r="FT287" s="586"/>
      <c r="FU287" s="586"/>
      <c r="FV287" s="586"/>
      <c r="FW287" s="586"/>
      <c r="FX287" s="586"/>
      <c r="FY287" s="586"/>
      <c r="FZ287" s="586"/>
      <c r="GA287" s="586"/>
      <c r="GB287" s="586"/>
      <c r="GC287" s="586"/>
      <c r="GD287" s="586"/>
      <c r="GE287" s="586"/>
      <c r="GF287" s="586"/>
      <c r="GG287" s="586"/>
      <c r="GH287" s="586"/>
      <c r="GI287" s="586"/>
      <c r="GJ287" s="586"/>
      <c r="GK287" s="586"/>
      <c r="GL287" s="586"/>
      <c r="GM287" s="586"/>
      <c r="GN287" s="586"/>
      <c r="GO287" s="586"/>
      <c r="GP287" s="586"/>
      <c r="GQ287" s="586"/>
      <c r="GR287" s="586"/>
      <c r="GS287" s="586"/>
      <c r="GT287" s="586"/>
      <c r="GU287" s="586"/>
      <c r="GV287" s="586"/>
      <c r="GW287" s="586"/>
      <c r="GX287" s="586"/>
      <c r="GY287" s="586"/>
      <c r="GZ287" s="586"/>
      <c r="HA287" s="586"/>
      <c r="HB287" s="586"/>
      <c r="HC287" s="586"/>
      <c r="HD287" s="586"/>
      <c r="HE287" s="586"/>
      <c r="HF287" s="586"/>
      <c r="HG287" s="586"/>
      <c r="HH287" s="586"/>
      <c r="HI287" s="586"/>
      <c r="HJ287" s="586"/>
      <c r="HK287" s="586"/>
      <c r="HL287" s="586"/>
      <c r="HM287" s="586"/>
      <c r="HN287" s="586"/>
      <c r="HO287" s="586"/>
      <c r="HP287" s="586"/>
      <c r="HQ287" s="586"/>
      <c r="HR287" s="586"/>
      <c r="HS287" s="586"/>
      <c r="HT287" s="586"/>
      <c r="HU287" s="586"/>
      <c r="HV287" s="586"/>
      <c r="HW287" s="586"/>
      <c r="HX287" s="586"/>
      <c r="HY287" s="586"/>
      <c r="HZ287" s="586"/>
      <c r="IA287" s="586"/>
      <c r="IB287" s="586"/>
      <c r="IC287" s="586"/>
      <c r="ID287" s="586"/>
      <c r="IE287" s="586"/>
      <c r="IF287" s="586"/>
      <c r="IG287" s="586"/>
      <c r="IH287" s="586"/>
      <c r="II287" s="586"/>
      <c r="IJ287" s="586"/>
      <c r="IK287" s="586"/>
      <c r="IL287" s="586"/>
      <c r="IM287" s="586"/>
      <c r="IN287" s="586"/>
      <c r="IO287" s="586"/>
      <c r="IP287" s="586"/>
      <c r="IQ287" s="586"/>
      <c r="IR287" s="586"/>
      <c r="IS287" s="586"/>
      <c r="IT287" s="586"/>
    </row>
    <row r="288" spans="1:254" s="587" customFormat="1" ht="13.5">
      <c r="A288" s="565" t="s">
        <v>1779</v>
      </c>
      <c r="B288" s="578" t="s">
        <v>1780</v>
      </c>
      <c r="C288" s="569" t="s">
        <v>24</v>
      </c>
      <c r="D288" s="579">
        <f>+'PLANILLA DE METRADO'!I3557</f>
        <v>1</v>
      </c>
      <c r="E288" s="575"/>
      <c r="F288" s="574"/>
      <c r="G288" s="574"/>
      <c r="H288" s="586"/>
      <c r="I288" s="586"/>
      <c r="J288" s="586"/>
      <c r="K288" s="586"/>
      <c r="L288" s="586"/>
      <c r="M288" s="586"/>
      <c r="N288" s="586"/>
      <c r="O288" s="586"/>
      <c r="P288" s="586"/>
      <c r="Q288" s="586"/>
      <c r="R288" s="586"/>
      <c r="S288" s="586"/>
      <c r="T288" s="586"/>
      <c r="U288" s="586"/>
      <c r="V288" s="586"/>
      <c r="W288" s="586"/>
      <c r="X288" s="586"/>
      <c r="Y288" s="586"/>
      <c r="Z288" s="586"/>
      <c r="AA288" s="586"/>
      <c r="AB288" s="586"/>
      <c r="AC288" s="586"/>
      <c r="AD288" s="586"/>
      <c r="AE288" s="586"/>
      <c r="AF288" s="586"/>
      <c r="AG288" s="586"/>
      <c r="AH288" s="586"/>
      <c r="AI288" s="586"/>
      <c r="AJ288" s="586"/>
      <c r="AK288" s="586"/>
      <c r="AL288" s="586"/>
      <c r="AM288" s="586"/>
      <c r="AN288" s="586"/>
      <c r="AO288" s="586"/>
      <c r="AP288" s="586"/>
      <c r="AQ288" s="586"/>
      <c r="AR288" s="586"/>
      <c r="AS288" s="586"/>
      <c r="AT288" s="586"/>
      <c r="AU288" s="586"/>
      <c r="AV288" s="586"/>
      <c r="AW288" s="586"/>
      <c r="AX288" s="586"/>
      <c r="AY288" s="586"/>
      <c r="AZ288" s="586"/>
      <c r="BA288" s="586"/>
      <c r="BB288" s="586"/>
      <c r="BC288" s="586"/>
      <c r="BD288" s="586"/>
      <c r="BE288" s="586"/>
      <c r="BF288" s="586"/>
      <c r="BG288" s="586"/>
      <c r="BH288" s="586"/>
      <c r="BI288" s="586"/>
      <c r="BJ288" s="586"/>
      <c r="BK288" s="586"/>
      <c r="BL288" s="586"/>
      <c r="BM288" s="586"/>
      <c r="BN288" s="586"/>
      <c r="BO288" s="586"/>
      <c r="BP288" s="586"/>
      <c r="BQ288" s="586"/>
      <c r="BR288" s="586"/>
      <c r="BS288" s="586"/>
      <c r="BT288" s="586"/>
      <c r="BU288" s="586"/>
      <c r="BV288" s="586"/>
      <c r="BW288" s="586"/>
      <c r="BX288" s="586"/>
      <c r="BY288" s="586"/>
      <c r="BZ288" s="586"/>
      <c r="CA288" s="586"/>
      <c r="CB288" s="586"/>
      <c r="CC288" s="586"/>
      <c r="CD288" s="586"/>
      <c r="CE288" s="586"/>
      <c r="CF288" s="586"/>
      <c r="CG288" s="586"/>
      <c r="CH288" s="586"/>
      <c r="CI288" s="586"/>
      <c r="CJ288" s="586"/>
      <c r="CK288" s="586"/>
      <c r="CL288" s="586"/>
      <c r="CM288" s="586"/>
      <c r="CN288" s="586"/>
      <c r="CO288" s="586"/>
      <c r="CP288" s="586"/>
      <c r="CQ288" s="586"/>
      <c r="CR288" s="586"/>
      <c r="CS288" s="586"/>
      <c r="CT288" s="586"/>
      <c r="CU288" s="586"/>
      <c r="CV288" s="586"/>
      <c r="CW288" s="586"/>
      <c r="CX288" s="586"/>
      <c r="CY288" s="586"/>
      <c r="CZ288" s="586"/>
      <c r="DA288" s="586"/>
      <c r="DB288" s="586"/>
      <c r="DC288" s="586"/>
      <c r="DD288" s="586"/>
      <c r="DE288" s="586"/>
      <c r="DF288" s="586"/>
      <c r="DG288" s="586"/>
      <c r="DH288" s="586"/>
      <c r="DI288" s="586"/>
      <c r="DJ288" s="586"/>
      <c r="DK288" s="586"/>
      <c r="DL288" s="586"/>
      <c r="DM288" s="586"/>
      <c r="DN288" s="586"/>
      <c r="DO288" s="586"/>
      <c r="DP288" s="586"/>
      <c r="DQ288" s="586"/>
      <c r="DR288" s="586"/>
      <c r="DS288" s="586"/>
      <c r="DT288" s="586"/>
      <c r="DU288" s="586"/>
      <c r="DV288" s="586"/>
      <c r="DW288" s="586"/>
      <c r="DX288" s="586"/>
      <c r="DY288" s="586"/>
      <c r="DZ288" s="586"/>
      <c r="EA288" s="586"/>
      <c r="EB288" s="586"/>
      <c r="EC288" s="586"/>
      <c r="ED288" s="586"/>
      <c r="EE288" s="586"/>
      <c r="EF288" s="586"/>
      <c r="EG288" s="586"/>
      <c r="EH288" s="586"/>
      <c r="EI288" s="586"/>
      <c r="EJ288" s="586"/>
      <c r="EK288" s="586"/>
      <c r="EL288" s="586"/>
      <c r="EM288" s="586"/>
      <c r="EN288" s="586"/>
      <c r="EO288" s="586"/>
      <c r="EP288" s="586"/>
      <c r="EQ288" s="586"/>
      <c r="ER288" s="586"/>
      <c r="ES288" s="586"/>
      <c r="ET288" s="586"/>
      <c r="EU288" s="586"/>
      <c r="EV288" s="586"/>
      <c r="EW288" s="586"/>
      <c r="EX288" s="586"/>
      <c r="EY288" s="586"/>
      <c r="EZ288" s="586"/>
      <c r="FA288" s="586"/>
      <c r="FB288" s="586"/>
      <c r="FC288" s="586"/>
      <c r="FD288" s="586"/>
      <c r="FE288" s="586"/>
      <c r="FF288" s="586"/>
      <c r="FG288" s="586"/>
      <c r="FH288" s="586"/>
      <c r="FI288" s="586"/>
      <c r="FJ288" s="586"/>
      <c r="FK288" s="586"/>
      <c r="FL288" s="586"/>
      <c r="FM288" s="586"/>
      <c r="FN288" s="586"/>
      <c r="FO288" s="586"/>
      <c r="FP288" s="586"/>
      <c r="FQ288" s="586"/>
      <c r="FR288" s="586"/>
      <c r="FS288" s="586"/>
      <c r="FT288" s="586"/>
      <c r="FU288" s="586"/>
      <c r="FV288" s="586"/>
      <c r="FW288" s="586"/>
      <c r="FX288" s="586"/>
      <c r="FY288" s="586"/>
      <c r="FZ288" s="586"/>
      <c r="GA288" s="586"/>
      <c r="GB288" s="586"/>
      <c r="GC288" s="586"/>
      <c r="GD288" s="586"/>
      <c r="GE288" s="586"/>
      <c r="GF288" s="586"/>
      <c r="GG288" s="586"/>
      <c r="GH288" s="586"/>
      <c r="GI288" s="586"/>
      <c r="GJ288" s="586"/>
      <c r="GK288" s="586"/>
      <c r="GL288" s="586"/>
      <c r="GM288" s="586"/>
      <c r="GN288" s="586"/>
      <c r="GO288" s="586"/>
      <c r="GP288" s="586"/>
      <c r="GQ288" s="586"/>
      <c r="GR288" s="586"/>
      <c r="GS288" s="586"/>
      <c r="GT288" s="586"/>
      <c r="GU288" s="586"/>
      <c r="GV288" s="586"/>
      <c r="GW288" s="586"/>
      <c r="GX288" s="586"/>
      <c r="GY288" s="586"/>
      <c r="GZ288" s="586"/>
      <c r="HA288" s="586"/>
      <c r="HB288" s="586"/>
      <c r="HC288" s="586"/>
      <c r="HD288" s="586"/>
      <c r="HE288" s="586"/>
      <c r="HF288" s="586"/>
      <c r="HG288" s="586"/>
      <c r="HH288" s="586"/>
      <c r="HI288" s="586"/>
      <c r="HJ288" s="586"/>
      <c r="HK288" s="586"/>
      <c r="HL288" s="586"/>
      <c r="HM288" s="586"/>
      <c r="HN288" s="586"/>
      <c r="HO288" s="586"/>
      <c r="HP288" s="586"/>
      <c r="HQ288" s="586"/>
      <c r="HR288" s="586"/>
      <c r="HS288" s="586"/>
      <c r="HT288" s="586"/>
      <c r="HU288" s="586"/>
      <c r="HV288" s="586"/>
      <c r="HW288" s="586"/>
      <c r="HX288" s="586"/>
      <c r="HY288" s="586"/>
      <c r="HZ288" s="586"/>
      <c r="IA288" s="586"/>
      <c r="IB288" s="586"/>
      <c r="IC288" s="586"/>
      <c r="ID288" s="586"/>
      <c r="IE288" s="586"/>
      <c r="IF288" s="586"/>
      <c r="IG288" s="586"/>
      <c r="IH288" s="586"/>
      <c r="II288" s="586"/>
      <c r="IJ288" s="586"/>
      <c r="IK288" s="586"/>
      <c r="IL288" s="586"/>
      <c r="IM288" s="586"/>
      <c r="IN288" s="586"/>
      <c r="IO288" s="586"/>
      <c r="IP288" s="586"/>
      <c r="IQ288" s="586"/>
      <c r="IR288" s="586"/>
      <c r="IS288" s="586"/>
      <c r="IT288" s="586"/>
    </row>
    <row r="289" spans="1:254" s="587" customFormat="1" ht="13.5">
      <c r="A289" s="565" t="s">
        <v>509</v>
      </c>
      <c r="B289" s="578" t="s">
        <v>1835</v>
      </c>
      <c r="C289" s="569"/>
      <c r="D289" s="579"/>
      <c r="E289" s="575"/>
      <c r="F289" s="574"/>
      <c r="G289" s="574"/>
      <c r="H289" s="586"/>
      <c r="I289" s="586"/>
      <c r="J289" s="586"/>
      <c r="K289" s="586"/>
      <c r="L289" s="586"/>
      <c r="M289" s="586"/>
      <c r="N289" s="586"/>
      <c r="O289" s="586"/>
      <c r="P289" s="586"/>
      <c r="Q289" s="586"/>
      <c r="R289" s="586"/>
      <c r="S289" s="586"/>
      <c r="T289" s="586"/>
      <c r="U289" s="586"/>
      <c r="V289" s="586"/>
      <c r="W289" s="586"/>
      <c r="X289" s="586"/>
      <c r="Y289" s="586"/>
      <c r="Z289" s="586"/>
      <c r="AA289" s="586"/>
      <c r="AB289" s="586"/>
      <c r="AC289" s="586"/>
      <c r="AD289" s="586"/>
      <c r="AE289" s="586"/>
      <c r="AF289" s="586"/>
      <c r="AG289" s="586"/>
      <c r="AH289" s="586"/>
      <c r="AI289" s="586"/>
      <c r="AJ289" s="586"/>
      <c r="AK289" s="586"/>
      <c r="AL289" s="586"/>
      <c r="AM289" s="586"/>
      <c r="AN289" s="586"/>
      <c r="AO289" s="586"/>
      <c r="AP289" s="586"/>
      <c r="AQ289" s="586"/>
      <c r="AR289" s="586"/>
      <c r="AS289" s="586"/>
      <c r="AT289" s="586"/>
      <c r="AU289" s="586"/>
      <c r="AV289" s="586"/>
      <c r="AW289" s="586"/>
      <c r="AX289" s="586"/>
      <c r="AY289" s="586"/>
      <c r="AZ289" s="586"/>
      <c r="BA289" s="586"/>
      <c r="BB289" s="586"/>
      <c r="BC289" s="586"/>
      <c r="BD289" s="586"/>
      <c r="BE289" s="586"/>
      <c r="BF289" s="586"/>
      <c r="BG289" s="586"/>
      <c r="BH289" s="586"/>
      <c r="BI289" s="586"/>
      <c r="BJ289" s="586"/>
      <c r="BK289" s="586"/>
      <c r="BL289" s="586"/>
      <c r="BM289" s="586"/>
      <c r="BN289" s="586"/>
      <c r="BO289" s="586"/>
      <c r="BP289" s="586"/>
      <c r="BQ289" s="586"/>
      <c r="BR289" s="586"/>
      <c r="BS289" s="586"/>
      <c r="BT289" s="586"/>
      <c r="BU289" s="586"/>
      <c r="BV289" s="586"/>
      <c r="BW289" s="586"/>
      <c r="BX289" s="586"/>
      <c r="BY289" s="586"/>
      <c r="BZ289" s="586"/>
      <c r="CA289" s="586"/>
      <c r="CB289" s="586"/>
      <c r="CC289" s="586"/>
      <c r="CD289" s="586"/>
      <c r="CE289" s="586"/>
      <c r="CF289" s="586"/>
      <c r="CG289" s="586"/>
      <c r="CH289" s="586"/>
      <c r="CI289" s="586"/>
      <c r="CJ289" s="586"/>
      <c r="CK289" s="586"/>
      <c r="CL289" s="586"/>
      <c r="CM289" s="586"/>
      <c r="CN289" s="586"/>
      <c r="CO289" s="586"/>
      <c r="CP289" s="586"/>
      <c r="CQ289" s="586"/>
      <c r="CR289" s="586"/>
      <c r="CS289" s="586"/>
      <c r="CT289" s="586"/>
      <c r="CU289" s="586"/>
      <c r="CV289" s="586"/>
      <c r="CW289" s="586"/>
      <c r="CX289" s="586"/>
      <c r="CY289" s="586"/>
      <c r="CZ289" s="586"/>
      <c r="DA289" s="586"/>
      <c r="DB289" s="586"/>
      <c r="DC289" s="586"/>
      <c r="DD289" s="586"/>
      <c r="DE289" s="586"/>
      <c r="DF289" s="586"/>
      <c r="DG289" s="586"/>
      <c r="DH289" s="586"/>
      <c r="DI289" s="586"/>
      <c r="DJ289" s="586"/>
      <c r="DK289" s="586"/>
      <c r="DL289" s="586"/>
      <c r="DM289" s="586"/>
      <c r="DN289" s="586"/>
      <c r="DO289" s="586"/>
      <c r="DP289" s="586"/>
      <c r="DQ289" s="586"/>
      <c r="DR289" s="586"/>
      <c r="DS289" s="586"/>
      <c r="DT289" s="586"/>
      <c r="DU289" s="586"/>
      <c r="DV289" s="586"/>
      <c r="DW289" s="586"/>
      <c r="DX289" s="586"/>
      <c r="DY289" s="586"/>
      <c r="DZ289" s="586"/>
      <c r="EA289" s="586"/>
      <c r="EB289" s="586"/>
      <c r="EC289" s="586"/>
      <c r="ED289" s="586"/>
      <c r="EE289" s="586"/>
      <c r="EF289" s="586"/>
      <c r="EG289" s="586"/>
      <c r="EH289" s="586"/>
      <c r="EI289" s="586"/>
      <c r="EJ289" s="586"/>
      <c r="EK289" s="586"/>
      <c r="EL289" s="586"/>
      <c r="EM289" s="586"/>
      <c r="EN289" s="586"/>
      <c r="EO289" s="586"/>
      <c r="EP289" s="586"/>
      <c r="EQ289" s="586"/>
      <c r="ER289" s="586"/>
      <c r="ES289" s="586"/>
      <c r="ET289" s="586"/>
      <c r="EU289" s="586"/>
      <c r="EV289" s="586"/>
      <c r="EW289" s="586"/>
      <c r="EX289" s="586"/>
      <c r="EY289" s="586"/>
      <c r="EZ289" s="586"/>
      <c r="FA289" s="586"/>
      <c r="FB289" s="586"/>
      <c r="FC289" s="586"/>
      <c r="FD289" s="586"/>
      <c r="FE289" s="586"/>
      <c r="FF289" s="586"/>
      <c r="FG289" s="586"/>
      <c r="FH289" s="586"/>
      <c r="FI289" s="586"/>
      <c r="FJ289" s="586"/>
      <c r="FK289" s="586"/>
      <c r="FL289" s="586"/>
      <c r="FM289" s="586"/>
      <c r="FN289" s="586"/>
      <c r="FO289" s="586"/>
      <c r="FP289" s="586"/>
      <c r="FQ289" s="586"/>
      <c r="FR289" s="586"/>
      <c r="FS289" s="586"/>
      <c r="FT289" s="586"/>
      <c r="FU289" s="586"/>
      <c r="FV289" s="586"/>
      <c r="FW289" s="586"/>
      <c r="FX289" s="586"/>
      <c r="FY289" s="586"/>
      <c r="FZ289" s="586"/>
      <c r="GA289" s="586"/>
      <c r="GB289" s="586"/>
      <c r="GC289" s="586"/>
      <c r="GD289" s="586"/>
      <c r="GE289" s="586"/>
      <c r="GF289" s="586"/>
      <c r="GG289" s="586"/>
      <c r="GH289" s="586"/>
      <c r="GI289" s="586"/>
      <c r="GJ289" s="586"/>
      <c r="GK289" s="586"/>
      <c r="GL289" s="586"/>
      <c r="GM289" s="586"/>
      <c r="GN289" s="586"/>
      <c r="GO289" s="586"/>
      <c r="GP289" s="586"/>
      <c r="GQ289" s="586"/>
      <c r="GR289" s="586"/>
      <c r="GS289" s="586"/>
      <c r="GT289" s="586"/>
      <c r="GU289" s="586"/>
      <c r="GV289" s="586"/>
      <c r="GW289" s="586"/>
      <c r="GX289" s="586"/>
      <c r="GY289" s="586"/>
      <c r="GZ289" s="586"/>
      <c r="HA289" s="586"/>
      <c r="HB289" s="586"/>
      <c r="HC289" s="586"/>
      <c r="HD289" s="586"/>
      <c r="HE289" s="586"/>
      <c r="HF289" s="586"/>
      <c r="HG289" s="586"/>
      <c r="HH289" s="586"/>
      <c r="HI289" s="586"/>
      <c r="HJ289" s="586"/>
      <c r="HK289" s="586"/>
      <c r="HL289" s="586"/>
      <c r="HM289" s="586"/>
      <c r="HN289" s="586"/>
      <c r="HO289" s="586"/>
      <c r="HP289" s="586"/>
      <c r="HQ289" s="586"/>
      <c r="HR289" s="586"/>
      <c r="HS289" s="586"/>
      <c r="HT289" s="586"/>
      <c r="HU289" s="586"/>
      <c r="HV289" s="586"/>
      <c r="HW289" s="586"/>
      <c r="HX289" s="586"/>
      <c r="HY289" s="586"/>
      <c r="HZ289" s="586"/>
      <c r="IA289" s="586"/>
      <c r="IB289" s="586"/>
      <c r="IC289" s="586"/>
      <c r="ID289" s="586"/>
      <c r="IE289" s="586"/>
      <c r="IF289" s="586"/>
      <c r="IG289" s="586"/>
      <c r="IH289" s="586"/>
      <c r="II289" s="586"/>
      <c r="IJ289" s="586"/>
      <c r="IK289" s="586"/>
      <c r="IL289" s="586"/>
      <c r="IM289" s="586"/>
      <c r="IN289" s="586"/>
      <c r="IO289" s="586"/>
      <c r="IP289" s="586"/>
      <c r="IQ289" s="586"/>
      <c r="IR289" s="586"/>
      <c r="IS289" s="586"/>
      <c r="IT289" s="586"/>
    </row>
    <row r="290" spans="1:254" s="587" customFormat="1" ht="13.5">
      <c r="A290" s="565" t="s">
        <v>1874</v>
      </c>
      <c r="B290" s="578" t="s">
        <v>1835</v>
      </c>
      <c r="C290" s="569" t="s">
        <v>229</v>
      </c>
      <c r="D290" s="579">
        <f>+'PLANILLA DE METRADO'!I3561</f>
        <v>1</v>
      </c>
      <c r="E290" s="575"/>
      <c r="F290" s="574"/>
      <c r="G290" s="574"/>
      <c r="H290" s="586"/>
      <c r="I290" s="586"/>
      <c r="J290" s="586"/>
      <c r="K290" s="586"/>
      <c r="L290" s="586"/>
      <c r="M290" s="586"/>
      <c r="N290" s="586"/>
      <c r="O290" s="586"/>
      <c r="P290" s="586"/>
      <c r="Q290" s="586"/>
      <c r="R290" s="586"/>
      <c r="S290" s="586"/>
      <c r="T290" s="586"/>
      <c r="U290" s="586"/>
      <c r="V290" s="586"/>
      <c r="W290" s="586"/>
      <c r="X290" s="586"/>
      <c r="Y290" s="586"/>
      <c r="Z290" s="586"/>
      <c r="AA290" s="586"/>
      <c r="AB290" s="586"/>
      <c r="AC290" s="586"/>
      <c r="AD290" s="586"/>
      <c r="AE290" s="586"/>
      <c r="AF290" s="586"/>
      <c r="AG290" s="586"/>
      <c r="AH290" s="586"/>
      <c r="AI290" s="586"/>
      <c r="AJ290" s="586"/>
      <c r="AK290" s="586"/>
      <c r="AL290" s="586"/>
      <c r="AM290" s="586"/>
      <c r="AN290" s="586"/>
      <c r="AO290" s="586"/>
      <c r="AP290" s="586"/>
      <c r="AQ290" s="586"/>
      <c r="AR290" s="586"/>
      <c r="AS290" s="586"/>
      <c r="AT290" s="586"/>
      <c r="AU290" s="586"/>
      <c r="AV290" s="586"/>
      <c r="AW290" s="586"/>
      <c r="AX290" s="586"/>
      <c r="AY290" s="586"/>
      <c r="AZ290" s="586"/>
      <c r="BA290" s="586"/>
      <c r="BB290" s="586"/>
      <c r="BC290" s="586"/>
      <c r="BD290" s="586"/>
      <c r="BE290" s="586"/>
      <c r="BF290" s="586"/>
      <c r="BG290" s="586"/>
      <c r="BH290" s="586"/>
      <c r="BI290" s="586"/>
      <c r="BJ290" s="586"/>
      <c r="BK290" s="586"/>
      <c r="BL290" s="586"/>
      <c r="BM290" s="586"/>
      <c r="BN290" s="586"/>
      <c r="BO290" s="586"/>
      <c r="BP290" s="586"/>
      <c r="BQ290" s="586"/>
      <c r="BR290" s="586"/>
      <c r="BS290" s="586"/>
      <c r="BT290" s="586"/>
      <c r="BU290" s="586"/>
      <c r="BV290" s="586"/>
      <c r="BW290" s="586"/>
      <c r="BX290" s="586"/>
      <c r="BY290" s="586"/>
      <c r="BZ290" s="586"/>
      <c r="CA290" s="586"/>
      <c r="CB290" s="586"/>
      <c r="CC290" s="586"/>
      <c r="CD290" s="586"/>
      <c r="CE290" s="586"/>
      <c r="CF290" s="586"/>
      <c r="CG290" s="586"/>
      <c r="CH290" s="586"/>
      <c r="CI290" s="586"/>
      <c r="CJ290" s="586"/>
      <c r="CK290" s="586"/>
      <c r="CL290" s="586"/>
      <c r="CM290" s="586"/>
      <c r="CN290" s="586"/>
      <c r="CO290" s="586"/>
      <c r="CP290" s="586"/>
      <c r="CQ290" s="586"/>
      <c r="CR290" s="586"/>
      <c r="CS290" s="586"/>
      <c r="CT290" s="586"/>
      <c r="CU290" s="586"/>
      <c r="CV290" s="586"/>
      <c r="CW290" s="586"/>
      <c r="CX290" s="586"/>
      <c r="CY290" s="586"/>
      <c r="CZ290" s="586"/>
      <c r="DA290" s="586"/>
      <c r="DB290" s="586"/>
      <c r="DC290" s="586"/>
      <c r="DD290" s="586"/>
      <c r="DE290" s="586"/>
      <c r="DF290" s="586"/>
      <c r="DG290" s="586"/>
      <c r="DH290" s="586"/>
      <c r="DI290" s="586"/>
      <c r="DJ290" s="586"/>
      <c r="DK290" s="586"/>
      <c r="DL290" s="586"/>
      <c r="DM290" s="586"/>
      <c r="DN290" s="586"/>
      <c r="DO290" s="586"/>
      <c r="DP290" s="586"/>
      <c r="DQ290" s="586"/>
      <c r="DR290" s="586"/>
      <c r="DS290" s="586"/>
      <c r="DT290" s="586"/>
      <c r="DU290" s="586"/>
      <c r="DV290" s="586"/>
      <c r="DW290" s="586"/>
      <c r="DX290" s="586"/>
      <c r="DY290" s="586"/>
      <c r="DZ290" s="586"/>
      <c r="EA290" s="586"/>
      <c r="EB290" s="586"/>
      <c r="EC290" s="586"/>
      <c r="ED290" s="586"/>
      <c r="EE290" s="586"/>
      <c r="EF290" s="586"/>
      <c r="EG290" s="586"/>
      <c r="EH290" s="586"/>
      <c r="EI290" s="586"/>
      <c r="EJ290" s="586"/>
      <c r="EK290" s="586"/>
      <c r="EL290" s="586"/>
      <c r="EM290" s="586"/>
      <c r="EN290" s="586"/>
      <c r="EO290" s="586"/>
      <c r="EP290" s="586"/>
      <c r="EQ290" s="586"/>
      <c r="ER290" s="586"/>
      <c r="ES290" s="586"/>
      <c r="ET290" s="586"/>
      <c r="EU290" s="586"/>
      <c r="EV290" s="586"/>
      <c r="EW290" s="586"/>
      <c r="EX290" s="586"/>
      <c r="EY290" s="586"/>
      <c r="EZ290" s="586"/>
      <c r="FA290" s="586"/>
      <c r="FB290" s="586"/>
      <c r="FC290" s="586"/>
      <c r="FD290" s="586"/>
      <c r="FE290" s="586"/>
      <c r="FF290" s="586"/>
      <c r="FG290" s="586"/>
      <c r="FH290" s="586"/>
      <c r="FI290" s="586"/>
      <c r="FJ290" s="586"/>
      <c r="FK290" s="586"/>
      <c r="FL290" s="586"/>
      <c r="FM290" s="586"/>
      <c r="FN290" s="586"/>
      <c r="FO290" s="586"/>
      <c r="FP290" s="586"/>
      <c r="FQ290" s="586"/>
      <c r="FR290" s="586"/>
      <c r="FS290" s="586"/>
      <c r="FT290" s="586"/>
      <c r="FU290" s="586"/>
      <c r="FV290" s="586"/>
      <c r="FW290" s="586"/>
      <c r="FX290" s="586"/>
      <c r="FY290" s="586"/>
      <c r="FZ290" s="586"/>
      <c r="GA290" s="586"/>
      <c r="GB290" s="586"/>
      <c r="GC290" s="586"/>
      <c r="GD290" s="586"/>
      <c r="GE290" s="586"/>
      <c r="GF290" s="586"/>
      <c r="GG290" s="586"/>
      <c r="GH290" s="586"/>
      <c r="GI290" s="586"/>
      <c r="GJ290" s="586"/>
      <c r="GK290" s="586"/>
      <c r="GL290" s="586"/>
      <c r="GM290" s="586"/>
      <c r="GN290" s="586"/>
      <c r="GO290" s="586"/>
      <c r="GP290" s="586"/>
      <c r="GQ290" s="586"/>
      <c r="GR290" s="586"/>
      <c r="GS290" s="586"/>
      <c r="GT290" s="586"/>
      <c r="GU290" s="586"/>
      <c r="GV290" s="586"/>
      <c r="GW290" s="586"/>
      <c r="GX290" s="586"/>
      <c r="GY290" s="586"/>
      <c r="GZ290" s="586"/>
      <c r="HA290" s="586"/>
      <c r="HB290" s="586"/>
      <c r="HC290" s="586"/>
      <c r="HD290" s="586"/>
      <c r="HE290" s="586"/>
      <c r="HF290" s="586"/>
      <c r="HG290" s="586"/>
      <c r="HH290" s="586"/>
      <c r="HI290" s="586"/>
      <c r="HJ290" s="586"/>
      <c r="HK290" s="586"/>
      <c r="HL290" s="586"/>
      <c r="HM290" s="586"/>
      <c r="HN290" s="586"/>
      <c r="HO290" s="586"/>
      <c r="HP290" s="586"/>
      <c r="HQ290" s="586"/>
      <c r="HR290" s="586"/>
      <c r="HS290" s="586"/>
      <c r="HT290" s="586"/>
      <c r="HU290" s="586"/>
      <c r="HV290" s="586"/>
      <c r="HW290" s="586"/>
      <c r="HX290" s="586"/>
      <c r="HY290" s="586"/>
      <c r="HZ290" s="586"/>
      <c r="IA290" s="586"/>
      <c r="IB290" s="586"/>
      <c r="IC290" s="586"/>
      <c r="ID290" s="586"/>
      <c r="IE290" s="586"/>
      <c r="IF290" s="586"/>
      <c r="IG290" s="586"/>
      <c r="IH290" s="586"/>
      <c r="II290" s="586"/>
      <c r="IJ290" s="586"/>
      <c r="IK290" s="586"/>
      <c r="IL290" s="586"/>
      <c r="IM290" s="586"/>
      <c r="IN290" s="586"/>
      <c r="IO290" s="586"/>
      <c r="IP290" s="586"/>
      <c r="IQ290" s="586"/>
      <c r="IR290" s="586"/>
      <c r="IS290" s="586"/>
      <c r="IT290" s="586"/>
    </row>
    <row r="291" spans="1:254" s="587" customFormat="1" ht="13.5">
      <c r="A291" s="565">
        <v>17</v>
      </c>
      <c r="B291" s="578" t="s">
        <v>1893</v>
      </c>
      <c r="C291" s="569"/>
      <c r="D291" s="579"/>
      <c r="E291" s="575"/>
      <c r="F291" s="574"/>
      <c r="G291" s="574"/>
      <c r="H291" s="586"/>
      <c r="I291" s="586"/>
      <c r="J291" s="586"/>
      <c r="K291" s="586"/>
      <c r="L291" s="586"/>
      <c r="M291" s="586"/>
      <c r="N291" s="586"/>
      <c r="O291" s="586"/>
      <c r="P291" s="586"/>
      <c r="Q291" s="586"/>
      <c r="R291" s="586"/>
      <c r="S291" s="586"/>
      <c r="T291" s="586"/>
      <c r="U291" s="586"/>
      <c r="V291" s="586"/>
      <c r="W291" s="586"/>
      <c r="X291" s="586"/>
      <c r="Y291" s="586"/>
      <c r="Z291" s="586"/>
      <c r="AA291" s="586"/>
      <c r="AB291" s="586"/>
      <c r="AC291" s="586"/>
      <c r="AD291" s="586"/>
      <c r="AE291" s="586"/>
      <c r="AF291" s="586"/>
      <c r="AG291" s="586"/>
      <c r="AH291" s="586"/>
      <c r="AI291" s="586"/>
      <c r="AJ291" s="586"/>
      <c r="AK291" s="586"/>
      <c r="AL291" s="586"/>
      <c r="AM291" s="586"/>
      <c r="AN291" s="586"/>
      <c r="AO291" s="586"/>
      <c r="AP291" s="586"/>
      <c r="AQ291" s="586"/>
      <c r="AR291" s="586"/>
      <c r="AS291" s="586"/>
      <c r="AT291" s="586"/>
      <c r="AU291" s="586"/>
      <c r="AV291" s="586"/>
      <c r="AW291" s="586"/>
      <c r="AX291" s="586"/>
      <c r="AY291" s="586"/>
      <c r="AZ291" s="586"/>
      <c r="BA291" s="586"/>
      <c r="BB291" s="586"/>
      <c r="BC291" s="586"/>
      <c r="BD291" s="586"/>
      <c r="BE291" s="586"/>
      <c r="BF291" s="586"/>
      <c r="BG291" s="586"/>
      <c r="BH291" s="586"/>
      <c r="BI291" s="586"/>
      <c r="BJ291" s="586"/>
      <c r="BK291" s="586"/>
      <c r="BL291" s="586"/>
      <c r="BM291" s="586"/>
      <c r="BN291" s="586"/>
      <c r="BO291" s="586"/>
      <c r="BP291" s="586"/>
      <c r="BQ291" s="586"/>
      <c r="BR291" s="586"/>
      <c r="BS291" s="586"/>
      <c r="BT291" s="586"/>
      <c r="BU291" s="586"/>
      <c r="BV291" s="586"/>
      <c r="BW291" s="586"/>
      <c r="BX291" s="586"/>
      <c r="BY291" s="586"/>
      <c r="BZ291" s="586"/>
      <c r="CA291" s="586"/>
      <c r="CB291" s="586"/>
      <c r="CC291" s="586"/>
      <c r="CD291" s="586"/>
      <c r="CE291" s="586"/>
      <c r="CF291" s="586"/>
      <c r="CG291" s="586"/>
      <c r="CH291" s="586"/>
      <c r="CI291" s="586"/>
      <c r="CJ291" s="586"/>
      <c r="CK291" s="586"/>
      <c r="CL291" s="586"/>
      <c r="CM291" s="586"/>
      <c r="CN291" s="586"/>
      <c r="CO291" s="586"/>
      <c r="CP291" s="586"/>
      <c r="CQ291" s="586"/>
      <c r="CR291" s="586"/>
      <c r="CS291" s="586"/>
      <c r="CT291" s="586"/>
      <c r="CU291" s="586"/>
      <c r="CV291" s="586"/>
      <c r="CW291" s="586"/>
      <c r="CX291" s="586"/>
      <c r="CY291" s="586"/>
      <c r="CZ291" s="586"/>
      <c r="DA291" s="586"/>
      <c r="DB291" s="586"/>
      <c r="DC291" s="586"/>
      <c r="DD291" s="586"/>
      <c r="DE291" s="586"/>
      <c r="DF291" s="586"/>
      <c r="DG291" s="586"/>
      <c r="DH291" s="586"/>
      <c r="DI291" s="586"/>
      <c r="DJ291" s="586"/>
      <c r="DK291" s="586"/>
      <c r="DL291" s="586"/>
      <c r="DM291" s="586"/>
      <c r="DN291" s="586"/>
      <c r="DO291" s="586"/>
      <c r="DP291" s="586"/>
      <c r="DQ291" s="586"/>
      <c r="DR291" s="586"/>
      <c r="DS291" s="586"/>
      <c r="DT291" s="586"/>
      <c r="DU291" s="586"/>
      <c r="DV291" s="586"/>
      <c r="DW291" s="586"/>
      <c r="DX291" s="586"/>
      <c r="DY291" s="586"/>
      <c r="DZ291" s="586"/>
      <c r="EA291" s="586"/>
      <c r="EB291" s="586"/>
      <c r="EC291" s="586"/>
      <c r="ED291" s="586"/>
      <c r="EE291" s="586"/>
      <c r="EF291" s="586"/>
      <c r="EG291" s="586"/>
      <c r="EH291" s="586"/>
      <c r="EI291" s="586"/>
      <c r="EJ291" s="586"/>
      <c r="EK291" s="586"/>
      <c r="EL291" s="586"/>
      <c r="EM291" s="586"/>
      <c r="EN291" s="586"/>
      <c r="EO291" s="586"/>
      <c r="EP291" s="586"/>
      <c r="EQ291" s="586"/>
      <c r="ER291" s="586"/>
      <c r="ES291" s="586"/>
      <c r="ET291" s="586"/>
      <c r="EU291" s="586"/>
      <c r="EV291" s="586"/>
      <c r="EW291" s="586"/>
      <c r="EX291" s="586"/>
      <c r="EY291" s="586"/>
      <c r="EZ291" s="586"/>
      <c r="FA291" s="586"/>
      <c r="FB291" s="586"/>
      <c r="FC291" s="586"/>
      <c r="FD291" s="586"/>
      <c r="FE291" s="586"/>
      <c r="FF291" s="586"/>
      <c r="FG291" s="586"/>
      <c r="FH291" s="586"/>
      <c r="FI291" s="586"/>
      <c r="FJ291" s="586"/>
      <c r="FK291" s="586"/>
      <c r="FL291" s="586"/>
      <c r="FM291" s="586"/>
      <c r="FN291" s="586"/>
      <c r="FO291" s="586"/>
      <c r="FP291" s="586"/>
      <c r="FQ291" s="586"/>
      <c r="FR291" s="586"/>
      <c r="FS291" s="586"/>
      <c r="FT291" s="586"/>
      <c r="FU291" s="586"/>
      <c r="FV291" s="586"/>
      <c r="FW291" s="586"/>
      <c r="FX291" s="586"/>
      <c r="FY291" s="586"/>
      <c r="FZ291" s="586"/>
      <c r="GA291" s="586"/>
      <c r="GB291" s="586"/>
      <c r="GC291" s="586"/>
      <c r="GD291" s="586"/>
      <c r="GE291" s="586"/>
      <c r="GF291" s="586"/>
      <c r="GG291" s="586"/>
      <c r="GH291" s="586"/>
      <c r="GI291" s="586"/>
      <c r="GJ291" s="586"/>
      <c r="GK291" s="586"/>
      <c r="GL291" s="586"/>
      <c r="GM291" s="586"/>
      <c r="GN291" s="586"/>
      <c r="GO291" s="586"/>
      <c r="GP291" s="586"/>
      <c r="GQ291" s="586"/>
      <c r="GR291" s="586"/>
      <c r="GS291" s="586"/>
      <c r="GT291" s="586"/>
      <c r="GU291" s="586"/>
      <c r="GV291" s="586"/>
      <c r="GW291" s="586"/>
      <c r="GX291" s="586"/>
      <c r="GY291" s="586"/>
      <c r="GZ291" s="586"/>
      <c r="HA291" s="586"/>
      <c r="HB291" s="586"/>
      <c r="HC291" s="586"/>
      <c r="HD291" s="586"/>
      <c r="HE291" s="586"/>
      <c r="HF291" s="586"/>
      <c r="HG291" s="586"/>
      <c r="HH291" s="586"/>
      <c r="HI291" s="586"/>
      <c r="HJ291" s="586"/>
      <c r="HK291" s="586"/>
      <c r="HL291" s="586"/>
      <c r="HM291" s="586"/>
      <c r="HN291" s="586"/>
      <c r="HO291" s="586"/>
      <c r="HP291" s="586"/>
      <c r="HQ291" s="586"/>
      <c r="HR291" s="586"/>
      <c r="HS291" s="586"/>
      <c r="HT291" s="586"/>
      <c r="HU291" s="586"/>
      <c r="HV291" s="586"/>
      <c r="HW291" s="586"/>
      <c r="HX291" s="586"/>
      <c r="HY291" s="586"/>
      <c r="HZ291" s="586"/>
      <c r="IA291" s="586"/>
      <c r="IB291" s="586"/>
      <c r="IC291" s="586"/>
      <c r="ID291" s="586"/>
      <c r="IE291" s="586"/>
      <c r="IF291" s="586"/>
      <c r="IG291" s="586"/>
      <c r="IH291" s="586"/>
      <c r="II291" s="586"/>
      <c r="IJ291" s="586"/>
      <c r="IK291" s="586"/>
      <c r="IL291" s="586"/>
      <c r="IM291" s="586"/>
      <c r="IN291" s="586"/>
      <c r="IO291" s="586"/>
      <c r="IP291" s="586"/>
      <c r="IQ291" s="586"/>
      <c r="IR291" s="586"/>
      <c r="IS291" s="586"/>
      <c r="IT291" s="586"/>
    </row>
    <row r="292" spans="1:254" s="587" customFormat="1" ht="13.5">
      <c r="A292" s="565" t="s">
        <v>1894</v>
      </c>
      <c r="B292" s="578" t="s">
        <v>1895</v>
      </c>
      <c r="C292" s="569" t="s">
        <v>229</v>
      </c>
      <c r="D292" s="579">
        <f>+'PLANILLA DE METRADO'!I3565</f>
        <v>1</v>
      </c>
      <c r="E292" s="575"/>
      <c r="F292" s="574"/>
      <c r="G292" s="574"/>
      <c r="H292" s="586"/>
      <c r="I292" s="586"/>
      <c r="J292" s="586"/>
      <c r="K292" s="586"/>
      <c r="L292" s="586"/>
      <c r="M292" s="586"/>
      <c r="N292" s="586"/>
      <c r="O292" s="586"/>
      <c r="P292" s="586"/>
      <c r="Q292" s="586"/>
      <c r="R292" s="586"/>
      <c r="S292" s="586"/>
      <c r="T292" s="586"/>
      <c r="U292" s="586"/>
      <c r="V292" s="586"/>
      <c r="W292" s="586"/>
      <c r="X292" s="586"/>
      <c r="Y292" s="586"/>
      <c r="Z292" s="586"/>
      <c r="AA292" s="586"/>
      <c r="AB292" s="586"/>
      <c r="AC292" s="586"/>
      <c r="AD292" s="586"/>
      <c r="AE292" s="586"/>
      <c r="AF292" s="586"/>
      <c r="AG292" s="586"/>
      <c r="AH292" s="586"/>
      <c r="AI292" s="586"/>
      <c r="AJ292" s="586"/>
      <c r="AK292" s="586"/>
      <c r="AL292" s="586"/>
      <c r="AM292" s="586"/>
      <c r="AN292" s="586"/>
      <c r="AO292" s="586"/>
      <c r="AP292" s="586"/>
      <c r="AQ292" s="586"/>
      <c r="AR292" s="586"/>
      <c r="AS292" s="586"/>
      <c r="AT292" s="586"/>
      <c r="AU292" s="586"/>
      <c r="AV292" s="586"/>
      <c r="AW292" s="586"/>
      <c r="AX292" s="586"/>
      <c r="AY292" s="586"/>
      <c r="AZ292" s="586"/>
      <c r="BA292" s="586"/>
      <c r="BB292" s="586"/>
      <c r="BC292" s="586"/>
      <c r="BD292" s="586"/>
      <c r="BE292" s="586"/>
      <c r="BF292" s="586"/>
      <c r="BG292" s="586"/>
      <c r="BH292" s="586"/>
      <c r="BI292" s="586"/>
      <c r="BJ292" s="586"/>
      <c r="BK292" s="586"/>
      <c r="BL292" s="586"/>
      <c r="BM292" s="586"/>
      <c r="BN292" s="586"/>
      <c r="BO292" s="586"/>
      <c r="BP292" s="586"/>
      <c r="BQ292" s="586"/>
      <c r="BR292" s="586"/>
      <c r="BS292" s="586"/>
      <c r="BT292" s="586"/>
      <c r="BU292" s="586"/>
      <c r="BV292" s="586"/>
      <c r="BW292" s="586"/>
      <c r="BX292" s="586"/>
      <c r="BY292" s="586"/>
      <c r="BZ292" s="586"/>
      <c r="CA292" s="586"/>
      <c r="CB292" s="586"/>
      <c r="CC292" s="586"/>
      <c r="CD292" s="586"/>
      <c r="CE292" s="586"/>
      <c r="CF292" s="586"/>
      <c r="CG292" s="586"/>
      <c r="CH292" s="586"/>
      <c r="CI292" s="586"/>
      <c r="CJ292" s="586"/>
      <c r="CK292" s="586"/>
      <c r="CL292" s="586"/>
      <c r="CM292" s="586"/>
      <c r="CN292" s="586"/>
      <c r="CO292" s="586"/>
      <c r="CP292" s="586"/>
      <c r="CQ292" s="586"/>
      <c r="CR292" s="586"/>
      <c r="CS292" s="586"/>
      <c r="CT292" s="586"/>
      <c r="CU292" s="586"/>
      <c r="CV292" s="586"/>
      <c r="CW292" s="586"/>
      <c r="CX292" s="586"/>
      <c r="CY292" s="586"/>
      <c r="CZ292" s="586"/>
      <c r="DA292" s="586"/>
      <c r="DB292" s="586"/>
      <c r="DC292" s="586"/>
      <c r="DD292" s="586"/>
      <c r="DE292" s="586"/>
      <c r="DF292" s="586"/>
      <c r="DG292" s="586"/>
      <c r="DH292" s="586"/>
      <c r="DI292" s="586"/>
      <c r="DJ292" s="586"/>
      <c r="DK292" s="586"/>
      <c r="DL292" s="586"/>
      <c r="DM292" s="586"/>
      <c r="DN292" s="586"/>
      <c r="DO292" s="586"/>
      <c r="DP292" s="586"/>
      <c r="DQ292" s="586"/>
      <c r="DR292" s="586"/>
      <c r="DS292" s="586"/>
      <c r="DT292" s="586"/>
      <c r="DU292" s="586"/>
      <c r="DV292" s="586"/>
      <c r="DW292" s="586"/>
      <c r="DX292" s="586"/>
      <c r="DY292" s="586"/>
      <c r="DZ292" s="586"/>
      <c r="EA292" s="586"/>
      <c r="EB292" s="586"/>
      <c r="EC292" s="586"/>
      <c r="ED292" s="586"/>
      <c r="EE292" s="586"/>
      <c r="EF292" s="586"/>
      <c r="EG292" s="586"/>
      <c r="EH292" s="586"/>
      <c r="EI292" s="586"/>
      <c r="EJ292" s="586"/>
      <c r="EK292" s="586"/>
      <c r="EL292" s="586"/>
      <c r="EM292" s="586"/>
      <c r="EN292" s="586"/>
      <c r="EO292" s="586"/>
      <c r="EP292" s="586"/>
      <c r="EQ292" s="586"/>
      <c r="ER292" s="586"/>
      <c r="ES292" s="586"/>
      <c r="ET292" s="586"/>
      <c r="EU292" s="586"/>
      <c r="EV292" s="586"/>
      <c r="EW292" s="586"/>
      <c r="EX292" s="586"/>
      <c r="EY292" s="586"/>
      <c r="EZ292" s="586"/>
      <c r="FA292" s="586"/>
      <c r="FB292" s="586"/>
      <c r="FC292" s="586"/>
      <c r="FD292" s="586"/>
      <c r="FE292" s="586"/>
      <c r="FF292" s="586"/>
      <c r="FG292" s="586"/>
      <c r="FH292" s="586"/>
      <c r="FI292" s="586"/>
      <c r="FJ292" s="586"/>
      <c r="FK292" s="586"/>
      <c r="FL292" s="586"/>
      <c r="FM292" s="586"/>
      <c r="FN292" s="586"/>
      <c r="FO292" s="586"/>
      <c r="FP292" s="586"/>
      <c r="FQ292" s="586"/>
      <c r="FR292" s="586"/>
      <c r="FS292" s="586"/>
      <c r="FT292" s="586"/>
      <c r="FU292" s="586"/>
      <c r="FV292" s="586"/>
      <c r="FW292" s="586"/>
      <c r="FX292" s="586"/>
      <c r="FY292" s="586"/>
      <c r="FZ292" s="586"/>
      <c r="GA292" s="586"/>
      <c r="GB292" s="586"/>
      <c r="GC292" s="586"/>
      <c r="GD292" s="586"/>
      <c r="GE292" s="586"/>
      <c r="GF292" s="586"/>
      <c r="GG292" s="586"/>
      <c r="GH292" s="586"/>
      <c r="GI292" s="586"/>
      <c r="GJ292" s="586"/>
      <c r="GK292" s="586"/>
      <c r="GL292" s="586"/>
      <c r="GM292" s="586"/>
      <c r="GN292" s="586"/>
      <c r="GO292" s="586"/>
      <c r="GP292" s="586"/>
      <c r="GQ292" s="586"/>
      <c r="GR292" s="586"/>
      <c r="GS292" s="586"/>
      <c r="GT292" s="586"/>
      <c r="GU292" s="586"/>
      <c r="GV292" s="586"/>
      <c r="GW292" s="586"/>
      <c r="GX292" s="586"/>
      <c r="GY292" s="586"/>
      <c r="GZ292" s="586"/>
      <c r="HA292" s="586"/>
      <c r="HB292" s="586"/>
      <c r="HC292" s="586"/>
      <c r="HD292" s="586"/>
      <c r="HE292" s="586"/>
      <c r="HF292" s="586"/>
      <c r="HG292" s="586"/>
      <c r="HH292" s="586"/>
      <c r="HI292" s="586"/>
      <c r="HJ292" s="586"/>
      <c r="HK292" s="586"/>
      <c r="HL292" s="586"/>
      <c r="HM292" s="586"/>
      <c r="HN292" s="586"/>
      <c r="HO292" s="586"/>
      <c r="HP292" s="586"/>
      <c r="HQ292" s="586"/>
      <c r="HR292" s="586"/>
      <c r="HS292" s="586"/>
      <c r="HT292" s="586"/>
      <c r="HU292" s="586"/>
      <c r="HV292" s="586"/>
      <c r="HW292" s="586"/>
      <c r="HX292" s="586"/>
      <c r="HY292" s="586"/>
      <c r="HZ292" s="586"/>
      <c r="IA292" s="586"/>
      <c r="IB292" s="586"/>
      <c r="IC292" s="586"/>
      <c r="ID292" s="586"/>
      <c r="IE292" s="586"/>
      <c r="IF292" s="586"/>
      <c r="IG292" s="586"/>
      <c r="IH292" s="586"/>
      <c r="II292" s="586"/>
      <c r="IJ292" s="586"/>
      <c r="IK292" s="586"/>
      <c r="IL292" s="586"/>
      <c r="IM292" s="586"/>
      <c r="IN292" s="586"/>
      <c r="IO292" s="586"/>
      <c r="IP292" s="586"/>
      <c r="IQ292" s="586"/>
      <c r="IR292" s="586"/>
      <c r="IS292" s="586"/>
      <c r="IT292" s="586"/>
    </row>
  </sheetData>
  <mergeCells count="2">
    <mergeCell ref="B3:D3"/>
    <mergeCell ref="A1:D1"/>
  </mergeCells>
  <phoneticPr fontId="2" type="noConversion"/>
  <printOptions horizontalCentered="1"/>
  <pageMargins left="0.7" right="0.7" top="0.75" bottom="0.75" header="0.3" footer="0.3"/>
  <pageSetup paperSize="9" fitToHeight="0" orientation="portrait" horizontalDpi="360" verticalDpi="360" r:id="rId1"/>
  <headerFooter alignWithMargins="0">
    <oddFooter>&amp;RPágina &amp;P</oddFooter>
  </headerFooter>
  <ignoredErrors>
    <ignoredError sqref="D59:D75 D174 D42:D48 D50:D57 D111 D126 D147 D141:D145 D152:D154 D176 D168 D86:D95 D23:D24 D77:D80 D101:D109 D117:D124 D165 D26:D4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R3574"/>
  <sheetViews>
    <sheetView showGridLines="0" view="pageBreakPreview" topLeftCell="A6" zoomScaleNormal="115" zoomScaleSheetLayoutView="100" workbookViewId="0">
      <pane ySplit="825" topLeftCell="A3538" activePane="bottomLeft"/>
      <selection activeCell="N6" sqref="N1:N1048576"/>
      <selection pane="bottomLeft" activeCell="O3563" sqref="O3563"/>
    </sheetView>
  </sheetViews>
  <sheetFormatPr baseColWidth="10" defaultColWidth="6.7109375" defaultRowHeight="12.75" customHeight="1"/>
  <cols>
    <col min="1" max="1" width="12.7109375" style="609" customWidth="1"/>
    <col min="2" max="2" width="52" style="610" customWidth="1"/>
    <col min="3" max="3" width="7.85546875" style="611" customWidth="1"/>
    <col min="4" max="4" width="9.140625" style="612" customWidth="1"/>
    <col min="5" max="5" width="8.85546875" style="611" customWidth="1"/>
    <col min="6" max="6" width="9" style="611" customWidth="1"/>
    <col min="7" max="7" width="9.42578125" style="611" customWidth="1"/>
    <col min="8" max="8" width="10.28515625" style="611" customWidth="1"/>
    <col min="9" max="9" width="11.140625" style="598" customWidth="1"/>
    <col min="10" max="10" width="5.7109375" style="599" customWidth="1"/>
    <col min="11" max="11" width="7" style="505" bestFit="1" customWidth="1"/>
    <col min="12" max="13" width="0" style="505" hidden="1" customWidth="1"/>
    <col min="14" max="16384" width="6.7109375" style="505"/>
  </cols>
  <sheetData>
    <row r="1" spans="1:252" ht="18">
      <c r="A1" s="725" t="s">
        <v>1069</v>
      </c>
      <c r="B1" s="725"/>
      <c r="C1" s="725"/>
      <c r="D1" s="725"/>
      <c r="E1" s="725"/>
      <c r="F1" s="725"/>
      <c r="G1" s="725"/>
      <c r="H1" s="725"/>
      <c r="I1" s="725"/>
      <c r="J1" s="725"/>
    </row>
    <row r="2" spans="1:252" ht="15.6" customHeight="1">
      <c r="A2" s="588"/>
      <c r="B2" s="589"/>
      <c r="C2" s="590"/>
      <c r="D2" s="591"/>
      <c r="E2" s="592"/>
      <c r="F2" s="591"/>
      <c r="G2" s="591"/>
      <c r="H2" s="591"/>
      <c r="I2" s="593"/>
      <c r="J2" s="589"/>
    </row>
    <row r="3" spans="1:252" ht="37.5" customHeight="1">
      <c r="A3" s="594" t="s">
        <v>1068</v>
      </c>
      <c r="B3" s="727" t="str">
        <f>+'RESUMEN DE METRADO'!B3:D3</f>
        <v>: CREACION DEL SERVICIO DE PRÁCTICA DEPORTIVA Y/O RECREATIVA EN CASA INTEGRAL DEL ADULTO MAYOR EN ZONAL 11 DISTRITO DE COMAS DE LA PROVINCIA DE LIMA DEL DEPARTAMENTO DE LIMA</v>
      </c>
      <c r="C3" s="727"/>
      <c r="D3" s="727"/>
      <c r="E3" s="727"/>
      <c r="F3" s="727"/>
      <c r="G3" s="727"/>
      <c r="H3" s="727"/>
      <c r="I3" s="727"/>
      <c r="J3" s="727"/>
    </row>
    <row r="4" spans="1:252" ht="15.6" customHeight="1">
      <c r="A4" s="595" t="s">
        <v>1077</v>
      </c>
      <c r="B4" s="596" t="str">
        <f>+'RESUMEN DE METRADO'!B4</f>
        <v>: Municipalidad distrital de Comas</v>
      </c>
      <c r="C4" s="590"/>
      <c r="D4" s="591"/>
      <c r="E4" s="592"/>
      <c r="F4" s="591"/>
      <c r="G4" s="597"/>
      <c r="H4" s="597"/>
    </row>
    <row r="5" spans="1:252" ht="9.75" customHeight="1">
      <c r="A5" s="600"/>
      <c r="B5" s="601"/>
      <c r="C5" s="591"/>
      <c r="D5" s="590"/>
      <c r="E5" s="591"/>
      <c r="F5" s="591"/>
      <c r="G5" s="591"/>
      <c r="H5" s="591"/>
      <c r="I5" s="593"/>
      <c r="J5" s="589"/>
    </row>
    <row r="6" spans="1:252" s="506" customFormat="1" ht="12.75" customHeight="1">
      <c r="A6" s="602" t="s">
        <v>20</v>
      </c>
      <c r="B6" s="726" t="s">
        <v>1071</v>
      </c>
      <c r="C6" s="622" t="s">
        <v>334</v>
      </c>
      <c r="D6" s="726" t="s">
        <v>335</v>
      </c>
      <c r="E6" s="726"/>
      <c r="F6" s="726"/>
      <c r="G6" s="726"/>
      <c r="H6" s="726" t="s">
        <v>71</v>
      </c>
      <c r="I6" s="728" t="s">
        <v>111</v>
      </c>
      <c r="J6" s="726" t="s">
        <v>203</v>
      </c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5"/>
      <c r="Y6" s="505"/>
      <c r="Z6" s="505"/>
      <c r="AA6" s="505"/>
      <c r="AB6" s="505"/>
      <c r="AC6" s="505"/>
      <c r="AD6" s="505"/>
      <c r="AE6" s="505"/>
      <c r="AF6" s="505"/>
      <c r="AG6" s="505"/>
      <c r="AH6" s="505"/>
      <c r="AI6" s="505"/>
      <c r="AJ6" s="505"/>
      <c r="AK6" s="505"/>
      <c r="AL6" s="505"/>
      <c r="AM6" s="505"/>
      <c r="AN6" s="505"/>
      <c r="AO6" s="505"/>
      <c r="AP6" s="505"/>
      <c r="AQ6" s="505"/>
      <c r="AR6" s="505"/>
      <c r="AS6" s="505"/>
      <c r="AT6" s="505"/>
      <c r="AU6" s="505"/>
      <c r="AV6" s="505"/>
      <c r="AW6" s="505"/>
      <c r="AX6" s="505"/>
      <c r="AY6" s="505"/>
      <c r="AZ6" s="505"/>
      <c r="BA6" s="505"/>
      <c r="BB6" s="505"/>
      <c r="BC6" s="505"/>
      <c r="BD6" s="505"/>
      <c r="BE6" s="505"/>
      <c r="BF6" s="505"/>
      <c r="BG6" s="505"/>
      <c r="BH6" s="505"/>
      <c r="BI6" s="505"/>
      <c r="BJ6" s="505"/>
      <c r="BK6" s="505"/>
      <c r="BL6" s="505"/>
      <c r="BM6" s="505"/>
      <c r="BN6" s="505"/>
      <c r="BO6" s="505"/>
      <c r="BP6" s="505"/>
      <c r="BQ6" s="505"/>
      <c r="BR6" s="505"/>
      <c r="BS6" s="505"/>
      <c r="BT6" s="505"/>
      <c r="BU6" s="505"/>
      <c r="BV6" s="505"/>
      <c r="BW6" s="505"/>
      <c r="BX6" s="505"/>
      <c r="BY6" s="505"/>
      <c r="BZ6" s="505"/>
      <c r="CA6" s="505"/>
      <c r="CB6" s="505"/>
      <c r="CC6" s="505"/>
      <c r="CD6" s="505"/>
      <c r="CE6" s="505"/>
      <c r="CF6" s="505"/>
      <c r="CG6" s="505"/>
      <c r="CH6" s="505"/>
      <c r="CI6" s="505"/>
      <c r="CJ6" s="505"/>
      <c r="CK6" s="505"/>
      <c r="CL6" s="505"/>
      <c r="CM6" s="505"/>
      <c r="CN6" s="505"/>
      <c r="CO6" s="505"/>
      <c r="CP6" s="505"/>
      <c r="CQ6" s="505"/>
      <c r="CR6" s="505"/>
      <c r="CS6" s="505"/>
      <c r="CT6" s="505"/>
      <c r="CU6" s="505"/>
      <c r="CV6" s="505"/>
      <c r="CW6" s="505"/>
      <c r="CX6" s="505"/>
      <c r="CY6" s="505"/>
      <c r="CZ6" s="505"/>
      <c r="DA6" s="505"/>
      <c r="DB6" s="505"/>
      <c r="DC6" s="505"/>
      <c r="DD6" s="505"/>
      <c r="DE6" s="505"/>
      <c r="DF6" s="505"/>
      <c r="DG6" s="505"/>
      <c r="DH6" s="505"/>
      <c r="DI6" s="505"/>
      <c r="DJ6" s="505"/>
      <c r="DK6" s="505"/>
      <c r="DL6" s="505"/>
      <c r="DM6" s="505"/>
      <c r="DN6" s="505"/>
      <c r="DO6" s="505"/>
      <c r="DP6" s="505"/>
      <c r="DQ6" s="505"/>
      <c r="DR6" s="505"/>
      <c r="DS6" s="505"/>
      <c r="DT6" s="505"/>
      <c r="DU6" s="505"/>
      <c r="DV6" s="505"/>
      <c r="DW6" s="505"/>
      <c r="DX6" s="505"/>
      <c r="DY6" s="505"/>
      <c r="DZ6" s="505"/>
      <c r="EA6" s="505"/>
      <c r="EB6" s="505"/>
      <c r="EC6" s="505"/>
      <c r="ED6" s="505"/>
      <c r="EE6" s="505"/>
      <c r="EF6" s="505"/>
      <c r="EG6" s="505"/>
      <c r="EH6" s="505"/>
      <c r="EI6" s="505"/>
      <c r="EJ6" s="505"/>
      <c r="EK6" s="505"/>
      <c r="EL6" s="505"/>
      <c r="EM6" s="505"/>
      <c r="EN6" s="505"/>
      <c r="EO6" s="505"/>
      <c r="EP6" s="505"/>
      <c r="EQ6" s="505"/>
      <c r="ER6" s="505"/>
      <c r="ES6" s="505"/>
      <c r="ET6" s="505"/>
      <c r="EU6" s="505"/>
      <c r="EV6" s="505"/>
      <c r="EW6" s="505"/>
      <c r="EX6" s="505"/>
      <c r="EY6" s="505"/>
      <c r="EZ6" s="505"/>
      <c r="FA6" s="505"/>
      <c r="FB6" s="505"/>
      <c r="FC6" s="505"/>
      <c r="FD6" s="505"/>
      <c r="FE6" s="505"/>
      <c r="FF6" s="505"/>
      <c r="FG6" s="505"/>
      <c r="FH6" s="505"/>
      <c r="FI6" s="505"/>
      <c r="FJ6" s="505"/>
      <c r="FK6" s="505"/>
      <c r="FL6" s="505"/>
      <c r="FM6" s="505"/>
      <c r="FN6" s="505"/>
      <c r="FO6" s="505"/>
      <c r="FP6" s="505"/>
      <c r="FQ6" s="505"/>
      <c r="FR6" s="505"/>
      <c r="FS6" s="505"/>
      <c r="FT6" s="505"/>
      <c r="FU6" s="505"/>
      <c r="FV6" s="505"/>
      <c r="FW6" s="505"/>
      <c r="FX6" s="505"/>
      <c r="FY6" s="505"/>
      <c r="FZ6" s="505"/>
      <c r="GA6" s="505"/>
      <c r="GB6" s="505"/>
      <c r="GC6" s="505"/>
      <c r="GD6" s="505"/>
      <c r="GE6" s="505"/>
      <c r="GF6" s="505"/>
      <c r="GG6" s="505"/>
      <c r="GH6" s="505"/>
      <c r="GI6" s="505"/>
      <c r="GJ6" s="505"/>
      <c r="GK6" s="505"/>
      <c r="GL6" s="505"/>
      <c r="GM6" s="505"/>
      <c r="GN6" s="505"/>
      <c r="GO6" s="505"/>
      <c r="GP6" s="505"/>
      <c r="GQ6" s="505"/>
      <c r="GR6" s="505"/>
      <c r="GS6" s="505"/>
      <c r="GT6" s="505"/>
      <c r="GU6" s="505"/>
      <c r="GV6" s="505"/>
      <c r="GW6" s="505"/>
      <c r="GX6" s="505"/>
      <c r="GY6" s="505"/>
      <c r="GZ6" s="505"/>
      <c r="HA6" s="505"/>
      <c r="HB6" s="505"/>
      <c r="HC6" s="505"/>
      <c r="HD6" s="505"/>
      <c r="HE6" s="505"/>
      <c r="HF6" s="505"/>
      <c r="HG6" s="505"/>
      <c r="HH6" s="505"/>
      <c r="HI6" s="505"/>
      <c r="HJ6" s="505"/>
      <c r="HK6" s="505"/>
      <c r="HL6" s="505"/>
      <c r="HM6" s="505"/>
      <c r="HN6" s="505"/>
      <c r="HO6" s="505"/>
      <c r="HP6" s="505"/>
      <c r="HQ6" s="505"/>
      <c r="HR6" s="505"/>
      <c r="HS6" s="505"/>
      <c r="HT6" s="505"/>
      <c r="HU6" s="505"/>
      <c r="HV6" s="505"/>
      <c r="HW6" s="505"/>
      <c r="HX6" s="505"/>
      <c r="HY6" s="505"/>
      <c r="HZ6" s="505"/>
      <c r="IA6" s="505"/>
      <c r="IB6" s="505"/>
      <c r="IC6" s="505"/>
      <c r="ID6" s="505"/>
      <c r="IE6" s="505"/>
      <c r="IF6" s="505"/>
      <c r="IG6" s="505"/>
      <c r="IH6" s="505"/>
      <c r="II6" s="505"/>
      <c r="IJ6" s="505"/>
      <c r="IK6" s="505"/>
      <c r="IL6" s="505"/>
      <c r="IM6" s="505"/>
      <c r="IN6" s="505"/>
      <c r="IO6" s="505"/>
      <c r="IP6" s="505"/>
      <c r="IQ6" s="505"/>
      <c r="IR6" s="505"/>
    </row>
    <row r="7" spans="1:252" s="506" customFormat="1" ht="12.75" customHeight="1">
      <c r="A7" s="602" t="s">
        <v>336</v>
      </c>
      <c r="B7" s="726"/>
      <c r="C7" s="622" t="s">
        <v>337</v>
      </c>
      <c r="D7" s="533" t="s">
        <v>338</v>
      </c>
      <c r="E7" s="622" t="s">
        <v>339</v>
      </c>
      <c r="F7" s="622" t="s">
        <v>340</v>
      </c>
      <c r="G7" s="622" t="s">
        <v>341</v>
      </c>
      <c r="H7" s="726"/>
      <c r="I7" s="728"/>
      <c r="J7" s="726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5"/>
      <c r="AK7" s="505"/>
      <c r="AL7" s="505"/>
      <c r="AM7" s="505"/>
      <c r="AN7" s="505"/>
      <c r="AO7" s="505"/>
      <c r="AP7" s="505"/>
      <c r="AQ7" s="505"/>
      <c r="AR7" s="505"/>
      <c r="AS7" s="505"/>
      <c r="AT7" s="505"/>
      <c r="AU7" s="505"/>
      <c r="AV7" s="505"/>
      <c r="AW7" s="505"/>
      <c r="AX7" s="505"/>
      <c r="AY7" s="505"/>
      <c r="AZ7" s="505"/>
      <c r="BA7" s="505"/>
      <c r="BB7" s="505"/>
      <c r="BC7" s="505"/>
      <c r="BD7" s="505"/>
      <c r="BE7" s="505"/>
      <c r="BF7" s="505"/>
      <c r="BG7" s="505"/>
      <c r="BH7" s="505"/>
      <c r="BI7" s="505"/>
      <c r="BJ7" s="505"/>
      <c r="BK7" s="505"/>
      <c r="BL7" s="505"/>
      <c r="BM7" s="505"/>
      <c r="BN7" s="505"/>
      <c r="BO7" s="505"/>
      <c r="BP7" s="505"/>
      <c r="BQ7" s="505"/>
      <c r="BR7" s="505"/>
      <c r="BS7" s="505"/>
      <c r="BT7" s="505"/>
      <c r="BU7" s="505"/>
      <c r="BV7" s="505"/>
      <c r="BW7" s="505"/>
      <c r="BX7" s="505"/>
      <c r="BY7" s="505"/>
      <c r="BZ7" s="505"/>
      <c r="CA7" s="505"/>
      <c r="CB7" s="505"/>
      <c r="CC7" s="505"/>
      <c r="CD7" s="505"/>
      <c r="CE7" s="505"/>
      <c r="CF7" s="505"/>
      <c r="CG7" s="505"/>
      <c r="CH7" s="505"/>
      <c r="CI7" s="505"/>
      <c r="CJ7" s="505"/>
      <c r="CK7" s="505"/>
      <c r="CL7" s="505"/>
      <c r="CM7" s="505"/>
      <c r="CN7" s="505"/>
      <c r="CO7" s="505"/>
      <c r="CP7" s="505"/>
      <c r="CQ7" s="505"/>
      <c r="CR7" s="505"/>
      <c r="CS7" s="505"/>
      <c r="CT7" s="505"/>
      <c r="CU7" s="505"/>
      <c r="CV7" s="505"/>
      <c r="CW7" s="505"/>
      <c r="CX7" s="505"/>
      <c r="CY7" s="505"/>
      <c r="CZ7" s="505"/>
      <c r="DA7" s="505"/>
      <c r="DB7" s="505"/>
      <c r="DC7" s="505"/>
      <c r="DD7" s="505"/>
      <c r="DE7" s="505"/>
      <c r="DF7" s="505"/>
      <c r="DG7" s="505"/>
      <c r="DH7" s="505"/>
      <c r="DI7" s="505"/>
      <c r="DJ7" s="505"/>
      <c r="DK7" s="505"/>
      <c r="DL7" s="505"/>
      <c r="DM7" s="505"/>
      <c r="DN7" s="505"/>
      <c r="DO7" s="505"/>
      <c r="DP7" s="505"/>
      <c r="DQ7" s="505"/>
      <c r="DR7" s="505"/>
      <c r="DS7" s="505"/>
      <c r="DT7" s="505"/>
      <c r="DU7" s="505"/>
      <c r="DV7" s="505"/>
      <c r="DW7" s="505"/>
      <c r="DX7" s="505"/>
      <c r="DY7" s="505"/>
      <c r="DZ7" s="505"/>
      <c r="EA7" s="505"/>
      <c r="EB7" s="505"/>
      <c r="EC7" s="505"/>
      <c r="ED7" s="505"/>
      <c r="EE7" s="505"/>
      <c r="EF7" s="505"/>
      <c r="EG7" s="505"/>
      <c r="EH7" s="505"/>
      <c r="EI7" s="505"/>
      <c r="EJ7" s="505"/>
      <c r="EK7" s="505"/>
      <c r="EL7" s="505"/>
      <c r="EM7" s="505"/>
      <c r="EN7" s="505"/>
      <c r="EO7" s="505"/>
      <c r="EP7" s="505"/>
      <c r="EQ7" s="505"/>
      <c r="ER7" s="505"/>
      <c r="ES7" s="505"/>
      <c r="ET7" s="505"/>
      <c r="EU7" s="505"/>
      <c r="EV7" s="505"/>
      <c r="EW7" s="505"/>
      <c r="EX7" s="505"/>
      <c r="EY7" s="505"/>
      <c r="EZ7" s="505"/>
      <c r="FA7" s="505"/>
      <c r="FB7" s="505"/>
      <c r="FC7" s="505"/>
      <c r="FD7" s="505"/>
      <c r="FE7" s="505"/>
      <c r="FF7" s="505"/>
      <c r="FG7" s="505"/>
      <c r="FH7" s="505"/>
      <c r="FI7" s="505"/>
      <c r="FJ7" s="505"/>
      <c r="FK7" s="505"/>
      <c r="FL7" s="505"/>
      <c r="FM7" s="505"/>
      <c r="FN7" s="505"/>
      <c r="FO7" s="505"/>
      <c r="FP7" s="505"/>
      <c r="FQ7" s="505"/>
      <c r="FR7" s="505"/>
      <c r="FS7" s="505"/>
      <c r="FT7" s="505"/>
      <c r="FU7" s="505"/>
      <c r="FV7" s="505"/>
      <c r="FW7" s="505"/>
      <c r="FX7" s="505"/>
      <c r="FY7" s="505"/>
      <c r="FZ7" s="505"/>
      <c r="GA7" s="505"/>
      <c r="GB7" s="505"/>
      <c r="GC7" s="505"/>
      <c r="GD7" s="505"/>
      <c r="GE7" s="505"/>
      <c r="GF7" s="505"/>
      <c r="GG7" s="505"/>
      <c r="GH7" s="505"/>
      <c r="GI7" s="505"/>
      <c r="GJ7" s="505"/>
      <c r="GK7" s="505"/>
      <c r="GL7" s="505"/>
      <c r="GM7" s="505"/>
      <c r="GN7" s="505"/>
      <c r="GO7" s="505"/>
      <c r="GP7" s="505"/>
      <c r="GQ7" s="505"/>
      <c r="GR7" s="505"/>
      <c r="GS7" s="505"/>
      <c r="GT7" s="505"/>
      <c r="GU7" s="505"/>
      <c r="GV7" s="505"/>
      <c r="GW7" s="505"/>
      <c r="GX7" s="505"/>
      <c r="GY7" s="505"/>
      <c r="GZ7" s="505"/>
      <c r="HA7" s="505"/>
      <c r="HB7" s="505"/>
      <c r="HC7" s="505"/>
      <c r="HD7" s="505"/>
      <c r="HE7" s="505"/>
      <c r="HF7" s="505"/>
      <c r="HG7" s="505"/>
      <c r="HH7" s="505"/>
      <c r="HI7" s="505"/>
      <c r="HJ7" s="505"/>
      <c r="HK7" s="505"/>
      <c r="HL7" s="505"/>
      <c r="HM7" s="505"/>
      <c r="HN7" s="505"/>
      <c r="HO7" s="505"/>
      <c r="HP7" s="505"/>
      <c r="HQ7" s="505"/>
      <c r="HR7" s="505"/>
      <c r="HS7" s="505"/>
      <c r="HT7" s="505"/>
      <c r="HU7" s="505"/>
      <c r="HV7" s="505"/>
      <c r="HW7" s="505"/>
      <c r="HX7" s="505"/>
      <c r="HY7" s="505"/>
      <c r="HZ7" s="505"/>
      <c r="IA7" s="505"/>
      <c r="IB7" s="505"/>
      <c r="IC7" s="505"/>
      <c r="ID7" s="505"/>
      <c r="IE7" s="505"/>
      <c r="IF7" s="505"/>
      <c r="IG7" s="505"/>
      <c r="IH7" s="505"/>
      <c r="II7" s="505"/>
      <c r="IJ7" s="505"/>
      <c r="IK7" s="505"/>
      <c r="IL7" s="505"/>
      <c r="IM7" s="505"/>
      <c r="IN7" s="505"/>
      <c r="IO7" s="505"/>
      <c r="IP7" s="505"/>
      <c r="IQ7" s="505"/>
      <c r="IR7" s="505"/>
    </row>
    <row r="8" spans="1:252" s="618" customFormat="1" ht="12.75" customHeight="1">
      <c r="A8" s="509" t="str">
        <f>+'RESUMEN DE METRADO'!A7</f>
        <v>01</v>
      </c>
      <c r="B8" s="576" t="str">
        <f>+'RESUMEN DE METRADO'!B7</f>
        <v>OBRAS PROVISIONALES, TRABAJOS PRELIMINARES, SEGURIDAD Y SALUD</v>
      </c>
      <c r="C8" s="622"/>
      <c r="D8" s="533"/>
      <c r="E8" s="622"/>
      <c r="F8" s="622"/>
      <c r="G8" s="622"/>
      <c r="H8" s="622"/>
      <c r="I8" s="623"/>
      <c r="J8" s="503"/>
      <c r="K8" s="505"/>
      <c r="L8" s="505"/>
      <c r="M8" s="505"/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5"/>
      <c r="AN8" s="505"/>
      <c r="AO8" s="505"/>
      <c r="AP8" s="505"/>
      <c r="AQ8" s="505"/>
      <c r="AR8" s="505"/>
      <c r="AS8" s="505"/>
      <c r="AT8" s="505"/>
      <c r="AU8" s="505"/>
      <c r="AV8" s="505"/>
      <c r="AW8" s="505"/>
      <c r="AX8" s="505"/>
      <c r="AY8" s="505"/>
      <c r="AZ8" s="505"/>
      <c r="BA8" s="505"/>
      <c r="BB8" s="505"/>
      <c r="BC8" s="505"/>
      <c r="BD8" s="505"/>
      <c r="BE8" s="505"/>
      <c r="BF8" s="505"/>
      <c r="BG8" s="505"/>
      <c r="BH8" s="505"/>
      <c r="BI8" s="505"/>
      <c r="BJ8" s="505"/>
      <c r="BK8" s="505"/>
      <c r="BL8" s="505"/>
      <c r="BM8" s="505"/>
      <c r="BN8" s="505"/>
      <c r="BO8" s="505"/>
      <c r="BP8" s="505"/>
      <c r="BQ8" s="505"/>
      <c r="BR8" s="505"/>
      <c r="BS8" s="505"/>
      <c r="BT8" s="505"/>
      <c r="BU8" s="505"/>
      <c r="BV8" s="505"/>
      <c r="BW8" s="505"/>
      <c r="BX8" s="505"/>
      <c r="BY8" s="505"/>
      <c r="BZ8" s="505"/>
      <c r="CA8" s="505"/>
      <c r="CB8" s="505"/>
      <c r="CC8" s="505"/>
      <c r="CD8" s="505"/>
      <c r="CE8" s="505"/>
      <c r="CF8" s="505"/>
      <c r="CG8" s="505"/>
      <c r="CH8" s="505"/>
      <c r="CI8" s="505"/>
      <c r="CJ8" s="505"/>
      <c r="CK8" s="505"/>
      <c r="CL8" s="505"/>
      <c r="CM8" s="505"/>
      <c r="CN8" s="505"/>
      <c r="CO8" s="505"/>
      <c r="CP8" s="505"/>
      <c r="CQ8" s="505"/>
      <c r="CR8" s="505"/>
      <c r="CS8" s="505"/>
      <c r="CT8" s="505"/>
      <c r="CU8" s="505"/>
      <c r="CV8" s="505"/>
      <c r="CW8" s="505"/>
      <c r="CX8" s="505"/>
      <c r="CY8" s="505"/>
      <c r="CZ8" s="505"/>
      <c r="DA8" s="505"/>
      <c r="DB8" s="505"/>
      <c r="DC8" s="505"/>
      <c r="DD8" s="505"/>
      <c r="DE8" s="505"/>
      <c r="DF8" s="505"/>
      <c r="DG8" s="505"/>
      <c r="DH8" s="505"/>
      <c r="DI8" s="505"/>
      <c r="DJ8" s="505"/>
      <c r="DK8" s="505"/>
      <c r="DL8" s="505"/>
      <c r="DM8" s="505"/>
      <c r="DN8" s="505"/>
      <c r="DO8" s="505"/>
      <c r="DP8" s="505"/>
      <c r="DQ8" s="505"/>
      <c r="DR8" s="505"/>
      <c r="DS8" s="505"/>
      <c r="DT8" s="505"/>
      <c r="DU8" s="505"/>
      <c r="DV8" s="505"/>
      <c r="DW8" s="505"/>
      <c r="DX8" s="505"/>
      <c r="DY8" s="505"/>
      <c r="DZ8" s="505"/>
      <c r="EA8" s="505"/>
      <c r="EB8" s="505"/>
      <c r="EC8" s="505"/>
      <c r="ED8" s="505"/>
      <c r="EE8" s="505"/>
      <c r="EF8" s="505"/>
      <c r="EG8" s="505"/>
      <c r="EH8" s="505"/>
      <c r="EI8" s="505"/>
      <c r="EJ8" s="505"/>
      <c r="EK8" s="505"/>
      <c r="EL8" s="505"/>
      <c r="EM8" s="505"/>
      <c r="EN8" s="505"/>
      <c r="EO8" s="505"/>
      <c r="EP8" s="505"/>
      <c r="EQ8" s="505"/>
      <c r="ER8" s="505"/>
      <c r="ES8" s="505"/>
      <c r="ET8" s="505"/>
      <c r="EU8" s="505"/>
      <c r="EV8" s="505"/>
      <c r="EW8" s="505"/>
      <c r="EX8" s="505"/>
      <c r="EY8" s="505"/>
      <c r="EZ8" s="505"/>
      <c r="FA8" s="505"/>
      <c r="FB8" s="505"/>
      <c r="FC8" s="505"/>
      <c r="FD8" s="505"/>
      <c r="FE8" s="505"/>
      <c r="FF8" s="505"/>
      <c r="FG8" s="505"/>
      <c r="FH8" s="505"/>
      <c r="FI8" s="505"/>
      <c r="FJ8" s="505"/>
      <c r="FK8" s="505"/>
      <c r="FL8" s="505"/>
      <c r="FM8" s="505"/>
      <c r="FN8" s="505"/>
      <c r="FO8" s="505"/>
      <c r="FP8" s="505"/>
      <c r="FQ8" s="505"/>
      <c r="FR8" s="505"/>
      <c r="FS8" s="505"/>
      <c r="FT8" s="505"/>
      <c r="FU8" s="505"/>
      <c r="FV8" s="505"/>
      <c r="FW8" s="505"/>
      <c r="FX8" s="505"/>
      <c r="FY8" s="505"/>
      <c r="FZ8" s="505"/>
      <c r="GA8" s="505"/>
      <c r="GB8" s="505"/>
      <c r="GC8" s="505"/>
      <c r="GD8" s="505"/>
      <c r="GE8" s="505"/>
      <c r="GF8" s="505"/>
      <c r="GG8" s="505"/>
      <c r="GH8" s="505"/>
      <c r="GI8" s="505"/>
      <c r="GJ8" s="505"/>
      <c r="GK8" s="505"/>
      <c r="GL8" s="505"/>
      <c r="GM8" s="505"/>
      <c r="GN8" s="505"/>
      <c r="GO8" s="505"/>
      <c r="GP8" s="505"/>
      <c r="GQ8" s="505"/>
      <c r="GR8" s="505"/>
      <c r="GS8" s="505"/>
      <c r="GT8" s="505"/>
      <c r="GU8" s="505"/>
      <c r="GV8" s="505"/>
      <c r="GW8" s="505"/>
      <c r="GX8" s="505"/>
      <c r="GY8" s="505"/>
      <c r="GZ8" s="505"/>
      <c r="HA8" s="505"/>
      <c r="HB8" s="505"/>
      <c r="HC8" s="505"/>
      <c r="HD8" s="505"/>
      <c r="HE8" s="505"/>
      <c r="HF8" s="505"/>
      <c r="HG8" s="505"/>
      <c r="HH8" s="505"/>
      <c r="HI8" s="505"/>
      <c r="HJ8" s="505"/>
      <c r="HK8" s="505"/>
      <c r="HL8" s="505"/>
      <c r="HM8" s="505"/>
      <c r="HN8" s="505"/>
      <c r="HO8" s="505"/>
      <c r="HP8" s="505"/>
      <c r="HQ8" s="505"/>
      <c r="HR8" s="505"/>
      <c r="HS8" s="505"/>
      <c r="HT8" s="505"/>
      <c r="HU8" s="505"/>
      <c r="HV8" s="505"/>
      <c r="HW8" s="505"/>
      <c r="HX8" s="505"/>
      <c r="HY8" s="505"/>
      <c r="HZ8" s="505"/>
      <c r="IA8" s="505"/>
      <c r="IB8" s="505"/>
      <c r="IC8" s="505"/>
      <c r="ID8" s="505"/>
      <c r="IE8" s="505"/>
      <c r="IF8" s="505"/>
      <c r="IG8" s="505"/>
      <c r="IH8" s="505"/>
      <c r="II8" s="505"/>
      <c r="IJ8" s="505"/>
      <c r="IK8" s="505"/>
      <c r="IL8" s="505"/>
      <c r="IM8" s="505"/>
      <c r="IN8" s="505"/>
      <c r="IO8" s="505"/>
      <c r="IP8" s="505"/>
      <c r="IQ8" s="505"/>
      <c r="IR8" s="505"/>
    </row>
    <row r="9" spans="1:252" ht="15">
      <c r="A9" s="525" t="str">
        <f>+'RESUMEN DE METRADO'!A8</f>
        <v>01.01</v>
      </c>
      <c r="B9" s="526" t="str">
        <f>+'RESUMEN DE METRADO'!B8</f>
        <v xml:space="preserve">   OBRAS PRELIMINARES</v>
      </c>
      <c r="C9" s="501"/>
      <c r="D9" s="501"/>
      <c r="E9" s="501"/>
      <c r="F9" s="501"/>
      <c r="G9" s="501"/>
      <c r="H9" s="501"/>
      <c r="I9" s="502"/>
      <c r="J9" s="503"/>
    </row>
    <row r="10" spans="1:252" s="618" customFormat="1" ht="12.75" customHeight="1">
      <c r="A10" s="504" t="str">
        <f>+'RESUMEN DE METRADO'!A9</f>
        <v>01.01.01</v>
      </c>
      <c r="B10" s="570" t="str">
        <f>+'RESUMEN DE METRADO'!B9</f>
        <v>CARTEL DE IDENTIFICACION DE LA OBRA DE 3.60 X 6.00 m</v>
      </c>
      <c r="C10" s="622"/>
      <c r="D10" s="533"/>
      <c r="E10" s="622"/>
      <c r="F10" s="622"/>
      <c r="G10" s="622"/>
      <c r="H10" s="622"/>
      <c r="I10" s="623">
        <f>+H11</f>
        <v>1</v>
      </c>
      <c r="J10" s="503" t="str">
        <f>+'RESUMEN DE METRADO'!C9</f>
        <v>und</v>
      </c>
      <c r="K10" s="505"/>
      <c r="L10" s="505"/>
      <c r="M10" s="505"/>
      <c r="N10" s="505"/>
      <c r="O10" s="505"/>
      <c r="P10" s="505"/>
      <c r="Q10" s="505"/>
      <c r="R10" s="505"/>
      <c r="S10" s="505"/>
      <c r="T10" s="505"/>
      <c r="U10" s="505"/>
      <c r="V10" s="505"/>
      <c r="W10" s="505"/>
      <c r="X10" s="505"/>
      <c r="Y10" s="505"/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5"/>
      <c r="AN10" s="505"/>
      <c r="AO10" s="505"/>
      <c r="AP10" s="505"/>
      <c r="AQ10" s="505"/>
      <c r="AR10" s="505"/>
      <c r="AS10" s="505"/>
      <c r="AT10" s="505"/>
      <c r="AU10" s="505"/>
      <c r="AV10" s="505"/>
      <c r="AW10" s="505"/>
      <c r="AX10" s="505"/>
      <c r="AY10" s="505"/>
      <c r="AZ10" s="505"/>
      <c r="BA10" s="505"/>
      <c r="BB10" s="505"/>
      <c r="BC10" s="505"/>
      <c r="BD10" s="505"/>
      <c r="BE10" s="505"/>
      <c r="BF10" s="505"/>
      <c r="BG10" s="505"/>
      <c r="BH10" s="505"/>
      <c r="BI10" s="505"/>
      <c r="BJ10" s="505"/>
      <c r="BK10" s="505"/>
      <c r="BL10" s="505"/>
      <c r="BM10" s="505"/>
      <c r="BN10" s="505"/>
      <c r="BO10" s="505"/>
      <c r="BP10" s="505"/>
      <c r="BQ10" s="505"/>
      <c r="BR10" s="505"/>
      <c r="BS10" s="505"/>
      <c r="BT10" s="505"/>
      <c r="BU10" s="505"/>
      <c r="BV10" s="505"/>
      <c r="BW10" s="505"/>
      <c r="BX10" s="505"/>
      <c r="BY10" s="505"/>
      <c r="BZ10" s="505"/>
      <c r="CA10" s="505"/>
      <c r="CB10" s="505"/>
      <c r="CC10" s="505"/>
      <c r="CD10" s="505"/>
      <c r="CE10" s="505"/>
      <c r="CF10" s="505"/>
      <c r="CG10" s="505"/>
      <c r="CH10" s="505"/>
      <c r="CI10" s="505"/>
      <c r="CJ10" s="505"/>
      <c r="CK10" s="505"/>
      <c r="CL10" s="505"/>
      <c r="CM10" s="505"/>
      <c r="CN10" s="505"/>
      <c r="CO10" s="505"/>
      <c r="CP10" s="505"/>
      <c r="CQ10" s="505"/>
      <c r="CR10" s="505"/>
      <c r="CS10" s="505"/>
      <c r="CT10" s="505"/>
      <c r="CU10" s="505"/>
      <c r="CV10" s="505"/>
      <c r="CW10" s="505"/>
      <c r="CX10" s="505"/>
      <c r="CY10" s="505"/>
      <c r="CZ10" s="505"/>
      <c r="DA10" s="505"/>
      <c r="DB10" s="505"/>
      <c r="DC10" s="505"/>
      <c r="DD10" s="505"/>
      <c r="DE10" s="505"/>
      <c r="DF10" s="505"/>
      <c r="DG10" s="505"/>
      <c r="DH10" s="505"/>
      <c r="DI10" s="505"/>
      <c r="DJ10" s="505"/>
      <c r="DK10" s="505"/>
      <c r="DL10" s="505"/>
      <c r="DM10" s="505"/>
      <c r="DN10" s="505"/>
      <c r="DO10" s="505"/>
      <c r="DP10" s="505"/>
      <c r="DQ10" s="505"/>
      <c r="DR10" s="505"/>
      <c r="DS10" s="505"/>
      <c r="DT10" s="505"/>
      <c r="DU10" s="505"/>
      <c r="DV10" s="505"/>
      <c r="DW10" s="505"/>
      <c r="DX10" s="505"/>
      <c r="DY10" s="505"/>
      <c r="DZ10" s="505"/>
      <c r="EA10" s="505"/>
      <c r="EB10" s="505"/>
      <c r="EC10" s="505"/>
      <c r="ED10" s="505"/>
      <c r="EE10" s="505"/>
      <c r="EF10" s="505"/>
      <c r="EG10" s="505"/>
      <c r="EH10" s="505"/>
      <c r="EI10" s="505"/>
      <c r="EJ10" s="505"/>
      <c r="EK10" s="505"/>
      <c r="EL10" s="505"/>
      <c r="EM10" s="505"/>
      <c r="EN10" s="505"/>
      <c r="EO10" s="505"/>
      <c r="EP10" s="505"/>
      <c r="EQ10" s="505"/>
      <c r="ER10" s="505"/>
      <c r="ES10" s="505"/>
      <c r="ET10" s="505"/>
      <c r="EU10" s="505"/>
      <c r="EV10" s="505"/>
      <c r="EW10" s="505"/>
      <c r="EX10" s="505"/>
      <c r="EY10" s="505"/>
      <c r="EZ10" s="505"/>
      <c r="FA10" s="505"/>
      <c r="FB10" s="505"/>
      <c r="FC10" s="505"/>
      <c r="FD10" s="505"/>
      <c r="FE10" s="505"/>
      <c r="FF10" s="505"/>
      <c r="FG10" s="505"/>
      <c r="FH10" s="505"/>
      <c r="FI10" s="505"/>
      <c r="FJ10" s="505"/>
      <c r="FK10" s="505"/>
      <c r="FL10" s="505"/>
      <c r="FM10" s="505"/>
      <c r="FN10" s="505"/>
      <c r="FO10" s="505"/>
      <c r="FP10" s="505"/>
      <c r="FQ10" s="505"/>
      <c r="FR10" s="505"/>
      <c r="FS10" s="505"/>
      <c r="FT10" s="505"/>
      <c r="FU10" s="505"/>
      <c r="FV10" s="505"/>
      <c r="FW10" s="505"/>
      <c r="FX10" s="505"/>
      <c r="FY10" s="505"/>
      <c r="FZ10" s="505"/>
      <c r="GA10" s="505"/>
      <c r="GB10" s="505"/>
      <c r="GC10" s="505"/>
      <c r="GD10" s="505"/>
      <c r="GE10" s="505"/>
      <c r="GF10" s="505"/>
      <c r="GG10" s="505"/>
      <c r="GH10" s="505"/>
      <c r="GI10" s="505"/>
      <c r="GJ10" s="505"/>
      <c r="GK10" s="505"/>
      <c r="GL10" s="505"/>
      <c r="GM10" s="505"/>
      <c r="GN10" s="505"/>
      <c r="GO10" s="505"/>
      <c r="GP10" s="505"/>
      <c r="GQ10" s="505"/>
      <c r="GR10" s="505"/>
      <c r="GS10" s="505"/>
      <c r="GT10" s="505"/>
      <c r="GU10" s="505"/>
      <c r="GV10" s="505"/>
      <c r="GW10" s="505"/>
      <c r="GX10" s="505"/>
      <c r="GY10" s="505"/>
      <c r="GZ10" s="505"/>
      <c r="HA10" s="505"/>
      <c r="HB10" s="505"/>
      <c r="HC10" s="505"/>
      <c r="HD10" s="505"/>
      <c r="HE10" s="505"/>
      <c r="HF10" s="505"/>
      <c r="HG10" s="505"/>
      <c r="HH10" s="505"/>
      <c r="HI10" s="505"/>
      <c r="HJ10" s="505"/>
      <c r="HK10" s="505"/>
      <c r="HL10" s="505"/>
      <c r="HM10" s="505"/>
      <c r="HN10" s="505"/>
      <c r="HO10" s="505"/>
      <c r="HP10" s="505"/>
      <c r="HQ10" s="505"/>
      <c r="HR10" s="505"/>
      <c r="HS10" s="505"/>
      <c r="HT10" s="505"/>
      <c r="HU10" s="505"/>
      <c r="HV10" s="505"/>
      <c r="HW10" s="505"/>
      <c r="HX10" s="505"/>
      <c r="HY10" s="505"/>
      <c r="HZ10" s="505"/>
      <c r="IA10" s="505"/>
      <c r="IB10" s="505"/>
      <c r="IC10" s="505"/>
      <c r="ID10" s="505"/>
      <c r="IE10" s="505"/>
      <c r="IF10" s="505"/>
      <c r="IG10" s="505"/>
      <c r="IH10" s="505"/>
      <c r="II10" s="505"/>
      <c r="IJ10" s="505"/>
      <c r="IK10" s="505"/>
      <c r="IL10" s="505"/>
      <c r="IM10" s="505"/>
      <c r="IN10" s="505"/>
      <c r="IO10" s="505"/>
      <c r="IP10" s="505"/>
      <c r="IQ10" s="505"/>
      <c r="IR10" s="505"/>
    </row>
    <row r="11" spans="1:252" s="618" customFormat="1" ht="25.5">
      <c r="A11" s="565"/>
      <c r="B11" s="507" t="str">
        <f>+B10</f>
        <v>CARTEL DE IDENTIFICACION DE LA OBRA DE 3.60 X 6.00 m</v>
      </c>
      <c r="C11" s="501">
        <v>1</v>
      </c>
      <c r="D11" s="515"/>
      <c r="E11" s="619"/>
      <c r="F11" s="619"/>
      <c r="G11" s="619"/>
      <c r="H11" s="515">
        <f>+C11</f>
        <v>1</v>
      </c>
      <c r="I11" s="620"/>
      <c r="J11" s="621"/>
      <c r="K11" s="505"/>
      <c r="L11" s="505"/>
      <c r="M11" s="505"/>
      <c r="N11" s="505"/>
      <c r="O11" s="505"/>
      <c r="P11" s="505"/>
      <c r="Q11" s="505"/>
      <c r="R11" s="505"/>
      <c r="S11" s="505"/>
      <c r="T11" s="505"/>
      <c r="U11" s="505"/>
      <c r="V11" s="505"/>
      <c r="W11" s="505"/>
      <c r="X11" s="505"/>
      <c r="Y11" s="505"/>
      <c r="Z11" s="505"/>
      <c r="AA11" s="505"/>
      <c r="AB11" s="505"/>
      <c r="AC11" s="505"/>
      <c r="AD11" s="505"/>
      <c r="AE11" s="505"/>
      <c r="AF11" s="505"/>
      <c r="AG11" s="505"/>
      <c r="AH11" s="505"/>
      <c r="AI11" s="505"/>
      <c r="AJ11" s="505"/>
      <c r="AK11" s="505"/>
      <c r="AL11" s="505"/>
      <c r="AM11" s="505"/>
      <c r="AN11" s="505"/>
      <c r="AO11" s="505"/>
      <c r="AP11" s="505"/>
      <c r="AQ11" s="505"/>
      <c r="AR11" s="505"/>
      <c r="AS11" s="505"/>
      <c r="AT11" s="505"/>
      <c r="AU11" s="505"/>
      <c r="AV11" s="505"/>
      <c r="AW11" s="505"/>
      <c r="AX11" s="505"/>
      <c r="AY11" s="505"/>
      <c r="AZ11" s="505"/>
      <c r="BA11" s="505"/>
      <c r="BB11" s="505"/>
      <c r="BC11" s="505"/>
      <c r="BD11" s="505"/>
      <c r="BE11" s="505"/>
      <c r="BF11" s="505"/>
      <c r="BG11" s="505"/>
      <c r="BH11" s="505"/>
      <c r="BI11" s="505"/>
      <c r="BJ11" s="505"/>
      <c r="BK11" s="505"/>
      <c r="BL11" s="505"/>
      <c r="BM11" s="505"/>
      <c r="BN11" s="505"/>
      <c r="BO11" s="505"/>
      <c r="BP11" s="505"/>
      <c r="BQ11" s="505"/>
      <c r="BR11" s="505"/>
      <c r="BS11" s="505"/>
      <c r="BT11" s="505"/>
      <c r="BU11" s="505"/>
      <c r="BV11" s="505"/>
      <c r="BW11" s="505"/>
      <c r="BX11" s="505"/>
      <c r="BY11" s="505"/>
      <c r="BZ11" s="505"/>
      <c r="CA11" s="505"/>
      <c r="CB11" s="505"/>
      <c r="CC11" s="505"/>
      <c r="CD11" s="505"/>
      <c r="CE11" s="505"/>
      <c r="CF11" s="505"/>
      <c r="CG11" s="505"/>
      <c r="CH11" s="505"/>
      <c r="CI11" s="505"/>
      <c r="CJ11" s="505"/>
      <c r="CK11" s="505"/>
      <c r="CL11" s="505"/>
      <c r="CM11" s="505"/>
      <c r="CN11" s="505"/>
      <c r="CO11" s="505"/>
      <c r="CP11" s="505"/>
      <c r="CQ11" s="505"/>
      <c r="CR11" s="505"/>
      <c r="CS11" s="505"/>
      <c r="CT11" s="505"/>
      <c r="CU11" s="505"/>
      <c r="CV11" s="505"/>
      <c r="CW11" s="505"/>
      <c r="CX11" s="505"/>
      <c r="CY11" s="505"/>
      <c r="CZ11" s="505"/>
      <c r="DA11" s="505"/>
      <c r="DB11" s="505"/>
      <c r="DC11" s="505"/>
      <c r="DD11" s="505"/>
      <c r="DE11" s="505"/>
      <c r="DF11" s="505"/>
      <c r="DG11" s="505"/>
      <c r="DH11" s="505"/>
      <c r="DI11" s="505"/>
      <c r="DJ11" s="505"/>
      <c r="DK11" s="505"/>
      <c r="DL11" s="505"/>
      <c r="DM11" s="505"/>
      <c r="DN11" s="505"/>
      <c r="DO11" s="505"/>
      <c r="DP11" s="505"/>
      <c r="DQ11" s="505"/>
      <c r="DR11" s="505"/>
      <c r="DS11" s="505"/>
      <c r="DT11" s="505"/>
      <c r="DU11" s="505"/>
      <c r="DV11" s="505"/>
      <c r="DW11" s="505"/>
      <c r="DX11" s="505"/>
      <c r="DY11" s="505"/>
      <c r="DZ11" s="505"/>
      <c r="EA11" s="505"/>
      <c r="EB11" s="505"/>
      <c r="EC11" s="505"/>
      <c r="ED11" s="505"/>
      <c r="EE11" s="505"/>
      <c r="EF11" s="505"/>
      <c r="EG11" s="505"/>
      <c r="EH11" s="505"/>
      <c r="EI11" s="505"/>
      <c r="EJ11" s="505"/>
      <c r="EK11" s="505"/>
      <c r="EL11" s="505"/>
      <c r="EM11" s="505"/>
      <c r="EN11" s="505"/>
      <c r="EO11" s="505"/>
      <c r="EP11" s="505"/>
      <c r="EQ11" s="505"/>
      <c r="ER11" s="505"/>
      <c r="ES11" s="505"/>
      <c r="ET11" s="505"/>
      <c r="EU11" s="505"/>
      <c r="EV11" s="505"/>
      <c r="EW11" s="505"/>
      <c r="EX11" s="505"/>
      <c r="EY11" s="505"/>
      <c r="EZ11" s="505"/>
      <c r="FA11" s="505"/>
      <c r="FB11" s="505"/>
      <c r="FC11" s="505"/>
      <c r="FD11" s="505"/>
      <c r="FE11" s="505"/>
      <c r="FF11" s="505"/>
      <c r="FG11" s="505"/>
      <c r="FH11" s="505"/>
      <c r="FI11" s="505"/>
      <c r="FJ11" s="505"/>
      <c r="FK11" s="505"/>
      <c r="FL11" s="505"/>
      <c r="FM11" s="505"/>
      <c r="FN11" s="505"/>
      <c r="FO11" s="505"/>
      <c r="FP11" s="505"/>
      <c r="FQ11" s="505"/>
      <c r="FR11" s="505"/>
      <c r="FS11" s="505"/>
      <c r="FT11" s="505"/>
      <c r="FU11" s="505"/>
      <c r="FV11" s="505"/>
      <c r="FW11" s="505"/>
      <c r="FX11" s="505"/>
      <c r="FY11" s="505"/>
      <c r="FZ11" s="505"/>
      <c r="GA11" s="505"/>
      <c r="GB11" s="505"/>
      <c r="GC11" s="505"/>
      <c r="GD11" s="505"/>
      <c r="GE11" s="505"/>
      <c r="GF11" s="505"/>
      <c r="GG11" s="505"/>
      <c r="GH11" s="505"/>
      <c r="GI11" s="505"/>
      <c r="GJ11" s="505"/>
      <c r="GK11" s="505"/>
      <c r="GL11" s="505"/>
      <c r="GM11" s="505"/>
      <c r="GN11" s="505"/>
      <c r="GO11" s="505"/>
      <c r="GP11" s="505"/>
      <c r="GQ11" s="505"/>
      <c r="GR11" s="505"/>
      <c r="GS11" s="505"/>
      <c r="GT11" s="505"/>
      <c r="GU11" s="505"/>
      <c r="GV11" s="505"/>
      <c r="GW11" s="505"/>
      <c r="GX11" s="505"/>
      <c r="GY11" s="505"/>
      <c r="GZ11" s="505"/>
      <c r="HA11" s="505"/>
      <c r="HB11" s="505"/>
      <c r="HC11" s="505"/>
      <c r="HD11" s="505"/>
      <c r="HE11" s="505"/>
      <c r="HF11" s="505"/>
      <c r="HG11" s="505"/>
      <c r="HH11" s="505"/>
      <c r="HI11" s="505"/>
      <c r="HJ11" s="505"/>
      <c r="HK11" s="505"/>
      <c r="HL11" s="505"/>
      <c r="HM11" s="505"/>
      <c r="HN11" s="505"/>
      <c r="HO11" s="505"/>
      <c r="HP11" s="505"/>
      <c r="HQ11" s="505"/>
      <c r="HR11" s="505"/>
      <c r="HS11" s="505"/>
      <c r="HT11" s="505"/>
      <c r="HU11" s="505"/>
      <c r="HV11" s="505"/>
      <c r="HW11" s="505"/>
      <c r="HX11" s="505"/>
      <c r="HY11" s="505"/>
      <c r="HZ11" s="505"/>
      <c r="IA11" s="505"/>
      <c r="IB11" s="505"/>
      <c r="IC11" s="505"/>
      <c r="ID11" s="505"/>
      <c r="IE11" s="505"/>
      <c r="IF11" s="505"/>
      <c r="IG11" s="505"/>
      <c r="IH11" s="505"/>
      <c r="II11" s="505"/>
      <c r="IJ11" s="505"/>
      <c r="IK11" s="505"/>
      <c r="IL11" s="505"/>
      <c r="IM11" s="505"/>
      <c r="IN11" s="505"/>
      <c r="IO11" s="505"/>
      <c r="IP11" s="505"/>
      <c r="IQ11" s="505"/>
      <c r="IR11" s="505"/>
    </row>
    <row r="12" spans="1:252" s="618" customFormat="1" ht="12.75" customHeight="1">
      <c r="A12" s="565"/>
      <c r="B12" s="516"/>
      <c r="C12" s="619"/>
      <c r="D12" s="515"/>
      <c r="E12" s="619"/>
      <c r="F12" s="619"/>
      <c r="G12" s="619"/>
      <c r="H12" s="619"/>
      <c r="I12" s="620"/>
      <c r="J12" s="621"/>
      <c r="K12" s="505"/>
      <c r="L12" s="505"/>
      <c r="M12" s="505"/>
      <c r="N12" s="505"/>
      <c r="O12" s="505"/>
      <c r="P12" s="505"/>
      <c r="Q12" s="505"/>
      <c r="R12" s="505"/>
      <c r="S12" s="505"/>
      <c r="T12" s="505"/>
      <c r="U12" s="505"/>
      <c r="V12" s="505"/>
      <c r="W12" s="505"/>
      <c r="X12" s="505"/>
      <c r="Y12" s="505"/>
      <c r="Z12" s="505"/>
      <c r="AA12" s="505"/>
      <c r="AB12" s="505"/>
      <c r="AC12" s="505"/>
      <c r="AD12" s="505"/>
      <c r="AE12" s="505"/>
      <c r="AF12" s="505"/>
      <c r="AG12" s="505"/>
      <c r="AH12" s="505"/>
      <c r="AI12" s="505"/>
      <c r="AJ12" s="505"/>
      <c r="AK12" s="505"/>
      <c r="AL12" s="505"/>
      <c r="AM12" s="505"/>
      <c r="AN12" s="505"/>
      <c r="AO12" s="505"/>
      <c r="AP12" s="505"/>
      <c r="AQ12" s="505"/>
      <c r="AR12" s="505"/>
      <c r="AS12" s="505"/>
      <c r="AT12" s="505"/>
      <c r="AU12" s="505"/>
      <c r="AV12" s="505"/>
      <c r="AW12" s="505"/>
      <c r="AX12" s="505"/>
      <c r="AY12" s="505"/>
      <c r="AZ12" s="505"/>
      <c r="BA12" s="505"/>
      <c r="BB12" s="505"/>
      <c r="BC12" s="505"/>
      <c r="BD12" s="505"/>
      <c r="BE12" s="505"/>
      <c r="BF12" s="505"/>
      <c r="BG12" s="505"/>
      <c r="BH12" s="505"/>
      <c r="BI12" s="505"/>
      <c r="BJ12" s="505"/>
      <c r="BK12" s="505"/>
      <c r="BL12" s="505"/>
      <c r="BM12" s="505"/>
      <c r="BN12" s="505"/>
      <c r="BO12" s="505"/>
      <c r="BP12" s="505"/>
      <c r="BQ12" s="505"/>
      <c r="BR12" s="505"/>
      <c r="BS12" s="505"/>
      <c r="BT12" s="505"/>
      <c r="BU12" s="505"/>
      <c r="BV12" s="505"/>
      <c r="BW12" s="505"/>
      <c r="BX12" s="505"/>
      <c r="BY12" s="505"/>
      <c r="BZ12" s="505"/>
      <c r="CA12" s="505"/>
      <c r="CB12" s="505"/>
      <c r="CC12" s="505"/>
      <c r="CD12" s="505"/>
      <c r="CE12" s="505"/>
      <c r="CF12" s="505"/>
      <c r="CG12" s="505"/>
      <c r="CH12" s="505"/>
      <c r="CI12" s="505"/>
      <c r="CJ12" s="505"/>
      <c r="CK12" s="505"/>
      <c r="CL12" s="505"/>
      <c r="CM12" s="505"/>
      <c r="CN12" s="505"/>
      <c r="CO12" s="505"/>
      <c r="CP12" s="505"/>
      <c r="CQ12" s="505"/>
      <c r="CR12" s="505"/>
      <c r="CS12" s="505"/>
      <c r="CT12" s="505"/>
      <c r="CU12" s="505"/>
      <c r="CV12" s="505"/>
      <c r="CW12" s="505"/>
      <c r="CX12" s="505"/>
      <c r="CY12" s="505"/>
      <c r="CZ12" s="505"/>
      <c r="DA12" s="505"/>
      <c r="DB12" s="505"/>
      <c r="DC12" s="505"/>
      <c r="DD12" s="505"/>
      <c r="DE12" s="505"/>
      <c r="DF12" s="505"/>
      <c r="DG12" s="505"/>
      <c r="DH12" s="505"/>
      <c r="DI12" s="505"/>
      <c r="DJ12" s="505"/>
      <c r="DK12" s="505"/>
      <c r="DL12" s="505"/>
      <c r="DM12" s="505"/>
      <c r="DN12" s="505"/>
      <c r="DO12" s="505"/>
      <c r="DP12" s="505"/>
      <c r="DQ12" s="505"/>
      <c r="DR12" s="505"/>
      <c r="DS12" s="505"/>
      <c r="DT12" s="505"/>
      <c r="DU12" s="505"/>
      <c r="DV12" s="505"/>
      <c r="DW12" s="505"/>
      <c r="DX12" s="505"/>
      <c r="DY12" s="505"/>
      <c r="DZ12" s="505"/>
      <c r="EA12" s="505"/>
      <c r="EB12" s="505"/>
      <c r="EC12" s="505"/>
      <c r="ED12" s="505"/>
      <c r="EE12" s="505"/>
      <c r="EF12" s="505"/>
      <c r="EG12" s="505"/>
      <c r="EH12" s="505"/>
      <c r="EI12" s="505"/>
      <c r="EJ12" s="505"/>
      <c r="EK12" s="505"/>
      <c r="EL12" s="505"/>
      <c r="EM12" s="505"/>
      <c r="EN12" s="505"/>
      <c r="EO12" s="505"/>
      <c r="EP12" s="505"/>
      <c r="EQ12" s="505"/>
      <c r="ER12" s="505"/>
      <c r="ES12" s="505"/>
      <c r="ET12" s="505"/>
      <c r="EU12" s="505"/>
      <c r="EV12" s="505"/>
      <c r="EW12" s="505"/>
      <c r="EX12" s="505"/>
      <c r="EY12" s="505"/>
      <c r="EZ12" s="505"/>
      <c r="FA12" s="505"/>
      <c r="FB12" s="505"/>
      <c r="FC12" s="505"/>
      <c r="FD12" s="505"/>
      <c r="FE12" s="505"/>
      <c r="FF12" s="505"/>
      <c r="FG12" s="505"/>
      <c r="FH12" s="505"/>
      <c r="FI12" s="505"/>
      <c r="FJ12" s="505"/>
      <c r="FK12" s="505"/>
      <c r="FL12" s="505"/>
      <c r="FM12" s="505"/>
      <c r="FN12" s="505"/>
      <c r="FO12" s="505"/>
      <c r="FP12" s="505"/>
      <c r="FQ12" s="505"/>
      <c r="FR12" s="505"/>
      <c r="FS12" s="505"/>
      <c r="FT12" s="505"/>
      <c r="FU12" s="505"/>
      <c r="FV12" s="505"/>
      <c r="FW12" s="505"/>
      <c r="FX12" s="505"/>
      <c r="FY12" s="505"/>
      <c r="FZ12" s="505"/>
      <c r="GA12" s="505"/>
      <c r="GB12" s="505"/>
      <c r="GC12" s="505"/>
      <c r="GD12" s="505"/>
      <c r="GE12" s="505"/>
      <c r="GF12" s="505"/>
      <c r="GG12" s="505"/>
      <c r="GH12" s="505"/>
      <c r="GI12" s="505"/>
      <c r="GJ12" s="505"/>
      <c r="GK12" s="505"/>
      <c r="GL12" s="505"/>
      <c r="GM12" s="505"/>
      <c r="GN12" s="505"/>
      <c r="GO12" s="505"/>
      <c r="GP12" s="505"/>
      <c r="GQ12" s="505"/>
      <c r="GR12" s="505"/>
      <c r="GS12" s="505"/>
      <c r="GT12" s="505"/>
      <c r="GU12" s="505"/>
      <c r="GV12" s="505"/>
      <c r="GW12" s="505"/>
      <c r="GX12" s="505"/>
      <c r="GY12" s="505"/>
      <c r="GZ12" s="505"/>
      <c r="HA12" s="505"/>
      <c r="HB12" s="505"/>
      <c r="HC12" s="505"/>
      <c r="HD12" s="505"/>
      <c r="HE12" s="505"/>
      <c r="HF12" s="505"/>
      <c r="HG12" s="505"/>
      <c r="HH12" s="505"/>
      <c r="HI12" s="505"/>
      <c r="HJ12" s="505"/>
      <c r="HK12" s="505"/>
      <c r="HL12" s="505"/>
      <c r="HM12" s="505"/>
      <c r="HN12" s="505"/>
      <c r="HO12" s="505"/>
      <c r="HP12" s="505"/>
      <c r="HQ12" s="505"/>
      <c r="HR12" s="505"/>
      <c r="HS12" s="505"/>
      <c r="HT12" s="505"/>
      <c r="HU12" s="505"/>
      <c r="HV12" s="505"/>
      <c r="HW12" s="505"/>
      <c r="HX12" s="505"/>
      <c r="HY12" s="505"/>
      <c r="HZ12" s="505"/>
      <c r="IA12" s="505"/>
      <c r="IB12" s="505"/>
      <c r="IC12" s="505"/>
      <c r="ID12" s="505"/>
      <c r="IE12" s="505"/>
      <c r="IF12" s="505"/>
      <c r="IG12" s="505"/>
      <c r="IH12" s="505"/>
      <c r="II12" s="505"/>
      <c r="IJ12" s="505"/>
      <c r="IK12" s="505"/>
      <c r="IL12" s="505"/>
      <c r="IM12" s="505"/>
      <c r="IN12" s="505"/>
      <c r="IO12" s="505"/>
      <c r="IP12" s="505"/>
      <c r="IQ12" s="505"/>
      <c r="IR12" s="505"/>
    </row>
    <row r="13" spans="1:252" s="618" customFormat="1" ht="12.75" customHeight="1">
      <c r="A13" s="504" t="str">
        <f>+'RESUMEN DE METRADO'!A10</f>
        <v>01.01.02</v>
      </c>
      <c r="B13" s="570" t="str">
        <f>+'RESUMEN DE METRADO'!B10</f>
        <v>CERCO PERIMETRICO PROVISIONAL DE TRIPLEY</v>
      </c>
      <c r="C13" s="622"/>
      <c r="D13" s="533"/>
      <c r="E13" s="622"/>
      <c r="F13" s="622"/>
      <c r="G13" s="622"/>
      <c r="H13" s="622"/>
      <c r="I13" s="623">
        <f>+H14</f>
        <v>25</v>
      </c>
      <c r="J13" s="503" t="str">
        <f>+'RESUMEN DE METRADO'!C10</f>
        <v>m</v>
      </c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5"/>
      <c r="AN13" s="505"/>
      <c r="AO13" s="505"/>
      <c r="AP13" s="505"/>
      <c r="AQ13" s="505"/>
      <c r="AR13" s="505"/>
      <c r="AS13" s="505"/>
      <c r="AT13" s="505"/>
      <c r="AU13" s="505"/>
      <c r="AV13" s="505"/>
      <c r="AW13" s="505"/>
      <c r="AX13" s="505"/>
      <c r="AY13" s="505"/>
      <c r="AZ13" s="505"/>
      <c r="BA13" s="505"/>
      <c r="BB13" s="505"/>
      <c r="BC13" s="505"/>
      <c r="BD13" s="505"/>
      <c r="BE13" s="505"/>
      <c r="BF13" s="505"/>
      <c r="BG13" s="505"/>
      <c r="BH13" s="505"/>
      <c r="BI13" s="505"/>
      <c r="BJ13" s="505"/>
      <c r="BK13" s="505"/>
      <c r="BL13" s="505"/>
      <c r="BM13" s="505"/>
      <c r="BN13" s="505"/>
      <c r="BO13" s="505"/>
      <c r="BP13" s="505"/>
      <c r="BQ13" s="505"/>
      <c r="BR13" s="505"/>
      <c r="BS13" s="505"/>
      <c r="BT13" s="505"/>
      <c r="BU13" s="505"/>
      <c r="BV13" s="505"/>
      <c r="BW13" s="505"/>
      <c r="BX13" s="505"/>
      <c r="BY13" s="505"/>
      <c r="BZ13" s="505"/>
      <c r="CA13" s="505"/>
      <c r="CB13" s="505"/>
      <c r="CC13" s="505"/>
      <c r="CD13" s="505"/>
      <c r="CE13" s="505"/>
      <c r="CF13" s="505"/>
      <c r="CG13" s="505"/>
      <c r="CH13" s="505"/>
      <c r="CI13" s="505"/>
      <c r="CJ13" s="505"/>
      <c r="CK13" s="505"/>
      <c r="CL13" s="505"/>
      <c r="CM13" s="505"/>
      <c r="CN13" s="505"/>
      <c r="CO13" s="505"/>
      <c r="CP13" s="505"/>
      <c r="CQ13" s="505"/>
      <c r="CR13" s="505"/>
      <c r="CS13" s="505"/>
      <c r="CT13" s="505"/>
      <c r="CU13" s="505"/>
      <c r="CV13" s="505"/>
      <c r="CW13" s="505"/>
      <c r="CX13" s="505"/>
      <c r="CY13" s="505"/>
      <c r="CZ13" s="505"/>
      <c r="DA13" s="505"/>
      <c r="DB13" s="505"/>
      <c r="DC13" s="505"/>
      <c r="DD13" s="505"/>
      <c r="DE13" s="505"/>
      <c r="DF13" s="505"/>
      <c r="DG13" s="505"/>
      <c r="DH13" s="505"/>
      <c r="DI13" s="505"/>
      <c r="DJ13" s="505"/>
      <c r="DK13" s="505"/>
      <c r="DL13" s="505"/>
      <c r="DM13" s="505"/>
      <c r="DN13" s="505"/>
      <c r="DO13" s="505"/>
      <c r="DP13" s="505"/>
      <c r="DQ13" s="505"/>
      <c r="DR13" s="505"/>
      <c r="DS13" s="505"/>
      <c r="DT13" s="505"/>
      <c r="DU13" s="505"/>
      <c r="DV13" s="505"/>
      <c r="DW13" s="505"/>
      <c r="DX13" s="505"/>
      <c r="DY13" s="505"/>
      <c r="DZ13" s="505"/>
      <c r="EA13" s="505"/>
      <c r="EB13" s="505"/>
      <c r="EC13" s="505"/>
      <c r="ED13" s="505"/>
      <c r="EE13" s="505"/>
      <c r="EF13" s="505"/>
      <c r="EG13" s="505"/>
      <c r="EH13" s="505"/>
      <c r="EI13" s="505"/>
      <c r="EJ13" s="505"/>
      <c r="EK13" s="505"/>
      <c r="EL13" s="505"/>
      <c r="EM13" s="505"/>
      <c r="EN13" s="505"/>
      <c r="EO13" s="505"/>
      <c r="EP13" s="505"/>
      <c r="EQ13" s="505"/>
      <c r="ER13" s="505"/>
      <c r="ES13" s="505"/>
      <c r="ET13" s="505"/>
      <c r="EU13" s="505"/>
      <c r="EV13" s="505"/>
      <c r="EW13" s="505"/>
      <c r="EX13" s="505"/>
      <c r="EY13" s="505"/>
      <c r="EZ13" s="505"/>
      <c r="FA13" s="505"/>
      <c r="FB13" s="505"/>
      <c r="FC13" s="505"/>
      <c r="FD13" s="505"/>
      <c r="FE13" s="505"/>
      <c r="FF13" s="505"/>
      <c r="FG13" s="505"/>
      <c r="FH13" s="505"/>
      <c r="FI13" s="505"/>
      <c r="FJ13" s="505"/>
      <c r="FK13" s="505"/>
      <c r="FL13" s="505"/>
      <c r="FM13" s="505"/>
      <c r="FN13" s="505"/>
      <c r="FO13" s="505"/>
      <c r="FP13" s="505"/>
      <c r="FQ13" s="505"/>
      <c r="FR13" s="505"/>
      <c r="FS13" s="505"/>
      <c r="FT13" s="505"/>
      <c r="FU13" s="505"/>
      <c r="FV13" s="505"/>
      <c r="FW13" s="505"/>
      <c r="FX13" s="505"/>
      <c r="FY13" s="505"/>
      <c r="FZ13" s="505"/>
      <c r="GA13" s="505"/>
      <c r="GB13" s="505"/>
      <c r="GC13" s="505"/>
      <c r="GD13" s="505"/>
      <c r="GE13" s="505"/>
      <c r="GF13" s="505"/>
      <c r="GG13" s="505"/>
      <c r="GH13" s="505"/>
      <c r="GI13" s="505"/>
      <c r="GJ13" s="505"/>
      <c r="GK13" s="505"/>
      <c r="GL13" s="505"/>
      <c r="GM13" s="505"/>
      <c r="GN13" s="505"/>
      <c r="GO13" s="505"/>
      <c r="GP13" s="505"/>
      <c r="GQ13" s="505"/>
      <c r="GR13" s="505"/>
      <c r="GS13" s="505"/>
      <c r="GT13" s="505"/>
      <c r="GU13" s="505"/>
      <c r="GV13" s="505"/>
      <c r="GW13" s="505"/>
      <c r="GX13" s="505"/>
      <c r="GY13" s="505"/>
      <c r="GZ13" s="505"/>
      <c r="HA13" s="505"/>
      <c r="HB13" s="505"/>
      <c r="HC13" s="505"/>
      <c r="HD13" s="505"/>
      <c r="HE13" s="505"/>
      <c r="HF13" s="505"/>
      <c r="HG13" s="505"/>
      <c r="HH13" s="505"/>
      <c r="HI13" s="505"/>
      <c r="HJ13" s="505"/>
      <c r="HK13" s="505"/>
      <c r="HL13" s="505"/>
      <c r="HM13" s="505"/>
      <c r="HN13" s="505"/>
      <c r="HO13" s="505"/>
      <c r="HP13" s="505"/>
      <c r="HQ13" s="505"/>
      <c r="HR13" s="505"/>
      <c r="HS13" s="505"/>
      <c r="HT13" s="505"/>
      <c r="HU13" s="505"/>
      <c r="HV13" s="505"/>
      <c r="HW13" s="505"/>
      <c r="HX13" s="505"/>
      <c r="HY13" s="505"/>
      <c r="HZ13" s="505"/>
      <c r="IA13" s="505"/>
      <c r="IB13" s="505"/>
      <c r="IC13" s="505"/>
      <c r="ID13" s="505"/>
      <c r="IE13" s="505"/>
      <c r="IF13" s="505"/>
      <c r="IG13" s="505"/>
      <c r="IH13" s="505"/>
      <c r="II13" s="505"/>
      <c r="IJ13" s="505"/>
      <c r="IK13" s="505"/>
      <c r="IL13" s="505"/>
      <c r="IM13" s="505"/>
      <c r="IN13" s="505"/>
      <c r="IO13" s="505"/>
      <c r="IP13" s="505"/>
      <c r="IQ13" s="505"/>
      <c r="IR13" s="505"/>
    </row>
    <row r="14" spans="1:252" s="618" customFormat="1" ht="14.25">
      <c r="A14" s="565"/>
      <c r="B14" s="507" t="str">
        <f>+B13</f>
        <v>CERCO PERIMETRICO PROVISIONAL DE TRIPLEY</v>
      </c>
      <c r="C14" s="501"/>
      <c r="D14" s="515">
        <v>25</v>
      </c>
      <c r="E14" s="619"/>
      <c r="F14" s="619"/>
      <c r="G14" s="619"/>
      <c r="H14" s="515">
        <f>+D14</f>
        <v>25</v>
      </c>
      <c r="I14" s="620"/>
      <c r="J14" s="621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5"/>
      <c r="AA14" s="505"/>
      <c r="AB14" s="505"/>
      <c r="AC14" s="505"/>
      <c r="AD14" s="505"/>
      <c r="AE14" s="505"/>
      <c r="AF14" s="505"/>
      <c r="AG14" s="505"/>
      <c r="AH14" s="505"/>
      <c r="AI14" s="505"/>
      <c r="AJ14" s="505"/>
      <c r="AK14" s="505"/>
      <c r="AL14" s="505"/>
      <c r="AM14" s="505"/>
      <c r="AN14" s="505"/>
      <c r="AO14" s="505"/>
      <c r="AP14" s="505"/>
      <c r="AQ14" s="505"/>
      <c r="AR14" s="505"/>
      <c r="AS14" s="505"/>
      <c r="AT14" s="505"/>
      <c r="AU14" s="505"/>
      <c r="AV14" s="505"/>
      <c r="AW14" s="505"/>
      <c r="AX14" s="505"/>
      <c r="AY14" s="505"/>
      <c r="AZ14" s="505"/>
      <c r="BA14" s="505"/>
      <c r="BB14" s="505"/>
      <c r="BC14" s="505"/>
      <c r="BD14" s="505"/>
      <c r="BE14" s="505"/>
      <c r="BF14" s="505"/>
      <c r="BG14" s="505"/>
      <c r="BH14" s="505"/>
      <c r="BI14" s="505"/>
      <c r="BJ14" s="505"/>
      <c r="BK14" s="505"/>
      <c r="BL14" s="505"/>
      <c r="BM14" s="505"/>
      <c r="BN14" s="505"/>
      <c r="BO14" s="505"/>
      <c r="BP14" s="505"/>
      <c r="BQ14" s="505"/>
      <c r="BR14" s="505"/>
      <c r="BS14" s="505"/>
      <c r="BT14" s="505"/>
      <c r="BU14" s="505"/>
      <c r="BV14" s="505"/>
      <c r="BW14" s="505"/>
      <c r="BX14" s="505"/>
      <c r="BY14" s="505"/>
      <c r="BZ14" s="505"/>
      <c r="CA14" s="505"/>
      <c r="CB14" s="505"/>
      <c r="CC14" s="505"/>
      <c r="CD14" s="505"/>
      <c r="CE14" s="505"/>
      <c r="CF14" s="505"/>
      <c r="CG14" s="505"/>
      <c r="CH14" s="505"/>
      <c r="CI14" s="505"/>
      <c r="CJ14" s="505"/>
      <c r="CK14" s="505"/>
      <c r="CL14" s="505"/>
      <c r="CM14" s="505"/>
      <c r="CN14" s="505"/>
      <c r="CO14" s="505"/>
      <c r="CP14" s="505"/>
      <c r="CQ14" s="505"/>
      <c r="CR14" s="505"/>
      <c r="CS14" s="505"/>
      <c r="CT14" s="505"/>
      <c r="CU14" s="505"/>
      <c r="CV14" s="505"/>
      <c r="CW14" s="505"/>
      <c r="CX14" s="505"/>
      <c r="CY14" s="505"/>
      <c r="CZ14" s="505"/>
      <c r="DA14" s="505"/>
      <c r="DB14" s="505"/>
      <c r="DC14" s="505"/>
      <c r="DD14" s="505"/>
      <c r="DE14" s="505"/>
      <c r="DF14" s="505"/>
      <c r="DG14" s="505"/>
      <c r="DH14" s="505"/>
      <c r="DI14" s="505"/>
      <c r="DJ14" s="505"/>
      <c r="DK14" s="505"/>
      <c r="DL14" s="505"/>
      <c r="DM14" s="505"/>
      <c r="DN14" s="505"/>
      <c r="DO14" s="505"/>
      <c r="DP14" s="505"/>
      <c r="DQ14" s="505"/>
      <c r="DR14" s="505"/>
      <c r="DS14" s="505"/>
      <c r="DT14" s="505"/>
      <c r="DU14" s="505"/>
      <c r="DV14" s="505"/>
      <c r="DW14" s="505"/>
      <c r="DX14" s="505"/>
      <c r="DY14" s="505"/>
      <c r="DZ14" s="505"/>
      <c r="EA14" s="505"/>
      <c r="EB14" s="505"/>
      <c r="EC14" s="505"/>
      <c r="ED14" s="505"/>
      <c r="EE14" s="505"/>
      <c r="EF14" s="505"/>
      <c r="EG14" s="505"/>
      <c r="EH14" s="505"/>
      <c r="EI14" s="505"/>
      <c r="EJ14" s="505"/>
      <c r="EK14" s="505"/>
      <c r="EL14" s="505"/>
      <c r="EM14" s="505"/>
      <c r="EN14" s="505"/>
      <c r="EO14" s="505"/>
      <c r="EP14" s="505"/>
      <c r="EQ14" s="505"/>
      <c r="ER14" s="505"/>
      <c r="ES14" s="505"/>
      <c r="ET14" s="505"/>
      <c r="EU14" s="505"/>
      <c r="EV14" s="505"/>
      <c r="EW14" s="505"/>
      <c r="EX14" s="505"/>
      <c r="EY14" s="505"/>
      <c r="EZ14" s="505"/>
      <c r="FA14" s="505"/>
      <c r="FB14" s="505"/>
      <c r="FC14" s="505"/>
      <c r="FD14" s="505"/>
      <c r="FE14" s="505"/>
      <c r="FF14" s="505"/>
      <c r="FG14" s="505"/>
      <c r="FH14" s="505"/>
      <c r="FI14" s="505"/>
      <c r="FJ14" s="505"/>
      <c r="FK14" s="505"/>
      <c r="FL14" s="505"/>
      <c r="FM14" s="505"/>
      <c r="FN14" s="505"/>
      <c r="FO14" s="505"/>
      <c r="FP14" s="505"/>
      <c r="FQ14" s="505"/>
      <c r="FR14" s="505"/>
      <c r="FS14" s="505"/>
      <c r="FT14" s="505"/>
      <c r="FU14" s="505"/>
      <c r="FV14" s="505"/>
      <c r="FW14" s="505"/>
      <c r="FX14" s="505"/>
      <c r="FY14" s="505"/>
      <c r="FZ14" s="505"/>
      <c r="GA14" s="505"/>
      <c r="GB14" s="505"/>
      <c r="GC14" s="505"/>
      <c r="GD14" s="505"/>
      <c r="GE14" s="505"/>
      <c r="GF14" s="505"/>
      <c r="GG14" s="505"/>
      <c r="GH14" s="505"/>
      <c r="GI14" s="505"/>
      <c r="GJ14" s="505"/>
      <c r="GK14" s="505"/>
      <c r="GL14" s="505"/>
      <c r="GM14" s="505"/>
      <c r="GN14" s="505"/>
      <c r="GO14" s="505"/>
      <c r="GP14" s="505"/>
      <c r="GQ14" s="505"/>
      <c r="GR14" s="505"/>
      <c r="GS14" s="505"/>
      <c r="GT14" s="505"/>
      <c r="GU14" s="505"/>
      <c r="GV14" s="505"/>
      <c r="GW14" s="505"/>
      <c r="GX14" s="505"/>
      <c r="GY14" s="505"/>
      <c r="GZ14" s="505"/>
      <c r="HA14" s="505"/>
      <c r="HB14" s="505"/>
      <c r="HC14" s="505"/>
      <c r="HD14" s="505"/>
      <c r="HE14" s="505"/>
      <c r="HF14" s="505"/>
      <c r="HG14" s="505"/>
      <c r="HH14" s="505"/>
      <c r="HI14" s="505"/>
      <c r="HJ14" s="505"/>
      <c r="HK14" s="505"/>
      <c r="HL14" s="505"/>
      <c r="HM14" s="505"/>
      <c r="HN14" s="505"/>
      <c r="HO14" s="505"/>
      <c r="HP14" s="505"/>
      <c r="HQ14" s="505"/>
      <c r="HR14" s="505"/>
      <c r="HS14" s="505"/>
      <c r="HT14" s="505"/>
      <c r="HU14" s="505"/>
      <c r="HV14" s="505"/>
      <c r="HW14" s="505"/>
      <c r="HX14" s="505"/>
      <c r="HY14" s="505"/>
      <c r="HZ14" s="505"/>
      <c r="IA14" s="505"/>
      <c r="IB14" s="505"/>
      <c r="IC14" s="505"/>
      <c r="ID14" s="505"/>
      <c r="IE14" s="505"/>
      <c r="IF14" s="505"/>
      <c r="IG14" s="505"/>
      <c r="IH14" s="505"/>
      <c r="II14" s="505"/>
      <c r="IJ14" s="505"/>
      <c r="IK14" s="505"/>
      <c r="IL14" s="505"/>
      <c r="IM14" s="505"/>
      <c r="IN14" s="505"/>
      <c r="IO14" s="505"/>
      <c r="IP14" s="505"/>
      <c r="IQ14" s="505"/>
      <c r="IR14" s="505"/>
    </row>
    <row r="15" spans="1:252" s="618" customFormat="1" ht="12.75" customHeight="1">
      <c r="A15" s="565"/>
      <c r="B15" s="516"/>
      <c r="C15" s="619"/>
      <c r="D15" s="515"/>
      <c r="E15" s="619"/>
      <c r="F15" s="619"/>
      <c r="G15" s="619"/>
      <c r="H15" s="619"/>
      <c r="I15" s="620"/>
      <c r="J15" s="621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5"/>
      <c r="AM15" s="505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5"/>
      <c r="BU15" s="505"/>
      <c r="BV15" s="505"/>
      <c r="BW15" s="505"/>
      <c r="BX15" s="505"/>
      <c r="BY15" s="505"/>
      <c r="BZ15" s="505"/>
      <c r="CA15" s="505"/>
      <c r="CB15" s="505"/>
      <c r="CC15" s="505"/>
      <c r="CD15" s="505"/>
      <c r="CE15" s="505"/>
      <c r="CF15" s="505"/>
      <c r="CG15" s="505"/>
      <c r="CH15" s="505"/>
      <c r="CI15" s="505"/>
      <c r="CJ15" s="505"/>
      <c r="CK15" s="505"/>
      <c r="CL15" s="505"/>
      <c r="CM15" s="505"/>
      <c r="CN15" s="505"/>
      <c r="CO15" s="505"/>
      <c r="CP15" s="505"/>
      <c r="CQ15" s="505"/>
      <c r="CR15" s="505"/>
      <c r="CS15" s="505"/>
      <c r="CT15" s="505"/>
      <c r="CU15" s="505"/>
      <c r="CV15" s="505"/>
      <c r="CW15" s="505"/>
      <c r="CX15" s="505"/>
      <c r="CY15" s="505"/>
      <c r="CZ15" s="505"/>
      <c r="DA15" s="505"/>
      <c r="DB15" s="505"/>
      <c r="DC15" s="505"/>
      <c r="DD15" s="505"/>
      <c r="DE15" s="505"/>
      <c r="DF15" s="505"/>
      <c r="DG15" s="505"/>
      <c r="DH15" s="505"/>
      <c r="DI15" s="505"/>
      <c r="DJ15" s="505"/>
      <c r="DK15" s="505"/>
      <c r="DL15" s="505"/>
      <c r="DM15" s="505"/>
      <c r="DN15" s="505"/>
      <c r="DO15" s="505"/>
      <c r="DP15" s="505"/>
      <c r="DQ15" s="505"/>
      <c r="DR15" s="505"/>
      <c r="DS15" s="505"/>
      <c r="DT15" s="505"/>
      <c r="DU15" s="505"/>
      <c r="DV15" s="505"/>
      <c r="DW15" s="505"/>
      <c r="DX15" s="505"/>
      <c r="DY15" s="505"/>
      <c r="DZ15" s="505"/>
      <c r="EA15" s="505"/>
      <c r="EB15" s="505"/>
      <c r="EC15" s="505"/>
      <c r="ED15" s="505"/>
      <c r="EE15" s="505"/>
      <c r="EF15" s="505"/>
      <c r="EG15" s="505"/>
      <c r="EH15" s="505"/>
      <c r="EI15" s="505"/>
      <c r="EJ15" s="505"/>
      <c r="EK15" s="505"/>
      <c r="EL15" s="505"/>
      <c r="EM15" s="505"/>
      <c r="EN15" s="505"/>
      <c r="EO15" s="505"/>
      <c r="EP15" s="505"/>
      <c r="EQ15" s="505"/>
      <c r="ER15" s="505"/>
      <c r="ES15" s="505"/>
      <c r="ET15" s="505"/>
      <c r="EU15" s="505"/>
      <c r="EV15" s="505"/>
      <c r="EW15" s="505"/>
      <c r="EX15" s="505"/>
      <c r="EY15" s="505"/>
      <c r="EZ15" s="505"/>
      <c r="FA15" s="505"/>
      <c r="FB15" s="505"/>
      <c r="FC15" s="505"/>
      <c r="FD15" s="505"/>
      <c r="FE15" s="505"/>
      <c r="FF15" s="505"/>
      <c r="FG15" s="505"/>
      <c r="FH15" s="505"/>
      <c r="FI15" s="505"/>
      <c r="FJ15" s="505"/>
      <c r="FK15" s="505"/>
      <c r="FL15" s="505"/>
      <c r="FM15" s="505"/>
      <c r="FN15" s="505"/>
      <c r="FO15" s="505"/>
      <c r="FP15" s="505"/>
      <c r="FQ15" s="505"/>
      <c r="FR15" s="505"/>
      <c r="FS15" s="505"/>
      <c r="FT15" s="505"/>
      <c r="FU15" s="505"/>
      <c r="FV15" s="505"/>
      <c r="FW15" s="505"/>
      <c r="FX15" s="505"/>
      <c r="FY15" s="505"/>
      <c r="FZ15" s="505"/>
      <c r="GA15" s="505"/>
      <c r="GB15" s="505"/>
      <c r="GC15" s="505"/>
      <c r="GD15" s="505"/>
      <c r="GE15" s="505"/>
      <c r="GF15" s="505"/>
      <c r="GG15" s="505"/>
      <c r="GH15" s="505"/>
      <c r="GI15" s="505"/>
      <c r="GJ15" s="505"/>
      <c r="GK15" s="505"/>
      <c r="GL15" s="505"/>
      <c r="GM15" s="505"/>
      <c r="GN15" s="505"/>
      <c r="GO15" s="505"/>
      <c r="GP15" s="505"/>
      <c r="GQ15" s="505"/>
      <c r="GR15" s="505"/>
      <c r="GS15" s="505"/>
      <c r="GT15" s="505"/>
      <c r="GU15" s="505"/>
      <c r="GV15" s="505"/>
      <c r="GW15" s="505"/>
      <c r="GX15" s="505"/>
      <c r="GY15" s="505"/>
      <c r="GZ15" s="505"/>
      <c r="HA15" s="505"/>
      <c r="HB15" s="505"/>
      <c r="HC15" s="505"/>
      <c r="HD15" s="505"/>
      <c r="HE15" s="505"/>
      <c r="HF15" s="505"/>
      <c r="HG15" s="505"/>
      <c r="HH15" s="505"/>
      <c r="HI15" s="505"/>
      <c r="HJ15" s="505"/>
      <c r="HK15" s="505"/>
      <c r="HL15" s="505"/>
      <c r="HM15" s="505"/>
      <c r="HN15" s="505"/>
      <c r="HO15" s="505"/>
      <c r="HP15" s="505"/>
      <c r="HQ15" s="505"/>
      <c r="HR15" s="505"/>
      <c r="HS15" s="505"/>
      <c r="HT15" s="505"/>
      <c r="HU15" s="505"/>
      <c r="HV15" s="505"/>
      <c r="HW15" s="505"/>
      <c r="HX15" s="505"/>
      <c r="HY15" s="505"/>
      <c r="HZ15" s="505"/>
      <c r="IA15" s="505"/>
      <c r="IB15" s="505"/>
      <c r="IC15" s="505"/>
      <c r="ID15" s="505"/>
      <c r="IE15" s="505"/>
      <c r="IF15" s="505"/>
      <c r="IG15" s="505"/>
      <c r="IH15" s="505"/>
      <c r="II15" s="505"/>
      <c r="IJ15" s="505"/>
      <c r="IK15" s="505"/>
      <c r="IL15" s="505"/>
      <c r="IM15" s="505"/>
      <c r="IN15" s="505"/>
      <c r="IO15" s="505"/>
      <c r="IP15" s="505"/>
      <c r="IQ15" s="505"/>
      <c r="IR15" s="505"/>
    </row>
    <row r="16" spans="1:252" ht="15">
      <c r="A16" s="525" t="str">
        <f>+'RESUMEN DE METRADO'!A11</f>
        <v>01.02</v>
      </c>
      <c r="B16" s="526" t="str">
        <f>+'RESUMEN DE METRADO'!B11</f>
        <v>INSTALACIONES PROVISIONALES</v>
      </c>
      <c r="C16" s="501"/>
      <c r="D16" s="501"/>
      <c r="E16" s="501"/>
      <c r="F16" s="501"/>
      <c r="G16" s="501"/>
      <c r="H16" s="501"/>
      <c r="I16" s="502"/>
      <c r="J16" s="503"/>
    </row>
    <row r="17" spans="1:252" s="618" customFormat="1" ht="12.75" customHeight="1">
      <c r="A17" s="504" t="str">
        <f>+'RESUMEN DE METRADO'!A12</f>
        <v>01.02.01</v>
      </c>
      <c r="B17" s="570" t="str">
        <f>+'RESUMEN DE METRADO'!B12</f>
        <v>ALQUILER DE OFICINA Y ALMACEN</v>
      </c>
      <c r="C17" s="622"/>
      <c r="D17" s="533"/>
      <c r="E17" s="622"/>
      <c r="F17" s="622"/>
      <c r="G17" s="622"/>
      <c r="H17" s="622"/>
      <c r="I17" s="623">
        <f>+H18</f>
        <v>6</v>
      </c>
      <c r="J17" s="503" t="str">
        <f>+'RESUMEN DE METRADO'!C12</f>
        <v>mes</v>
      </c>
      <c r="K17" s="505"/>
      <c r="L17" s="505"/>
      <c r="M17" s="505"/>
      <c r="N17" s="505"/>
      <c r="O17" s="505"/>
      <c r="P17" s="505"/>
      <c r="Q17" s="505"/>
      <c r="R17" s="505"/>
      <c r="S17" s="505"/>
      <c r="T17" s="505"/>
      <c r="U17" s="505"/>
      <c r="V17" s="505"/>
      <c r="W17" s="505"/>
      <c r="X17" s="505"/>
      <c r="Y17" s="505"/>
      <c r="Z17" s="505"/>
      <c r="AA17" s="505"/>
      <c r="AB17" s="505"/>
      <c r="AC17" s="505"/>
      <c r="AD17" s="505"/>
      <c r="AE17" s="505"/>
      <c r="AF17" s="505"/>
      <c r="AG17" s="505"/>
      <c r="AH17" s="505"/>
      <c r="AI17" s="505"/>
      <c r="AJ17" s="505"/>
      <c r="AK17" s="505"/>
      <c r="AL17" s="505"/>
      <c r="AM17" s="505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5"/>
      <c r="BU17" s="505"/>
      <c r="BV17" s="505"/>
      <c r="BW17" s="505"/>
      <c r="BX17" s="505"/>
      <c r="BY17" s="505"/>
      <c r="BZ17" s="505"/>
      <c r="CA17" s="505"/>
      <c r="CB17" s="505"/>
      <c r="CC17" s="505"/>
      <c r="CD17" s="505"/>
      <c r="CE17" s="505"/>
      <c r="CF17" s="505"/>
      <c r="CG17" s="505"/>
      <c r="CH17" s="505"/>
      <c r="CI17" s="505"/>
      <c r="CJ17" s="505"/>
      <c r="CK17" s="505"/>
      <c r="CL17" s="505"/>
      <c r="CM17" s="505"/>
      <c r="CN17" s="505"/>
      <c r="CO17" s="505"/>
      <c r="CP17" s="505"/>
      <c r="CQ17" s="505"/>
      <c r="CR17" s="505"/>
      <c r="CS17" s="505"/>
      <c r="CT17" s="505"/>
      <c r="CU17" s="505"/>
      <c r="CV17" s="505"/>
      <c r="CW17" s="505"/>
      <c r="CX17" s="505"/>
      <c r="CY17" s="505"/>
      <c r="CZ17" s="505"/>
      <c r="DA17" s="505"/>
      <c r="DB17" s="505"/>
      <c r="DC17" s="505"/>
      <c r="DD17" s="505"/>
      <c r="DE17" s="505"/>
      <c r="DF17" s="505"/>
      <c r="DG17" s="505"/>
      <c r="DH17" s="505"/>
      <c r="DI17" s="505"/>
      <c r="DJ17" s="505"/>
      <c r="DK17" s="505"/>
      <c r="DL17" s="505"/>
      <c r="DM17" s="505"/>
      <c r="DN17" s="505"/>
      <c r="DO17" s="505"/>
      <c r="DP17" s="505"/>
      <c r="DQ17" s="505"/>
      <c r="DR17" s="505"/>
      <c r="DS17" s="505"/>
      <c r="DT17" s="505"/>
      <c r="DU17" s="505"/>
      <c r="DV17" s="505"/>
      <c r="DW17" s="505"/>
      <c r="DX17" s="505"/>
      <c r="DY17" s="505"/>
      <c r="DZ17" s="505"/>
      <c r="EA17" s="505"/>
      <c r="EB17" s="505"/>
      <c r="EC17" s="505"/>
      <c r="ED17" s="505"/>
      <c r="EE17" s="505"/>
      <c r="EF17" s="505"/>
      <c r="EG17" s="505"/>
      <c r="EH17" s="505"/>
      <c r="EI17" s="505"/>
      <c r="EJ17" s="505"/>
      <c r="EK17" s="505"/>
      <c r="EL17" s="505"/>
      <c r="EM17" s="505"/>
      <c r="EN17" s="505"/>
      <c r="EO17" s="505"/>
      <c r="EP17" s="505"/>
      <c r="EQ17" s="505"/>
      <c r="ER17" s="505"/>
      <c r="ES17" s="505"/>
      <c r="ET17" s="505"/>
      <c r="EU17" s="505"/>
      <c r="EV17" s="505"/>
      <c r="EW17" s="505"/>
      <c r="EX17" s="505"/>
      <c r="EY17" s="505"/>
      <c r="EZ17" s="505"/>
      <c r="FA17" s="505"/>
      <c r="FB17" s="505"/>
      <c r="FC17" s="505"/>
      <c r="FD17" s="505"/>
      <c r="FE17" s="505"/>
      <c r="FF17" s="505"/>
      <c r="FG17" s="505"/>
      <c r="FH17" s="505"/>
      <c r="FI17" s="505"/>
      <c r="FJ17" s="505"/>
      <c r="FK17" s="505"/>
      <c r="FL17" s="505"/>
      <c r="FM17" s="505"/>
      <c r="FN17" s="505"/>
      <c r="FO17" s="505"/>
      <c r="FP17" s="505"/>
      <c r="FQ17" s="505"/>
      <c r="FR17" s="505"/>
      <c r="FS17" s="505"/>
      <c r="FT17" s="505"/>
      <c r="FU17" s="505"/>
      <c r="FV17" s="505"/>
      <c r="FW17" s="505"/>
      <c r="FX17" s="505"/>
      <c r="FY17" s="505"/>
      <c r="FZ17" s="505"/>
      <c r="GA17" s="505"/>
      <c r="GB17" s="505"/>
      <c r="GC17" s="505"/>
      <c r="GD17" s="505"/>
      <c r="GE17" s="505"/>
      <c r="GF17" s="505"/>
      <c r="GG17" s="505"/>
      <c r="GH17" s="505"/>
      <c r="GI17" s="505"/>
      <c r="GJ17" s="505"/>
      <c r="GK17" s="505"/>
      <c r="GL17" s="505"/>
      <c r="GM17" s="505"/>
      <c r="GN17" s="505"/>
      <c r="GO17" s="505"/>
      <c r="GP17" s="505"/>
      <c r="GQ17" s="505"/>
      <c r="GR17" s="505"/>
      <c r="GS17" s="505"/>
      <c r="GT17" s="505"/>
      <c r="GU17" s="505"/>
      <c r="GV17" s="505"/>
      <c r="GW17" s="505"/>
      <c r="GX17" s="505"/>
      <c r="GY17" s="505"/>
      <c r="GZ17" s="505"/>
      <c r="HA17" s="505"/>
      <c r="HB17" s="505"/>
      <c r="HC17" s="505"/>
      <c r="HD17" s="505"/>
      <c r="HE17" s="505"/>
      <c r="HF17" s="505"/>
      <c r="HG17" s="505"/>
      <c r="HH17" s="505"/>
      <c r="HI17" s="505"/>
      <c r="HJ17" s="505"/>
      <c r="HK17" s="505"/>
      <c r="HL17" s="505"/>
      <c r="HM17" s="505"/>
      <c r="HN17" s="505"/>
      <c r="HO17" s="505"/>
      <c r="HP17" s="505"/>
      <c r="HQ17" s="505"/>
      <c r="HR17" s="505"/>
      <c r="HS17" s="505"/>
      <c r="HT17" s="505"/>
      <c r="HU17" s="505"/>
      <c r="HV17" s="505"/>
      <c r="HW17" s="505"/>
      <c r="HX17" s="505"/>
      <c r="HY17" s="505"/>
      <c r="HZ17" s="505"/>
      <c r="IA17" s="505"/>
      <c r="IB17" s="505"/>
      <c r="IC17" s="505"/>
      <c r="ID17" s="505"/>
      <c r="IE17" s="505"/>
      <c r="IF17" s="505"/>
      <c r="IG17" s="505"/>
      <c r="IH17" s="505"/>
      <c r="II17" s="505"/>
      <c r="IJ17" s="505"/>
      <c r="IK17" s="505"/>
      <c r="IL17" s="505"/>
      <c r="IM17" s="505"/>
      <c r="IN17" s="505"/>
      <c r="IO17" s="505"/>
      <c r="IP17" s="505"/>
      <c r="IQ17" s="505"/>
      <c r="IR17" s="505"/>
    </row>
    <row r="18" spans="1:252" s="618" customFormat="1" ht="14.25">
      <c r="A18" s="565"/>
      <c r="B18" s="507" t="str">
        <f>+B17</f>
        <v>ALQUILER DE OFICINA Y ALMACEN</v>
      </c>
      <c r="C18" s="501">
        <v>6</v>
      </c>
      <c r="D18" s="515"/>
      <c r="E18" s="619"/>
      <c r="F18" s="619"/>
      <c r="G18" s="619"/>
      <c r="H18" s="515">
        <f>+C18</f>
        <v>6</v>
      </c>
      <c r="I18" s="620"/>
      <c r="J18" s="621"/>
      <c r="K18" s="505"/>
      <c r="L18" s="505"/>
      <c r="M18" s="505"/>
      <c r="N18" s="505"/>
      <c r="O18" s="505"/>
      <c r="P18" s="505"/>
      <c r="Q18" s="505"/>
      <c r="R18" s="505"/>
      <c r="S18" s="505"/>
      <c r="T18" s="505"/>
      <c r="U18" s="505"/>
      <c r="V18" s="505"/>
      <c r="W18" s="505"/>
      <c r="X18" s="505"/>
      <c r="Y18" s="505"/>
      <c r="Z18" s="505"/>
      <c r="AA18" s="505"/>
      <c r="AB18" s="505"/>
      <c r="AC18" s="505"/>
      <c r="AD18" s="505"/>
      <c r="AE18" s="505"/>
      <c r="AF18" s="505"/>
      <c r="AG18" s="505"/>
      <c r="AH18" s="505"/>
      <c r="AI18" s="505"/>
      <c r="AJ18" s="505"/>
      <c r="AK18" s="505"/>
      <c r="AL18" s="505"/>
      <c r="AM18" s="505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5"/>
      <c r="BU18" s="505"/>
      <c r="BV18" s="505"/>
      <c r="BW18" s="505"/>
      <c r="BX18" s="505"/>
      <c r="BY18" s="505"/>
      <c r="BZ18" s="505"/>
      <c r="CA18" s="505"/>
      <c r="CB18" s="505"/>
      <c r="CC18" s="505"/>
      <c r="CD18" s="505"/>
      <c r="CE18" s="505"/>
      <c r="CF18" s="505"/>
      <c r="CG18" s="505"/>
      <c r="CH18" s="505"/>
      <c r="CI18" s="505"/>
      <c r="CJ18" s="505"/>
      <c r="CK18" s="505"/>
      <c r="CL18" s="505"/>
      <c r="CM18" s="505"/>
      <c r="CN18" s="505"/>
      <c r="CO18" s="505"/>
      <c r="CP18" s="505"/>
      <c r="CQ18" s="505"/>
      <c r="CR18" s="505"/>
      <c r="CS18" s="505"/>
      <c r="CT18" s="505"/>
      <c r="CU18" s="505"/>
      <c r="CV18" s="505"/>
      <c r="CW18" s="505"/>
      <c r="CX18" s="505"/>
      <c r="CY18" s="505"/>
      <c r="CZ18" s="505"/>
      <c r="DA18" s="505"/>
      <c r="DB18" s="505"/>
      <c r="DC18" s="505"/>
      <c r="DD18" s="505"/>
      <c r="DE18" s="505"/>
      <c r="DF18" s="505"/>
      <c r="DG18" s="505"/>
      <c r="DH18" s="505"/>
      <c r="DI18" s="505"/>
      <c r="DJ18" s="505"/>
      <c r="DK18" s="505"/>
      <c r="DL18" s="505"/>
      <c r="DM18" s="505"/>
      <c r="DN18" s="505"/>
      <c r="DO18" s="505"/>
      <c r="DP18" s="505"/>
      <c r="DQ18" s="505"/>
      <c r="DR18" s="505"/>
      <c r="DS18" s="505"/>
      <c r="DT18" s="505"/>
      <c r="DU18" s="505"/>
      <c r="DV18" s="505"/>
      <c r="DW18" s="505"/>
      <c r="DX18" s="505"/>
      <c r="DY18" s="505"/>
      <c r="DZ18" s="505"/>
      <c r="EA18" s="505"/>
      <c r="EB18" s="505"/>
      <c r="EC18" s="505"/>
      <c r="ED18" s="505"/>
      <c r="EE18" s="505"/>
      <c r="EF18" s="505"/>
      <c r="EG18" s="505"/>
      <c r="EH18" s="505"/>
      <c r="EI18" s="505"/>
      <c r="EJ18" s="505"/>
      <c r="EK18" s="505"/>
      <c r="EL18" s="505"/>
      <c r="EM18" s="505"/>
      <c r="EN18" s="505"/>
      <c r="EO18" s="505"/>
      <c r="EP18" s="505"/>
      <c r="EQ18" s="505"/>
      <c r="ER18" s="505"/>
      <c r="ES18" s="505"/>
      <c r="ET18" s="505"/>
      <c r="EU18" s="505"/>
      <c r="EV18" s="505"/>
      <c r="EW18" s="505"/>
      <c r="EX18" s="505"/>
      <c r="EY18" s="505"/>
      <c r="EZ18" s="505"/>
      <c r="FA18" s="505"/>
      <c r="FB18" s="505"/>
      <c r="FC18" s="505"/>
      <c r="FD18" s="505"/>
      <c r="FE18" s="505"/>
      <c r="FF18" s="505"/>
      <c r="FG18" s="505"/>
      <c r="FH18" s="505"/>
      <c r="FI18" s="505"/>
      <c r="FJ18" s="505"/>
      <c r="FK18" s="505"/>
      <c r="FL18" s="505"/>
      <c r="FM18" s="505"/>
      <c r="FN18" s="505"/>
      <c r="FO18" s="505"/>
      <c r="FP18" s="505"/>
      <c r="FQ18" s="505"/>
      <c r="FR18" s="505"/>
      <c r="FS18" s="505"/>
      <c r="FT18" s="505"/>
      <c r="FU18" s="505"/>
      <c r="FV18" s="505"/>
      <c r="FW18" s="505"/>
      <c r="FX18" s="505"/>
      <c r="FY18" s="505"/>
      <c r="FZ18" s="505"/>
      <c r="GA18" s="505"/>
      <c r="GB18" s="505"/>
      <c r="GC18" s="505"/>
      <c r="GD18" s="505"/>
      <c r="GE18" s="505"/>
      <c r="GF18" s="505"/>
      <c r="GG18" s="505"/>
      <c r="GH18" s="505"/>
      <c r="GI18" s="505"/>
      <c r="GJ18" s="505"/>
      <c r="GK18" s="505"/>
      <c r="GL18" s="505"/>
      <c r="GM18" s="505"/>
      <c r="GN18" s="505"/>
      <c r="GO18" s="505"/>
      <c r="GP18" s="505"/>
      <c r="GQ18" s="505"/>
      <c r="GR18" s="505"/>
      <c r="GS18" s="505"/>
      <c r="GT18" s="505"/>
      <c r="GU18" s="505"/>
      <c r="GV18" s="505"/>
      <c r="GW18" s="505"/>
      <c r="GX18" s="505"/>
      <c r="GY18" s="505"/>
      <c r="GZ18" s="505"/>
      <c r="HA18" s="505"/>
      <c r="HB18" s="505"/>
      <c r="HC18" s="505"/>
      <c r="HD18" s="505"/>
      <c r="HE18" s="505"/>
      <c r="HF18" s="505"/>
      <c r="HG18" s="505"/>
      <c r="HH18" s="505"/>
      <c r="HI18" s="505"/>
      <c r="HJ18" s="505"/>
      <c r="HK18" s="505"/>
      <c r="HL18" s="505"/>
      <c r="HM18" s="505"/>
      <c r="HN18" s="505"/>
      <c r="HO18" s="505"/>
      <c r="HP18" s="505"/>
      <c r="HQ18" s="505"/>
      <c r="HR18" s="505"/>
      <c r="HS18" s="505"/>
      <c r="HT18" s="505"/>
      <c r="HU18" s="505"/>
      <c r="HV18" s="505"/>
      <c r="HW18" s="505"/>
      <c r="HX18" s="505"/>
      <c r="HY18" s="505"/>
      <c r="HZ18" s="505"/>
      <c r="IA18" s="505"/>
      <c r="IB18" s="505"/>
      <c r="IC18" s="505"/>
      <c r="ID18" s="505"/>
      <c r="IE18" s="505"/>
      <c r="IF18" s="505"/>
      <c r="IG18" s="505"/>
      <c r="IH18" s="505"/>
      <c r="II18" s="505"/>
      <c r="IJ18" s="505"/>
      <c r="IK18" s="505"/>
      <c r="IL18" s="505"/>
      <c r="IM18" s="505"/>
      <c r="IN18" s="505"/>
      <c r="IO18" s="505"/>
      <c r="IP18" s="505"/>
      <c r="IQ18" s="505"/>
      <c r="IR18" s="505"/>
    </row>
    <row r="19" spans="1:252" s="618" customFormat="1" ht="14.25">
      <c r="A19" s="565"/>
      <c r="B19" s="516"/>
      <c r="C19" s="619"/>
      <c r="D19" s="515"/>
      <c r="E19" s="619"/>
      <c r="F19" s="619"/>
      <c r="G19" s="619"/>
      <c r="H19" s="619"/>
      <c r="I19" s="620"/>
      <c r="J19" s="621"/>
      <c r="K19" s="505"/>
      <c r="L19" s="505"/>
      <c r="M19" s="505"/>
      <c r="N19" s="505"/>
      <c r="O19" s="505"/>
      <c r="P19" s="505"/>
      <c r="Q19" s="505"/>
      <c r="R19" s="505"/>
      <c r="S19" s="505"/>
      <c r="T19" s="505"/>
      <c r="U19" s="505"/>
      <c r="V19" s="505"/>
      <c r="W19" s="505"/>
      <c r="X19" s="505"/>
      <c r="Y19" s="505"/>
      <c r="Z19" s="505"/>
      <c r="AA19" s="505"/>
      <c r="AB19" s="505"/>
      <c r="AC19" s="505"/>
      <c r="AD19" s="505"/>
      <c r="AE19" s="505"/>
      <c r="AF19" s="505"/>
      <c r="AG19" s="505"/>
      <c r="AH19" s="505"/>
      <c r="AI19" s="505"/>
      <c r="AJ19" s="505"/>
      <c r="AK19" s="505"/>
      <c r="AL19" s="505"/>
      <c r="AM19" s="505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5"/>
      <c r="BU19" s="505"/>
      <c r="BV19" s="505"/>
      <c r="BW19" s="505"/>
      <c r="BX19" s="505"/>
      <c r="BY19" s="505"/>
      <c r="BZ19" s="505"/>
      <c r="CA19" s="505"/>
      <c r="CB19" s="505"/>
      <c r="CC19" s="505"/>
      <c r="CD19" s="505"/>
      <c r="CE19" s="505"/>
      <c r="CF19" s="505"/>
      <c r="CG19" s="505"/>
      <c r="CH19" s="505"/>
      <c r="CI19" s="505"/>
      <c r="CJ19" s="505"/>
      <c r="CK19" s="505"/>
      <c r="CL19" s="505"/>
      <c r="CM19" s="505"/>
      <c r="CN19" s="505"/>
      <c r="CO19" s="505"/>
      <c r="CP19" s="505"/>
      <c r="CQ19" s="505"/>
      <c r="CR19" s="505"/>
      <c r="CS19" s="505"/>
      <c r="CT19" s="505"/>
      <c r="CU19" s="505"/>
      <c r="CV19" s="505"/>
      <c r="CW19" s="505"/>
      <c r="CX19" s="505"/>
      <c r="CY19" s="505"/>
      <c r="CZ19" s="505"/>
      <c r="DA19" s="505"/>
      <c r="DB19" s="505"/>
      <c r="DC19" s="505"/>
      <c r="DD19" s="505"/>
      <c r="DE19" s="505"/>
      <c r="DF19" s="505"/>
      <c r="DG19" s="505"/>
      <c r="DH19" s="505"/>
      <c r="DI19" s="505"/>
      <c r="DJ19" s="505"/>
      <c r="DK19" s="505"/>
      <c r="DL19" s="505"/>
      <c r="DM19" s="505"/>
      <c r="DN19" s="505"/>
      <c r="DO19" s="505"/>
      <c r="DP19" s="505"/>
      <c r="DQ19" s="505"/>
      <c r="DR19" s="505"/>
      <c r="DS19" s="505"/>
      <c r="DT19" s="505"/>
      <c r="DU19" s="505"/>
      <c r="DV19" s="505"/>
      <c r="DW19" s="505"/>
      <c r="DX19" s="505"/>
      <c r="DY19" s="505"/>
      <c r="DZ19" s="505"/>
      <c r="EA19" s="505"/>
      <c r="EB19" s="505"/>
      <c r="EC19" s="505"/>
      <c r="ED19" s="505"/>
      <c r="EE19" s="505"/>
      <c r="EF19" s="505"/>
      <c r="EG19" s="505"/>
      <c r="EH19" s="505"/>
      <c r="EI19" s="505"/>
      <c r="EJ19" s="505"/>
      <c r="EK19" s="505"/>
      <c r="EL19" s="505"/>
      <c r="EM19" s="505"/>
      <c r="EN19" s="505"/>
      <c r="EO19" s="505"/>
      <c r="EP19" s="505"/>
      <c r="EQ19" s="505"/>
      <c r="ER19" s="505"/>
      <c r="ES19" s="505"/>
      <c r="ET19" s="505"/>
      <c r="EU19" s="505"/>
      <c r="EV19" s="505"/>
      <c r="EW19" s="505"/>
      <c r="EX19" s="505"/>
      <c r="EY19" s="505"/>
      <c r="EZ19" s="505"/>
      <c r="FA19" s="505"/>
      <c r="FB19" s="505"/>
      <c r="FC19" s="505"/>
      <c r="FD19" s="505"/>
      <c r="FE19" s="505"/>
      <c r="FF19" s="505"/>
      <c r="FG19" s="505"/>
      <c r="FH19" s="505"/>
      <c r="FI19" s="505"/>
      <c r="FJ19" s="505"/>
      <c r="FK19" s="505"/>
      <c r="FL19" s="505"/>
      <c r="FM19" s="505"/>
      <c r="FN19" s="505"/>
      <c r="FO19" s="505"/>
      <c r="FP19" s="505"/>
      <c r="FQ19" s="505"/>
      <c r="FR19" s="505"/>
      <c r="FS19" s="505"/>
      <c r="FT19" s="505"/>
      <c r="FU19" s="505"/>
      <c r="FV19" s="505"/>
      <c r="FW19" s="505"/>
      <c r="FX19" s="505"/>
      <c r="FY19" s="505"/>
      <c r="FZ19" s="505"/>
      <c r="GA19" s="505"/>
      <c r="GB19" s="505"/>
      <c r="GC19" s="505"/>
      <c r="GD19" s="505"/>
      <c r="GE19" s="505"/>
      <c r="GF19" s="505"/>
      <c r="GG19" s="505"/>
      <c r="GH19" s="505"/>
      <c r="GI19" s="505"/>
      <c r="GJ19" s="505"/>
      <c r="GK19" s="505"/>
      <c r="GL19" s="505"/>
      <c r="GM19" s="505"/>
      <c r="GN19" s="505"/>
      <c r="GO19" s="505"/>
      <c r="GP19" s="505"/>
      <c r="GQ19" s="505"/>
      <c r="GR19" s="505"/>
      <c r="GS19" s="505"/>
      <c r="GT19" s="505"/>
      <c r="GU19" s="505"/>
      <c r="GV19" s="505"/>
      <c r="GW19" s="505"/>
      <c r="GX19" s="505"/>
      <c r="GY19" s="505"/>
      <c r="GZ19" s="505"/>
      <c r="HA19" s="505"/>
      <c r="HB19" s="505"/>
      <c r="HC19" s="505"/>
      <c r="HD19" s="505"/>
      <c r="HE19" s="505"/>
      <c r="HF19" s="505"/>
      <c r="HG19" s="505"/>
      <c r="HH19" s="505"/>
      <c r="HI19" s="505"/>
      <c r="HJ19" s="505"/>
      <c r="HK19" s="505"/>
      <c r="HL19" s="505"/>
      <c r="HM19" s="505"/>
      <c r="HN19" s="505"/>
      <c r="HO19" s="505"/>
      <c r="HP19" s="505"/>
      <c r="HQ19" s="505"/>
      <c r="HR19" s="505"/>
      <c r="HS19" s="505"/>
      <c r="HT19" s="505"/>
      <c r="HU19" s="505"/>
      <c r="HV19" s="505"/>
      <c r="HW19" s="505"/>
      <c r="HX19" s="505"/>
      <c r="HY19" s="505"/>
      <c r="HZ19" s="505"/>
      <c r="IA19" s="505"/>
      <c r="IB19" s="505"/>
      <c r="IC19" s="505"/>
      <c r="ID19" s="505"/>
      <c r="IE19" s="505"/>
      <c r="IF19" s="505"/>
      <c r="IG19" s="505"/>
      <c r="IH19" s="505"/>
      <c r="II19" s="505"/>
      <c r="IJ19" s="505"/>
      <c r="IK19" s="505"/>
      <c r="IL19" s="505"/>
      <c r="IM19" s="505"/>
      <c r="IN19" s="505"/>
      <c r="IO19" s="505"/>
      <c r="IP19" s="505"/>
      <c r="IQ19" s="505"/>
      <c r="IR19" s="505"/>
    </row>
    <row r="20" spans="1:252" s="618" customFormat="1" ht="15">
      <c r="A20" s="504" t="str">
        <f>+'RESUMEN DE METRADO'!A13</f>
        <v>01.02.02</v>
      </c>
      <c r="B20" s="570" t="str">
        <f>+'RESUMEN DE METRADO'!B13</f>
        <v>SERVICIOS HIGIENICOS PORTATIL</v>
      </c>
      <c r="C20" s="622"/>
      <c r="D20" s="533"/>
      <c r="E20" s="622"/>
      <c r="F20" s="622"/>
      <c r="G20" s="622"/>
      <c r="H20" s="622"/>
      <c r="I20" s="623">
        <f>+H21</f>
        <v>6</v>
      </c>
      <c r="J20" s="503" t="str">
        <f>+'RESUMEN DE METRADO'!C13</f>
        <v>mes</v>
      </c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5"/>
      <c r="X20" s="505"/>
      <c r="Y20" s="505"/>
      <c r="Z20" s="505"/>
      <c r="AA20" s="505"/>
      <c r="AB20" s="505"/>
      <c r="AC20" s="505"/>
      <c r="AD20" s="505"/>
      <c r="AE20" s="505"/>
      <c r="AF20" s="505"/>
      <c r="AG20" s="505"/>
      <c r="AH20" s="505"/>
      <c r="AI20" s="505"/>
      <c r="AJ20" s="505"/>
      <c r="AK20" s="505"/>
      <c r="AL20" s="505"/>
      <c r="AM20" s="505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5"/>
      <c r="BF20" s="505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5"/>
      <c r="BS20" s="505"/>
      <c r="BT20" s="505"/>
      <c r="BU20" s="505"/>
      <c r="BV20" s="505"/>
      <c r="BW20" s="505"/>
      <c r="BX20" s="505"/>
      <c r="BY20" s="505"/>
      <c r="BZ20" s="505"/>
      <c r="CA20" s="505"/>
      <c r="CB20" s="505"/>
      <c r="CC20" s="505"/>
      <c r="CD20" s="505"/>
      <c r="CE20" s="505"/>
      <c r="CF20" s="505"/>
      <c r="CG20" s="505"/>
      <c r="CH20" s="505"/>
      <c r="CI20" s="505"/>
      <c r="CJ20" s="505"/>
      <c r="CK20" s="505"/>
      <c r="CL20" s="505"/>
      <c r="CM20" s="505"/>
      <c r="CN20" s="505"/>
      <c r="CO20" s="505"/>
      <c r="CP20" s="505"/>
      <c r="CQ20" s="505"/>
      <c r="CR20" s="505"/>
      <c r="CS20" s="505"/>
      <c r="CT20" s="505"/>
      <c r="CU20" s="505"/>
      <c r="CV20" s="505"/>
      <c r="CW20" s="505"/>
      <c r="CX20" s="505"/>
      <c r="CY20" s="505"/>
      <c r="CZ20" s="505"/>
      <c r="DA20" s="505"/>
      <c r="DB20" s="505"/>
      <c r="DC20" s="505"/>
      <c r="DD20" s="505"/>
      <c r="DE20" s="505"/>
      <c r="DF20" s="505"/>
      <c r="DG20" s="505"/>
      <c r="DH20" s="505"/>
      <c r="DI20" s="505"/>
      <c r="DJ20" s="505"/>
      <c r="DK20" s="505"/>
      <c r="DL20" s="505"/>
      <c r="DM20" s="505"/>
      <c r="DN20" s="505"/>
      <c r="DO20" s="505"/>
      <c r="DP20" s="505"/>
      <c r="DQ20" s="505"/>
      <c r="DR20" s="505"/>
      <c r="DS20" s="505"/>
      <c r="DT20" s="505"/>
      <c r="DU20" s="505"/>
      <c r="DV20" s="505"/>
      <c r="DW20" s="505"/>
      <c r="DX20" s="505"/>
      <c r="DY20" s="505"/>
      <c r="DZ20" s="505"/>
      <c r="EA20" s="505"/>
      <c r="EB20" s="505"/>
      <c r="EC20" s="505"/>
      <c r="ED20" s="505"/>
      <c r="EE20" s="505"/>
      <c r="EF20" s="505"/>
      <c r="EG20" s="505"/>
      <c r="EH20" s="505"/>
      <c r="EI20" s="505"/>
      <c r="EJ20" s="505"/>
      <c r="EK20" s="505"/>
      <c r="EL20" s="505"/>
      <c r="EM20" s="505"/>
      <c r="EN20" s="505"/>
      <c r="EO20" s="505"/>
      <c r="EP20" s="505"/>
      <c r="EQ20" s="505"/>
      <c r="ER20" s="505"/>
      <c r="ES20" s="505"/>
      <c r="ET20" s="505"/>
      <c r="EU20" s="505"/>
      <c r="EV20" s="505"/>
      <c r="EW20" s="505"/>
      <c r="EX20" s="505"/>
      <c r="EY20" s="505"/>
      <c r="EZ20" s="505"/>
      <c r="FA20" s="505"/>
      <c r="FB20" s="505"/>
      <c r="FC20" s="505"/>
      <c r="FD20" s="505"/>
      <c r="FE20" s="505"/>
      <c r="FF20" s="505"/>
      <c r="FG20" s="505"/>
      <c r="FH20" s="505"/>
      <c r="FI20" s="505"/>
      <c r="FJ20" s="505"/>
      <c r="FK20" s="505"/>
      <c r="FL20" s="505"/>
      <c r="FM20" s="505"/>
      <c r="FN20" s="505"/>
      <c r="FO20" s="505"/>
      <c r="FP20" s="505"/>
      <c r="FQ20" s="505"/>
      <c r="FR20" s="505"/>
      <c r="FS20" s="505"/>
      <c r="FT20" s="505"/>
      <c r="FU20" s="505"/>
      <c r="FV20" s="505"/>
      <c r="FW20" s="505"/>
      <c r="FX20" s="505"/>
      <c r="FY20" s="505"/>
      <c r="FZ20" s="505"/>
      <c r="GA20" s="505"/>
      <c r="GB20" s="505"/>
      <c r="GC20" s="505"/>
      <c r="GD20" s="505"/>
      <c r="GE20" s="505"/>
      <c r="GF20" s="505"/>
      <c r="GG20" s="505"/>
      <c r="GH20" s="505"/>
      <c r="GI20" s="505"/>
      <c r="GJ20" s="505"/>
      <c r="GK20" s="505"/>
      <c r="GL20" s="505"/>
      <c r="GM20" s="505"/>
      <c r="GN20" s="505"/>
      <c r="GO20" s="505"/>
      <c r="GP20" s="505"/>
      <c r="GQ20" s="505"/>
      <c r="GR20" s="505"/>
      <c r="GS20" s="505"/>
      <c r="GT20" s="505"/>
      <c r="GU20" s="505"/>
      <c r="GV20" s="505"/>
      <c r="GW20" s="505"/>
      <c r="GX20" s="505"/>
      <c r="GY20" s="505"/>
      <c r="GZ20" s="505"/>
      <c r="HA20" s="505"/>
      <c r="HB20" s="505"/>
      <c r="HC20" s="505"/>
      <c r="HD20" s="505"/>
      <c r="HE20" s="505"/>
      <c r="HF20" s="505"/>
      <c r="HG20" s="505"/>
      <c r="HH20" s="505"/>
      <c r="HI20" s="505"/>
      <c r="HJ20" s="505"/>
      <c r="HK20" s="505"/>
      <c r="HL20" s="505"/>
      <c r="HM20" s="505"/>
      <c r="HN20" s="505"/>
      <c r="HO20" s="505"/>
      <c r="HP20" s="505"/>
      <c r="HQ20" s="505"/>
      <c r="HR20" s="505"/>
      <c r="HS20" s="505"/>
      <c r="HT20" s="505"/>
      <c r="HU20" s="505"/>
      <c r="HV20" s="505"/>
      <c r="HW20" s="505"/>
      <c r="HX20" s="505"/>
      <c r="HY20" s="505"/>
      <c r="HZ20" s="505"/>
      <c r="IA20" s="505"/>
      <c r="IB20" s="505"/>
      <c r="IC20" s="505"/>
      <c r="ID20" s="505"/>
      <c r="IE20" s="505"/>
      <c r="IF20" s="505"/>
      <c r="IG20" s="505"/>
      <c r="IH20" s="505"/>
      <c r="II20" s="505"/>
      <c r="IJ20" s="505"/>
      <c r="IK20" s="505"/>
      <c r="IL20" s="505"/>
      <c r="IM20" s="505"/>
      <c r="IN20" s="505"/>
      <c r="IO20" s="505"/>
      <c r="IP20" s="505"/>
      <c r="IQ20" s="505"/>
      <c r="IR20" s="505"/>
    </row>
    <row r="21" spans="1:252" s="618" customFormat="1" ht="14.25">
      <c r="A21" s="565"/>
      <c r="B21" s="507" t="str">
        <f>+B20</f>
        <v>SERVICIOS HIGIENICOS PORTATIL</v>
      </c>
      <c r="C21" s="501">
        <v>6</v>
      </c>
      <c r="D21" s="515"/>
      <c r="E21" s="619"/>
      <c r="F21" s="619"/>
      <c r="G21" s="619"/>
      <c r="H21" s="515">
        <f>+C21</f>
        <v>6</v>
      </c>
      <c r="I21" s="620"/>
      <c r="J21" s="621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5"/>
      <c r="V21" s="505"/>
      <c r="W21" s="505"/>
      <c r="X21" s="505"/>
      <c r="Y21" s="505"/>
      <c r="Z21" s="505"/>
      <c r="AA21" s="505"/>
      <c r="AB21" s="505"/>
      <c r="AC21" s="505"/>
      <c r="AD21" s="505"/>
      <c r="AE21" s="505"/>
      <c r="AF21" s="505"/>
      <c r="AG21" s="505"/>
      <c r="AH21" s="505"/>
      <c r="AI21" s="505"/>
      <c r="AJ21" s="505"/>
      <c r="AK21" s="505"/>
      <c r="AL21" s="505"/>
      <c r="AM21" s="505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5"/>
      <c r="BU21" s="505"/>
      <c r="BV21" s="505"/>
      <c r="BW21" s="505"/>
      <c r="BX21" s="505"/>
      <c r="BY21" s="505"/>
      <c r="BZ21" s="505"/>
      <c r="CA21" s="505"/>
      <c r="CB21" s="505"/>
      <c r="CC21" s="505"/>
      <c r="CD21" s="505"/>
      <c r="CE21" s="505"/>
      <c r="CF21" s="505"/>
      <c r="CG21" s="505"/>
      <c r="CH21" s="505"/>
      <c r="CI21" s="505"/>
      <c r="CJ21" s="505"/>
      <c r="CK21" s="505"/>
      <c r="CL21" s="505"/>
      <c r="CM21" s="505"/>
      <c r="CN21" s="505"/>
      <c r="CO21" s="505"/>
      <c r="CP21" s="505"/>
      <c r="CQ21" s="505"/>
      <c r="CR21" s="505"/>
      <c r="CS21" s="505"/>
      <c r="CT21" s="505"/>
      <c r="CU21" s="505"/>
      <c r="CV21" s="505"/>
      <c r="CW21" s="505"/>
      <c r="CX21" s="505"/>
      <c r="CY21" s="505"/>
      <c r="CZ21" s="505"/>
      <c r="DA21" s="505"/>
      <c r="DB21" s="505"/>
      <c r="DC21" s="505"/>
      <c r="DD21" s="505"/>
      <c r="DE21" s="505"/>
      <c r="DF21" s="505"/>
      <c r="DG21" s="505"/>
      <c r="DH21" s="505"/>
      <c r="DI21" s="505"/>
      <c r="DJ21" s="505"/>
      <c r="DK21" s="505"/>
      <c r="DL21" s="505"/>
      <c r="DM21" s="505"/>
      <c r="DN21" s="505"/>
      <c r="DO21" s="505"/>
      <c r="DP21" s="505"/>
      <c r="DQ21" s="505"/>
      <c r="DR21" s="505"/>
      <c r="DS21" s="505"/>
      <c r="DT21" s="505"/>
      <c r="DU21" s="505"/>
      <c r="DV21" s="505"/>
      <c r="DW21" s="505"/>
      <c r="DX21" s="505"/>
      <c r="DY21" s="505"/>
      <c r="DZ21" s="505"/>
      <c r="EA21" s="505"/>
      <c r="EB21" s="505"/>
      <c r="EC21" s="505"/>
      <c r="ED21" s="505"/>
      <c r="EE21" s="505"/>
      <c r="EF21" s="505"/>
      <c r="EG21" s="505"/>
      <c r="EH21" s="505"/>
      <c r="EI21" s="505"/>
      <c r="EJ21" s="505"/>
      <c r="EK21" s="505"/>
      <c r="EL21" s="505"/>
      <c r="EM21" s="505"/>
      <c r="EN21" s="505"/>
      <c r="EO21" s="505"/>
      <c r="EP21" s="505"/>
      <c r="EQ21" s="505"/>
      <c r="ER21" s="505"/>
      <c r="ES21" s="505"/>
      <c r="ET21" s="505"/>
      <c r="EU21" s="505"/>
      <c r="EV21" s="505"/>
      <c r="EW21" s="505"/>
      <c r="EX21" s="505"/>
      <c r="EY21" s="505"/>
      <c r="EZ21" s="505"/>
      <c r="FA21" s="505"/>
      <c r="FB21" s="505"/>
      <c r="FC21" s="505"/>
      <c r="FD21" s="505"/>
      <c r="FE21" s="505"/>
      <c r="FF21" s="505"/>
      <c r="FG21" s="505"/>
      <c r="FH21" s="505"/>
      <c r="FI21" s="505"/>
      <c r="FJ21" s="505"/>
      <c r="FK21" s="505"/>
      <c r="FL21" s="505"/>
      <c r="FM21" s="505"/>
      <c r="FN21" s="505"/>
      <c r="FO21" s="505"/>
      <c r="FP21" s="505"/>
      <c r="FQ21" s="505"/>
      <c r="FR21" s="505"/>
      <c r="FS21" s="505"/>
      <c r="FT21" s="505"/>
      <c r="FU21" s="505"/>
      <c r="FV21" s="505"/>
      <c r="FW21" s="505"/>
      <c r="FX21" s="505"/>
      <c r="FY21" s="505"/>
      <c r="FZ21" s="505"/>
      <c r="GA21" s="505"/>
      <c r="GB21" s="505"/>
      <c r="GC21" s="505"/>
      <c r="GD21" s="505"/>
      <c r="GE21" s="505"/>
      <c r="GF21" s="505"/>
      <c r="GG21" s="505"/>
      <c r="GH21" s="505"/>
      <c r="GI21" s="505"/>
      <c r="GJ21" s="505"/>
      <c r="GK21" s="505"/>
      <c r="GL21" s="505"/>
      <c r="GM21" s="505"/>
      <c r="GN21" s="505"/>
      <c r="GO21" s="505"/>
      <c r="GP21" s="505"/>
      <c r="GQ21" s="505"/>
      <c r="GR21" s="505"/>
      <c r="GS21" s="505"/>
      <c r="GT21" s="505"/>
      <c r="GU21" s="505"/>
      <c r="GV21" s="505"/>
      <c r="GW21" s="505"/>
      <c r="GX21" s="505"/>
      <c r="GY21" s="505"/>
      <c r="GZ21" s="505"/>
      <c r="HA21" s="505"/>
      <c r="HB21" s="505"/>
      <c r="HC21" s="505"/>
      <c r="HD21" s="505"/>
      <c r="HE21" s="505"/>
      <c r="HF21" s="505"/>
      <c r="HG21" s="505"/>
      <c r="HH21" s="505"/>
      <c r="HI21" s="505"/>
      <c r="HJ21" s="505"/>
      <c r="HK21" s="505"/>
      <c r="HL21" s="505"/>
      <c r="HM21" s="505"/>
      <c r="HN21" s="505"/>
      <c r="HO21" s="505"/>
      <c r="HP21" s="505"/>
      <c r="HQ21" s="505"/>
      <c r="HR21" s="505"/>
      <c r="HS21" s="505"/>
      <c r="HT21" s="505"/>
      <c r="HU21" s="505"/>
      <c r="HV21" s="505"/>
      <c r="HW21" s="505"/>
      <c r="HX21" s="505"/>
      <c r="HY21" s="505"/>
      <c r="HZ21" s="505"/>
      <c r="IA21" s="505"/>
      <c r="IB21" s="505"/>
      <c r="IC21" s="505"/>
      <c r="ID21" s="505"/>
      <c r="IE21" s="505"/>
      <c r="IF21" s="505"/>
      <c r="IG21" s="505"/>
      <c r="IH21" s="505"/>
      <c r="II21" s="505"/>
      <c r="IJ21" s="505"/>
      <c r="IK21" s="505"/>
      <c r="IL21" s="505"/>
      <c r="IM21" s="505"/>
      <c r="IN21" s="505"/>
      <c r="IO21" s="505"/>
      <c r="IP21" s="505"/>
      <c r="IQ21" s="505"/>
      <c r="IR21" s="505"/>
    </row>
    <row r="22" spans="1:252" s="618" customFormat="1" ht="12.75" customHeight="1">
      <c r="A22" s="565"/>
      <c r="B22" s="516"/>
      <c r="C22" s="619"/>
      <c r="D22" s="515"/>
      <c r="E22" s="619"/>
      <c r="F22" s="619"/>
      <c r="G22" s="619"/>
      <c r="H22" s="619"/>
      <c r="I22" s="620"/>
      <c r="J22" s="621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05"/>
      <c r="V22" s="505"/>
      <c r="W22" s="505"/>
      <c r="X22" s="505"/>
      <c r="Y22" s="505"/>
      <c r="Z22" s="505"/>
      <c r="AA22" s="505"/>
      <c r="AB22" s="505"/>
      <c r="AC22" s="505"/>
      <c r="AD22" s="505"/>
      <c r="AE22" s="505"/>
      <c r="AF22" s="505"/>
      <c r="AG22" s="505"/>
      <c r="AH22" s="505"/>
      <c r="AI22" s="505"/>
      <c r="AJ22" s="505"/>
      <c r="AK22" s="505"/>
      <c r="AL22" s="505"/>
      <c r="AM22" s="505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5"/>
      <c r="BU22" s="505"/>
      <c r="BV22" s="505"/>
      <c r="BW22" s="505"/>
      <c r="BX22" s="505"/>
      <c r="BY22" s="505"/>
      <c r="BZ22" s="505"/>
      <c r="CA22" s="505"/>
      <c r="CB22" s="505"/>
      <c r="CC22" s="505"/>
      <c r="CD22" s="505"/>
      <c r="CE22" s="505"/>
      <c r="CF22" s="505"/>
      <c r="CG22" s="505"/>
      <c r="CH22" s="505"/>
      <c r="CI22" s="505"/>
      <c r="CJ22" s="505"/>
      <c r="CK22" s="505"/>
      <c r="CL22" s="505"/>
      <c r="CM22" s="505"/>
      <c r="CN22" s="505"/>
      <c r="CO22" s="505"/>
      <c r="CP22" s="505"/>
      <c r="CQ22" s="505"/>
      <c r="CR22" s="505"/>
      <c r="CS22" s="505"/>
      <c r="CT22" s="505"/>
      <c r="CU22" s="505"/>
      <c r="CV22" s="505"/>
      <c r="CW22" s="505"/>
      <c r="CX22" s="505"/>
      <c r="CY22" s="505"/>
      <c r="CZ22" s="505"/>
      <c r="DA22" s="505"/>
      <c r="DB22" s="505"/>
      <c r="DC22" s="505"/>
      <c r="DD22" s="505"/>
      <c r="DE22" s="505"/>
      <c r="DF22" s="505"/>
      <c r="DG22" s="505"/>
      <c r="DH22" s="505"/>
      <c r="DI22" s="505"/>
      <c r="DJ22" s="505"/>
      <c r="DK22" s="505"/>
      <c r="DL22" s="505"/>
      <c r="DM22" s="505"/>
      <c r="DN22" s="505"/>
      <c r="DO22" s="505"/>
      <c r="DP22" s="505"/>
      <c r="DQ22" s="505"/>
      <c r="DR22" s="505"/>
      <c r="DS22" s="505"/>
      <c r="DT22" s="505"/>
      <c r="DU22" s="505"/>
      <c r="DV22" s="505"/>
      <c r="DW22" s="505"/>
      <c r="DX22" s="505"/>
      <c r="DY22" s="505"/>
      <c r="DZ22" s="505"/>
      <c r="EA22" s="505"/>
      <c r="EB22" s="505"/>
      <c r="EC22" s="505"/>
      <c r="ED22" s="505"/>
      <c r="EE22" s="505"/>
      <c r="EF22" s="505"/>
      <c r="EG22" s="505"/>
      <c r="EH22" s="505"/>
      <c r="EI22" s="505"/>
      <c r="EJ22" s="505"/>
      <c r="EK22" s="505"/>
      <c r="EL22" s="505"/>
      <c r="EM22" s="505"/>
      <c r="EN22" s="505"/>
      <c r="EO22" s="505"/>
      <c r="EP22" s="505"/>
      <c r="EQ22" s="505"/>
      <c r="ER22" s="505"/>
      <c r="ES22" s="505"/>
      <c r="ET22" s="505"/>
      <c r="EU22" s="505"/>
      <c r="EV22" s="505"/>
      <c r="EW22" s="505"/>
      <c r="EX22" s="505"/>
      <c r="EY22" s="505"/>
      <c r="EZ22" s="505"/>
      <c r="FA22" s="505"/>
      <c r="FB22" s="505"/>
      <c r="FC22" s="505"/>
      <c r="FD22" s="505"/>
      <c r="FE22" s="505"/>
      <c r="FF22" s="505"/>
      <c r="FG22" s="505"/>
      <c r="FH22" s="505"/>
      <c r="FI22" s="505"/>
      <c r="FJ22" s="505"/>
      <c r="FK22" s="505"/>
      <c r="FL22" s="505"/>
      <c r="FM22" s="505"/>
      <c r="FN22" s="505"/>
      <c r="FO22" s="505"/>
      <c r="FP22" s="505"/>
      <c r="FQ22" s="505"/>
      <c r="FR22" s="505"/>
      <c r="FS22" s="505"/>
      <c r="FT22" s="505"/>
      <c r="FU22" s="505"/>
      <c r="FV22" s="505"/>
      <c r="FW22" s="505"/>
      <c r="FX22" s="505"/>
      <c r="FY22" s="505"/>
      <c r="FZ22" s="505"/>
      <c r="GA22" s="505"/>
      <c r="GB22" s="505"/>
      <c r="GC22" s="505"/>
      <c r="GD22" s="505"/>
      <c r="GE22" s="505"/>
      <c r="GF22" s="505"/>
      <c r="GG22" s="505"/>
      <c r="GH22" s="505"/>
      <c r="GI22" s="505"/>
      <c r="GJ22" s="505"/>
      <c r="GK22" s="505"/>
      <c r="GL22" s="505"/>
      <c r="GM22" s="505"/>
      <c r="GN22" s="505"/>
      <c r="GO22" s="505"/>
      <c r="GP22" s="505"/>
      <c r="GQ22" s="505"/>
      <c r="GR22" s="505"/>
      <c r="GS22" s="505"/>
      <c r="GT22" s="505"/>
      <c r="GU22" s="505"/>
      <c r="GV22" s="505"/>
      <c r="GW22" s="505"/>
      <c r="GX22" s="505"/>
      <c r="GY22" s="505"/>
      <c r="GZ22" s="505"/>
      <c r="HA22" s="505"/>
      <c r="HB22" s="505"/>
      <c r="HC22" s="505"/>
      <c r="HD22" s="505"/>
      <c r="HE22" s="505"/>
      <c r="HF22" s="505"/>
      <c r="HG22" s="505"/>
      <c r="HH22" s="505"/>
      <c r="HI22" s="505"/>
      <c r="HJ22" s="505"/>
      <c r="HK22" s="505"/>
      <c r="HL22" s="505"/>
      <c r="HM22" s="505"/>
      <c r="HN22" s="505"/>
      <c r="HO22" s="505"/>
      <c r="HP22" s="505"/>
      <c r="HQ22" s="505"/>
      <c r="HR22" s="505"/>
      <c r="HS22" s="505"/>
      <c r="HT22" s="505"/>
      <c r="HU22" s="505"/>
      <c r="HV22" s="505"/>
      <c r="HW22" s="505"/>
      <c r="HX22" s="505"/>
      <c r="HY22" s="505"/>
      <c r="HZ22" s="505"/>
      <c r="IA22" s="505"/>
      <c r="IB22" s="505"/>
      <c r="IC22" s="505"/>
      <c r="ID22" s="505"/>
      <c r="IE22" s="505"/>
      <c r="IF22" s="505"/>
      <c r="IG22" s="505"/>
      <c r="IH22" s="505"/>
      <c r="II22" s="505"/>
      <c r="IJ22" s="505"/>
      <c r="IK22" s="505"/>
      <c r="IL22" s="505"/>
      <c r="IM22" s="505"/>
      <c r="IN22" s="505"/>
      <c r="IO22" s="505"/>
      <c r="IP22" s="505"/>
      <c r="IQ22" s="505"/>
      <c r="IR22" s="505"/>
    </row>
    <row r="23" spans="1:252" ht="15">
      <c r="A23" s="525" t="str">
        <f>+'RESUMEN DE METRADO'!A14</f>
        <v>01.03</v>
      </c>
      <c r="B23" s="526" t="str">
        <f>+'RESUMEN DE METRADO'!B14</f>
        <v xml:space="preserve">   ELABORACION E IMPLEMENTACION DEL PLAN DE S EGURIDAD Y SALUD EN EL TRABAJO</v>
      </c>
      <c r="C23" s="501"/>
      <c r="D23" s="501"/>
      <c r="E23" s="501"/>
      <c r="F23" s="501"/>
      <c r="G23" s="501"/>
      <c r="H23" s="501"/>
      <c r="I23" s="502"/>
      <c r="J23" s="503"/>
    </row>
    <row r="24" spans="1:252" s="618" customFormat="1" ht="12.75" customHeight="1">
      <c r="A24" s="504" t="str">
        <f>+'RESUMEN DE METRADO'!A15</f>
        <v>01.03.01</v>
      </c>
      <c r="B24" s="570" t="str">
        <f>+'RESUMEN DE METRADO'!B15</f>
        <v>PLAN DE SEGURIDAD Y SALUD EN EL TRABAJO</v>
      </c>
      <c r="C24" s="622"/>
      <c r="D24" s="533"/>
      <c r="E24" s="622"/>
      <c r="F24" s="622"/>
      <c r="G24" s="622"/>
      <c r="H24" s="622"/>
      <c r="I24" s="623">
        <f>+H25</f>
        <v>1</v>
      </c>
      <c r="J24" s="503" t="str">
        <f>+'RESUMEN DE METRADO'!C15</f>
        <v>glb</v>
      </c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05"/>
      <c r="V24" s="505"/>
      <c r="W24" s="505"/>
      <c r="X24" s="505"/>
      <c r="Y24" s="505"/>
      <c r="Z24" s="505"/>
      <c r="AA24" s="505"/>
      <c r="AB24" s="505"/>
      <c r="AC24" s="505"/>
      <c r="AD24" s="505"/>
      <c r="AE24" s="505"/>
      <c r="AF24" s="505"/>
      <c r="AG24" s="505"/>
      <c r="AH24" s="505"/>
      <c r="AI24" s="505"/>
      <c r="AJ24" s="505"/>
      <c r="AK24" s="505"/>
      <c r="AL24" s="505"/>
      <c r="AM24" s="505"/>
      <c r="AN24" s="505"/>
      <c r="AO24" s="505"/>
      <c r="AP24" s="505"/>
      <c r="AQ24" s="505"/>
      <c r="AR24" s="505"/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5"/>
      <c r="BT24" s="505"/>
      <c r="BU24" s="505"/>
      <c r="BV24" s="505"/>
      <c r="BW24" s="505"/>
      <c r="BX24" s="505"/>
      <c r="BY24" s="505"/>
      <c r="BZ24" s="505"/>
      <c r="CA24" s="505"/>
      <c r="CB24" s="505"/>
      <c r="CC24" s="505"/>
      <c r="CD24" s="505"/>
      <c r="CE24" s="505"/>
      <c r="CF24" s="505"/>
      <c r="CG24" s="505"/>
      <c r="CH24" s="505"/>
      <c r="CI24" s="505"/>
      <c r="CJ24" s="505"/>
      <c r="CK24" s="505"/>
      <c r="CL24" s="505"/>
      <c r="CM24" s="505"/>
      <c r="CN24" s="505"/>
      <c r="CO24" s="505"/>
      <c r="CP24" s="505"/>
      <c r="CQ24" s="505"/>
      <c r="CR24" s="505"/>
      <c r="CS24" s="505"/>
      <c r="CT24" s="505"/>
      <c r="CU24" s="505"/>
      <c r="CV24" s="505"/>
      <c r="CW24" s="505"/>
      <c r="CX24" s="505"/>
      <c r="CY24" s="505"/>
      <c r="CZ24" s="505"/>
      <c r="DA24" s="505"/>
      <c r="DB24" s="505"/>
      <c r="DC24" s="505"/>
      <c r="DD24" s="505"/>
      <c r="DE24" s="505"/>
      <c r="DF24" s="505"/>
      <c r="DG24" s="505"/>
      <c r="DH24" s="505"/>
      <c r="DI24" s="505"/>
      <c r="DJ24" s="505"/>
      <c r="DK24" s="505"/>
      <c r="DL24" s="505"/>
      <c r="DM24" s="505"/>
      <c r="DN24" s="505"/>
      <c r="DO24" s="505"/>
      <c r="DP24" s="505"/>
      <c r="DQ24" s="505"/>
      <c r="DR24" s="505"/>
      <c r="DS24" s="505"/>
      <c r="DT24" s="505"/>
      <c r="DU24" s="505"/>
      <c r="DV24" s="505"/>
      <c r="DW24" s="505"/>
      <c r="DX24" s="505"/>
      <c r="DY24" s="505"/>
      <c r="DZ24" s="505"/>
      <c r="EA24" s="505"/>
      <c r="EB24" s="505"/>
      <c r="EC24" s="505"/>
      <c r="ED24" s="505"/>
      <c r="EE24" s="505"/>
      <c r="EF24" s="505"/>
      <c r="EG24" s="505"/>
      <c r="EH24" s="505"/>
      <c r="EI24" s="505"/>
      <c r="EJ24" s="505"/>
      <c r="EK24" s="505"/>
      <c r="EL24" s="505"/>
      <c r="EM24" s="505"/>
      <c r="EN24" s="505"/>
      <c r="EO24" s="505"/>
      <c r="EP24" s="505"/>
      <c r="EQ24" s="505"/>
      <c r="ER24" s="505"/>
      <c r="ES24" s="505"/>
      <c r="ET24" s="505"/>
      <c r="EU24" s="505"/>
      <c r="EV24" s="505"/>
      <c r="EW24" s="505"/>
      <c r="EX24" s="505"/>
      <c r="EY24" s="505"/>
      <c r="EZ24" s="505"/>
      <c r="FA24" s="505"/>
      <c r="FB24" s="505"/>
      <c r="FC24" s="505"/>
      <c r="FD24" s="505"/>
      <c r="FE24" s="505"/>
      <c r="FF24" s="505"/>
      <c r="FG24" s="505"/>
      <c r="FH24" s="505"/>
      <c r="FI24" s="505"/>
      <c r="FJ24" s="505"/>
      <c r="FK24" s="505"/>
      <c r="FL24" s="505"/>
      <c r="FM24" s="505"/>
      <c r="FN24" s="505"/>
      <c r="FO24" s="505"/>
      <c r="FP24" s="505"/>
      <c r="FQ24" s="505"/>
      <c r="FR24" s="505"/>
      <c r="FS24" s="505"/>
      <c r="FT24" s="505"/>
      <c r="FU24" s="505"/>
      <c r="FV24" s="505"/>
      <c r="FW24" s="505"/>
      <c r="FX24" s="505"/>
      <c r="FY24" s="505"/>
      <c r="FZ24" s="505"/>
      <c r="GA24" s="505"/>
      <c r="GB24" s="505"/>
      <c r="GC24" s="505"/>
      <c r="GD24" s="505"/>
      <c r="GE24" s="505"/>
      <c r="GF24" s="505"/>
      <c r="GG24" s="505"/>
      <c r="GH24" s="505"/>
      <c r="GI24" s="505"/>
      <c r="GJ24" s="505"/>
      <c r="GK24" s="505"/>
      <c r="GL24" s="505"/>
      <c r="GM24" s="505"/>
      <c r="GN24" s="505"/>
      <c r="GO24" s="505"/>
      <c r="GP24" s="505"/>
      <c r="GQ24" s="505"/>
      <c r="GR24" s="505"/>
      <c r="GS24" s="505"/>
      <c r="GT24" s="505"/>
      <c r="GU24" s="505"/>
      <c r="GV24" s="505"/>
      <c r="GW24" s="505"/>
      <c r="GX24" s="505"/>
      <c r="GY24" s="505"/>
      <c r="GZ24" s="505"/>
      <c r="HA24" s="505"/>
      <c r="HB24" s="505"/>
      <c r="HC24" s="505"/>
      <c r="HD24" s="505"/>
      <c r="HE24" s="505"/>
      <c r="HF24" s="505"/>
      <c r="HG24" s="505"/>
      <c r="HH24" s="505"/>
      <c r="HI24" s="505"/>
      <c r="HJ24" s="505"/>
      <c r="HK24" s="505"/>
      <c r="HL24" s="505"/>
      <c r="HM24" s="505"/>
      <c r="HN24" s="505"/>
      <c r="HO24" s="505"/>
      <c r="HP24" s="505"/>
      <c r="HQ24" s="505"/>
      <c r="HR24" s="505"/>
      <c r="HS24" s="505"/>
      <c r="HT24" s="505"/>
      <c r="HU24" s="505"/>
      <c r="HV24" s="505"/>
      <c r="HW24" s="505"/>
      <c r="HX24" s="505"/>
      <c r="HY24" s="505"/>
      <c r="HZ24" s="505"/>
      <c r="IA24" s="505"/>
      <c r="IB24" s="505"/>
      <c r="IC24" s="505"/>
      <c r="ID24" s="505"/>
      <c r="IE24" s="505"/>
      <c r="IF24" s="505"/>
      <c r="IG24" s="505"/>
      <c r="IH24" s="505"/>
      <c r="II24" s="505"/>
      <c r="IJ24" s="505"/>
      <c r="IK24" s="505"/>
      <c r="IL24" s="505"/>
      <c r="IM24" s="505"/>
      <c r="IN24" s="505"/>
      <c r="IO24" s="505"/>
      <c r="IP24" s="505"/>
      <c r="IQ24" s="505"/>
      <c r="IR24" s="505"/>
    </row>
    <row r="25" spans="1:252" s="618" customFormat="1" ht="14.25">
      <c r="A25" s="565"/>
      <c r="B25" s="507" t="str">
        <f>+B24</f>
        <v>PLAN DE SEGURIDAD Y SALUD EN EL TRABAJO</v>
      </c>
      <c r="C25" s="501">
        <v>1</v>
      </c>
      <c r="D25" s="515"/>
      <c r="E25" s="619"/>
      <c r="F25" s="619"/>
      <c r="G25" s="619"/>
      <c r="H25" s="515">
        <f>+C25</f>
        <v>1</v>
      </c>
      <c r="I25" s="620"/>
      <c r="J25" s="621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05"/>
      <c r="V25" s="505"/>
      <c r="W25" s="505"/>
      <c r="X25" s="505"/>
      <c r="Y25" s="505"/>
      <c r="Z25" s="505"/>
      <c r="AA25" s="505"/>
      <c r="AB25" s="505"/>
      <c r="AC25" s="505"/>
      <c r="AD25" s="505"/>
      <c r="AE25" s="505"/>
      <c r="AF25" s="505"/>
      <c r="AG25" s="505"/>
      <c r="AH25" s="505"/>
      <c r="AI25" s="505"/>
      <c r="AJ25" s="505"/>
      <c r="AK25" s="505"/>
      <c r="AL25" s="505"/>
      <c r="AM25" s="505"/>
      <c r="AN25" s="505"/>
      <c r="AO25" s="505"/>
      <c r="AP25" s="505"/>
      <c r="AQ25" s="505"/>
      <c r="AR25" s="505"/>
      <c r="AS25" s="505"/>
      <c r="AT25" s="505"/>
      <c r="AU25" s="505"/>
      <c r="AV25" s="505"/>
      <c r="AW25" s="505"/>
      <c r="AX25" s="505"/>
      <c r="AY25" s="505"/>
      <c r="AZ25" s="505"/>
      <c r="BA25" s="505"/>
      <c r="BB25" s="505"/>
      <c r="BC25" s="505"/>
      <c r="BD25" s="505"/>
      <c r="BE25" s="505"/>
      <c r="BF25" s="505"/>
      <c r="BG25" s="505"/>
      <c r="BH25" s="505"/>
      <c r="BI25" s="505"/>
      <c r="BJ25" s="505"/>
      <c r="BK25" s="505"/>
      <c r="BL25" s="505"/>
      <c r="BM25" s="505"/>
      <c r="BN25" s="505"/>
      <c r="BO25" s="505"/>
      <c r="BP25" s="505"/>
      <c r="BQ25" s="505"/>
      <c r="BR25" s="505"/>
      <c r="BS25" s="505"/>
      <c r="BT25" s="505"/>
      <c r="BU25" s="505"/>
      <c r="BV25" s="505"/>
      <c r="BW25" s="505"/>
      <c r="BX25" s="505"/>
      <c r="BY25" s="505"/>
      <c r="BZ25" s="505"/>
      <c r="CA25" s="505"/>
      <c r="CB25" s="505"/>
      <c r="CC25" s="505"/>
      <c r="CD25" s="505"/>
      <c r="CE25" s="505"/>
      <c r="CF25" s="505"/>
      <c r="CG25" s="505"/>
      <c r="CH25" s="505"/>
      <c r="CI25" s="505"/>
      <c r="CJ25" s="505"/>
      <c r="CK25" s="505"/>
      <c r="CL25" s="505"/>
      <c r="CM25" s="505"/>
      <c r="CN25" s="505"/>
      <c r="CO25" s="505"/>
      <c r="CP25" s="505"/>
      <c r="CQ25" s="505"/>
      <c r="CR25" s="505"/>
      <c r="CS25" s="505"/>
      <c r="CT25" s="505"/>
      <c r="CU25" s="505"/>
      <c r="CV25" s="505"/>
      <c r="CW25" s="505"/>
      <c r="CX25" s="505"/>
      <c r="CY25" s="505"/>
      <c r="CZ25" s="505"/>
      <c r="DA25" s="505"/>
      <c r="DB25" s="505"/>
      <c r="DC25" s="505"/>
      <c r="DD25" s="505"/>
      <c r="DE25" s="505"/>
      <c r="DF25" s="505"/>
      <c r="DG25" s="505"/>
      <c r="DH25" s="505"/>
      <c r="DI25" s="505"/>
      <c r="DJ25" s="505"/>
      <c r="DK25" s="505"/>
      <c r="DL25" s="505"/>
      <c r="DM25" s="505"/>
      <c r="DN25" s="505"/>
      <c r="DO25" s="505"/>
      <c r="DP25" s="505"/>
      <c r="DQ25" s="505"/>
      <c r="DR25" s="505"/>
      <c r="DS25" s="505"/>
      <c r="DT25" s="505"/>
      <c r="DU25" s="505"/>
      <c r="DV25" s="505"/>
      <c r="DW25" s="505"/>
      <c r="DX25" s="505"/>
      <c r="DY25" s="505"/>
      <c r="DZ25" s="505"/>
      <c r="EA25" s="505"/>
      <c r="EB25" s="505"/>
      <c r="EC25" s="505"/>
      <c r="ED25" s="505"/>
      <c r="EE25" s="505"/>
      <c r="EF25" s="505"/>
      <c r="EG25" s="505"/>
      <c r="EH25" s="505"/>
      <c r="EI25" s="505"/>
      <c r="EJ25" s="505"/>
      <c r="EK25" s="505"/>
      <c r="EL25" s="505"/>
      <c r="EM25" s="505"/>
      <c r="EN25" s="505"/>
      <c r="EO25" s="505"/>
      <c r="EP25" s="505"/>
      <c r="EQ25" s="505"/>
      <c r="ER25" s="505"/>
      <c r="ES25" s="505"/>
      <c r="ET25" s="505"/>
      <c r="EU25" s="505"/>
      <c r="EV25" s="505"/>
      <c r="EW25" s="505"/>
      <c r="EX25" s="505"/>
      <c r="EY25" s="505"/>
      <c r="EZ25" s="505"/>
      <c r="FA25" s="505"/>
      <c r="FB25" s="505"/>
      <c r="FC25" s="505"/>
      <c r="FD25" s="505"/>
      <c r="FE25" s="505"/>
      <c r="FF25" s="505"/>
      <c r="FG25" s="505"/>
      <c r="FH25" s="505"/>
      <c r="FI25" s="505"/>
      <c r="FJ25" s="505"/>
      <c r="FK25" s="505"/>
      <c r="FL25" s="505"/>
      <c r="FM25" s="505"/>
      <c r="FN25" s="505"/>
      <c r="FO25" s="505"/>
      <c r="FP25" s="505"/>
      <c r="FQ25" s="505"/>
      <c r="FR25" s="505"/>
      <c r="FS25" s="505"/>
      <c r="FT25" s="505"/>
      <c r="FU25" s="505"/>
      <c r="FV25" s="505"/>
      <c r="FW25" s="505"/>
      <c r="FX25" s="505"/>
      <c r="FY25" s="505"/>
      <c r="FZ25" s="505"/>
      <c r="GA25" s="505"/>
      <c r="GB25" s="505"/>
      <c r="GC25" s="505"/>
      <c r="GD25" s="505"/>
      <c r="GE25" s="505"/>
      <c r="GF25" s="505"/>
      <c r="GG25" s="505"/>
      <c r="GH25" s="505"/>
      <c r="GI25" s="505"/>
      <c r="GJ25" s="505"/>
      <c r="GK25" s="505"/>
      <c r="GL25" s="505"/>
      <c r="GM25" s="505"/>
      <c r="GN25" s="505"/>
      <c r="GO25" s="505"/>
      <c r="GP25" s="505"/>
      <c r="GQ25" s="505"/>
      <c r="GR25" s="505"/>
      <c r="GS25" s="505"/>
      <c r="GT25" s="505"/>
      <c r="GU25" s="505"/>
      <c r="GV25" s="505"/>
      <c r="GW25" s="505"/>
      <c r="GX25" s="505"/>
      <c r="GY25" s="505"/>
      <c r="GZ25" s="505"/>
      <c r="HA25" s="505"/>
      <c r="HB25" s="505"/>
      <c r="HC25" s="505"/>
      <c r="HD25" s="505"/>
      <c r="HE25" s="505"/>
      <c r="HF25" s="505"/>
      <c r="HG25" s="505"/>
      <c r="HH25" s="505"/>
      <c r="HI25" s="505"/>
      <c r="HJ25" s="505"/>
      <c r="HK25" s="505"/>
      <c r="HL25" s="505"/>
      <c r="HM25" s="505"/>
      <c r="HN25" s="505"/>
      <c r="HO25" s="505"/>
      <c r="HP25" s="505"/>
      <c r="HQ25" s="505"/>
      <c r="HR25" s="505"/>
      <c r="HS25" s="505"/>
      <c r="HT25" s="505"/>
      <c r="HU25" s="505"/>
      <c r="HV25" s="505"/>
      <c r="HW25" s="505"/>
      <c r="HX25" s="505"/>
      <c r="HY25" s="505"/>
      <c r="HZ25" s="505"/>
      <c r="IA25" s="505"/>
      <c r="IB25" s="505"/>
      <c r="IC25" s="505"/>
      <c r="ID25" s="505"/>
      <c r="IE25" s="505"/>
      <c r="IF25" s="505"/>
      <c r="IG25" s="505"/>
      <c r="IH25" s="505"/>
      <c r="II25" s="505"/>
      <c r="IJ25" s="505"/>
      <c r="IK25" s="505"/>
      <c r="IL25" s="505"/>
      <c r="IM25" s="505"/>
      <c r="IN25" s="505"/>
      <c r="IO25" s="505"/>
      <c r="IP25" s="505"/>
      <c r="IQ25" s="505"/>
      <c r="IR25" s="505"/>
    </row>
    <row r="26" spans="1:252" s="618" customFormat="1" ht="14.25">
      <c r="A26" s="565"/>
      <c r="B26" s="516"/>
      <c r="C26" s="619"/>
      <c r="D26" s="515"/>
      <c r="E26" s="619"/>
      <c r="F26" s="619"/>
      <c r="G26" s="619"/>
      <c r="H26" s="619"/>
      <c r="I26" s="620"/>
      <c r="J26" s="621"/>
      <c r="K26" s="505"/>
      <c r="L26" s="505"/>
      <c r="M26" s="505"/>
      <c r="N26" s="505"/>
      <c r="O26" s="505"/>
      <c r="P26" s="505"/>
      <c r="Q26" s="505"/>
      <c r="R26" s="505"/>
      <c r="S26" s="505"/>
      <c r="T26" s="505"/>
      <c r="U26" s="505"/>
      <c r="V26" s="505"/>
      <c r="W26" s="505"/>
      <c r="X26" s="505"/>
      <c r="Y26" s="505"/>
      <c r="Z26" s="505"/>
      <c r="AA26" s="505"/>
      <c r="AB26" s="505"/>
      <c r="AC26" s="505"/>
      <c r="AD26" s="505"/>
      <c r="AE26" s="505"/>
      <c r="AF26" s="505"/>
      <c r="AG26" s="505"/>
      <c r="AH26" s="505"/>
      <c r="AI26" s="505"/>
      <c r="AJ26" s="505"/>
      <c r="AK26" s="505"/>
      <c r="AL26" s="505"/>
      <c r="AM26" s="505"/>
      <c r="AN26" s="505"/>
      <c r="AO26" s="505"/>
      <c r="AP26" s="505"/>
      <c r="AQ26" s="505"/>
      <c r="AR26" s="505"/>
      <c r="AS26" s="505"/>
      <c r="AT26" s="505"/>
      <c r="AU26" s="505"/>
      <c r="AV26" s="505"/>
      <c r="AW26" s="505"/>
      <c r="AX26" s="505"/>
      <c r="AY26" s="505"/>
      <c r="AZ26" s="505"/>
      <c r="BA26" s="505"/>
      <c r="BB26" s="505"/>
      <c r="BC26" s="505"/>
      <c r="BD26" s="505"/>
      <c r="BE26" s="505"/>
      <c r="BF26" s="505"/>
      <c r="BG26" s="505"/>
      <c r="BH26" s="505"/>
      <c r="BI26" s="505"/>
      <c r="BJ26" s="505"/>
      <c r="BK26" s="505"/>
      <c r="BL26" s="505"/>
      <c r="BM26" s="505"/>
      <c r="BN26" s="505"/>
      <c r="BO26" s="505"/>
      <c r="BP26" s="505"/>
      <c r="BQ26" s="505"/>
      <c r="BR26" s="505"/>
      <c r="BS26" s="505"/>
      <c r="BT26" s="505"/>
      <c r="BU26" s="505"/>
      <c r="BV26" s="505"/>
      <c r="BW26" s="505"/>
      <c r="BX26" s="505"/>
      <c r="BY26" s="505"/>
      <c r="BZ26" s="505"/>
      <c r="CA26" s="505"/>
      <c r="CB26" s="505"/>
      <c r="CC26" s="505"/>
      <c r="CD26" s="505"/>
      <c r="CE26" s="505"/>
      <c r="CF26" s="505"/>
      <c r="CG26" s="505"/>
      <c r="CH26" s="505"/>
      <c r="CI26" s="505"/>
      <c r="CJ26" s="505"/>
      <c r="CK26" s="505"/>
      <c r="CL26" s="505"/>
      <c r="CM26" s="505"/>
      <c r="CN26" s="505"/>
      <c r="CO26" s="505"/>
      <c r="CP26" s="505"/>
      <c r="CQ26" s="505"/>
      <c r="CR26" s="505"/>
      <c r="CS26" s="505"/>
      <c r="CT26" s="505"/>
      <c r="CU26" s="505"/>
      <c r="CV26" s="505"/>
      <c r="CW26" s="505"/>
      <c r="CX26" s="505"/>
      <c r="CY26" s="505"/>
      <c r="CZ26" s="505"/>
      <c r="DA26" s="505"/>
      <c r="DB26" s="505"/>
      <c r="DC26" s="505"/>
      <c r="DD26" s="505"/>
      <c r="DE26" s="505"/>
      <c r="DF26" s="505"/>
      <c r="DG26" s="505"/>
      <c r="DH26" s="505"/>
      <c r="DI26" s="505"/>
      <c r="DJ26" s="505"/>
      <c r="DK26" s="505"/>
      <c r="DL26" s="505"/>
      <c r="DM26" s="505"/>
      <c r="DN26" s="505"/>
      <c r="DO26" s="505"/>
      <c r="DP26" s="505"/>
      <c r="DQ26" s="505"/>
      <c r="DR26" s="505"/>
      <c r="DS26" s="505"/>
      <c r="DT26" s="505"/>
      <c r="DU26" s="505"/>
      <c r="DV26" s="505"/>
      <c r="DW26" s="505"/>
      <c r="DX26" s="505"/>
      <c r="DY26" s="505"/>
      <c r="DZ26" s="505"/>
      <c r="EA26" s="505"/>
      <c r="EB26" s="505"/>
      <c r="EC26" s="505"/>
      <c r="ED26" s="505"/>
      <c r="EE26" s="505"/>
      <c r="EF26" s="505"/>
      <c r="EG26" s="505"/>
      <c r="EH26" s="505"/>
      <c r="EI26" s="505"/>
      <c r="EJ26" s="505"/>
      <c r="EK26" s="505"/>
      <c r="EL26" s="505"/>
      <c r="EM26" s="505"/>
      <c r="EN26" s="505"/>
      <c r="EO26" s="505"/>
      <c r="EP26" s="505"/>
      <c r="EQ26" s="505"/>
      <c r="ER26" s="505"/>
      <c r="ES26" s="505"/>
      <c r="ET26" s="505"/>
      <c r="EU26" s="505"/>
      <c r="EV26" s="505"/>
      <c r="EW26" s="505"/>
      <c r="EX26" s="505"/>
      <c r="EY26" s="505"/>
      <c r="EZ26" s="505"/>
      <c r="FA26" s="505"/>
      <c r="FB26" s="505"/>
      <c r="FC26" s="505"/>
      <c r="FD26" s="505"/>
      <c r="FE26" s="505"/>
      <c r="FF26" s="505"/>
      <c r="FG26" s="505"/>
      <c r="FH26" s="505"/>
      <c r="FI26" s="505"/>
      <c r="FJ26" s="505"/>
      <c r="FK26" s="505"/>
      <c r="FL26" s="505"/>
      <c r="FM26" s="505"/>
      <c r="FN26" s="505"/>
      <c r="FO26" s="505"/>
      <c r="FP26" s="505"/>
      <c r="FQ26" s="505"/>
      <c r="FR26" s="505"/>
      <c r="FS26" s="505"/>
      <c r="FT26" s="505"/>
      <c r="FU26" s="505"/>
      <c r="FV26" s="505"/>
      <c r="FW26" s="505"/>
      <c r="FX26" s="505"/>
      <c r="FY26" s="505"/>
      <c r="FZ26" s="505"/>
      <c r="GA26" s="505"/>
      <c r="GB26" s="505"/>
      <c r="GC26" s="505"/>
      <c r="GD26" s="505"/>
      <c r="GE26" s="505"/>
      <c r="GF26" s="505"/>
      <c r="GG26" s="505"/>
      <c r="GH26" s="505"/>
      <c r="GI26" s="505"/>
      <c r="GJ26" s="505"/>
      <c r="GK26" s="505"/>
      <c r="GL26" s="505"/>
      <c r="GM26" s="505"/>
      <c r="GN26" s="505"/>
      <c r="GO26" s="505"/>
      <c r="GP26" s="505"/>
      <c r="GQ26" s="505"/>
      <c r="GR26" s="505"/>
      <c r="GS26" s="505"/>
      <c r="GT26" s="505"/>
      <c r="GU26" s="505"/>
      <c r="GV26" s="505"/>
      <c r="GW26" s="505"/>
      <c r="GX26" s="505"/>
      <c r="GY26" s="505"/>
      <c r="GZ26" s="505"/>
      <c r="HA26" s="505"/>
      <c r="HB26" s="505"/>
      <c r="HC26" s="505"/>
      <c r="HD26" s="505"/>
      <c r="HE26" s="505"/>
      <c r="HF26" s="505"/>
      <c r="HG26" s="505"/>
      <c r="HH26" s="505"/>
      <c r="HI26" s="505"/>
      <c r="HJ26" s="505"/>
      <c r="HK26" s="505"/>
      <c r="HL26" s="505"/>
      <c r="HM26" s="505"/>
      <c r="HN26" s="505"/>
      <c r="HO26" s="505"/>
      <c r="HP26" s="505"/>
      <c r="HQ26" s="505"/>
      <c r="HR26" s="505"/>
      <c r="HS26" s="505"/>
      <c r="HT26" s="505"/>
      <c r="HU26" s="505"/>
      <c r="HV26" s="505"/>
      <c r="HW26" s="505"/>
      <c r="HX26" s="505"/>
      <c r="HY26" s="505"/>
      <c r="HZ26" s="505"/>
      <c r="IA26" s="505"/>
      <c r="IB26" s="505"/>
      <c r="IC26" s="505"/>
      <c r="ID26" s="505"/>
      <c r="IE26" s="505"/>
      <c r="IF26" s="505"/>
      <c r="IG26" s="505"/>
      <c r="IH26" s="505"/>
      <c r="II26" s="505"/>
      <c r="IJ26" s="505"/>
      <c r="IK26" s="505"/>
      <c r="IL26" s="505"/>
      <c r="IM26" s="505"/>
      <c r="IN26" s="505"/>
      <c r="IO26" s="505"/>
      <c r="IP26" s="505"/>
      <c r="IQ26" s="505"/>
      <c r="IR26" s="505"/>
    </row>
    <row r="27" spans="1:252" s="618" customFormat="1" ht="15">
      <c r="A27" s="504" t="str">
        <f>+'RESUMEN DE METRADO'!A16</f>
        <v>01.03.02</v>
      </c>
      <c r="B27" s="570" t="str">
        <f>+'RESUMEN DE METRADO'!B16</f>
        <v>CAPACITACION EN SEGURIDAD Y SALUD</v>
      </c>
      <c r="C27" s="622"/>
      <c r="D27" s="533"/>
      <c r="E27" s="622"/>
      <c r="F27" s="622"/>
      <c r="G27" s="622"/>
      <c r="H27" s="622"/>
      <c r="I27" s="623">
        <f>+H28</f>
        <v>1</v>
      </c>
      <c r="J27" s="503" t="str">
        <f>+'RESUMEN DE METRADO'!C16</f>
        <v>glb</v>
      </c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05"/>
      <c r="V27" s="505"/>
      <c r="W27" s="505"/>
      <c r="X27" s="505"/>
      <c r="Y27" s="505"/>
      <c r="Z27" s="505"/>
      <c r="AA27" s="505"/>
      <c r="AB27" s="505"/>
      <c r="AC27" s="505"/>
      <c r="AD27" s="505"/>
      <c r="AE27" s="505"/>
      <c r="AF27" s="505"/>
      <c r="AG27" s="505"/>
      <c r="AH27" s="505"/>
      <c r="AI27" s="505"/>
      <c r="AJ27" s="505"/>
      <c r="AK27" s="505"/>
      <c r="AL27" s="505"/>
      <c r="AM27" s="505"/>
      <c r="AN27" s="505"/>
      <c r="AO27" s="505"/>
      <c r="AP27" s="505"/>
      <c r="AQ27" s="505"/>
      <c r="AR27" s="505"/>
      <c r="AS27" s="505"/>
      <c r="AT27" s="505"/>
      <c r="AU27" s="505"/>
      <c r="AV27" s="505"/>
      <c r="AW27" s="505"/>
      <c r="AX27" s="505"/>
      <c r="AY27" s="505"/>
      <c r="AZ27" s="505"/>
      <c r="BA27" s="505"/>
      <c r="BB27" s="505"/>
      <c r="BC27" s="505"/>
      <c r="BD27" s="505"/>
      <c r="BE27" s="505"/>
      <c r="BF27" s="505"/>
      <c r="BG27" s="505"/>
      <c r="BH27" s="505"/>
      <c r="BI27" s="505"/>
      <c r="BJ27" s="505"/>
      <c r="BK27" s="505"/>
      <c r="BL27" s="505"/>
      <c r="BM27" s="505"/>
      <c r="BN27" s="505"/>
      <c r="BO27" s="505"/>
      <c r="BP27" s="505"/>
      <c r="BQ27" s="505"/>
      <c r="BR27" s="505"/>
      <c r="BS27" s="505"/>
      <c r="BT27" s="505"/>
      <c r="BU27" s="505"/>
      <c r="BV27" s="505"/>
      <c r="BW27" s="505"/>
      <c r="BX27" s="505"/>
      <c r="BY27" s="505"/>
      <c r="BZ27" s="505"/>
      <c r="CA27" s="505"/>
      <c r="CB27" s="505"/>
      <c r="CC27" s="505"/>
      <c r="CD27" s="505"/>
      <c r="CE27" s="505"/>
      <c r="CF27" s="505"/>
      <c r="CG27" s="505"/>
      <c r="CH27" s="505"/>
      <c r="CI27" s="505"/>
      <c r="CJ27" s="505"/>
      <c r="CK27" s="505"/>
      <c r="CL27" s="505"/>
      <c r="CM27" s="505"/>
      <c r="CN27" s="505"/>
      <c r="CO27" s="505"/>
      <c r="CP27" s="505"/>
      <c r="CQ27" s="505"/>
      <c r="CR27" s="505"/>
      <c r="CS27" s="505"/>
      <c r="CT27" s="505"/>
      <c r="CU27" s="505"/>
      <c r="CV27" s="505"/>
      <c r="CW27" s="505"/>
      <c r="CX27" s="505"/>
      <c r="CY27" s="505"/>
      <c r="CZ27" s="505"/>
      <c r="DA27" s="505"/>
      <c r="DB27" s="505"/>
      <c r="DC27" s="505"/>
      <c r="DD27" s="505"/>
      <c r="DE27" s="505"/>
      <c r="DF27" s="505"/>
      <c r="DG27" s="505"/>
      <c r="DH27" s="505"/>
      <c r="DI27" s="505"/>
      <c r="DJ27" s="505"/>
      <c r="DK27" s="505"/>
      <c r="DL27" s="505"/>
      <c r="DM27" s="505"/>
      <c r="DN27" s="505"/>
      <c r="DO27" s="505"/>
      <c r="DP27" s="505"/>
      <c r="DQ27" s="505"/>
      <c r="DR27" s="505"/>
      <c r="DS27" s="505"/>
      <c r="DT27" s="505"/>
      <c r="DU27" s="505"/>
      <c r="DV27" s="505"/>
      <c r="DW27" s="505"/>
      <c r="DX27" s="505"/>
      <c r="DY27" s="505"/>
      <c r="DZ27" s="505"/>
      <c r="EA27" s="505"/>
      <c r="EB27" s="505"/>
      <c r="EC27" s="505"/>
      <c r="ED27" s="505"/>
      <c r="EE27" s="505"/>
      <c r="EF27" s="505"/>
      <c r="EG27" s="505"/>
      <c r="EH27" s="505"/>
      <c r="EI27" s="505"/>
      <c r="EJ27" s="505"/>
      <c r="EK27" s="505"/>
      <c r="EL27" s="505"/>
      <c r="EM27" s="505"/>
      <c r="EN27" s="505"/>
      <c r="EO27" s="505"/>
      <c r="EP27" s="505"/>
      <c r="EQ27" s="505"/>
      <c r="ER27" s="505"/>
      <c r="ES27" s="505"/>
      <c r="ET27" s="505"/>
      <c r="EU27" s="505"/>
      <c r="EV27" s="505"/>
      <c r="EW27" s="505"/>
      <c r="EX27" s="505"/>
      <c r="EY27" s="505"/>
      <c r="EZ27" s="505"/>
      <c r="FA27" s="505"/>
      <c r="FB27" s="505"/>
      <c r="FC27" s="505"/>
      <c r="FD27" s="505"/>
      <c r="FE27" s="505"/>
      <c r="FF27" s="505"/>
      <c r="FG27" s="505"/>
      <c r="FH27" s="505"/>
      <c r="FI27" s="505"/>
      <c r="FJ27" s="505"/>
      <c r="FK27" s="505"/>
      <c r="FL27" s="505"/>
      <c r="FM27" s="505"/>
      <c r="FN27" s="505"/>
      <c r="FO27" s="505"/>
      <c r="FP27" s="505"/>
      <c r="FQ27" s="505"/>
      <c r="FR27" s="505"/>
      <c r="FS27" s="505"/>
      <c r="FT27" s="505"/>
      <c r="FU27" s="505"/>
      <c r="FV27" s="505"/>
      <c r="FW27" s="505"/>
      <c r="FX27" s="505"/>
      <c r="FY27" s="505"/>
      <c r="FZ27" s="505"/>
      <c r="GA27" s="505"/>
      <c r="GB27" s="505"/>
      <c r="GC27" s="505"/>
      <c r="GD27" s="505"/>
      <c r="GE27" s="505"/>
      <c r="GF27" s="505"/>
      <c r="GG27" s="505"/>
      <c r="GH27" s="505"/>
      <c r="GI27" s="505"/>
      <c r="GJ27" s="505"/>
      <c r="GK27" s="505"/>
      <c r="GL27" s="505"/>
      <c r="GM27" s="505"/>
      <c r="GN27" s="505"/>
      <c r="GO27" s="505"/>
      <c r="GP27" s="505"/>
      <c r="GQ27" s="505"/>
      <c r="GR27" s="505"/>
      <c r="GS27" s="505"/>
      <c r="GT27" s="505"/>
      <c r="GU27" s="505"/>
      <c r="GV27" s="505"/>
      <c r="GW27" s="505"/>
      <c r="GX27" s="505"/>
      <c r="GY27" s="505"/>
      <c r="GZ27" s="505"/>
      <c r="HA27" s="505"/>
      <c r="HB27" s="505"/>
      <c r="HC27" s="505"/>
      <c r="HD27" s="505"/>
      <c r="HE27" s="505"/>
      <c r="HF27" s="505"/>
      <c r="HG27" s="505"/>
      <c r="HH27" s="505"/>
      <c r="HI27" s="505"/>
      <c r="HJ27" s="505"/>
      <c r="HK27" s="505"/>
      <c r="HL27" s="505"/>
      <c r="HM27" s="505"/>
      <c r="HN27" s="505"/>
      <c r="HO27" s="505"/>
      <c r="HP27" s="505"/>
      <c r="HQ27" s="505"/>
      <c r="HR27" s="505"/>
      <c r="HS27" s="505"/>
      <c r="HT27" s="505"/>
      <c r="HU27" s="505"/>
      <c r="HV27" s="505"/>
      <c r="HW27" s="505"/>
      <c r="HX27" s="505"/>
      <c r="HY27" s="505"/>
      <c r="HZ27" s="505"/>
      <c r="IA27" s="505"/>
      <c r="IB27" s="505"/>
      <c r="IC27" s="505"/>
      <c r="ID27" s="505"/>
      <c r="IE27" s="505"/>
      <c r="IF27" s="505"/>
      <c r="IG27" s="505"/>
      <c r="IH27" s="505"/>
      <c r="II27" s="505"/>
      <c r="IJ27" s="505"/>
      <c r="IK27" s="505"/>
      <c r="IL27" s="505"/>
      <c r="IM27" s="505"/>
      <c r="IN27" s="505"/>
      <c r="IO27" s="505"/>
      <c r="IP27" s="505"/>
      <c r="IQ27" s="505"/>
      <c r="IR27" s="505"/>
    </row>
    <row r="28" spans="1:252" s="618" customFormat="1" ht="14.25">
      <c r="A28" s="565"/>
      <c r="B28" s="507" t="str">
        <f>+B27</f>
        <v>CAPACITACION EN SEGURIDAD Y SALUD</v>
      </c>
      <c r="C28" s="501">
        <v>1</v>
      </c>
      <c r="D28" s="515"/>
      <c r="E28" s="619"/>
      <c r="F28" s="619"/>
      <c r="G28" s="619"/>
      <c r="H28" s="515">
        <f>+C28</f>
        <v>1</v>
      </c>
      <c r="I28" s="620"/>
      <c r="J28" s="621"/>
      <c r="K28" s="505"/>
      <c r="L28" s="505"/>
      <c r="M28" s="505"/>
      <c r="N28" s="505"/>
      <c r="O28" s="505"/>
      <c r="P28" s="505"/>
      <c r="Q28" s="505"/>
      <c r="R28" s="505"/>
      <c r="S28" s="505"/>
      <c r="T28" s="505"/>
      <c r="U28" s="505"/>
      <c r="V28" s="505"/>
      <c r="W28" s="505"/>
      <c r="X28" s="505"/>
      <c r="Y28" s="505"/>
      <c r="Z28" s="505"/>
      <c r="AA28" s="505"/>
      <c r="AB28" s="505"/>
      <c r="AC28" s="505"/>
      <c r="AD28" s="505"/>
      <c r="AE28" s="505"/>
      <c r="AF28" s="505"/>
      <c r="AG28" s="505"/>
      <c r="AH28" s="505"/>
      <c r="AI28" s="505"/>
      <c r="AJ28" s="505"/>
      <c r="AK28" s="505"/>
      <c r="AL28" s="505"/>
      <c r="AM28" s="505"/>
      <c r="AN28" s="505"/>
      <c r="AO28" s="505"/>
      <c r="AP28" s="505"/>
      <c r="AQ28" s="505"/>
      <c r="AR28" s="505"/>
      <c r="AS28" s="505"/>
      <c r="AT28" s="505"/>
      <c r="AU28" s="505"/>
      <c r="AV28" s="505"/>
      <c r="AW28" s="505"/>
      <c r="AX28" s="505"/>
      <c r="AY28" s="505"/>
      <c r="AZ28" s="505"/>
      <c r="BA28" s="505"/>
      <c r="BB28" s="505"/>
      <c r="BC28" s="505"/>
      <c r="BD28" s="505"/>
      <c r="BE28" s="505"/>
      <c r="BF28" s="505"/>
      <c r="BG28" s="505"/>
      <c r="BH28" s="505"/>
      <c r="BI28" s="505"/>
      <c r="BJ28" s="505"/>
      <c r="BK28" s="505"/>
      <c r="BL28" s="505"/>
      <c r="BM28" s="505"/>
      <c r="BN28" s="505"/>
      <c r="BO28" s="505"/>
      <c r="BP28" s="505"/>
      <c r="BQ28" s="505"/>
      <c r="BR28" s="505"/>
      <c r="BS28" s="505"/>
      <c r="BT28" s="505"/>
      <c r="BU28" s="505"/>
      <c r="BV28" s="505"/>
      <c r="BW28" s="505"/>
      <c r="BX28" s="505"/>
      <c r="BY28" s="505"/>
      <c r="BZ28" s="505"/>
      <c r="CA28" s="505"/>
      <c r="CB28" s="505"/>
      <c r="CC28" s="505"/>
      <c r="CD28" s="505"/>
      <c r="CE28" s="505"/>
      <c r="CF28" s="505"/>
      <c r="CG28" s="505"/>
      <c r="CH28" s="505"/>
      <c r="CI28" s="505"/>
      <c r="CJ28" s="505"/>
      <c r="CK28" s="505"/>
      <c r="CL28" s="505"/>
      <c r="CM28" s="505"/>
      <c r="CN28" s="505"/>
      <c r="CO28" s="505"/>
      <c r="CP28" s="505"/>
      <c r="CQ28" s="505"/>
      <c r="CR28" s="505"/>
      <c r="CS28" s="505"/>
      <c r="CT28" s="505"/>
      <c r="CU28" s="505"/>
      <c r="CV28" s="505"/>
      <c r="CW28" s="505"/>
      <c r="CX28" s="505"/>
      <c r="CY28" s="505"/>
      <c r="CZ28" s="505"/>
      <c r="DA28" s="505"/>
      <c r="DB28" s="505"/>
      <c r="DC28" s="505"/>
      <c r="DD28" s="505"/>
      <c r="DE28" s="505"/>
      <c r="DF28" s="505"/>
      <c r="DG28" s="505"/>
      <c r="DH28" s="505"/>
      <c r="DI28" s="505"/>
      <c r="DJ28" s="505"/>
      <c r="DK28" s="505"/>
      <c r="DL28" s="505"/>
      <c r="DM28" s="505"/>
      <c r="DN28" s="505"/>
      <c r="DO28" s="505"/>
      <c r="DP28" s="505"/>
      <c r="DQ28" s="505"/>
      <c r="DR28" s="505"/>
      <c r="DS28" s="505"/>
      <c r="DT28" s="505"/>
      <c r="DU28" s="505"/>
      <c r="DV28" s="505"/>
      <c r="DW28" s="505"/>
      <c r="DX28" s="505"/>
      <c r="DY28" s="505"/>
      <c r="DZ28" s="505"/>
      <c r="EA28" s="505"/>
      <c r="EB28" s="505"/>
      <c r="EC28" s="505"/>
      <c r="ED28" s="505"/>
      <c r="EE28" s="505"/>
      <c r="EF28" s="505"/>
      <c r="EG28" s="505"/>
      <c r="EH28" s="505"/>
      <c r="EI28" s="505"/>
      <c r="EJ28" s="505"/>
      <c r="EK28" s="505"/>
      <c r="EL28" s="505"/>
      <c r="EM28" s="505"/>
      <c r="EN28" s="505"/>
      <c r="EO28" s="505"/>
      <c r="EP28" s="505"/>
      <c r="EQ28" s="505"/>
      <c r="ER28" s="505"/>
      <c r="ES28" s="505"/>
      <c r="ET28" s="505"/>
      <c r="EU28" s="505"/>
      <c r="EV28" s="505"/>
      <c r="EW28" s="505"/>
      <c r="EX28" s="505"/>
      <c r="EY28" s="505"/>
      <c r="EZ28" s="505"/>
      <c r="FA28" s="505"/>
      <c r="FB28" s="505"/>
      <c r="FC28" s="505"/>
      <c r="FD28" s="505"/>
      <c r="FE28" s="505"/>
      <c r="FF28" s="505"/>
      <c r="FG28" s="505"/>
      <c r="FH28" s="505"/>
      <c r="FI28" s="505"/>
      <c r="FJ28" s="505"/>
      <c r="FK28" s="505"/>
      <c r="FL28" s="505"/>
      <c r="FM28" s="505"/>
      <c r="FN28" s="505"/>
      <c r="FO28" s="505"/>
      <c r="FP28" s="505"/>
      <c r="FQ28" s="505"/>
      <c r="FR28" s="505"/>
      <c r="FS28" s="505"/>
      <c r="FT28" s="505"/>
      <c r="FU28" s="505"/>
      <c r="FV28" s="505"/>
      <c r="FW28" s="505"/>
      <c r="FX28" s="505"/>
      <c r="FY28" s="505"/>
      <c r="FZ28" s="505"/>
      <c r="GA28" s="505"/>
      <c r="GB28" s="505"/>
      <c r="GC28" s="505"/>
      <c r="GD28" s="505"/>
      <c r="GE28" s="505"/>
      <c r="GF28" s="505"/>
      <c r="GG28" s="505"/>
      <c r="GH28" s="505"/>
      <c r="GI28" s="505"/>
      <c r="GJ28" s="505"/>
      <c r="GK28" s="505"/>
      <c r="GL28" s="505"/>
      <c r="GM28" s="505"/>
      <c r="GN28" s="505"/>
      <c r="GO28" s="505"/>
      <c r="GP28" s="505"/>
      <c r="GQ28" s="505"/>
      <c r="GR28" s="505"/>
      <c r="GS28" s="505"/>
      <c r="GT28" s="505"/>
      <c r="GU28" s="505"/>
      <c r="GV28" s="505"/>
      <c r="GW28" s="505"/>
      <c r="GX28" s="505"/>
      <c r="GY28" s="505"/>
      <c r="GZ28" s="505"/>
      <c r="HA28" s="505"/>
      <c r="HB28" s="505"/>
      <c r="HC28" s="505"/>
      <c r="HD28" s="505"/>
      <c r="HE28" s="505"/>
      <c r="HF28" s="505"/>
      <c r="HG28" s="505"/>
      <c r="HH28" s="505"/>
      <c r="HI28" s="505"/>
      <c r="HJ28" s="505"/>
      <c r="HK28" s="505"/>
      <c r="HL28" s="505"/>
      <c r="HM28" s="505"/>
      <c r="HN28" s="505"/>
      <c r="HO28" s="505"/>
      <c r="HP28" s="505"/>
      <c r="HQ28" s="505"/>
      <c r="HR28" s="505"/>
      <c r="HS28" s="505"/>
      <c r="HT28" s="505"/>
      <c r="HU28" s="505"/>
      <c r="HV28" s="505"/>
      <c r="HW28" s="505"/>
      <c r="HX28" s="505"/>
      <c r="HY28" s="505"/>
      <c r="HZ28" s="505"/>
      <c r="IA28" s="505"/>
      <c r="IB28" s="505"/>
      <c r="IC28" s="505"/>
      <c r="ID28" s="505"/>
      <c r="IE28" s="505"/>
      <c r="IF28" s="505"/>
      <c r="IG28" s="505"/>
      <c r="IH28" s="505"/>
      <c r="II28" s="505"/>
      <c r="IJ28" s="505"/>
      <c r="IK28" s="505"/>
      <c r="IL28" s="505"/>
      <c r="IM28" s="505"/>
      <c r="IN28" s="505"/>
      <c r="IO28" s="505"/>
      <c r="IP28" s="505"/>
      <c r="IQ28" s="505"/>
      <c r="IR28" s="505"/>
    </row>
    <row r="29" spans="1:252" s="618" customFormat="1" ht="14.25">
      <c r="A29" s="565"/>
      <c r="B29" s="516"/>
      <c r="C29" s="619"/>
      <c r="D29" s="515"/>
      <c r="E29" s="619"/>
      <c r="F29" s="619"/>
      <c r="G29" s="619"/>
      <c r="H29" s="619"/>
      <c r="I29" s="620"/>
      <c r="J29" s="621"/>
      <c r="K29" s="505"/>
      <c r="L29" s="505"/>
      <c r="M29" s="505"/>
      <c r="N29" s="505"/>
      <c r="O29" s="505"/>
      <c r="P29" s="505"/>
      <c r="Q29" s="505"/>
      <c r="R29" s="505"/>
      <c r="S29" s="505"/>
      <c r="T29" s="505"/>
      <c r="U29" s="505"/>
      <c r="V29" s="505"/>
      <c r="W29" s="505"/>
      <c r="X29" s="505"/>
      <c r="Y29" s="505"/>
      <c r="Z29" s="505"/>
      <c r="AA29" s="505"/>
      <c r="AB29" s="505"/>
      <c r="AC29" s="505"/>
      <c r="AD29" s="505"/>
      <c r="AE29" s="505"/>
      <c r="AF29" s="505"/>
      <c r="AG29" s="505"/>
      <c r="AH29" s="505"/>
      <c r="AI29" s="505"/>
      <c r="AJ29" s="505"/>
      <c r="AK29" s="505"/>
      <c r="AL29" s="505"/>
      <c r="AM29" s="505"/>
      <c r="AN29" s="505"/>
      <c r="AO29" s="505"/>
      <c r="AP29" s="505"/>
      <c r="AQ29" s="505"/>
      <c r="AR29" s="505"/>
      <c r="AS29" s="505"/>
      <c r="AT29" s="505"/>
      <c r="AU29" s="505"/>
      <c r="AV29" s="505"/>
      <c r="AW29" s="505"/>
      <c r="AX29" s="505"/>
      <c r="AY29" s="505"/>
      <c r="AZ29" s="505"/>
      <c r="BA29" s="505"/>
      <c r="BB29" s="505"/>
      <c r="BC29" s="505"/>
      <c r="BD29" s="505"/>
      <c r="BE29" s="505"/>
      <c r="BF29" s="505"/>
      <c r="BG29" s="505"/>
      <c r="BH29" s="505"/>
      <c r="BI29" s="505"/>
      <c r="BJ29" s="505"/>
      <c r="BK29" s="505"/>
      <c r="BL29" s="505"/>
      <c r="BM29" s="505"/>
      <c r="BN29" s="505"/>
      <c r="BO29" s="505"/>
      <c r="BP29" s="505"/>
      <c r="BQ29" s="505"/>
      <c r="BR29" s="505"/>
      <c r="BS29" s="505"/>
      <c r="BT29" s="505"/>
      <c r="BU29" s="505"/>
      <c r="BV29" s="505"/>
      <c r="BW29" s="505"/>
      <c r="BX29" s="505"/>
      <c r="BY29" s="505"/>
      <c r="BZ29" s="505"/>
      <c r="CA29" s="505"/>
      <c r="CB29" s="505"/>
      <c r="CC29" s="505"/>
      <c r="CD29" s="505"/>
      <c r="CE29" s="505"/>
      <c r="CF29" s="505"/>
      <c r="CG29" s="505"/>
      <c r="CH29" s="505"/>
      <c r="CI29" s="505"/>
      <c r="CJ29" s="505"/>
      <c r="CK29" s="505"/>
      <c r="CL29" s="505"/>
      <c r="CM29" s="505"/>
      <c r="CN29" s="505"/>
      <c r="CO29" s="505"/>
      <c r="CP29" s="505"/>
      <c r="CQ29" s="505"/>
      <c r="CR29" s="505"/>
      <c r="CS29" s="505"/>
      <c r="CT29" s="505"/>
      <c r="CU29" s="505"/>
      <c r="CV29" s="505"/>
      <c r="CW29" s="505"/>
      <c r="CX29" s="505"/>
      <c r="CY29" s="505"/>
      <c r="CZ29" s="505"/>
      <c r="DA29" s="505"/>
      <c r="DB29" s="505"/>
      <c r="DC29" s="505"/>
      <c r="DD29" s="505"/>
      <c r="DE29" s="505"/>
      <c r="DF29" s="505"/>
      <c r="DG29" s="505"/>
      <c r="DH29" s="505"/>
      <c r="DI29" s="505"/>
      <c r="DJ29" s="505"/>
      <c r="DK29" s="505"/>
      <c r="DL29" s="505"/>
      <c r="DM29" s="505"/>
      <c r="DN29" s="505"/>
      <c r="DO29" s="505"/>
      <c r="DP29" s="505"/>
      <c r="DQ29" s="505"/>
      <c r="DR29" s="505"/>
      <c r="DS29" s="505"/>
      <c r="DT29" s="505"/>
      <c r="DU29" s="505"/>
      <c r="DV29" s="505"/>
      <c r="DW29" s="505"/>
      <c r="DX29" s="505"/>
      <c r="DY29" s="505"/>
      <c r="DZ29" s="505"/>
      <c r="EA29" s="505"/>
      <c r="EB29" s="505"/>
      <c r="EC29" s="505"/>
      <c r="ED29" s="505"/>
      <c r="EE29" s="505"/>
      <c r="EF29" s="505"/>
      <c r="EG29" s="505"/>
      <c r="EH29" s="505"/>
      <c r="EI29" s="505"/>
      <c r="EJ29" s="505"/>
      <c r="EK29" s="505"/>
      <c r="EL29" s="505"/>
      <c r="EM29" s="505"/>
      <c r="EN29" s="505"/>
      <c r="EO29" s="505"/>
      <c r="EP29" s="505"/>
      <c r="EQ29" s="505"/>
      <c r="ER29" s="505"/>
      <c r="ES29" s="505"/>
      <c r="ET29" s="505"/>
      <c r="EU29" s="505"/>
      <c r="EV29" s="505"/>
      <c r="EW29" s="505"/>
      <c r="EX29" s="505"/>
      <c r="EY29" s="505"/>
      <c r="EZ29" s="505"/>
      <c r="FA29" s="505"/>
      <c r="FB29" s="505"/>
      <c r="FC29" s="505"/>
      <c r="FD29" s="505"/>
      <c r="FE29" s="505"/>
      <c r="FF29" s="505"/>
      <c r="FG29" s="505"/>
      <c r="FH29" s="505"/>
      <c r="FI29" s="505"/>
      <c r="FJ29" s="505"/>
      <c r="FK29" s="505"/>
      <c r="FL29" s="505"/>
      <c r="FM29" s="505"/>
      <c r="FN29" s="505"/>
      <c r="FO29" s="505"/>
      <c r="FP29" s="505"/>
      <c r="FQ29" s="505"/>
      <c r="FR29" s="505"/>
      <c r="FS29" s="505"/>
      <c r="FT29" s="505"/>
      <c r="FU29" s="505"/>
      <c r="FV29" s="505"/>
      <c r="FW29" s="505"/>
      <c r="FX29" s="505"/>
      <c r="FY29" s="505"/>
      <c r="FZ29" s="505"/>
      <c r="GA29" s="505"/>
      <c r="GB29" s="505"/>
      <c r="GC29" s="505"/>
      <c r="GD29" s="505"/>
      <c r="GE29" s="505"/>
      <c r="GF29" s="505"/>
      <c r="GG29" s="505"/>
      <c r="GH29" s="505"/>
      <c r="GI29" s="505"/>
      <c r="GJ29" s="505"/>
      <c r="GK29" s="505"/>
      <c r="GL29" s="505"/>
      <c r="GM29" s="505"/>
      <c r="GN29" s="505"/>
      <c r="GO29" s="505"/>
      <c r="GP29" s="505"/>
      <c r="GQ29" s="505"/>
      <c r="GR29" s="505"/>
      <c r="GS29" s="505"/>
      <c r="GT29" s="505"/>
      <c r="GU29" s="505"/>
      <c r="GV29" s="505"/>
      <c r="GW29" s="505"/>
      <c r="GX29" s="505"/>
      <c r="GY29" s="505"/>
      <c r="GZ29" s="505"/>
      <c r="HA29" s="505"/>
      <c r="HB29" s="505"/>
      <c r="HC29" s="505"/>
      <c r="HD29" s="505"/>
      <c r="HE29" s="505"/>
      <c r="HF29" s="505"/>
      <c r="HG29" s="505"/>
      <c r="HH29" s="505"/>
      <c r="HI29" s="505"/>
      <c r="HJ29" s="505"/>
      <c r="HK29" s="505"/>
      <c r="HL29" s="505"/>
      <c r="HM29" s="505"/>
      <c r="HN29" s="505"/>
      <c r="HO29" s="505"/>
      <c r="HP29" s="505"/>
      <c r="HQ29" s="505"/>
      <c r="HR29" s="505"/>
      <c r="HS29" s="505"/>
      <c r="HT29" s="505"/>
      <c r="HU29" s="505"/>
      <c r="HV29" s="505"/>
      <c r="HW29" s="505"/>
      <c r="HX29" s="505"/>
      <c r="HY29" s="505"/>
      <c r="HZ29" s="505"/>
      <c r="IA29" s="505"/>
      <c r="IB29" s="505"/>
      <c r="IC29" s="505"/>
      <c r="ID29" s="505"/>
      <c r="IE29" s="505"/>
      <c r="IF29" s="505"/>
      <c r="IG29" s="505"/>
      <c r="IH29" s="505"/>
      <c r="II29" s="505"/>
      <c r="IJ29" s="505"/>
      <c r="IK29" s="505"/>
      <c r="IL29" s="505"/>
      <c r="IM29" s="505"/>
      <c r="IN29" s="505"/>
      <c r="IO29" s="505"/>
      <c r="IP29" s="505"/>
      <c r="IQ29" s="505"/>
      <c r="IR29" s="505"/>
    </row>
    <row r="30" spans="1:252" s="618" customFormat="1" ht="15">
      <c r="A30" s="504" t="str">
        <f>+'RESUMEN DE METRADO'!A17</f>
        <v>01.03.03</v>
      </c>
      <c r="B30" s="570" t="str">
        <f>+'RESUMEN DE METRADO'!B17</f>
        <v>EQUIPAMIENTO DE PROTECCION INDIVIDUAL</v>
      </c>
      <c r="C30" s="622"/>
      <c r="D30" s="533"/>
      <c r="E30" s="622"/>
      <c r="F30" s="622"/>
      <c r="G30" s="622"/>
      <c r="H30" s="622"/>
      <c r="I30" s="623">
        <f>+H31</f>
        <v>1</v>
      </c>
      <c r="J30" s="503" t="str">
        <f>+'RESUMEN DE METRADO'!C17</f>
        <v>glb</v>
      </c>
      <c r="K30" s="505"/>
      <c r="L30" s="505"/>
      <c r="M30" s="505"/>
      <c r="N30" s="505"/>
      <c r="O30" s="505"/>
      <c r="P30" s="505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5"/>
      <c r="AF30" s="505"/>
      <c r="AG30" s="505"/>
      <c r="AH30" s="505"/>
      <c r="AI30" s="505"/>
      <c r="AJ30" s="505"/>
      <c r="AK30" s="505"/>
      <c r="AL30" s="505"/>
      <c r="AM30" s="505"/>
      <c r="AN30" s="505"/>
      <c r="AO30" s="505"/>
      <c r="AP30" s="505"/>
      <c r="AQ30" s="505"/>
      <c r="AR30" s="505"/>
      <c r="AS30" s="505"/>
      <c r="AT30" s="505"/>
      <c r="AU30" s="505"/>
      <c r="AV30" s="505"/>
      <c r="AW30" s="505"/>
      <c r="AX30" s="505"/>
      <c r="AY30" s="505"/>
      <c r="AZ30" s="505"/>
      <c r="BA30" s="505"/>
      <c r="BB30" s="505"/>
      <c r="BC30" s="505"/>
      <c r="BD30" s="505"/>
      <c r="BE30" s="505"/>
      <c r="BF30" s="505"/>
      <c r="BG30" s="505"/>
      <c r="BH30" s="505"/>
      <c r="BI30" s="505"/>
      <c r="BJ30" s="505"/>
      <c r="BK30" s="505"/>
      <c r="BL30" s="505"/>
      <c r="BM30" s="505"/>
      <c r="BN30" s="505"/>
      <c r="BO30" s="505"/>
      <c r="BP30" s="505"/>
      <c r="BQ30" s="505"/>
      <c r="BR30" s="505"/>
      <c r="BS30" s="505"/>
      <c r="BT30" s="505"/>
      <c r="BU30" s="505"/>
      <c r="BV30" s="505"/>
      <c r="BW30" s="505"/>
      <c r="BX30" s="505"/>
      <c r="BY30" s="505"/>
      <c r="BZ30" s="505"/>
      <c r="CA30" s="505"/>
      <c r="CB30" s="505"/>
      <c r="CC30" s="505"/>
      <c r="CD30" s="505"/>
      <c r="CE30" s="505"/>
      <c r="CF30" s="505"/>
      <c r="CG30" s="505"/>
      <c r="CH30" s="505"/>
      <c r="CI30" s="505"/>
      <c r="CJ30" s="505"/>
      <c r="CK30" s="505"/>
      <c r="CL30" s="505"/>
      <c r="CM30" s="505"/>
      <c r="CN30" s="505"/>
      <c r="CO30" s="505"/>
      <c r="CP30" s="505"/>
      <c r="CQ30" s="505"/>
      <c r="CR30" s="505"/>
      <c r="CS30" s="505"/>
      <c r="CT30" s="505"/>
      <c r="CU30" s="505"/>
      <c r="CV30" s="505"/>
      <c r="CW30" s="505"/>
      <c r="CX30" s="505"/>
      <c r="CY30" s="505"/>
      <c r="CZ30" s="505"/>
      <c r="DA30" s="505"/>
      <c r="DB30" s="505"/>
      <c r="DC30" s="505"/>
      <c r="DD30" s="505"/>
      <c r="DE30" s="505"/>
      <c r="DF30" s="505"/>
      <c r="DG30" s="505"/>
      <c r="DH30" s="505"/>
      <c r="DI30" s="505"/>
      <c r="DJ30" s="505"/>
      <c r="DK30" s="505"/>
      <c r="DL30" s="505"/>
      <c r="DM30" s="505"/>
      <c r="DN30" s="505"/>
      <c r="DO30" s="505"/>
      <c r="DP30" s="505"/>
      <c r="DQ30" s="505"/>
      <c r="DR30" s="505"/>
      <c r="DS30" s="505"/>
      <c r="DT30" s="505"/>
      <c r="DU30" s="505"/>
      <c r="DV30" s="505"/>
      <c r="DW30" s="505"/>
      <c r="DX30" s="505"/>
      <c r="DY30" s="505"/>
      <c r="DZ30" s="505"/>
      <c r="EA30" s="505"/>
      <c r="EB30" s="505"/>
      <c r="EC30" s="505"/>
      <c r="ED30" s="505"/>
      <c r="EE30" s="505"/>
      <c r="EF30" s="505"/>
      <c r="EG30" s="505"/>
      <c r="EH30" s="505"/>
      <c r="EI30" s="505"/>
      <c r="EJ30" s="505"/>
      <c r="EK30" s="505"/>
      <c r="EL30" s="505"/>
      <c r="EM30" s="505"/>
      <c r="EN30" s="505"/>
      <c r="EO30" s="505"/>
      <c r="EP30" s="505"/>
      <c r="EQ30" s="505"/>
      <c r="ER30" s="505"/>
      <c r="ES30" s="505"/>
      <c r="ET30" s="505"/>
      <c r="EU30" s="505"/>
      <c r="EV30" s="505"/>
      <c r="EW30" s="505"/>
      <c r="EX30" s="505"/>
      <c r="EY30" s="505"/>
      <c r="EZ30" s="505"/>
      <c r="FA30" s="505"/>
      <c r="FB30" s="505"/>
      <c r="FC30" s="505"/>
      <c r="FD30" s="505"/>
      <c r="FE30" s="505"/>
      <c r="FF30" s="505"/>
      <c r="FG30" s="505"/>
      <c r="FH30" s="505"/>
      <c r="FI30" s="505"/>
      <c r="FJ30" s="505"/>
      <c r="FK30" s="505"/>
      <c r="FL30" s="505"/>
      <c r="FM30" s="505"/>
      <c r="FN30" s="505"/>
      <c r="FO30" s="505"/>
      <c r="FP30" s="505"/>
      <c r="FQ30" s="505"/>
      <c r="FR30" s="505"/>
      <c r="FS30" s="505"/>
      <c r="FT30" s="505"/>
      <c r="FU30" s="505"/>
      <c r="FV30" s="505"/>
      <c r="FW30" s="505"/>
      <c r="FX30" s="505"/>
      <c r="FY30" s="505"/>
      <c r="FZ30" s="505"/>
      <c r="GA30" s="505"/>
      <c r="GB30" s="505"/>
      <c r="GC30" s="505"/>
      <c r="GD30" s="505"/>
      <c r="GE30" s="505"/>
      <c r="GF30" s="505"/>
      <c r="GG30" s="505"/>
      <c r="GH30" s="505"/>
      <c r="GI30" s="505"/>
      <c r="GJ30" s="505"/>
      <c r="GK30" s="505"/>
      <c r="GL30" s="505"/>
      <c r="GM30" s="505"/>
      <c r="GN30" s="505"/>
      <c r="GO30" s="505"/>
      <c r="GP30" s="505"/>
      <c r="GQ30" s="505"/>
      <c r="GR30" s="505"/>
      <c r="GS30" s="505"/>
      <c r="GT30" s="505"/>
      <c r="GU30" s="505"/>
      <c r="GV30" s="505"/>
      <c r="GW30" s="505"/>
      <c r="GX30" s="505"/>
      <c r="GY30" s="505"/>
      <c r="GZ30" s="505"/>
      <c r="HA30" s="505"/>
      <c r="HB30" s="505"/>
      <c r="HC30" s="505"/>
      <c r="HD30" s="505"/>
      <c r="HE30" s="505"/>
      <c r="HF30" s="505"/>
      <c r="HG30" s="505"/>
      <c r="HH30" s="505"/>
      <c r="HI30" s="505"/>
      <c r="HJ30" s="505"/>
      <c r="HK30" s="505"/>
      <c r="HL30" s="505"/>
      <c r="HM30" s="505"/>
      <c r="HN30" s="505"/>
      <c r="HO30" s="505"/>
      <c r="HP30" s="505"/>
      <c r="HQ30" s="505"/>
      <c r="HR30" s="505"/>
      <c r="HS30" s="505"/>
      <c r="HT30" s="505"/>
      <c r="HU30" s="505"/>
      <c r="HV30" s="505"/>
      <c r="HW30" s="505"/>
      <c r="HX30" s="505"/>
      <c r="HY30" s="505"/>
      <c r="HZ30" s="505"/>
      <c r="IA30" s="505"/>
      <c r="IB30" s="505"/>
      <c r="IC30" s="505"/>
      <c r="ID30" s="505"/>
      <c r="IE30" s="505"/>
      <c r="IF30" s="505"/>
      <c r="IG30" s="505"/>
      <c r="IH30" s="505"/>
      <c r="II30" s="505"/>
      <c r="IJ30" s="505"/>
      <c r="IK30" s="505"/>
      <c r="IL30" s="505"/>
      <c r="IM30" s="505"/>
      <c r="IN30" s="505"/>
      <c r="IO30" s="505"/>
      <c r="IP30" s="505"/>
      <c r="IQ30" s="505"/>
      <c r="IR30" s="505"/>
    </row>
    <row r="31" spans="1:252" s="618" customFormat="1" ht="14.25">
      <c r="A31" s="565"/>
      <c r="B31" s="507" t="str">
        <f>+B30</f>
        <v>EQUIPAMIENTO DE PROTECCION INDIVIDUAL</v>
      </c>
      <c r="C31" s="501">
        <v>1</v>
      </c>
      <c r="D31" s="515"/>
      <c r="E31" s="619"/>
      <c r="F31" s="619"/>
      <c r="G31" s="619"/>
      <c r="H31" s="515">
        <f>+C31</f>
        <v>1</v>
      </c>
      <c r="I31" s="620"/>
      <c r="J31" s="621"/>
      <c r="K31" s="505"/>
      <c r="L31" s="505"/>
      <c r="M31" s="505"/>
      <c r="N31" s="505"/>
      <c r="O31" s="505"/>
      <c r="P31" s="505"/>
      <c r="Q31" s="505"/>
      <c r="R31" s="505"/>
      <c r="S31" s="505"/>
      <c r="T31" s="505"/>
      <c r="U31" s="505"/>
      <c r="V31" s="505"/>
      <c r="W31" s="505"/>
      <c r="X31" s="505"/>
      <c r="Y31" s="505"/>
      <c r="Z31" s="505"/>
      <c r="AA31" s="505"/>
      <c r="AB31" s="505"/>
      <c r="AC31" s="505"/>
      <c r="AD31" s="505"/>
      <c r="AE31" s="505"/>
      <c r="AF31" s="505"/>
      <c r="AG31" s="505"/>
      <c r="AH31" s="505"/>
      <c r="AI31" s="505"/>
      <c r="AJ31" s="505"/>
      <c r="AK31" s="505"/>
      <c r="AL31" s="505"/>
      <c r="AM31" s="505"/>
      <c r="AN31" s="505"/>
      <c r="AO31" s="505"/>
      <c r="AP31" s="505"/>
      <c r="AQ31" s="505"/>
      <c r="AR31" s="505"/>
      <c r="AS31" s="505"/>
      <c r="AT31" s="505"/>
      <c r="AU31" s="505"/>
      <c r="AV31" s="505"/>
      <c r="AW31" s="505"/>
      <c r="AX31" s="505"/>
      <c r="AY31" s="505"/>
      <c r="AZ31" s="505"/>
      <c r="BA31" s="505"/>
      <c r="BB31" s="505"/>
      <c r="BC31" s="505"/>
      <c r="BD31" s="505"/>
      <c r="BE31" s="505"/>
      <c r="BF31" s="505"/>
      <c r="BG31" s="505"/>
      <c r="BH31" s="505"/>
      <c r="BI31" s="505"/>
      <c r="BJ31" s="505"/>
      <c r="BK31" s="505"/>
      <c r="BL31" s="505"/>
      <c r="BM31" s="505"/>
      <c r="BN31" s="505"/>
      <c r="BO31" s="505"/>
      <c r="BP31" s="505"/>
      <c r="BQ31" s="505"/>
      <c r="BR31" s="505"/>
      <c r="BS31" s="505"/>
      <c r="BT31" s="505"/>
      <c r="BU31" s="505"/>
      <c r="BV31" s="505"/>
      <c r="BW31" s="505"/>
      <c r="BX31" s="505"/>
      <c r="BY31" s="505"/>
      <c r="BZ31" s="505"/>
      <c r="CA31" s="505"/>
      <c r="CB31" s="505"/>
      <c r="CC31" s="505"/>
      <c r="CD31" s="505"/>
      <c r="CE31" s="505"/>
      <c r="CF31" s="505"/>
      <c r="CG31" s="505"/>
      <c r="CH31" s="505"/>
      <c r="CI31" s="505"/>
      <c r="CJ31" s="505"/>
      <c r="CK31" s="505"/>
      <c r="CL31" s="505"/>
      <c r="CM31" s="505"/>
      <c r="CN31" s="505"/>
      <c r="CO31" s="505"/>
      <c r="CP31" s="505"/>
      <c r="CQ31" s="505"/>
      <c r="CR31" s="505"/>
      <c r="CS31" s="505"/>
      <c r="CT31" s="505"/>
      <c r="CU31" s="505"/>
      <c r="CV31" s="505"/>
      <c r="CW31" s="505"/>
      <c r="CX31" s="505"/>
      <c r="CY31" s="505"/>
      <c r="CZ31" s="505"/>
      <c r="DA31" s="505"/>
      <c r="DB31" s="505"/>
      <c r="DC31" s="505"/>
      <c r="DD31" s="505"/>
      <c r="DE31" s="505"/>
      <c r="DF31" s="505"/>
      <c r="DG31" s="505"/>
      <c r="DH31" s="505"/>
      <c r="DI31" s="505"/>
      <c r="DJ31" s="505"/>
      <c r="DK31" s="505"/>
      <c r="DL31" s="505"/>
      <c r="DM31" s="505"/>
      <c r="DN31" s="505"/>
      <c r="DO31" s="505"/>
      <c r="DP31" s="505"/>
      <c r="DQ31" s="505"/>
      <c r="DR31" s="505"/>
      <c r="DS31" s="505"/>
      <c r="DT31" s="505"/>
      <c r="DU31" s="505"/>
      <c r="DV31" s="505"/>
      <c r="DW31" s="505"/>
      <c r="DX31" s="505"/>
      <c r="DY31" s="505"/>
      <c r="DZ31" s="505"/>
      <c r="EA31" s="505"/>
      <c r="EB31" s="505"/>
      <c r="EC31" s="505"/>
      <c r="ED31" s="505"/>
      <c r="EE31" s="505"/>
      <c r="EF31" s="505"/>
      <c r="EG31" s="505"/>
      <c r="EH31" s="505"/>
      <c r="EI31" s="505"/>
      <c r="EJ31" s="505"/>
      <c r="EK31" s="505"/>
      <c r="EL31" s="505"/>
      <c r="EM31" s="505"/>
      <c r="EN31" s="505"/>
      <c r="EO31" s="505"/>
      <c r="EP31" s="505"/>
      <c r="EQ31" s="505"/>
      <c r="ER31" s="505"/>
      <c r="ES31" s="505"/>
      <c r="ET31" s="505"/>
      <c r="EU31" s="505"/>
      <c r="EV31" s="505"/>
      <c r="EW31" s="505"/>
      <c r="EX31" s="505"/>
      <c r="EY31" s="505"/>
      <c r="EZ31" s="505"/>
      <c r="FA31" s="505"/>
      <c r="FB31" s="505"/>
      <c r="FC31" s="505"/>
      <c r="FD31" s="505"/>
      <c r="FE31" s="505"/>
      <c r="FF31" s="505"/>
      <c r="FG31" s="505"/>
      <c r="FH31" s="505"/>
      <c r="FI31" s="505"/>
      <c r="FJ31" s="505"/>
      <c r="FK31" s="505"/>
      <c r="FL31" s="505"/>
      <c r="FM31" s="505"/>
      <c r="FN31" s="505"/>
      <c r="FO31" s="505"/>
      <c r="FP31" s="505"/>
      <c r="FQ31" s="505"/>
      <c r="FR31" s="505"/>
      <c r="FS31" s="505"/>
      <c r="FT31" s="505"/>
      <c r="FU31" s="505"/>
      <c r="FV31" s="505"/>
      <c r="FW31" s="505"/>
      <c r="FX31" s="505"/>
      <c r="FY31" s="505"/>
      <c r="FZ31" s="505"/>
      <c r="GA31" s="505"/>
      <c r="GB31" s="505"/>
      <c r="GC31" s="505"/>
      <c r="GD31" s="505"/>
      <c r="GE31" s="505"/>
      <c r="GF31" s="505"/>
      <c r="GG31" s="505"/>
      <c r="GH31" s="505"/>
      <c r="GI31" s="505"/>
      <c r="GJ31" s="505"/>
      <c r="GK31" s="505"/>
      <c r="GL31" s="505"/>
      <c r="GM31" s="505"/>
      <c r="GN31" s="505"/>
      <c r="GO31" s="505"/>
      <c r="GP31" s="505"/>
      <c r="GQ31" s="505"/>
      <c r="GR31" s="505"/>
      <c r="GS31" s="505"/>
      <c r="GT31" s="505"/>
      <c r="GU31" s="505"/>
      <c r="GV31" s="505"/>
      <c r="GW31" s="505"/>
      <c r="GX31" s="505"/>
      <c r="GY31" s="505"/>
      <c r="GZ31" s="505"/>
      <c r="HA31" s="505"/>
      <c r="HB31" s="505"/>
      <c r="HC31" s="505"/>
      <c r="HD31" s="505"/>
      <c r="HE31" s="505"/>
      <c r="HF31" s="505"/>
      <c r="HG31" s="505"/>
      <c r="HH31" s="505"/>
      <c r="HI31" s="505"/>
      <c r="HJ31" s="505"/>
      <c r="HK31" s="505"/>
      <c r="HL31" s="505"/>
      <c r="HM31" s="505"/>
      <c r="HN31" s="505"/>
      <c r="HO31" s="505"/>
      <c r="HP31" s="505"/>
      <c r="HQ31" s="505"/>
      <c r="HR31" s="505"/>
      <c r="HS31" s="505"/>
      <c r="HT31" s="505"/>
      <c r="HU31" s="505"/>
      <c r="HV31" s="505"/>
      <c r="HW31" s="505"/>
      <c r="HX31" s="505"/>
      <c r="HY31" s="505"/>
      <c r="HZ31" s="505"/>
      <c r="IA31" s="505"/>
      <c r="IB31" s="505"/>
      <c r="IC31" s="505"/>
      <c r="ID31" s="505"/>
      <c r="IE31" s="505"/>
      <c r="IF31" s="505"/>
      <c r="IG31" s="505"/>
      <c r="IH31" s="505"/>
      <c r="II31" s="505"/>
      <c r="IJ31" s="505"/>
      <c r="IK31" s="505"/>
      <c r="IL31" s="505"/>
      <c r="IM31" s="505"/>
      <c r="IN31" s="505"/>
      <c r="IO31" s="505"/>
      <c r="IP31" s="505"/>
      <c r="IQ31" s="505"/>
      <c r="IR31" s="505"/>
    </row>
    <row r="32" spans="1:252" s="618" customFormat="1" ht="12.75" customHeight="1">
      <c r="A32" s="565"/>
      <c r="B32" s="516"/>
      <c r="C32" s="619"/>
      <c r="D32" s="515"/>
      <c r="E32" s="619"/>
      <c r="F32" s="619"/>
      <c r="G32" s="619"/>
      <c r="H32" s="619"/>
      <c r="I32" s="620"/>
      <c r="J32" s="621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505"/>
      <c r="AA32" s="505"/>
      <c r="AB32" s="505"/>
      <c r="AC32" s="505"/>
      <c r="AD32" s="505"/>
      <c r="AE32" s="505"/>
      <c r="AF32" s="505"/>
      <c r="AG32" s="505"/>
      <c r="AH32" s="505"/>
      <c r="AI32" s="505"/>
      <c r="AJ32" s="505"/>
      <c r="AK32" s="505"/>
      <c r="AL32" s="505"/>
      <c r="AM32" s="505"/>
      <c r="AN32" s="505"/>
      <c r="AO32" s="505"/>
      <c r="AP32" s="505"/>
      <c r="AQ32" s="505"/>
      <c r="AR32" s="505"/>
      <c r="AS32" s="505"/>
      <c r="AT32" s="505"/>
      <c r="AU32" s="505"/>
      <c r="AV32" s="505"/>
      <c r="AW32" s="505"/>
      <c r="AX32" s="505"/>
      <c r="AY32" s="505"/>
      <c r="AZ32" s="505"/>
      <c r="BA32" s="505"/>
      <c r="BB32" s="505"/>
      <c r="BC32" s="505"/>
      <c r="BD32" s="505"/>
      <c r="BE32" s="505"/>
      <c r="BF32" s="505"/>
      <c r="BG32" s="505"/>
      <c r="BH32" s="505"/>
      <c r="BI32" s="505"/>
      <c r="BJ32" s="505"/>
      <c r="BK32" s="505"/>
      <c r="BL32" s="505"/>
      <c r="BM32" s="505"/>
      <c r="BN32" s="505"/>
      <c r="BO32" s="505"/>
      <c r="BP32" s="505"/>
      <c r="BQ32" s="505"/>
      <c r="BR32" s="505"/>
      <c r="BS32" s="505"/>
      <c r="BT32" s="505"/>
      <c r="BU32" s="505"/>
      <c r="BV32" s="505"/>
      <c r="BW32" s="505"/>
      <c r="BX32" s="505"/>
      <c r="BY32" s="505"/>
      <c r="BZ32" s="505"/>
      <c r="CA32" s="505"/>
      <c r="CB32" s="505"/>
      <c r="CC32" s="505"/>
      <c r="CD32" s="505"/>
      <c r="CE32" s="505"/>
      <c r="CF32" s="505"/>
      <c r="CG32" s="505"/>
      <c r="CH32" s="505"/>
      <c r="CI32" s="505"/>
      <c r="CJ32" s="505"/>
      <c r="CK32" s="505"/>
      <c r="CL32" s="505"/>
      <c r="CM32" s="505"/>
      <c r="CN32" s="505"/>
      <c r="CO32" s="505"/>
      <c r="CP32" s="505"/>
      <c r="CQ32" s="505"/>
      <c r="CR32" s="505"/>
      <c r="CS32" s="505"/>
      <c r="CT32" s="505"/>
      <c r="CU32" s="505"/>
      <c r="CV32" s="505"/>
      <c r="CW32" s="505"/>
      <c r="CX32" s="505"/>
      <c r="CY32" s="505"/>
      <c r="CZ32" s="505"/>
      <c r="DA32" s="505"/>
      <c r="DB32" s="505"/>
      <c r="DC32" s="505"/>
      <c r="DD32" s="505"/>
      <c r="DE32" s="505"/>
      <c r="DF32" s="505"/>
      <c r="DG32" s="505"/>
      <c r="DH32" s="505"/>
      <c r="DI32" s="505"/>
      <c r="DJ32" s="505"/>
      <c r="DK32" s="505"/>
      <c r="DL32" s="505"/>
      <c r="DM32" s="505"/>
      <c r="DN32" s="505"/>
      <c r="DO32" s="505"/>
      <c r="DP32" s="505"/>
      <c r="DQ32" s="505"/>
      <c r="DR32" s="505"/>
      <c r="DS32" s="505"/>
      <c r="DT32" s="505"/>
      <c r="DU32" s="505"/>
      <c r="DV32" s="505"/>
      <c r="DW32" s="505"/>
      <c r="DX32" s="505"/>
      <c r="DY32" s="505"/>
      <c r="DZ32" s="505"/>
      <c r="EA32" s="505"/>
      <c r="EB32" s="505"/>
      <c r="EC32" s="505"/>
      <c r="ED32" s="505"/>
      <c r="EE32" s="505"/>
      <c r="EF32" s="505"/>
      <c r="EG32" s="505"/>
      <c r="EH32" s="505"/>
      <c r="EI32" s="505"/>
      <c r="EJ32" s="505"/>
      <c r="EK32" s="505"/>
      <c r="EL32" s="505"/>
      <c r="EM32" s="505"/>
      <c r="EN32" s="505"/>
      <c r="EO32" s="505"/>
      <c r="EP32" s="505"/>
      <c r="EQ32" s="505"/>
      <c r="ER32" s="505"/>
      <c r="ES32" s="505"/>
      <c r="ET32" s="505"/>
      <c r="EU32" s="505"/>
      <c r="EV32" s="505"/>
      <c r="EW32" s="505"/>
      <c r="EX32" s="505"/>
      <c r="EY32" s="505"/>
      <c r="EZ32" s="505"/>
      <c r="FA32" s="505"/>
      <c r="FB32" s="505"/>
      <c r="FC32" s="505"/>
      <c r="FD32" s="505"/>
      <c r="FE32" s="505"/>
      <c r="FF32" s="505"/>
      <c r="FG32" s="505"/>
      <c r="FH32" s="505"/>
      <c r="FI32" s="505"/>
      <c r="FJ32" s="505"/>
      <c r="FK32" s="505"/>
      <c r="FL32" s="505"/>
      <c r="FM32" s="505"/>
      <c r="FN32" s="505"/>
      <c r="FO32" s="505"/>
      <c r="FP32" s="505"/>
      <c r="FQ32" s="505"/>
      <c r="FR32" s="505"/>
      <c r="FS32" s="505"/>
      <c r="FT32" s="505"/>
      <c r="FU32" s="505"/>
      <c r="FV32" s="505"/>
      <c r="FW32" s="505"/>
      <c r="FX32" s="505"/>
      <c r="FY32" s="505"/>
      <c r="FZ32" s="505"/>
      <c r="GA32" s="505"/>
      <c r="GB32" s="505"/>
      <c r="GC32" s="505"/>
      <c r="GD32" s="505"/>
      <c r="GE32" s="505"/>
      <c r="GF32" s="505"/>
      <c r="GG32" s="505"/>
      <c r="GH32" s="505"/>
      <c r="GI32" s="505"/>
      <c r="GJ32" s="505"/>
      <c r="GK32" s="505"/>
      <c r="GL32" s="505"/>
      <c r="GM32" s="505"/>
      <c r="GN32" s="505"/>
      <c r="GO32" s="505"/>
      <c r="GP32" s="505"/>
      <c r="GQ32" s="505"/>
      <c r="GR32" s="505"/>
      <c r="GS32" s="505"/>
      <c r="GT32" s="505"/>
      <c r="GU32" s="505"/>
      <c r="GV32" s="505"/>
      <c r="GW32" s="505"/>
      <c r="GX32" s="505"/>
      <c r="GY32" s="505"/>
      <c r="GZ32" s="505"/>
      <c r="HA32" s="505"/>
      <c r="HB32" s="505"/>
      <c r="HC32" s="505"/>
      <c r="HD32" s="505"/>
      <c r="HE32" s="505"/>
      <c r="HF32" s="505"/>
      <c r="HG32" s="505"/>
      <c r="HH32" s="505"/>
      <c r="HI32" s="505"/>
      <c r="HJ32" s="505"/>
      <c r="HK32" s="505"/>
      <c r="HL32" s="505"/>
      <c r="HM32" s="505"/>
      <c r="HN32" s="505"/>
      <c r="HO32" s="505"/>
      <c r="HP32" s="505"/>
      <c r="HQ32" s="505"/>
      <c r="HR32" s="505"/>
      <c r="HS32" s="505"/>
      <c r="HT32" s="505"/>
      <c r="HU32" s="505"/>
      <c r="HV32" s="505"/>
      <c r="HW32" s="505"/>
      <c r="HX32" s="505"/>
      <c r="HY32" s="505"/>
      <c r="HZ32" s="505"/>
      <c r="IA32" s="505"/>
      <c r="IB32" s="505"/>
      <c r="IC32" s="505"/>
      <c r="ID32" s="505"/>
      <c r="IE32" s="505"/>
      <c r="IF32" s="505"/>
      <c r="IG32" s="505"/>
      <c r="IH32" s="505"/>
      <c r="II32" s="505"/>
      <c r="IJ32" s="505"/>
      <c r="IK32" s="505"/>
      <c r="IL32" s="505"/>
      <c r="IM32" s="505"/>
      <c r="IN32" s="505"/>
      <c r="IO32" s="505"/>
      <c r="IP32" s="505"/>
      <c r="IQ32" s="505"/>
      <c r="IR32" s="505"/>
    </row>
    <row r="33" spans="1:252" s="618" customFormat="1" ht="12.75" customHeight="1">
      <c r="A33" s="504" t="str">
        <f>+'RESUMEN DE METRADO'!A18</f>
        <v>01.03.04</v>
      </c>
      <c r="B33" s="570" t="str">
        <f>+'RESUMEN DE METRADO'!B18</f>
        <v>SEÑALIZACION PARA SEGURIDAD EN OBRA</v>
      </c>
      <c r="C33" s="622"/>
      <c r="D33" s="533"/>
      <c r="E33" s="622"/>
      <c r="F33" s="622"/>
      <c r="G33" s="622"/>
      <c r="H33" s="622"/>
      <c r="I33" s="623">
        <f>+H34</f>
        <v>1</v>
      </c>
      <c r="J33" s="503" t="str">
        <f>+'RESUMEN DE METRADO'!C18</f>
        <v>glb</v>
      </c>
      <c r="K33" s="505"/>
      <c r="L33" s="505"/>
      <c r="M33" s="505"/>
      <c r="N33" s="505"/>
      <c r="O33" s="505"/>
      <c r="P33" s="505"/>
      <c r="Q33" s="505"/>
      <c r="R33" s="505"/>
      <c r="S33" s="505"/>
      <c r="T33" s="505"/>
      <c r="U33" s="505"/>
      <c r="V33" s="505"/>
      <c r="W33" s="505"/>
      <c r="X33" s="505"/>
      <c r="Y33" s="505"/>
      <c r="Z33" s="505"/>
      <c r="AA33" s="505"/>
      <c r="AB33" s="505"/>
      <c r="AC33" s="505"/>
      <c r="AD33" s="505"/>
      <c r="AE33" s="505"/>
      <c r="AF33" s="505"/>
      <c r="AG33" s="505"/>
      <c r="AH33" s="505"/>
      <c r="AI33" s="505"/>
      <c r="AJ33" s="505"/>
      <c r="AK33" s="505"/>
      <c r="AL33" s="505"/>
      <c r="AM33" s="505"/>
      <c r="AN33" s="505"/>
      <c r="AO33" s="505"/>
      <c r="AP33" s="505"/>
      <c r="AQ33" s="505"/>
      <c r="AR33" s="505"/>
      <c r="AS33" s="505"/>
      <c r="AT33" s="505"/>
      <c r="AU33" s="505"/>
      <c r="AV33" s="505"/>
      <c r="AW33" s="505"/>
      <c r="AX33" s="505"/>
      <c r="AY33" s="505"/>
      <c r="AZ33" s="505"/>
      <c r="BA33" s="505"/>
      <c r="BB33" s="505"/>
      <c r="BC33" s="505"/>
      <c r="BD33" s="505"/>
      <c r="BE33" s="505"/>
      <c r="BF33" s="505"/>
      <c r="BG33" s="505"/>
      <c r="BH33" s="505"/>
      <c r="BI33" s="505"/>
      <c r="BJ33" s="505"/>
      <c r="BK33" s="505"/>
      <c r="BL33" s="505"/>
      <c r="BM33" s="505"/>
      <c r="BN33" s="505"/>
      <c r="BO33" s="505"/>
      <c r="BP33" s="505"/>
      <c r="BQ33" s="505"/>
      <c r="BR33" s="505"/>
      <c r="BS33" s="505"/>
      <c r="BT33" s="505"/>
      <c r="BU33" s="505"/>
      <c r="BV33" s="505"/>
      <c r="BW33" s="505"/>
      <c r="BX33" s="505"/>
      <c r="BY33" s="505"/>
      <c r="BZ33" s="505"/>
      <c r="CA33" s="505"/>
      <c r="CB33" s="505"/>
      <c r="CC33" s="505"/>
      <c r="CD33" s="505"/>
      <c r="CE33" s="505"/>
      <c r="CF33" s="505"/>
      <c r="CG33" s="505"/>
      <c r="CH33" s="505"/>
      <c r="CI33" s="505"/>
      <c r="CJ33" s="505"/>
      <c r="CK33" s="505"/>
      <c r="CL33" s="505"/>
      <c r="CM33" s="505"/>
      <c r="CN33" s="505"/>
      <c r="CO33" s="505"/>
      <c r="CP33" s="505"/>
      <c r="CQ33" s="505"/>
      <c r="CR33" s="505"/>
      <c r="CS33" s="505"/>
      <c r="CT33" s="505"/>
      <c r="CU33" s="505"/>
      <c r="CV33" s="505"/>
      <c r="CW33" s="505"/>
      <c r="CX33" s="505"/>
      <c r="CY33" s="505"/>
      <c r="CZ33" s="505"/>
      <c r="DA33" s="505"/>
      <c r="DB33" s="505"/>
      <c r="DC33" s="505"/>
      <c r="DD33" s="505"/>
      <c r="DE33" s="505"/>
      <c r="DF33" s="505"/>
      <c r="DG33" s="505"/>
      <c r="DH33" s="505"/>
      <c r="DI33" s="505"/>
      <c r="DJ33" s="505"/>
      <c r="DK33" s="505"/>
      <c r="DL33" s="505"/>
      <c r="DM33" s="505"/>
      <c r="DN33" s="505"/>
      <c r="DO33" s="505"/>
      <c r="DP33" s="505"/>
      <c r="DQ33" s="505"/>
      <c r="DR33" s="505"/>
      <c r="DS33" s="505"/>
      <c r="DT33" s="505"/>
      <c r="DU33" s="505"/>
      <c r="DV33" s="505"/>
      <c r="DW33" s="505"/>
      <c r="DX33" s="505"/>
      <c r="DY33" s="505"/>
      <c r="DZ33" s="505"/>
      <c r="EA33" s="505"/>
      <c r="EB33" s="505"/>
      <c r="EC33" s="505"/>
      <c r="ED33" s="505"/>
      <c r="EE33" s="505"/>
      <c r="EF33" s="505"/>
      <c r="EG33" s="505"/>
      <c r="EH33" s="505"/>
      <c r="EI33" s="505"/>
      <c r="EJ33" s="505"/>
      <c r="EK33" s="505"/>
      <c r="EL33" s="505"/>
      <c r="EM33" s="505"/>
      <c r="EN33" s="505"/>
      <c r="EO33" s="505"/>
      <c r="EP33" s="505"/>
      <c r="EQ33" s="505"/>
      <c r="ER33" s="505"/>
      <c r="ES33" s="505"/>
      <c r="ET33" s="505"/>
      <c r="EU33" s="505"/>
      <c r="EV33" s="505"/>
      <c r="EW33" s="505"/>
      <c r="EX33" s="505"/>
      <c r="EY33" s="505"/>
      <c r="EZ33" s="505"/>
      <c r="FA33" s="505"/>
      <c r="FB33" s="505"/>
      <c r="FC33" s="505"/>
      <c r="FD33" s="505"/>
      <c r="FE33" s="505"/>
      <c r="FF33" s="505"/>
      <c r="FG33" s="505"/>
      <c r="FH33" s="505"/>
      <c r="FI33" s="505"/>
      <c r="FJ33" s="505"/>
      <c r="FK33" s="505"/>
      <c r="FL33" s="505"/>
      <c r="FM33" s="505"/>
      <c r="FN33" s="505"/>
      <c r="FO33" s="505"/>
      <c r="FP33" s="505"/>
      <c r="FQ33" s="505"/>
      <c r="FR33" s="505"/>
      <c r="FS33" s="505"/>
      <c r="FT33" s="505"/>
      <c r="FU33" s="505"/>
      <c r="FV33" s="505"/>
      <c r="FW33" s="505"/>
      <c r="FX33" s="505"/>
      <c r="FY33" s="505"/>
      <c r="FZ33" s="505"/>
      <c r="GA33" s="505"/>
      <c r="GB33" s="505"/>
      <c r="GC33" s="505"/>
      <c r="GD33" s="505"/>
      <c r="GE33" s="505"/>
      <c r="GF33" s="505"/>
      <c r="GG33" s="505"/>
      <c r="GH33" s="505"/>
      <c r="GI33" s="505"/>
      <c r="GJ33" s="505"/>
      <c r="GK33" s="505"/>
      <c r="GL33" s="505"/>
      <c r="GM33" s="505"/>
      <c r="GN33" s="505"/>
      <c r="GO33" s="505"/>
      <c r="GP33" s="505"/>
      <c r="GQ33" s="505"/>
      <c r="GR33" s="505"/>
      <c r="GS33" s="505"/>
      <c r="GT33" s="505"/>
      <c r="GU33" s="505"/>
      <c r="GV33" s="505"/>
      <c r="GW33" s="505"/>
      <c r="GX33" s="505"/>
      <c r="GY33" s="505"/>
      <c r="GZ33" s="505"/>
      <c r="HA33" s="505"/>
      <c r="HB33" s="505"/>
      <c r="HC33" s="505"/>
      <c r="HD33" s="505"/>
      <c r="HE33" s="505"/>
      <c r="HF33" s="505"/>
      <c r="HG33" s="505"/>
      <c r="HH33" s="505"/>
      <c r="HI33" s="505"/>
      <c r="HJ33" s="505"/>
      <c r="HK33" s="505"/>
      <c r="HL33" s="505"/>
      <c r="HM33" s="505"/>
      <c r="HN33" s="505"/>
      <c r="HO33" s="505"/>
      <c r="HP33" s="505"/>
      <c r="HQ33" s="505"/>
      <c r="HR33" s="505"/>
      <c r="HS33" s="505"/>
      <c r="HT33" s="505"/>
      <c r="HU33" s="505"/>
      <c r="HV33" s="505"/>
      <c r="HW33" s="505"/>
      <c r="HX33" s="505"/>
      <c r="HY33" s="505"/>
      <c r="HZ33" s="505"/>
      <c r="IA33" s="505"/>
      <c r="IB33" s="505"/>
      <c r="IC33" s="505"/>
      <c r="ID33" s="505"/>
      <c r="IE33" s="505"/>
      <c r="IF33" s="505"/>
      <c r="IG33" s="505"/>
      <c r="IH33" s="505"/>
      <c r="II33" s="505"/>
      <c r="IJ33" s="505"/>
      <c r="IK33" s="505"/>
      <c r="IL33" s="505"/>
      <c r="IM33" s="505"/>
      <c r="IN33" s="505"/>
      <c r="IO33" s="505"/>
      <c r="IP33" s="505"/>
      <c r="IQ33" s="505"/>
      <c r="IR33" s="505"/>
    </row>
    <row r="34" spans="1:252" s="618" customFormat="1" ht="14.25">
      <c r="A34" s="565"/>
      <c r="B34" s="507" t="str">
        <f>+B33</f>
        <v>SEÑALIZACION PARA SEGURIDAD EN OBRA</v>
      </c>
      <c r="C34" s="501">
        <v>1</v>
      </c>
      <c r="D34" s="515"/>
      <c r="E34" s="619"/>
      <c r="F34" s="619"/>
      <c r="G34" s="619"/>
      <c r="H34" s="515">
        <f>+C34</f>
        <v>1</v>
      </c>
      <c r="I34" s="620"/>
      <c r="J34" s="621"/>
      <c r="K34" s="505"/>
      <c r="L34" s="505"/>
      <c r="M34" s="505"/>
      <c r="N34" s="505"/>
      <c r="O34" s="505"/>
      <c r="P34" s="505"/>
      <c r="Q34" s="505"/>
      <c r="R34" s="505"/>
      <c r="S34" s="505"/>
      <c r="T34" s="505"/>
      <c r="U34" s="505"/>
      <c r="V34" s="505"/>
      <c r="W34" s="505"/>
      <c r="X34" s="505"/>
      <c r="Y34" s="505"/>
      <c r="Z34" s="505"/>
      <c r="AA34" s="505"/>
      <c r="AB34" s="505"/>
      <c r="AC34" s="505"/>
      <c r="AD34" s="505"/>
      <c r="AE34" s="505"/>
      <c r="AF34" s="505"/>
      <c r="AG34" s="505"/>
      <c r="AH34" s="505"/>
      <c r="AI34" s="505"/>
      <c r="AJ34" s="505"/>
      <c r="AK34" s="505"/>
      <c r="AL34" s="505"/>
      <c r="AM34" s="505"/>
      <c r="AN34" s="505"/>
      <c r="AO34" s="505"/>
      <c r="AP34" s="505"/>
      <c r="AQ34" s="505"/>
      <c r="AR34" s="505"/>
      <c r="AS34" s="505"/>
      <c r="AT34" s="505"/>
      <c r="AU34" s="505"/>
      <c r="AV34" s="505"/>
      <c r="AW34" s="505"/>
      <c r="AX34" s="505"/>
      <c r="AY34" s="505"/>
      <c r="AZ34" s="505"/>
      <c r="BA34" s="505"/>
      <c r="BB34" s="505"/>
      <c r="BC34" s="505"/>
      <c r="BD34" s="505"/>
      <c r="BE34" s="505"/>
      <c r="BF34" s="505"/>
      <c r="BG34" s="505"/>
      <c r="BH34" s="505"/>
      <c r="BI34" s="505"/>
      <c r="BJ34" s="505"/>
      <c r="BK34" s="505"/>
      <c r="BL34" s="505"/>
      <c r="BM34" s="505"/>
      <c r="BN34" s="505"/>
      <c r="BO34" s="505"/>
      <c r="BP34" s="505"/>
      <c r="BQ34" s="505"/>
      <c r="BR34" s="505"/>
      <c r="BS34" s="505"/>
      <c r="BT34" s="505"/>
      <c r="BU34" s="505"/>
      <c r="BV34" s="505"/>
      <c r="BW34" s="505"/>
      <c r="BX34" s="505"/>
      <c r="BY34" s="505"/>
      <c r="BZ34" s="505"/>
      <c r="CA34" s="505"/>
      <c r="CB34" s="505"/>
      <c r="CC34" s="505"/>
      <c r="CD34" s="505"/>
      <c r="CE34" s="505"/>
      <c r="CF34" s="505"/>
      <c r="CG34" s="505"/>
      <c r="CH34" s="505"/>
      <c r="CI34" s="505"/>
      <c r="CJ34" s="505"/>
      <c r="CK34" s="505"/>
      <c r="CL34" s="505"/>
      <c r="CM34" s="505"/>
      <c r="CN34" s="505"/>
      <c r="CO34" s="505"/>
      <c r="CP34" s="505"/>
      <c r="CQ34" s="505"/>
      <c r="CR34" s="505"/>
      <c r="CS34" s="505"/>
      <c r="CT34" s="505"/>
      <c r="CU34" s="505"/>
      <c r="CV34" s="505"/>
      <c r="CW34" s="505"/>
      <c r="CX34" s="505"/>
      <c r="CY34" s="505"/>
      <c r="CZ34" s="505"/>
      <c r="DA34" s="505"/>
      <c r="DB34" s="505"/>
      <c r="DC34" s="505"/>
      <c r="DD34" s="505"/>
      <c r="DE34" s="505"/>
      <c r="DF34" s="505"/>
      <c r="DG34" s="505"/>
      <c r="DH34" s="505"/>
      <c r="DI34" s="505"/>
      <c r="DJ34" s="505"/>
      <c r="DK34" s="505"/>
      <c r="DL34" s="505"/>
      <c r="DM34" s="505"/>
      <c r="DN34" s="505"/>
      <c r="DO34" s="505"/>
      <c r="DP34" s="505"/>
      <c r="DQ34" s="505"/>
      <c r="DR34" s="505"/>
      <c r="DS34" s="505"/>
      <c r="DT34" s="505"/>
      <c r="DU34" s="505"/>
      <c r="DV34" s="505"/>
      <c r="DW34" s="505"/>
      <c r="DX34" s="505"/>
      <c r="DY34" s="505"/>
      <c r="DZ34" s="505"/>
      <c r="EA34" s="505"/>
      <c r="EB34" s="505"/>
      <c r="EC34" s="505"/>
      <c r="ED34" s="505"/>
      <c r="EE34" s="505"/>
      <c r="EF34" s="505"/>
      <c r="EG34" s="505"/>
      <c r="EH34" s="505"/>
      <c r="EI34" s="505"/>
      <c r="EJ34" s="505"/>
      <c r="EK34" s="505"/>
      <c r="EL34" s="505"/>
      <c r="EM34" s="505"/>
      <c r="EN34" s="505"/>
      <c r="EO34" s="505"/>
      <c r="EP34" s="505"/>
      <c r="EQ34" s="505"/>
      <c r="ER34" s="505"/>
      <c r="ES34" s="505"/>
      <c r="ET34" s="505"/>
      <c r="EU34" s="505"/>
      <c r="EV34" s="505"/>
      <c r="EW34" s="505"/>
      <c r="EX34" s="505"/>
      <c r="EY34" s="505"/>
      <c r="EZ34" s="505"/>
      <c r="FA34" s="505"/>
      <c r="FB34" s="505"/>
      <c r="FC34" s="505"/>
      <c r="FD34" s="505"/>
      <c r="FE34" s="505"/>
      <c r="FF34" s="505"/>
      <c r="FG34" s="505"/>
      <c r="FH34" s="505"/>
      <c r="FI34" s="505"/>
      <c r="FJ34" s="505"/>
      <c r="FK34" s="505"/>
      <c r="FL34" s="505"/>
      <c r="FM34" s="505"/>
      <c r="FN34" s="505"/>
      <c r="FO34" s="505"/>
      <c r="FP34" s="505"/>
      <c r="FQ34" s="505"/>
      <c r="FR34" s="505"/>
      <c r="FS34" s="505"/>
      <c r="FT34" s="505"/>
      <c r="FU34" s="505"/>
      <c r="FV34" s="505"/>
      <c r="FW34" s="505"/>
      <c r="FX34" s="505"/>
      <c r="FY34" s="505"/>
      <c r="FZ34" s="505"/>
      <c r="GA34" s="505"/>
      <c r="GB34" s="505"/>
      <c r="GC34" s="505"/>
      <c r="GD34" s="505"/>
      <c r="GE34" s="505"/>
      <c r="GF34" s="505"/>
      <c r="GG34" s="505"/>
      <c r="GH34" s="505"/>
      <c r="GI34" s="505"/>
      <c r="GJ34" s="505"/>
      <c r="GK34" s="505"/>
      <c r="GL34" s="505"/>
      <c r="GM34" s="505"/>
      <c r="GN34" s="505"/>
      <c r="GO34" s="505"/>
      <c r="GP34" s="505"/>
      <c r="GQ34" s="505"/>
      <c r="GR34" s="505"/>
      <c r="GS34" s="505"/>
      <c r="GT34" s="505"/>
      <c r="GU34" s="505"/>
      <c r="GV34" s="505"/>
      <c r="GW34" s="505"/>
      <c r="GX34" s="505"/>
      <c r="GY34" s="505"/>
      <c r="GZ34" s="505"/>
      <c r="HA34" s="505"/>
      <c r="HB34" s="505"/>
      <c r="HC34" s="505"/>
      <c r="HD34" s="505"/>
      <c r="HE34" s="505"/>
      <c r="HF34" s="505"/>
      <c r="HG34" s="505"/>
      <c r="HH34" s="505"/>
      <c r="HI34" s="505"/>
      <c r="HJ34" s="505"/>
      <c r="HK34" s="505"/>
      <c r="HL34" s="505"/>
      <c r="HM34" s="505"/>
      <c r="HN34" s="505"/>
      <c r="HO34" s="505"/>
      <c r="HP34" s="505"/>
      <c r="HQ34" s="505"/>
      <c r="HR34" s="505"/>
      <c r="HS34" s="505"/>
      <c r="HT34" s="505"/>
      <c r="HU34" s="505"/>
      <c r="HV34" s="505"/>
      <c r="HW34" s="505"/>
      <c r="HX34" s="505"/>
      <c r="HY34" s="505"/>
      <c r="HZ34" s="505"/>
      <c r="IA34" s="505"/>
      <c r="IB34" s="505"/>
      <c r="IC34" s="505"/>
      <c r="ID34" s="505"/>
      <c r="IE34" s="505"/>
      <c r="IF34" s="505"/>
      <c r="IG34" s="505"/>
      <c r="IH34" s="505"/>
      <c r="II34" s="505"/>
      <c r="IJ34" s="505"/>
      <c r="IK34" s="505"/>
      <c r="IL34" s="505"/>
      <c r="IM34" s="505"/>
      <c r="IN34" s="505"/>
      <c r="IO34" s="505"/>
      <c r="IP34" s="505"/>
      <c r="IQ34" s="505"/>
      <c r="IR34" s="505"/>
    </row>
    <row r="35" spans="1:252" s="618" customFormat="1" ht="12.75" customHeight="1">
      <c r="A35" s="565"/>
      <c r="B35" s="516"/>
      <c r="C35" s="619"/>
      <c r="D35" s="515"/>
      <c r="E35" s="619"/>
      <c r="F35" s="619"/>
      <c r="G35" s="619"/>
      <c r="H35" s="619"/>
      <c r="I35" s="620"/>
      <c r="J35" s="621"/>
      <c r="K35" s="505"/>
      <c r="L35" s="505"/>
      <c r="M35" s="505"/>
      <c r="N35" s="505"/>
      <c r="O35" s="505"/>
      <c r="P35" s="505"/>
      <c r="Q35" s="505"/>
      <c r="R35" s="505"/>
      <c r="S35" s="505"/>
      <c r="T35" s="505"/>
      <c r="U35" s="505"/>
      <c r="V35" s="505"/>
      <c r="W35" s="505"/>
      <c r="X35" s="505"/>
      <c r="Y35" s="505"/>
      <c r="Z35" s="505"/>
      <c r="AA35" s="505"/>
      <c r="AB35" s="505"/>
      <c r="AC35" s="505"/>
      <c r="AD35" s="505"/>
      <c r="AE35" s="505"/>
      <c r="AF35" s="505"/>
      <c r="AG35" s="505"/>
      <c r="AH35" s="505"/>
      <c r="AI35" s="505"/>
      <c r="AJ35" s="505"/>
      <c r="AK35" s="505"/>
      <c r="AL35" s="505"/>
      <c r="AM35" s="505"/>
      <c r="AN35" s="505"/>
      <c r="AO35" s="505"/>
      <c r="AP35" s="505"/>
      <c r="AQ35" s="505"/>
      <c r="AR35" s="505"/>
      <c r="AS35" s="505"/>
      <c r="AT35" s="505"/>
      <c r="AU35" s="505"/>
      <c r="AV35" s="505"/>
      <c r="AW35" s="505"/>
      <c r="AX35" s="505"/>
      <c r="AY35" s="505"/>
      <c r="AZ35" s="505"/>
      <c r="BA35" s="505"/>
      <c r="BB35" s="505"/>
      <c r="BC35" s="505"/>
      <c r="BD35" s="505"/>
      <c r="BE35" s="505"/>
      <c r="BF35" s="505"/>
      <c r="BG35" s="505"/>
      <c r="BH35" s="505"/>
      <c r="BI35" s="505"/>
      <c r="BJ35" s="505"/>
      <c r="BK35" s="505"/>
      <c r="BL35" s="505"/>
      <c r="BM35" s="505"/>
      <c r="BN35" s="505"/>
      <c r="BO35" s="505"/>
      <c r="BP35" s="505"/>
      <c r="BQ35" s="505"/>
      <c r="BR35" s="505"/>
      <c r="BS35" s="505"/>
      <c r="BT35" s="505"/>
      <c r="BU35" s="505"/>
      <c r="BV35" s="505"/>
      <c r="BW35" s="505"/>
      <c r="BX35" s="505"/>
      <c r="BY35" s="505"/>
      <c r="BZ35" s="505"/>
      <c r="CA35" s="505"/>
      <c r="CB35" s="505"/>
      <c r="CC35" s="505"/>
      <c r="CD35" s="505"/>
      <c r="CE35" s="505"/>
      <c r="CF35" s="505"/>
      <c r="CG35" s="505"/>
      <c r="CH35" s="505"/>
      <c r="CI35" s="505"/>
      <c r="CJ35" s="505"/>
      <c r="CK35" s="505"/>
      <c r="CL35" s="505"/>
      <c r="CM35" s="505"/>
      <c r="CN35" s="505"/>
      <c r="CO35" s="505"/>
      <c r="CP35" s="505"/>
      <c r="CQ35" s="505"/>
      <c r="CR35" s="505"/>
      <c r="CS35" s="505"/>
      <c r="CT35" s="505"/>
      <c r="CU35" s="505"/>
      <c r="CV35" s="505"/>
      <c r="CW35" s="505"/>
      <c r="CX35" s="505"/>
      <c r="CY35" s="505"/>
      <c r="CZ35" s="505"/>
      <c r="DA35" s="505"/>
      <c r="DB35" s="505"/>
      <c r="DC35" s="505"/>
      <c r="DD35" s="505"/>
      <c r="DE35" s="505"/>
      <c r="DF35" s="505"/>
      <c r="DG35" s="505"/>
      <c r="DH35" s="505"/>
      <c r="DI35" s="505"/>
      <c r="DJ35" s="505"/>
      <c r="DK35" s="505"/>
      <c r="DL35" s="505"/>
      <c r="DM35" s="505"/>
      <c r="DN35" s="505"/>
      <c r="DO35" s="505"/>
      <c r="DP35" s="505"/>
      <c r="DQ35" s="505"/>
      <c r="DR35" s="505"/>
      <c r="DS35" s="505"/>
      <c r="DT35" s="505"/>
      <c r="DU35" s="505"/>
      <c r="DV35" s="505"/>
      <c r="DW35" s="505"/>
      <c r="DX35" s="505"/>
      <c r="DY35" s="505"/>
      <c r="DZ35" s="505"/>
      <c r="EA35" s="505"/>
      <c r="EB35" s="505"/>
      <c r="EC35" s="505"/>
      <c r="ED35" s="505"/>
      <c r="EE35" s="505"/>
      <c r="EF35" s="505"/>
      <c r="EG35" s="505"/>
      <c r="EH35" s="505"/>
      <c r="EI35" s="505"/>
      <c r="EJ35" s="505"/>
      <c r="EK35" s="505"/>
      <c r="EL35" s="505"/>
      <c r="EM35" s="505"/>
      <c r="EN35" s="505"/>
      <c r="EO35" s="505"/>
      <c r="EP35" s="505"/>
      <c r="EQ35" s="505"/>
      <c r="ER35" s="505"/>
      <c r="ES35" s="505"/>
      <c r="ET35" s="505"/>
      <c r="EU35" s="505"/>
      <c r="EV35" s="505"/>
      <c r="EW35" s="505"/>
      <c r="EX35" s="505"/>
      <c r="EY35" s="505"/>
      <c r="EZ35" s="505"/>
      <c r="FA35" s="505"/>
      <c r="FB35" s="505"/>
      <c r="FC35" s="505"/>
      <c r="FD35" s="505"/>
      <c r="FE35" s="505"/>
      <c r="FF35" s="505"/>
      <c r="FG35" s="505"/>
      <c r="FH35" s="505"/>
      <c r="FI35" s="505"/>
      <c r="FJ35" s="505"/>
      <c r="FK35" s="505"/>
      <c r="FL35" s="505"/>
      <c r="FM35" s="505"/>
      <c r="FN35" s="505"/>
      <c r="FO35" s="505"/>
      <c r="FP35" s="505"/>
      <c r="FQ35" s="505"/>
      <c r="FR35" s="505"/>
      <c r="FS35" s="505"/>
      <c r="FT35" s="505"/>
      <c r="FU35" s="505"/>
      <c r="FV35" s="505"/>
      <c r="FW35" s="505"/>
      <c r="FX35" s="505"/>
      <c r="FY35" s="505"/>
      <c r="FZ35" s="505"/>
      <c r="GA35" s="505"/>
      <c r="GB35" s="505"/>
      <c r="GC35" s="505"/>
      <c r="GD35" s="505"/>
      <c r="GE35" s="505"/>
      <c r="GF35" s="505"/>
      <c r="GG35" s="505"/>
      <c r="GH35" s="505"/>
      <c r="GI35" s="505"/>
      <c r="GJ35" s="505"/>
      <c r="GK35" s="505"/>
      <c r="GL35" s="505"/>
      <c r="GM35" s="505"/>
      <c r="GN35" s="505"/>
      <c r="GO35" s="505"/>
      <c r="GP35" s="505"/>
      <c r="GQ35" s="505"/>
      <c r="GR35" s="505"/>
      <c r="GS35" s="505"/>
      <c r="GT35" s="505"/>
      <c r="GU35" s="505"/>
      <c r="GV35" s="505"/>
      <c r="GW35" s="505"/>
      <c r="GX35" s="505"/>
      <c r="GY35" s="505"/>
      <c r="GZ35" s="505"/>
      <c r="HA35" s="505"/>
      <c r="HB35" s="505"/>
      <c r="HC35" s="505"/>
      <c r="HD35" s="505"/>
      <c r="HE35" s="505"/>
      <c r="HF35" s="505"/>
      <c r="HG35" s="505"/>
      <c r="HH35" s="505"/>
      <c r="HI35" s="505"/>
      <c r="HJ35" s="505"/>
      <c r="HK35" s="505"/>
      <c r="HL35" s="505"/>
      <c r="HM35" s="505"/>
      <c r="HN35" s="505"/>
      <c r="HO35" s="505"/>
      <c r="HP35" s="505"/>
      <c r="HQ35" s="505"/>
      <c r="HR35" s="505"/>
      <c r="HS35" s="505"/>
      <c r="HT35" s="505"/>
      <c r="HU35" s="505"/>
      <c r="HV35" s="505"/>
      <c r="HW35" s="505"/>
      <c r="HX35" s="505"/>
      <c r="HY35" s="505"/>
      <c r="HZ35" s="505"/>
      <c r="IA35" s="505"/>
      <c r="IB35" s="505"/>
      <c r="IC35" s="505"/>
      <c r="ID35" s="505"/>
      <c r="IE35" s="505"/>
      <c r="IF35" s="505"/>
      <c r="IG35" s="505"/>
      <c r="IH35" s="505"/>
      <c r="II35" s="505"/>
      <c r="IJ35" s="505"/>
      <c r="IK35" s="505"/>
      <c r="IL35" s="505"/>
      <c r="IM35" s="505"/>
      <c r="IN35" s="505"/>
      <c r="IO35" s="505"/>
      <c r="IP35" s="505"/>
      <c r="IQ35" s="505"/>
      <c r="IR35" s="505"/>
    </row>
    <row r="36" spans="1:252" ht="15">
      <c r="A36" s="525" t="str">
        <f>+'RESUMEN DE METRADO'!A19</f>
        <v>01.04</v>
      </c>
      <c r="B36" s="526" t="str">
        <f>+'RESUMEN DE METRADO'!B19</f>
        <v>MOVILIZACION DE MAQUINARIAS</v>
      </c>
      <c r="C36" s="501"/>
      <c r="D36" s="501"/>
      <c r="E36" s="501"/>
      <c r="F36" s="501"/>
      <c r="G36" s="501"/>
      <c r="H36" s="501"/>
      <c r="I36" s="502"/>
      <c r="J36" s="503"/>
    </row>
    <row r="37" spans="1:252" s="618" customFormat="1" ht="12.75" customHeight="1">
      <c r="A37" s="504" t="str">
        <f>+'RESUMEN DE METRADO'!A20</f>
        <v>01.04.01</v>
      </c>
      <c r="B37" s="570" t="str">
        <f>+'RESUMEN DE METRADO'!B20</f>
        <v>MOVILIZACION Y DESMOVILIZACION DE MAQUINARIA Y EQUIPOS</v>
      </c>
      <c r="C37" s="622"/>
      <c r="D37" s="533"/>
      <c r="E37" s="622"/>
      <c r="F37" s="622"/>
      <c r="G37" s="622"/>
      <c r="H37" s="622"/>
      <c r="I37" s="623">
        <f>+H38</f>
        <v>1</v>
      </c>
      <c r="J37" s="503" t="str">
        <f>+'RESUMEN DE METRADO'!C20</f>
        <v>glb</v>
      </c>
      <c r="K37" s="505"/>
      <c r="L37" s="505"/>
      <c r="M37" s="505"/>
      <c r="N37" s="505"/>
      <c r="O37" s="505"/>
      <c r="P37" s="505"/>
      <c r="Q37" s="505"/>
      <c r="R37" s="505"/>
      <c r="S37" s="505"/>
      <c r="T37" s="505"/>
      <c r="U37" s="505"/>
      <c r="V37" s="505"/>
      <c r="W37" s="505"/>
      <c r="X37" s="505"/>
      <c r="Y37" s="505"/>
      <c r="Z37" s="505"/>
      <c r="AA37" s="505"/>
      <c r="AB37" s="505"/>
      <c r="AC37" s="505"/>
      <c r="AD37" s="505"/>
      <c r="AE37" s="505"/>
      <c r="AF37" s="505"/>
      <c r="AG37" s="505"/>
      <c r="AH37" s="505"/>
      <c r="AI37" s="505"/>
      <c r="AJ37" s="505"/>
      <c r="AK37" s="505"/>
      <c r="AL37" s="505"/>
      <c r="AM37" s="505"/>
      <c r="AN37" s="505"/>
      <c r="AO37" s="505"/>
      <c r="AP37" s="505"/>
      <c r="AQ37" s="505"/>
      <c r="AR37" s="505"/>
      <c r="AS37" s="505"/>
      <c r="AT37" s="505"/>
      <c r="AU37" s="505"/>
      <c r="AV37" s="505"/>
      <c r="AW37" s="505"/>
      <c r="AX37" s="505"/>
      <c r="AY37" s="505"/>
      <c r="AZ37" s="505"/>
      <c r="BA37" s="505"/>
      <c r="BB37" s="505"/>
      <c r="BC37" s="505"/>
      <c r="BD37" s="505"/>
      <c r="BE37" s="505"/>
      <c r="BF37" s="505"/>
      <c r="BG37" s="505"/>
      <c r="BH37" s="505"/>
      <c r="BI37" s="505"/>
      <c r="BJ37" s="505"/>
      <c r="BK37" s="505"/>
      <c r="BL37" s="505"/>
      <c r="BM37" s="505"/>
      <c r="BN37" s="505"/>
      <c r="BO37" s="505"/>
      <c r="BP37" s="505"/>
      <c r="BQ37" s="505"/>
      <c r="BR37" s="505"/>
      <c r="BS37" s="505"/>
      <c r="BT37" s="505"/>
      <c r="BU37" s="505"/>
      <c r="BV37" s="505"/>
      <c r="BW37" s="505"/>
      <c r="BX37" s="505"/>
      <c r="BY37" s="505"/>
      <c r="BZ37" s="505"/>
      <c r="CA37" s="505"/>
      <c r="CB37" s="505"/>
      <c r="CC37" s="505"/>
      <c r="CD37" s="505"/>
      <c r="CE37" s="505"/>
      <c r="CF37" s="505"/>
      <c r="CG37" s="505"/>
      <c r="CH37" s="505"/>
      <c r="CI37" s="505"/>
      <c r="CJ37" s="505"/>
      <c r="CK37" s="505"/>
      <c r="CL37" s="505"/>
      <c r="CM37" s="505"/>
      <c r="CN37" s="505"/>
      <c r="CO37" s="505"/>
      <c r="CP37" s="505"/>
      <c r="CQ37" s="505"/>
      <c r="CR37" s="505"/>
      <c r="CS37" s="505"/>
      <c r="CT37" s="505"/>
      <c r="CU37" s="505"/>
      <c r="CV37" s="505"/>
      <c r="CW37" s="505"/>
      <c r="CX37" s="505"/>
      <c r="CY37" s="505"/>
      <c r="CZ37" s="505"/>
      <c r="DA37" s="505"/>
      <c r="DB37" s="505"/>
      <c r="DC37" s="505"/>
      <c r="DD37" s="505"/>
      <c r="DE37" s="505"/>
      <c r="DF37" s="505"/>
      <c r="DG37" s="505"/>
      <c r="DH37" s="505"/>
      <c r="DI37" s="505"/>
      <c r="DJ37" s="505"/>
      <c r="DK37" s="505"/>
      <c r="DL37" s="505"/>
      <c r="DM37" s="505"/>
      <c r="DN37" s="505"/>
      <c r="DO37" s="505"/>
      <c r="DP37" s="505"/>
      <c r="DQ37" s="505"/>
      <c r="DR37" s="505"/>
      <c r="DS37" s="505"/>
      <c r="DT37" s="505"/>
      <c r="DU37" s="505"/>
      <c r="DV37" s="505"/>
      <c r="DW37" s="505"/>
      <c r="DX37" s="505"/>
      <c r="DY37" s="505"/>
      <c r="DZ37" s="505"/>
      <c r="EA37" s="505"/>
      <c r="EB37" s="505"/>
      <c r="EC37" s="505"/>
      <c r="ED37" s="505"/>
      <c r="EE37" s="505"/>
      <c r="EF37" s="505"/>
      <c r="EG37" s="505"/>
      <c r="EH37" s="505"/>
      <c r="EI37" s="505"/>
      <c r="EJ37" s="505"/>
      <c r="EK37" s="505"/>
      <c r="EL37" s="505"/>
      <c r="EM37" s="505"/>
      <c r="EN37" s="505"/>
      <c r="EO37" s="505"/>
      <c r="EP37" s="505"/>
      <c r="EQ37" s="505"/>
      <c r="ER37" s="505"/>
      <c r="ES37" s="505"/>
      <c r="ET37" s="505"/>
      <c r="EU37" s="505"/>
      <c r="EV37" s="505"/>
      <c r="EW37" s="505"/>
      <c r="EX37" s="505"/>
      <c r="EY37" s="505"/>
      <c r="EZ37" s="505"/>
      <c r="FA37" s="505"/>
      <c r="FB37" s="505"/>
      <c r="FC37" s="505"/>
      <c r="FD37" s="505"/>
      <c r="FE37" s="505"/>
      <c r="FF37" s="505"/>
      <c r="FG37" s="505"/>
      <c r="FH37" s="505"/>
      <c r="FI37" s="505"/>
      <c r="FJ37" s="505"/>
      <c r="FK37" s="505"/>
      <c r="FL37" s="505"/>
      <c r="FM37" s="505"/>
      <c r="FN37" s="505"/>
      <c r="FO37" s="505"/>
      <c r="FP37" s="505"/>
      <c r="FQ37" s="505"/>
      <c r="FR37" s="505"/>
      <c r="FS37" s="505"/>
      <c r="FT37" s="505"/>
      <c r="FU37" s="505"/>
      <c r="FV37" s="505"/>
      <c r="FW37" s="505"/>
      <c r="FX37" s="505"/>
      <c r="FY37" s="505"/>
      <c r="FZ37" s="505"/>
      <c r="GA37" s="505"/>
      <c r="GB37" s="505"/>
      <c r="GC37" s="505"/>
      <c r="GD37" s="505"/>
      <c r="GE37" s="505"/>
      <c r="GF37" s="505"/>
      <c r="GG37" s="505"/>
      <c r="GH37" s="505"/>
      <c r="GI37" s="505"/>
      <c r="GJ37" s="505"/>
      <c r="GK37" s="505"/>
      <c r="GL37" s="505"/>
      <c r="GM37" s="505"/>
      <c r="GN37" s="505"/>
      <c r="GO37" s="505"/>
      <c r="GP37" s="505"/>
      <c r="GQ37" s="505"/>
      <c r="GR37" s="505"/>
      <c r="GS37" s="505"/>
      <c r="GT37" s="505"/>
      <c r="GU37" s="505"/>
      <c r="GV37" s="505"/>
      <c r="GW37" s="505"/>
      <c r="GX37" s="505"/>
      <c r="GY37" s="505"/>
      <c r="GZ37" s="505"/>
      <c r="HA37" s="505"/>
      <c r="HB37" s="505"/>
      <c r="HC37" s="505"/>
      <c r="HD37" s="505"/>
      <c r="HE37" s="505"/>
      <c r="HF37" s="505"/>
      <c r="HG37" s="505"/>
      <c r="HH37" s="505"/>
      <c r="HI37" s="505"/>
      <c r="HJ37" s="505"/>
      <c r="HK37" s="505"/>
      <c r="HL37" s="505"/>
      <c r="HM37" s="505"/>
      <c r="HN37" s="505"/>
      <c r="HO37" s="505"/>
      <c r="HP37" s="505"/>
      <c r="HQ37" s="505"/>
      <c r="HR37" s="505"/>
      <c r="HS37" s="505"/>
      <c r="HT37" s="505"/>
      <c r="HU37" s="505"/>
      <c r="HV37" s="505"/>
      <c r="HW37" s="505"/>
      <c r="HX37" s="505"/>
      <c r="HY37" s="505"/>
      <c r="HZ37" s="505"/>
      <c r="IA37" s="505"/>
      <c r="IB37" s="505"/>
      <c r="IC37" s="505"/>
      <c r="ID37" s="505"/>
      <c r="IE37" s="505"/>
      <c r="IF37" s="505"/>
      <c r="IG37" s="505"/>
      <c r="IH37" s="505"/>
      <c r="II37" s="505"/>
      <c r="IJ37" s="505"/>
      <c r="IK37" s="505"/>
      <c r="IL37" s="505"/>
      <c r="IM37" s="505"/>
      <c r="IN37" s="505"/>
      <c r="IO37" s="505"/>
      <c r="IP37" s="505"/>
      <c r="IQ37" s="505"/>
      <c r="IR37" s="505"/>
    </row>
    <row r="38" spans="1:252" s="618" customFormat="1" ht="25.5">
      <c r="A38" s="565"/>
      <c r="B38" s="507" t="str">
        <f>+B37</f>
        <v>MOVILIZACION Y DESMOVILIZACION DE MAQUINARIA Y EQUIPOS</v>
      </c>
      <c r="C38" s="501">
        <v>1</v>
      </c>
      <c r="D38" s="515"/>
      <c r="E38" s="619"/>
      <c r="F38" s="619"/>
      <c r="G38" s="619"/>
      <c r="H38" s="515">
        <f>+C38</f>
        <v>1</v>
      </c>
      <c r="I38" s="620"/>
      <c r="J38" s="621"/>
      <c r="K38" s="505"/>
      <c r="L38" s="505"/>
      <c r="M38" s="505"/>
      <c r="N38" s="505"/>
      <c r="O38" s="505"/>
      <c r="P38" s="505"/>
      <c r="Q38" s="505"/>
      <c r="R38" s="505"/>
      <c r="S38" s="505"/>
      <c r="T38" s="505"/>
      <c r="U38" s="505"/>
      <c r="V38" s="505"/>
      <c r="W38" s="505"/>
      <c r="X38" s="505"/>
      <c r="Y38" s="505"/>
      <c r="Z38" s="505"/>
      <c r="AA38" s="505"/>
      <c r="AB38" s="505"/>
      <c r="AC38" s="505"/>
      <c r="AD38" s="505"/>
      <c r="AE38" s="505"/>
      <c r="AF38" s="505"/>
      <c r="AG38" s="505"/>
      <c r="AH38" s="505"/>
      <c r="AI38" s="505"/>
      <c r="AJ38" s="505"/>
      <c r="AK38" s="505"/>
      <c r="AL38" s="505"/>
      <c r="AM38" s="505"/>
      <c r="AN38" s="505"/>
      <c r="AO38" s="505"/>
      <c r="AP38" s="505"/>
      <c r="AQ38" s="505"/>
      <c r="AR38" s="505"/>
      <c r="AS38" s="505"/>
      <c r="AT38" s="505"/>
      <c r="AU38" s="505"/>
      <c r="AV38" s="505"/>
      <c r="AW38" s="505"/>
      <c r="AX38" s="505"/>
      <c r="AY38" s="505"/>
      <c r="AZ38" s="505"/>
      <c r="BA38" s="505"/>
      <c r="BB38" s="505"/>
      <c r="BC38" s="505"/>
      <c r="BD38" s="505"/>
      <c r="BE38" s="505"/>
      <c r="BF38" s="505"/>
      <c r="BG38" s="505"/>
      <c r="BH38" s="505"/>
      <c r="BI38" s="505"/>
      <c r="BJ38" s="505"/>
      <c r="BK38" s="505"/>
      <c r="BL38" s="505"/>
      <c r="BM38" s="505"/>
      <c r="BN38" s="505"/>
      <c r="BO38" s="505"/>
      <c r="BP38" s="505"/>
      <c r="BQ38" s="505"/>
      <c r="BR38" s="505"/>
      <c r="BS38" s="505"/>
      <c r="BT38" s="505"/>
      <c r="BU38" s="505"/>
      <c r="BV38" s="505"/>
      <c r="BW38" s="505"/>
      <c r="BX38" s="505"/>
      <c r="BY38" s="505"/>
      <c r="BZ38" s="505"/>
      <c r="CA38" s="505"/>
      <c r="CB38" s="505"/>
      <c r="CC38" s="505"/>
      <c r="CD38" s="505"/>
      <c r="CE38" s="505"/>
      <c r="CF38" s="505"/>
      <c r="CG38" s="505"/>
      <c r="CH38" s="505"/>
      <c r="CI38" s="505"/>
      <c r="CJ38" s="505"/>
      <c r="CK38" s="505"/>
      <c r="CL38" s="505"/>
      <c r="CM38" s="505"/>
      <c r="CN38" s="505"/>
      <c r="CO38" s="505"/>
      <c r="CP38" s="505"/>
      <c r="CQ38" s="505"/>
      <c r="CR38" s="505"/>
      <c r="CS38" s="505"/>
      <c r="CT38" s="505"/>
      <c r="CU38" s="505"/>
      <c r="CV38" s="505"/>
      <c r="CW38" s="505"/>
      <c r="CX38" s="505"/>
      <c r="CY38" s="505"/>
      <c r="CZ38" s="505"/>
      <c r="DA38" s="505"/>
      <c r="DB38" s="505"/>
      <c r="DC38" s="505"/>
      <c r="DD38" s="505"/>
      <c r="DE38" s="505"/>
      <c r="DF38" s="505"/>
      <c r="DG38" s="505"/>
      <c r="DH38" s="505"/>
      <c r="DI38" s="505"/>
      <c r="DJ38" s="505"/>
      <c r="DK38" s="505"/>
      <c r="DL38" s="505"/>
      <c r="DM38" s="505"/>
      <c r="DN38" s="505"/>
      <c r="DO38" s="505"/>
      <c r="DP38" s="505"/>
      <c r="DQ38" s="505"/>
      <c r="DR38" s="505"/>
      <c r="DS38" s="505"/>
      <c r="DT38" s="505"/>
      <c r="DU38" s="505"/>
      <c r="DV38" s="505"/>
      <c r="DW38" s="505"/>
      <c r="DX38" s="505"/>
      <c r="DY38" s="505"/>
      <c r="DZ38" s="505"/>
      <c r="EA38" s="505"/>
      <c r="EB38" s="505"/>
      <c r="EC38" s="505"/>
      <c r="ED38" s="505"/>
      <c r="EE38" s="505"/>
      <c r="EF38" s="505"/>
      <c r="EG38" s="505"/>
      <c r="EH38" s="505"/>
      <c r="EI38" s="505"/>
      <c r="EJ38" s="505"/>
      <c r="EK38" s="505"/>
      <c r="EL38" s="505"/>
      <c r="EM38" s="505"/>
      <c r="EN38" s="505"/>
      <c r="EO38" s="505"/>
      <c r="EP38" s="505"/>
      <c r="EQ38" s="505"/>
      <c r="ER38" s="505"/>
      <c r="ES38" s="505"/>
      <c r="ET38" s="505"/>
      <c r="EU38" s="505"/>
      <c r="EV38" s="505"/>
      <c r="EW38" s="505"/>
      <c r="EX38" s="505"/>
      <c r="EY38" s="505"/>
      <c r="EZ38" s="505"/>
      <c r="FA38" s="505"/>
      <c r="FB38" s="505"/>
      <c r="FC38" s="505"/>
      <c r="FD38" s="505"/>
      <c r="FE38" s="505"/>
      <c r="FF38" s="505"/>
      <c r="FG38" s="505"/>
      <c r="FH38" s="505"/>
      <c r="FI38" s="505"/>
      <c r="FJ38" s="505"/>
      <c r="FK38" s="505"/>
      <c r="FL38" s="505"/>
      <c r="FM38" s="505"/>
      <c r="FN38" s="505"/>
      <c r="FO38" s="505"/>
      <c r="FP38" s="505"/>
      <c r="FQ38" s="505"/>
      <c r="FR38" s="505"/>
      <c r="FS38" s="505"/>
      <c r="FT38" s="505"/>
      <c r="FU38" s="505"/>
      <c r="FV38" s="505"/>
      <c r="FW38" s="505"/>
      <c r="FX38" s="505"/>
      <c r="FY38" s="505"/>
      <c r="FZ38" s="505"/>
      <c r="GA38" s="505"/>
      <c r="GB38" s="505"/>
      <c r="GC38" s="505"/>
      <c r="GD38" s="505"/>
      <c r="GE38" s="505"/>
      <c r="GF38" s="505"/>
      <c r="GG38" s="505"/>
      <c r="GH38" s="505"/>
      <c r="GI38" s="505"/>
      <c r="GJ38" s="505"/>
      <c r="GK38" s="505"/>
      <c r="GL38" s="505"/>
      <c r="GM38" s="505"/>
      <c r="GN38" s="505"/>
      <c r="GO38" s="505"/>
      <c r="GP38" s="505"/>
      <c r="GQ38" s="505"/>
      <c r="GR38" s="505"/>
      <c r="GS38" s="505"/>
      <c r="GT38" s="505"/>
      <c r="GU38" s="505"/>
      <c r="GV38" s="505"/>
      <c r="GW38" s="505"/>
      <c r="GX38" s="505"/>
      <c r="GY38" s="505"/>
      <c r="GZ38" s="505"/>
      <c r="HA38" s="505"/>
      <c r="HB38" s="505"/>
      <c r="HC38" s="505"/>
      <c r="HD38" s="505"/>
      <c r="HE38" s="505"/>
      <c r="HF38" s="505"/>
      <c r="HG38" s="505"/>
      <c r="HH38" s="505"/>
      <c r="HI38" s="505"/>
      <c r="HJ38" s="505"/>
      <c r="HK38" s="505"/>
      <c r="HL38" s="505"/>
      <c r="HM38" s="505"/>
      <c r="HN38" s="505"/>
      <c r="HO38" s="505"/>
      <c r="HP38" s="505"/>
      <c r="HQ38" s="505"/>
      <c r="HR38" s="505"/>
      <c r="HS38" s="505"/>
      <c r="HT38" s="505"/>
      <c r="HU38" s="505"/>
      <c r="HV38" s="505"/>
      <c r="HW38" s="505"/>
      <c r="HX38" s="505"/>
      <c r="HY38" s="505"/>
      <c r="HZ38" s="505"/>
      <c r="IA38" s="505"/>
      <c r="IB38" s="505"/>
      <c r="IC38" s="505"/>
      <c r="ID38" s="505"/>
      <c r="IE38" s="505"/>
      <c r="IF38" s="505"/>
      <c r="IG38" s="505"/>
      <c r="IH38" s="505"/>
      <c r="II38" s="505"/>
      <c r="IJ38" s="505"/>
      <c r="IK38" s="505"/>
      <c r="IL38" s="505"/>
      <c r="IM38" s="505"/>
      <c r="IN38" s="505"/>
      <c r="IO38" s="505"/>
      <c r="IP38" s="505"/>
      <c r="IQ38" s="505"/>
      <c r="IR38" s="505"/>
    </row>
    <row r="39" spans="1:252" ht="15">
      <c r="A39" s="525" t="str">
        <f>+'RESUMEN DE METRADO'!A21</f>
        <v>01.05</v>
      </c>
      <c r="B39" s="526" t="str">
        <f>+'RESUMEN DE METRADO'!B21</f>
        <v>DEMOLICIONES Y DESMONTAJES</v>
      </c>
      <c r="C39" s="501"/>
      <c r="D39" s="501"/>
      <c r="E39" s="501"/>
      <c r="F39" s="501"/>
      <c r="G39" s="501"/>
      <c r="H39" s="501"/>
      <c r="I39" s="502"/>
      <c r="J39" s="503"/>
    </row>
    <row r="40" spans="1:252" s="618" customFormat="1" ht="12.75" customHeight="1">
      <c r="A40" s="504" t="str">
        <f>+'RESUMEN DE METRADO'!A22</f>
        <v>01.05.01</v>
      </c>
      <c r="B40" s="570" t="str">
        <f>+'RESUMEN DE METRADO'!B22</f>
        <v>DEMOLICION DE ESTRUCTURAS EXISTENTES</v>
      </c>
      <c r="C40" s="622"/>
      <c r="D40" s="533"/>
      <c r="E40" s="622"/>
      <c r="F40" s="622"/>
      <c r="G40" s="622"/>
      <c r="H40" s="622"/>
      <c r="I40" s="623">
        <f>+H41</f>
        <v>1</v>
      </c>
      <c r="J40" s="503" t="str">
        <f>+'RESUMEN DE METRADO'!C22</f>
        <v>glb</v>
      </c>
      <c r="K40" s="505"/>
      <c r="L40" s="505"/>
      <c r="M40" s="505"/>
      <c r="N40" s="505"/>
      <c r="O40" s="505"/>
      <c r="P40" s="505"/>
      <c r="Q40" s="505"/>
      <c r="R40" s="505"/>
      <c r="S40" s="505"/>
      <c r="T40" s="505"/>
      <c r="U40" s="505"/>
      <c r="V40" s="505"/>
      <c r="W40" s="505"/>
      <c r="X40" s="505"/>
      <c r="Y40" s="505"/>
      <c r="Z40" s="505"/>
      <c r="AA40" s="505"/>
      <c r="AB40" s="505"/>
      <c r="AC40" s="505"/>
      <c r="AD40" s="505"/>
      <c r="AE40" s="505"/>
      <c r="AF40" s="505"/>
      <c r="AG40" s="505"/>
      <c r="AH40" s="505"/>
      <c r="AI40" s="505"/>
      <c r="AJ40" s="505"/>
      <c r="AK40" s="505"/>
      <c r="AL40" s="505"/>
      <c r="AM40" s="505"/>
      <c r="AN40" s="505"/>
      <c r="AO40" s="505"/>
      <c r="AP40" s="505"/>
      <c r="AQ40" s="505"/>
      <c r="AR40" s="505"/>
      <c r="AS40" s="505"/>
      <c r="AT40" s="505"/>
      <c r="AU40" s="505"/>
      <c r="AV40" s="505"/>
      <c r="AW40" s="505"/>
      <c r="AX40" s="505"/>
      <c r="AY40" s="505"/>
      <c r="AZ40" s="505"/>
      <c r="BA40" s="505"/>
      <c r="BB40" s="505"/>
      <c r="BC40" s="505"/>
      <c r="BD40" s="505"/>
      <c r="BE40" s="505"/>
      <c r="BF40" s="505"/>
      <c r="BG40" s="505"/>
      <c r="BH40" s="505"/>
      <c r="BI40" s="505"/>
      <c r="BJ40" s="505"/>
      <c r="BK40" s="505"/>
      <c r="BL40" s="505"/>
      <c r="BM40" s="505"/>
      <c r="BN40" s="505"/>
      <c r="BO40" s="505"/>
      <c r="BP40" s="505"/>
      <c r="BQ40" s="505"/>
      <c r="BR40" s="505"/>
      <c r="BS40" s="505"/>
      <c r="BT40" s="505"/>
      <c r="BU40" s="505"/>
      <c r="BV40" s="505"/>
      <c r="BW40" s="505"/>
      <c r="BX40" s="505"/>
      <c r="BY40" s="505"/>
      <c r="BZ40" s="505"/>
      <c r="CA40" s="505"/>
      <c r="CB40" s="505"/>
      <c r="CC40" s="505"/>
      <c r="CD40" s="505"/>
      <c r="CE40" s="505"/>
      <c r="CF40" s="505"/>
      <c r="CG40" s="505"/>
      <c r="CH40" s="505"/>
      <c r="CI40" s="505"/>
      <c r="CJ40" s="505"/>
      <c r="CK40" s="505"/>
      <c r="CL40" s="505"/>
      <c r="CM40" s="505"/>
      <c r="CN40" s="505"/>
      <c r="CO40" s="505"/>
      <c r="CP40" s="505"/>
      <c r="CQ40" s="505"/>
      <c r="CR40" s="505"/>
      <c r="CS40" s="505"/>
      <c r="CT40" s="505"/>
      <c r="CU40" s="505"/>
      <c r="CV40" s="505"/>
      <c r="CW40" s="505"/>
      <c r="CX40" s="505"/>
      <c r="CY40" s="505"/>
      <c r="CZ40" s="505"/>
      <c r="DA40" s="505"/>
      <c r="DB40" s="505"/>
      <c r="DC40" s="505"/>
      <c r="DD40" s="505"/>
      <c r="DE40" s="505"/>
      <c r="DF40" s="505"/>
      <c r="DG40" s="505"/>
      <c r="DH40" s="505"/>
      <c r="DI40" s="505"/>
      <c r="DJ40" s="505"/>
      <c r="DK40" s="505"/>
      <c r="DL40" s="505"/>
      <c r="DM40" s="505"/>
      <c r="DN40" s="505"/>
      <c r="DO40" s="505"/>
      <c r="DP40" s="505"/>
      <c r="DQ40" s="505"/>
      <c r="DR40" s="505"/>
      <c r="DS40" s="505"/>
      <c r="DT40" s="505"/>
      <c r="DU40" s="505"/>
      <c r="DV40" s="505"/>
      <c r="DW40" s="505"/>
      <c r="DX40" s="505"/>
      <c r="DY40" s="505"/>
      <c r="DZ40" s="505"/>
      <c r="EA40" s="505"/>
      <c r="EB40" s="505"/>
      <c r="EC40" s="505"/>
      <c r="ED40" s="505"/>
      <c r="EE40" s="505"/>
      <c r="EF40" s="505"/>
      <c r="EG40" s="505"/>
      <c r="EH40" s="505"/>
      <c r="EI40" s="505"/>
      <c r="EJ40" s="505"/>
      <c r="EK40" s="505"/>
      <c r="EL40" s="505"/>
      <c r="EM40" s="505"/>
      <c r="EN40" s="505"/>
      <c r="EO40" s="505"/>
      <c r="EP40" s="505"/>
      <c r="EQ40" s="505"/>
      <c r="ER40" s="505"/>
      <c r="ES40" s="505"/>
      <c r="ET40" s="505"/>
      <c r="EU40" s="505"/>
      <c r="EV40" s="505"/>
      <c r="EW40" s="505"/>
      <c r="EX40" s="505"/>
      <c r="EY40" s="505"/>
      <c r="EZ40" s="505"/>
      <c r="FA40" s="505"/>
      <c r="FB40" s="505"/>
      <c r="FC40" s="505"/>
      <c r="FD40" s="505"/>
      <c r="FE40" s="505"/>
      <c r="FF40" s="505"/>
      <c r="FG40" s="505"/>
      <c r="FH40" s="505"/>
      <c r="FI40" s="505"/>
      <c r="FJ40" s="505"/>
      <c r="FK40" s="505"/>
      <c r="FL40" s="505"/>
      <c r="FM40" s="505"/>
      <c r="FN40" s="505"/>
      <c r="FO40" s="505"/>
      <c r="FP40" s="505"/>
      <c r="FQ40" s="505"/>
      <c r="FR40" s="505"/>
      <c r="FS40" s="505"/>
      <c r="FT40" s="505"/>
      <c r="FU40" s="505"/>
      <c r="FV40" s="505"/>
      <c r="FW40" s="505"/>
      <c r="FX40" s="505"/>
      <c r="FY40" s="505"/>
      <c r="FZ40" s="505"/>
      <c r="GA40" s="505"/>
      <c r="GB40" s="505"/>
      <c r="GC40" s="505"/>
      <c r="GD40" s="505"/>
      <c r="GE40" s="505"/>
      <c r="GF40" s="505"/>
      <c r="GG40" s="505"/>
      <c r="GH40" s="505"/>
      <c r="GI40" s="505"/>
      <c r="GJ40" s="505"/>
      <c r="GK40" s="505"/>
      <c r="GL40" s="505"/>
      <c r="GM40" s="505"/>
      <c r="GN40" s="505"/>
      <c r="GO40" s="505"/>
      <c r="GP40" s="505"/>
      <c r="GQ40" s="505"/>
      <c r="GR40" s="505"/>
      <c r="GS40" s="505"/>
      <c r="GT40" s="505"/>
      <c r="GU40" s="505"/>
      <c r="GV40" s="505"/>
      <c r="GW40" s="505"/>
      <c r="GX40" s="505"/>
      <c r="GY40" s="505"/>
      <c r="GZ40" s="505"/>
      <c r="HA40" s="505"/>
      <c r="HB40" s="505"/>
      <c r="HC40" s="505"/>
      <c r="HD40" s="505"/>
      <c r="HE40" s="505"/>
      <c r="HF40" s="505"/>
      <c r="HG40" s="505"/>
      <c r="HH40" s="505"/>
      <c r="HI40" s="505"/>
      <c r="HJ40" s="505"/>
      <c r="HK40" s="505"/>
      <c r="HL40" s="505"/>
      <c r="HM40" s="505"/>
      <c r="HN40" s="505"/>
      <c r="HO40" s="505"/>
      <c r="HP40" s="505"/>
      <c r="HQ40" s="505"/>
      <c r="HR40" s="505"/>
      <c r="HS40" s="505"/>
      <c r="HT40" s="505"/>
      <c r="HU40" s="505"/>
      <c r="HV40" s="505"/>
      <c r="HW40" s="505"/>
      <c r="HX40" s="505"/>
      <c r="HY40" s="505"/>
      <c r="HZ40" s="505"/>
      <c r="IA40" s="505"/>
      <c r="IB40" s="505"/>
      <c r="IC40" s="505"/>
      <c r="ID40" s="505"/>
      <c r="IE40" s="505"/>
      <c r="IF40" s="505"/>
      <c r="IG40" s="505"/>
      <c r="IH40" s="505"/>
      <c r="II40" s="505"/>
      <c r="IJ40" s="505"/>
      <c r="IK40" s="505"/>
      <c r="IL40" s="505"/>
      <c r="IM40" s="505"/>
      <c r="IN40" s="505"/>
      <c r="IO40" s="505"/>
      <c r="IP40" s="505"/>
      <c r="IQ40" s="505"/>
      <c r="IR40" s="505"/>
    </row>
    <row r="41" spans="1:252" s="618" customFormat="1" ht="12.75" customHeight="1">
      <c r="A41" s="504"/>
      <c r="B41" s="523" t="str">
        <f>+B40</f>
        <v>DEMOLICION DE ESTRUCTURAS EXISTENTES</v>
      </c>
      <c r="C41" s="501">
        <v>1</v>
      </c>
      <c r="D41" s="515"/>
      <c r="E41" s="619"/>
      <c r="F41" s="619"/>
      <c r="G41" s="619"/>
      <c r="H41" s="515">
        <f>+C41</f>
        <v>1</v>
      </c>
      <c r="I41" s="620"/>
      <c r="J41" s="503"/>
      <c r="K41" s="505"/>
      <c r="L41" s="505"/>
      <c r="M41" s="505"/>
      <c r="N41" s="505"/>
      <c r="O41" s="505"/>
      <c r="P41" s="505"/>
      <c r="Q41" s="505"/>
      <c r="R41" s="505"/>
      <c r="S41" s="505"/>
      <c r="T41" s="505"/>
      <c r="U41" s="505"/>
      <c r="V41" s="505"/>
      <c r="W41" s="505"/>
      <c r="X41" s="505"/>
      <c r="Y41" s="505"/>
      <c r="Z41" s="505"/>
      <c r="AA41" s="505"/>
      <c r="AB41" s="505"/>
      <c r="AC41" s="505"/>
      <c r="AD41" s="505"/>
      <c r="AE41" s="505"/>
      <c r="AF41" s="505"/>
      <c r="AG41" s="505"/>
      <c r="AH41" s="505"/>
      <c r="AI41" s="505"/>
      <c r="AJ41" s="505"/>
      <c r="AK41" s="505"/>
      <c r="AL41" s="505"/>
      <c r="AM41" s="505"/>
      <c r="AN41" s="505"/>
      <c r="AO41" s="505"/>
      <c r="AP41" s="505"/>
      <c r="AQ41" s="505"/>
      <c r="AR41" s="505"/>
      <c r="AS41" s="505"/>
      <c r="AT41" s="505"/>
      <c r="AU41" s="505"/>
      <c r="AV41" s="505"/>
      <c r="AW41" s="505"/>
      <c r="AX41" s="505"/>
      <c r="AY41" s="505"/>
      <c r="AZ41" s="505"/>
      <c r="BA41" s="505"/>
      <c r="BB41" s="505"/>
      <c r="BC41" s="505"/>
      <c r="BD41" s="505"/>
      <c r="BE41" s="505"/>
      <c r="BF41" s="505"/>
      <c r="BG41" s="505"/>
      <c r="BH41" s="505"/>
      <c r="BI41" s="505"/>
      <c r="BJ41" s="505"/>
      <c r="BK41" s="505"/>
      <c r="BL41" s="505"/>
      <c r="BM41" s="505"/>
      <c r="BN41" s="505"/>
      <c r="BO41" s="505"/>
      <c r="BP41" s="505"/>
      <c r="BQ41" s="505"/>
      <c r="BR41" s="505"/>
      <c r="BS41" s="505"/>
      <c r="BT41" s="505"/>
      <c r="BU41" s="505"/>
      <c r="BV41" s="505"/>
      <c r="BW41" s="505"/>
      <c r="BX41" s="505"/>
      <c r="BY41" s="505"/>
      <c r="BZ41" s="505"/>
      <c r="CA41" s="505"/>
      <c r="CB41" s="505"/>
      <c r="CC41" s="505"/>
      <c r="CD41" s="505"/>
      <c r="CE41" s="505"/>
      <c r="CF41" s="505"/>
      <c r="CG41" s="505"/>
      <c r="CH41" s="505"/>
      <c r="CI41" s="505"/>
      <c r="CJ41" s="505"/>
      <c r="CK41" s="505"/>
      <c r="CL41" s="505"/>
      <c r="CM41" s="505"/>
      <c r="CN41" s="505"/>
      <c r="CO41" s="505"/>
      <c r="CP41" s="505"/>
      <c r="CQ41" s="505"/>
      <c r="CR41" s="505"/>
      <c r="CS41" s="505"/>
      <c r="CT41" s="505"/>
      <c r="CU41" s="505"/>
      <c r="CV41" s="505"/>
      <c r="CW41" s="505"/>
      <c r="CX41" s="505"/>
      <c r="CY41" s="505"/>
      <c r="CZ41" s="505"/>
      <c r="DA41" s="505"/>
      <c r="DB41" s="505"/>
      <c r="DC41" s="505"/>
      <c r="DD41" s="505"/>
      <c r="DE41" s="505"/>
      <c r="DF41" s="505"/>
      <c r="DG41" s="505"/>
      <c r="DH41" s="505"/>
      <c r="DI41" s="505"/>
      <c r="DJ41" s="505"/>
      <c r="DK41" s="505"/>
      <c r="DL41" s="505"/>
      <c r="DM41" s="505"/>
      <c r="DN41" s="505"/>
      <c r="DO41" s="505"/>
      <c r="DP41" s="505"/>
      <c r="DQ41" s="505"/>
      <c r="DR41" s="505"/>
      <c r="DS41" s="505"/>
      <c r="DT41" s="505"/>
      <c r="DU41" s="505"/>
      <c r="DV41" s="505"/>
      <c r="DW41" s="505"/>
      <c r="DX41" s="505"/>
      <c r="DY41" s="505"/>
      <c r="DZ41" s="505"/>
      <c r="EA41" s="505"/>
      <c r="EB41" s="505"/>
      <c r="EC41" s="505"/>
      <c r="ED41" s="505"/>
      <c r="EE41" s="505"/>
      <c r="EF41" s="505"/>
      <c r="EG41" s="505"/>
      <c r="EH41" s="505"/>
      <c r="EI41" s="505"/>
      <c r="EJ41" s="505"/>
      <c r="EK41" s="505"/>
      <c r="EL41" s="505"/>
      <c r="EM41" s="505"/>
      <c r="EN41" s="505"/>
      <c r="EO41" s="505"/>
      <c r="EP41" s="505"/>
      <c r="EQ41" s="505"/>
      <c r="ER41" s="505"/>
      <c r="ES41" s="505"/>
      <c r="ET41" s="505"/>
      <c r="EU41" s="505"/>
      <c r="EV41" s="505"/>
      <c r="EW41" s="505"/>
      <c r="EX41" s="505"/>
      <c r="EY41" s="505"/>
      <c r="EZ41" s="505"/>
      <c r="FA41" s="505"/>
      <c r="FB41" s="505"/>
      <c r="FC41" s="505"/>
      <c r="FD41" s="505"/>
      <c r="FE41" s="505"/>
      <c r="FF41" s="505"/>
      <c r="FG41" s="505"/>
      <c r="FH41" s="505"/>
      <c r="FI41" s="505"/>
      <c r="FJ41" s="505"/>
      <c r="FK41" s="505"/>
      <c r="FL41" s="505"/>
      <c r="FM41" s="505"/>
      <c r="FN41" s="505"/>
      <c r="FO41" s="505"/>
      <c r="FP41" s="505"/>
      <c r="FQ41" s="505"/>
      <c r="FR41" s="505"/>
      <c r="FS41" s="505"/>
      <c r="FT41" s="505"/>
      <c r="FU41" s="505"/>
      <c r="FV41" s="505"/>
      <c r="FW41" s="505"/>
      <c r="FX41" s="505"/>
      <c r="FY41" s="505"/>
      <c r="FZ41" s="505"/>
      <c r="GA41" s="505"/>
      <c r="GB41" s="505"/>
      <c r="GC41" s="505"/>
      <c r="GD41" s="505"/>
      <c r="GE41" s="505"/>
      <c r="GF41" s="505"/>
      <c r="GG41" s="505"/>
      <c r="GH41" s="505"/>
      <c r="GI41" s="505"/>
      <c r="GJ41" s="505"/>
      <c r="GK41" s="505"/>
      <c r="GL41" s="505"/>
      <c r="GM41" s="505"/>
      <c r="GN41" s="505"/>
      <c r="GO41" s="505"/>
      <c r="GP41" s="505"/>
      <c r="GQ41" s="505"/>
      <c r="GR41" s="505"/>
      <c r="GS41" s="505"/>
      <c r="GT41" s="505"/>
      <c r="GU41" s="505"/>
      <c r="GV41" s="505"/>
      <c r="GW41" s="505"/>
      <c r="GX41" s="505"/>
      <c r="GY41" s="505"/>
      <c r="GZ41" s="505"/>
      <c r="HA41" s="505"/>
      <c r="HB41" s="505"/>
      <c r="HC41" s="505"/>
      <c r="HD41" s="505"/>
      <c r="HE41" s="505"/>
      <c r="HF41" s="505"/>
      <c r="HG41" s="505"/>
      <c r="HH41" s="505"/>
      <c r="HI41" s="505"/>
      <c r="HJ41" s="505"/>
      <c r="HK41" s="505"/>
      <c r="HL41" s="505"/>
      <c r="HM41" s="505"/>
      <c r="HN41" s="505"/>
      <c r="HO41" s="505"/>
      <c r="HP41" s="505"/>
      <c r="HQ41" s="505"/>
      <c r="HR41" s="505"/>
      <c r="HS41" s="505"/>
      <c r="HT41" s="505"/>
      <c r="HU41" s="505"/>
      <c r="HV41" s="505"/>
      <c r="HW41" s="505"/>
      <c r="HX41" s="505"/>
      <c r="HY41" s="505"/>
      <c r="HZ41" s="505"/>
      <c r="IA41" s="505"/>
      <c r="IB41" s="505"/>
      <c r="IC41" s="505"/>
      <c r="ID41" s="505"/>
      <c r="IE41" s="505"/>
      <c r="IF41" s="505"/>
      <c r="IG41" s="505"/>
      <c r="IH41" s="505"/>
      <c r="II41" s="505"/>
      <c r="IJ41" s="505"/>
      <c r="IK41" s="505"/>
      <c r="IL41" s="505"/>
      <c r="IM41" s="505"/>
      <c r="IN41" s="505"/>
      <c r="IO41" s="505"/>
      <c r="IP41" s="505"/>
      <c r="IQ41" s="505"/>
      <c r="IR41" s="505"/>
    </row>
    <row r="42" spans="1:252" s="618" customFormat="1" ht="12.75" customHeight="1">
      <c r="A42" s="509"/>
      <c r="B42" s="576"/>
      <c r="C42" s="619"/>
      <c r="D42" s="515"/>
      <c r="E42" s="619"/>
      <c r="F42" s="619"/>
      <c r="G42" s="619"/>
      <c r="H42" s="619"/>
      <c r="I42" s="620"/>
      <c r="J42" s="503"/>
      <c r="K42" s="505"/>
      <c r="L42" s="505"/>
      <c r="M42" s="505"/>
      <c r="N42" s="505"/>
      <c r="O42" s="505"/>
      <c r="P42" s="505"/>
      <c r="Q42" s="505"/>
      <c r="R42" s="505"/>
      <c r="S42" s="505"/>
      <c r="T42" s="505"/>
      <c r="U42" s="505"/>
      <c r="V42" s="505"/>
      <c r="W42" s="505"/>
      <c r="X42" s="505"/>
      <c r="Y42" s="505"/>
      <c r="Z42" s="505"/>
      <c r="AA42" s="505"/>
      <c r="AB42" s="505"/>
      <c r="AC42" s="505"/>
      <c r="AD42" s="505"/>
      <c r="AE42" s="505"/>
      <c r="AF42" s="505"/>
      <c r="AG42" s="505"/>
      <c r="AH42" s="505"/>
      <c r="AI42" s="505"/>
      <c r="AJ42" s="505"/>
      <c r="AK42" s="505"/>
      <c r="AL42" s="505"/>
      <c r="AM42" s="505"/>
      <c r="AN42" s="505"/>
      <c r="AO42" s="505"/>
      <c r="AP42" s="505"/>
      <c r="AQ42" s="505"/>
      <c r="AR42" s="505"/>
      <c r="AS42" s="505"/>
      <c r="AT42" s="505"/>
      <c r="AU42" s="505"/>
      <c r="AV42" s="505"/>
      <c r="AW42" s="505"/>
      <c r="AX42" s="505"/>
      <c r="AY42" s="505"/>
      <c r="AZ42" s="505"/>
      <c r="BA42" s="505"/>
      <c r="BB42" s="505"/>
      <c r="BC42" s="505"/>
      <c r="BD42" s="505"/>
      <c r="BE42" s="505"/>
      <c r="BF42" s="505"/>
      <c r="BG42" s="505"/>
      <c r="BH42" s="505"/>
      <c r="BI42" s="505"/>
      <c r="BJ42" s="505"/>
      <c r="BK42" s="505"/>
      <c r="BL42" s="505"/>
      <c r="BM42" s="505"/>
      <c r="BN42" s="505"/>
      <c r="BO42" s="505"/>
      <c r="BP42" s="505"/>
      <c r="BQ42" s="505"/>
      <c r="BR42" s="505"/>
      <c r="BS42" s="505"/>
      <c r="BT42" s="505"/>
      <c r="BU42" s="505"/>
      <c r="BV42" s="505"/>
      <c r="BW42" s="505"/>
      <c r="BX42" s="505"/>
      <c r="BY42" s="505"/>
      <c r="BZ42" s="505"/>
      <c r="CA42" s="505"/>
      <c r="CB42" s="505"/>
      <c r="CC42" s="505"/>
      <c r="CD42" s="505"/>
      <c r="CE42" s="505"/>
      <c r="CF42" s="505"/>
      <c r="CG42" s="505"/>
      <c r="CH42" s="505"/>
      <c r="CI42" s="505"/>
      <c r="CJ42" s="505"/>
      <c r="CK42" s="505"/>
      <c r="CL42" s="505"/>
      <c r="CM42" s="505"/>
      <c r="CN42" s="505"/>
      <c r="CO42" s="505"/>
      <c r="CP42" s="505"/>
      <c r="CQ42" s="505"/>
      <c r="CR42" s="505"/>
      <c r="CS42" s="505"/>
      <c r="CT42" s="505"/>
      <c r="CU42" s="505"/>
      <c r="CV42" s="505"/>
      <c r="CW42" s="505"/>
      <c r="CX42" s="505"/>
      <c r="CY42" s="505"/>
      <c r="CZ42" s="505"/>
      <c r="DA42" s="505"/>
      <c r="DB42" s="505"/>
      <c r="DC42" s="505"/>
      <c r="DD42" s="505"/>
      <c r="DE42" s="505"/>
      <c r="DF42" s="505"/>
      <c r="DG42" s="505"/>
      <c r="DH42" s="505"/>
      <c r="DI42" s="505"/>
      <c r="DJ42" s="505"/>
      <c r="DK42" s="505"/>
      <c r="DL42" s="505"/>
      <c r="DM42" s="505"/>
      <c r="DN42" s="505"/>
      <c r="DO42" s="505"/>
      <c r="DP42" s="505"/>
      <c r="DQ42" s="505"/>
      <c r="DR42" s="505"/>
      <c r="DS42" s="505"/>
      <c r="DT42" s="505"/>
      <c r="DU42" s="505"/>
      <c r="DV42" s="505"/>
      <c r="DW42" s="505"/>
      <c r="DX42" s="505"/>
      <c r="DY42" s="505"/>
      <c r="DZ42" s="505"/>
      <c r="EA42" s="505"/>
      <c r="EB42" s="505"/>
      <c r="EC42" s="505"/>
      <c r="ED42" s="505"/>
      <c r="EE42" s="505"/>
      <c r="EF42" s="505"/>
      <c r="EG42" s="505"/>
      <c r="EH42" s="505"/>
      <c r="EI42" s="505"/>
      <c r="EJ42" s="505"/>
      <c r="EK42" s="505"/>
      <c r="EL42" s="505"/>
      <c r="EM42" s="505"/>
      <c r="EN42" s="505"/>
      <c r="EO42" s="505"/>
      <c r="EP42" s="505"/>
      <c r="EQ42" s="505"/>
      <c r="ER42" s="505"/>
      <c r="ES42" s="505"/>
      <c r="ET42" s="505"/>
      <c r="EU42" s="505"/>
      <c r="EV42" s="505"/>
      <c r="EW42" s="505"/>
      <c r="EX42" s="505"/>
      <c r="EY42" s="505"/>
      <c r="EZ42" s="505"/>
      <c r="FA42" s="505"/>
      <c r="FB42" s="505"/>
      <c r="FC42" s="505"/>
      <c r="FD42" s="505"/>
      <c r="FE42" s="505"/>
      <c r="FF42" s="505"/>
      <c r="FG42" s="505"/>
      <c r="FH42" s="505"/>
      <c r="FI42" s="505"/>
      <c r="FJ42" s="505"/>
      <c r="FK42" s="505"/>
      <c r="FL42" s="505"/>
      <c r="FM42" s="505"/>
      <c r="FN42" s="505"/>
      <c r="FO42" s="505"/>
      <c r="FP42" s="505"/>
      <c r="FQ42" s="505"/>
      <c r="FR42" s="505"/>
      <c r="FS42" s="505"/>
      <c r="FT42" s="505"/>
      <c r="FU42" s="505"/>
      <c r="FV42" s="505"/>
      <c r="FW42" s="505"/>
      <c r="FX42" s="505"/>
      <c r="FY42" s="505"/>
      <c r="FZ42" s="505"/>
      <c r="GA42" s="505"/>
      <c r="GB42" s="505"/>
      <c r="GC42" s="505"/>
      <c r="GD42" s="505"/>
      <c r="GE42" s="505"/>
      <c r="GF42" s="505"/>
      <c r="GG42" s="505"/>
      <c r="GH42" s="505"/>
      <c r="GI42" s="505"/>
      <c r="GJ42" s="505"/>
      <c r="GK42" s="505"/>
      <c r="GL42" s="505"/>
      <c r="GM42" s="505"/>
      <c r="GN42" s="505"/>
      <c r="GO42" s="505"/>
      <c r="GP42" s="505"/>
      <c r="GQ42" s="505"/>
      <c r="GR42" s="505"/>
      <c r="GS42" s="505"/>
      <c r="GT42" s="505"/>
      <c r="GU42" s="505"/>
      <c r="GV42" s="505"/>
      <c r="GW42" s="505"/>
      <c r="GX42" s="505"/>
      <c r="GY42" s="505"/>
      <c r="GZ42" s="505"/>
      <c r="HA42" s="505"/>
      <c r="HB42" s="505"/>
      <c r="HC42" s="505"/>
      <c r="HD42" s="505"/>
      <c r="HE42" s="505"/>
      <c r="HF42" s="505"/>
      <c r="HG42" s="505"/>
      <c r="HH42" s="505"/>
      <c r="HI42" s="505"/>
      <c r="HJ42" s="505"/>
      <c r="HK42" s="505"/>
      <c r="HL42" s="505"/>
      <c r="HM42" s="505"/>
      <c r="HN42" s="505"/>
      <c r="HO42" s="505"/>
      <c r="HP42" s="505"/>
      <c r="HQ42" s="505"/>
      <c r="HR42" s="505"/>
      <c r="HS42" s="505"/>
      <c r="HT42" s="505"/>
      <c r="HU42" s="505"/>
      <c r="HV42" s="505"/>
      <c r="HW42" s="505"/>
      <c r="HX42" s="505"/>
      <c r="HY42" s="505"/>
      <c r="HZ42" s="505"/>
      <c r="IA42" s="505"/>
      <c r="IB42" s="505"/>
      <c r="IC42" s="505"/>
      <c r="ID42" s="505"/>
      <c r="IE42" s="505"/>
      <c r="IF42" s="505"/>
      <c r="IG42" s="505"/>
      <c r="IH42" s="505"/>
      <c r="II42" s="505"/>
      <c r="IJ42" s="505"/>
      <c r="IK42" s="505"/>
      <c r="IL42" s="505"/>
      <c r="IM42" s="505"/>
      <c r="IN42" s="505"/>
      <c r="IO42" s="505"/>
      <c r="IP42" s="505"/>
      <c r="IQ42" s="505"/>
      <c r="IR42" s="505"/>
    </row>
    <row r="43" spans="1:252" ht="15">
      <c r="A43" s="509" t="str">
        <f>+'RESUMEN DE METRADO'!A23</f>
        <v>02</v>
      </c>
      <c r="B43" s="576" t="str">
        <f>+'RESUMEN DE METRADO'!B23</f>
        <v xml:space="preserve">ESTRUCTURAS </v>
      </c>
      <c r="C43" s="501"/>
      <c r="D43" s="501"/>
      <c r="E43" s="501"/>
      <c r="F43" s="501"/>
      <c r="G43" s="501"/>
      <c r="H43" s="501"/>
      <c r="I43" s="502"/>
      <c r="J43" s="503"/>
    </row>
    <row r="44" spans="1:252" ht="15">
      <c r="A44" s="525" t="str">
        <f>+'RESUMEN DE METRADO'!A24</f>
        <v>02.01</v>
      </c>
      <c r="B44" s="526" t="str">
        <f>+'RESUMEN DE METRADO'!B24</f>
        <v>TRABAJOS PRELIMINARES</v>
      </c>
      <c r="C44" s="501"/>
      <c r="D44" s="501"/>
      <c r="E44" s="501"/>
      <c r="F44" s="501"/>
      <c r="G44" s="501"/>
      <c r="H44" s="501"/>
      <c r="I44" s="502"/>
      <c r="J44" s="503"/>
    </row>
    <row r="45" spans="1:252" ht="15">
      <c r="A45" s="504" t="str">
        <f>+'RESUMEN DE METRADO'!A25</f>
        <v>02.01.01</v>
      </c>
      <c r="B45" s="522" t="str">
        <f>+'RESUMEN DE METRADO'!B25</f>
        <v>TRAZO, NIVELACION Y REPLANTEO PRELIMINAR Y FINAL</v>
      </c>
      <c r="C45" s="501"/>
      <c r="D45" s="501"/>
      <c r="E45" s="501"/>
      <c r="F45" s="501"/>
      <c r="G45" s="501"/>
      <c r="H45" s="501"/>
      <c r="I45" s="502">
        <f>+ROUND(SUM(H46:H46),2)</f>
        <v>292.54000000000002</v>
      </c>
      <c r="J45" s="503" t="str">
        <f>+'RESUMEN DE METRADO'!C25</f>
        <v>m2</v>
      </c>
    </row>
    <row r="46" spans="1:252" ht="15">
      <c r="A46" s="504"/>
      <c r="B46" s="523"/>
      <c r="C46" s="501"/>
      <c r="D46" s="501">
        <v>32.869999999999997</v>
      </c>
      <c r="E46" s="501">
        <v>8.9</v>
      </c>
      <c r="F46" s="501"/>
      <c r="G46" s="501">
        <f>D46*E46</f>
        <v>292.54300000000001</v>
      </c>
      <c r="H46" s="501">
        <f>+G46</f>
        <v>292.54300000000001</v>
      </c>
      <c r="I46" s="502"/>
      <c r="J46" s="503"/>
    </row>
    <row r="47" spans="1:252" ht="15">
      <c r="A47" s="504"/>
      <c r="B47" s="522"/>
      <c r="C47" s="501"/>
      <c r="D47" s="501"/>
      <c r="E47" s="501"/>
      <c r="F47" s="501"/>
      <c r="G47" s="501"/>
      <c r="H47" s="501"/>
      <c r="I47" s="502"/>
      <c r="J47" s="503"/>
    </row>
    <row r="48" spans="1:252" ht="15">
      <c r="A48" s="525" t="str">
        <f>+'RESUMEN DE METRADO'!A26</f>
        <v>02.02</v>
      </c>
      <c r="B48" s="526" t="str">
        <f>+'RESUMEN DE METRADO'!B26</f>
        <v>MOVIMIENTO DE TIERRAS</v>
      </c>
      <c r="C48" s="501"/>
      <c r="D48" s="501"/>
      <c r="E48" s="501"/>
      <c r="F48" s="501"/>
      <c r="G48" s="501"/>
      <c r="H48" s="501"/>
      <c r="I48" s="502"/>
      <c r="J48" s="503"/>
    </row>
    <row r="49" spans="1:10" ht="28.5" customHeight="1">
      <c r="A49" s="504" t="str">
        <f>+'RESUMEN DE METRADO'!A27</f>
        <v>02.02.01</v>
      </c>
      <c r="B49" s="500" t="str">
        <f>+'RESUMEN DE METRADO'!B27</f>
        <v>EXCAVACION DE TERRENO ROCOSO A NIVEL DE SUBRASANTE CON MAQUINARIA</v>
      </c>
      <c r="C49" s="501"/>
      <c r="D49" s="501"/>
      <c r="E49" s="501"/>
      <c r="F49" s="501"/>
      <c r="G49" s="501"/>
      <c r="H49" s="501"/>
      <c r="I49" s="502">
        <f>+ROUND(SUM(H52:H141),2)</f>
        <v>178.79</v>
      </c>
      <c r="J49" s="503" t="str">
        <f>+'RESUMEN DE METRADO'!C27</f>
        <v>m3</v>
      </c>
    </row>
    <row r="50" spans="1:10" ht="15">
      <c r="A50" s="504"/>
      <c r="B50" s="603"/>
      <c r="C50" s="501"/>
      <c r="D50" s="501"/>
      <c r="E50" s="501"/>
      <c r="F50" s="501"/>
      <c r="G50" s="501"/>
      <c r="H50" s="501"/>
      <c r="I50" s="502"/>
      <c r="J50" s="503"/>
    </row>
    <row r="51" spans="1:10" ht="15">
      <c r="A51" s="504"/>
      <c r="B51" s="508" t="s">
        <v>1144</v>
      </c>
      <c r="C51" s="501"/>
      <c r="D51" s="501"/>
      <c r="E51" s="501"/>
      <c r="F51" s="501"/>
      <c r="G51" s="501"/>
      <c r="H51" s="501"/>
      <c r="I51" s="502"/>
      <c r="J51" s="503"/>
    </row>
    <row r="52" spans="1:10" ht="15">
      <c r="A52" s="504"/>
      <c r="B52" s="507" t="s">
        <v>1142</v>
      </c>
      <c r="C52" s="501"/>
      <c r="D52" s="515">
        <v>1</v>
      </c>
      <c r="E52" s="501">
        <v>1.4</v>
      </c>
      <c r="F52" s="501">
        <v>1.6</v>
      </c>
      <c r="G52" s="501"/>
      <c r="H52" s="501">
        <f>+F52*E52*D52</f>
        <v>2.2399999999999998</v>
      </c>
      <c r="I52" s="502"/>
      <c r="J52" s="503"/>
    </row>
    <row r="53" spans="1:10" ht="15">
      <c r="A53" s="504"/>
      <c r="B53" s="507" t="s">
        <v>1143</v>
      </c>
      <c r="C53" s="501"/>
      <c r="D53" s="501">
        <v>1.48</v>
      </c>
      <c r="E53" s="501">
        <v>0.6</v>
      </c>
      <c r="F53" s="501">
        <v>1.5</v>
      </c>
      <c r="G53" s="501"/>
      <c r="H53" s="501">
        <f>+F53*E53*D53</f>
        <v>1.3319999999999999</v>
      </c>
      <c r="I53" s="502"/>
      <c r="J53" s="503"/>
    </row>
    <row r="54" spans="1:10" ht="15">
      <c r="A54" s="504"/>
      <c r="B54" s="507" t="s">
        <v>1142</v>
      </c>
      <c r="C54" s="501"/>
      <c r="D54" s="501">
        <v>1.4</v>
      </c>
      <c r="E54" s="501">
        <v>1</v>
      </c>
      <c r="F54" s="501">
        <v>1.6</v>
      </c>
      <c r="G54" s="501"/>
      <c r="H54" s="501">
        <f>+F54*E54*D54</f>
        <v>2.2399999999999998</v>
      </c>
      <c r="I54" s="502"/>
      <c r="J54" s="503"/>
    </row>
    <row r="55" spans="1:10" ht="15">
      <c r="A55" s="504"/>
      <c r="B55" s="507" t="s">
        <v>1143</v>
      </c>
      <c r="C55" s="501"/>
      <c r="D55" s="501">
        <v>4.03</v>
      </c>
      <c r="E55" s="501">
        <v>0.6</v>
      </c>
      <c r="F55" s="501">
        <v>1.5</v>
      </c>
      <c r="G55" s="501"/>
      <c r="H55" s="501">
        <f>+F55*E55*D55</f>
        <v>3.6269999999999998</v>
      </c>
      <c r="I55" s="502"/>
      <c r="J55" s="503"/>
    </row>
    <row r="56" spans="1:10" ht="15">
      <c r="A56" s="504"/>
      <c r="B56" s="507" t="s">
        <v>1142</v>
      </c>
      <c r="C56" s="501"/>
      <c r="D56" s="501">
        <v>1</v>
      </c>
      <c r="E56" s="515">
        <v>1.4</v>
      </c>
      <c r="F56" s="501">
        <v>1.6</v>
      </c>
      <c r="G56" s="501"/>
      <c r="H56" s="501">
        <f>+F56*E56*D56</f>
        <v>2.2399999999999998</v>
      </c>
      <c r="I56" s="502"/>
      <c r="J56" s="503"/>
    </row>
    <row r="57" spans="1:10" ht="15">
      <c r="A57" s="504"/>
      <c r="B57" s="507"/>
      <c r="C57" s="501"/>
      <c r="D57" s="501"/>
      <c r="E57" s="501"/>
      <c r="F57" s="501"/>
      <c r="G57" s="501"/>
      <c r="H57" s="501"/>
      <c r="I57" s="502"/>
      <c r="J57" s="503"/>
    </row>
    <row r="58" spans="1:10" ht="15">
      <c r="A58" s="504"/>
      <c r="B58" s="508" t="s">
        <v>1145</v>
      </c>
      <c r="C58" s="501"/>
      <c r="D58" s="501"/>
      <c r="E58" s="501"/>
      <c r="F58" s="501"/>
      <c r="G58" s="501"/>
      <c r="H58" s="501"/>
      <c r="I58" s="502"/>
      <c r="J58" s="503"/>
    </row>
    <row r="59" spans="1:10" ht="15">
      <c r="A59" s="504"/>
      <c r="B59" s="507" t="s">
        <v>1142</v>
      </c>
      <c r="C59" s="501"/>
      <c r="D59" s="501">
        <v>1.5</v>
      </c>
      <c r="E59" s="501">
        <v>1.5</v>
      </c>
      <c r="F59" s="501">
        <v>1.6</v>
      </c>
      <c r="G59" s="501"/>
      <c r="H59" s="501">
        <f>+F59*E59*D59</f>
        <v>3.6000000000000005</v>
      </c>
      <c r="I59" s="502"/>
      <c r="J59" s="503"/>
    </row>
    <row r="60" spans="1:10" ht="15">
      <c r="A60" s="504"/>
      <c r="B60" s="507" t="s">
        <v>1143</v>
      </c>
      <c r="C60" s="501"/>
      <c r="D60" s="501">
        <v>1.26</v>
      </c>
      <c r="E60" s="501">
        <v>0.6</v>
      </c>
      <c r="F60" s="501">
        <v>1.5</v>
      </c>
      <c r="G60" s="501"/>
      <c r="H60" s="501">
        <f>+F60*E60*D60</f>
        <v>1.1339999999999999</v>
      </c>
      <c r="I60" s="502"/>
      <c r="J60" s="503"/>
    </row>
    <row r="61" spans="1:10" ht="15">
      <c r="A61" s="504"/>
      <c r="B61" s="507" t="s">
        <v>1142</v>
      </c>
      <c r="C61" s="501"/>
      <c r="D61" s="501">
        <v>2</v>
      </c>
      <c r="E61" s="501">
        <v>1.4</v>
      </c>
      <c r="F61" s="501">
        <v>1.6</v>
      </c>
      <c r="G61" s="501"/>
      <c r="H61" s="501">
        <f>+F61*E61*D61</f>
        <v>4.4799999999999995</v>
      </c>
      <c r="I61" s="502"/>
      <c r="J61" s="503"/>
    </row>
    <row r="62" spans="1:10" ht="15">
      <c r="A62" s="504"/>
      <c r="B62" s="507" t="s">
        <v>1143</v>
      </c>
      <c r="C62" s="501"/>
      <c r="D62" s="501">
        <v>2.65</v>
      </c>
      <c r="E62" s="501">
        <v>0.6</v>
      </c>
      <c r="F62" s="501">
        <v>1.5</v>
      </c>
      <c r="G62" s="501"/>
      <c r="H62" s="501">
        <f>+F62*E62*D62</f>
        <v>2.3849999999999998</v>
      </c>
      <c r="I62" s="502"/>
      <c r="J62" s="503"/>
    </row>
    <row r="63" spans="1:10" ht="15">
      <c r="A63" s="504"/>
      <c r="B63" s="507" t="s">
        <v>1142</v>
      </c>
      <c r="C63" s="501"/>
      <c r="D63" s="501">
        <v>1.5</v>
      </c>
      <c r="E63" s="501">
        <v>1.5</v>
      </c>
      <c r="F63" s="501">
        <v>1.6</v>
      </c>
      <c r="G63" s="501"/>
      <c r="H63" s="501">
        <f>+F63*E63*D63</f>
        <v>3.6000000000000005</v>
      </c>
      <c r="I63" s="502"/>
      <c r="J63" s="503"/>
    </row>
    <row r="64" spans="1:10" ht="15">
      <c r="A64" s="504"/>
      <c r="B64" s="507"/>
      <c r="C64" s="501"/>
      <c r="D64" s="501"/>
      <c r="E64" s="501"/>
      <c r="F64" s="501"/>
      <c r="G64" s="501"/>
      <c r="H64" s="501"/>
      <c r="I64" s="502"/>
      <c r="J64" s="503"/>
    </row>
    <row r="65" spans="1:10" ht="15">
      <c r="A65" s="504"/>
      <c r="B65" s="508" t="s">
        <v>1259</v>
      </c>
      <c r="C65" s="501"/>
      <c r="D65" s="501"/>
      <c r="E65" s="501"/>
      <c r="F65" s="501"/>
      <c r="G65" s="501"/>
      <c r="H65" s="501"/>
      <c r="I65" s="502"/>
      <c r="J65" s="503"/>
    </row>
    <row r="66" spans="1:10" ht="15">
      <c r="A66" s="504"/>
      <c r="B66" s="507" t="s">
        <v>1143</v>
      </c>
      <c r="C66" s="501"/>
      <c r="D66" s="501"/>
      <c r="E66" s="501"/>
      <c r="F66" s="501">
        <v>1.5</v>
      </c>
      <c r="G66" s="501">
        <v>3.77</v>
      </c>
      <c r="H66" s="501">
        <f>G66*F66</f>
        <v>5.6550000000000002</v>
      </c>
      <c r="I66" s="502"/>
      <c r="J66" s="503"/>
    </row>
    <row r="67" spans="1:10" ht="15">
      <c r="A67" s="504"/>
      <c r="B67" s="507" t="s">
        <v>1143</v>
      </c>
      <c r="C67" s="501"/>
      <c r="D67" s="501">
        <v>0.6</v>
      </c>
      <c r="E67" s="501">
        <v>0.78</v>
      </c>
      <c r="F67" s="501">
        <v>1.1000000000000001</v>
      </c>
      <c r="G67" s="501"/>
      <c r="H67" s="501">
        <f>+F67*E67*D67</f>
        <v>0.51480000000000004</v>
      </c>
      <c r="I67" s="502"/>
      <c r="J67" s="503"/>
    </row>
    <row r="68" spans="1:10" ht="15">
      <c r="A68" s="504"/>
      <c r="B68" s="507"/>
      <c r="C68" s="501"/>
      <c r="D68" s="501"/>
      <c r="E68" s="501"/>
      <c r="F68" s="501"/>
      <c r="G68" s="501"/>
      <c r="H68" s="501"/>
      <c r="I68" s="502"/>
      <c r="J68" s="503"/>
    </row>
    <row r="69" spans="1:10" ht="15">
      <c r="A69" s="504"/>
      <c r="B69" s="508" t="s">
        <v>1146</v>
      </c>
      <c r="C69" s="501"/>
      <c r="D69" s="501"/>
      <c r="E69" s="501"/>
      <c r="F69" s="501"/>
      <c r="G69" s="501"/>
      <c r="H69" s="501"/>
      <c r="I69" s="502"/>
      <c r="J69" s="503"/>
    </row>
    <row r="70" spans="1:10" ht="15">
      <c r="A70" s="504"/>
      <c r="B70" s="507" t="s">
        <v>1142</v>
      </c>
      <c r="C70" s="501"/>
      <c r="D70" s="501">
        <v>1.5</v>
      </c>
      <c r="E70" s="501">
        <v>1.5</v>
      </c>
      <c r="F70" s="501">
        <v>1.6</v>
      </c>
      <c r="G70" s="501"/>
      <c r="H70" s="501">
        <f>+F70*E70*D70</f>
        <v>3.6000000000000005</v>
      </c>
      <c r="I70" s="502"/>
      <c r="J70" s="503"/>
    </row>
    <row r="71" spans="1:10" ht="15">
      <c r="A71" s="504"/>
      <c r="B71" s="507" t="s">
        <v>1143</v>
      </c>
      <c r="C71" s="501"/>
      <c r="D71" s="501">
        <v>1.26</v>
      </c>
      <c r="E71" s="501">
        <v>0.6</v>
      </c>
      <c r="F71" s="501">
        <v>1.5</v>
      </c>
      <c r="G71" s="501"/>
      <c r="H71" s="501">
        <f>+F71*E71*D71</f>
        <v>1.1339999999999999</v>
      </c>
      <c r="I71" s="502"/>
      <c r="J71" s="503"/>
    </row>
    <row r="72" spans="1:10" ht="15">
      <c r="A72" s="504"/>
      <c r="B72" s="507" t="s">
        <v>1142</v>
      </c>
      <c r="C72" s="501"/>
      <c r="D72" s="501">
        <v>2</v>
      </c>
      <c r="E72" s="501">
        <v>1.4</v>
      </c>
      <c r="F72" s="501">
        <v>1.6</v>
      </c>
      <c r="G72" s="501"/>
      <c r="H72" s="501">
        <f>+F72*E72*D72</f>
        <v>4.4799999999999995</v>
      </c>
      <c r="I72" s="502"/>
      <c r="J72" s="503"/>
    </row>
    <row r="73" spans="1:10" ht="15">
      <c r="A73" s="504"/>
      <c r="B73" s="507" t="s">
        <v>1143</v>
      </c>
      <c r="C73" s="501"/>
      <c r="D73" s="501">
        <v>2.65</v>
      </c>
      <c r="E73" s="501">
        <v>0.6</v>
      </c>
      <c r="F73" s="501">
        <v>1.5</v>
      </c>
      <c r="G73" s="501"/>
      <c r="H73" s="501">
        <f>+F73*E73*D73</f>
        <v>2.3849999999999998</v>
      </c>
      <c r="I73" s="502"/>
      <c r="J73" s="503"/>
    </row>
    <row r="74" spans="1:10" ht="15">
      <c r="A74" s="504"/>
      <c r="B74" s="507" t="s">
        <v>1142</v>
      </c>
      <c r="C74" s="501"/>
      <c r="D74" s="501">
        <v>1.5</v>
      </c>
      <c r="E74" s="501">
        <v>1.5</v>
      </c>
      <c r="F74" s="501">
        <v>1.6</v>
      </c>
      <c r="G74" s="501"/>
      <c r="H74" s="501">
        <f>+F74*E74*D74</f>
        <v>3.6000000000000005</v>
      </c>
      <c r="I74" s="502"/>
      <c r="J74" s="503"/>
    </row>
    <row r="75" spans="1:10" ht="15">
      <c r="A75" s="504"/>
      <c r="B75" s="507"/>
      <c r="C75" s="501"/>
      <c r="D75" s="501"/>
      <c r="E75" s="501"/>
      <c r="F75" s="501"/>
      <c r="G75" s="501"/>
      <c r="H75" s="501"/>
      <c r="I75" s="502"/>
      <c r="J75" s="503"/>
    </row>
    <row r="76" spans="1:10" ht="15">
      <c r="A76" s="504"/>
      <c r="B76" s="508" t="s">
        <v>1147</v>
      </c>
      <c r="C76" s="501"/>
      <c r="D76" s="501"/>
      <c r="E76" s="501"/>
      <c r="F76" s="501"/>
      <c r="G76" s="501"/>
      <c r="H76" s="501"/>
      <c r="I76" s="502"/>
      <c r="J76" s="503"/>
    </row>
    <row r="77" spans="1:10" ht="15">
      <c r="A77" s="504"/>
      <c r="B77" s="507" t="s">
        <v>1142</v>
      </c>
      <c r="C77" s="501"/>
      <c r="D77" s="501">
        <v>1.5</v>
      </c>
      <c r="E77" s="501">
        <v>1.5</v>
      </c>
      <c r="F77" s="501">
        <v>1.6</v>
      </c>
      <c r="G77" s="501"/>
      <c r="H77" s="501">
        <f>+F77*E77*D77</f>
        <v>3.6000000000000005</v>
      </c>
      <c r="I77" s="502"/>
      <c r="J77" s="503"/>
    </row>
    <row r="78" spans="1:10" ht="15">
      <c r="A78" s="504"/>
      <c r="B78" s="507" t="s">
        <v>1143</v>
      </c>
      <c r="C78" s="501"/>
      <c r="D78" s="501">
        <v>1.26</v>
      </c>
      <c r="E78" s="501">
        <v>0.6</v>
      </c>
      <c r="F78" s="501">
        <v>1.5</v>
      </c>
      <c r="G78" s="501"/>
      <c r="H78" s="501">
        <f>+F78*E78*D78</f>
        <v>1.1339999999999999</v>
      </c>
      <c r="I78" s="502"/>
      <c r="J78" s="503"/>
    </row>
    <row r="79" spans="1:10" ht="15">
      <c r="A79" s="504"/>
      <c r="B79" s="507" t="s">
        <v>1142</v>
      </c>
      <c r="C79" s="501"/>
      <c r="D79" s="501">
        <v>2</v>
      </c>
      <c r="E79" s="501">
        <v>1.4</v>
      </c>
      <c r="F79" s="501">
        <v>1.6</v>
      </c>
      <c r="G79" s="501"/>
      <c r="H79" s="501">
        <f>+F79*E79*D79</f>
        <v>4.4799999999999995</v>
      </c>
      <c r="I79" s="502"/>
      <c r="J79" s="503"/>
    </row>
    <row r="80" spans="1:10" ht="15">
      <c r="A80" s="504"/>
      <c r="B80" s="507" t="s">
        <v>1143</v>
      </c>
      <c r="C80" s="501"/>
      <c r="D80" s="501">
        <v>2.65</v>
      </c>
      <c r="E80" s="501">
        <v>0.6</v>
      </c>
      <c r="F80" s="501">
        <v>1.5</v>
      </c>
      <c r="G80" s="501"/>
      <c r="H80" s="501">
        <f>+F80*E80*D80</f>
        <v>2.3849999999999998</v>
      </c>
      <c r="I80" s="502"/>
      <c r="J80" s="503"/>
    </row>
    <row r="81" spans="1:10" ht="15">
      <c r="A81" s="504"/>
      <c r="B81" s="507" t="s">
        <v>1142</v>
      </c>
      <c r="C81" s="501"/>
      <c r="D81" s="501">
        <v>1.5</v>
      </c>
      <c r="E81" s="501">
        <v>1.5</v>
      </c>
      <c r="F81" s="501">
        <v>1.6</v>
      </c>
      <c r="G81" s="501"/>
      <c r="H81" s="501">
        <f>+F81*E81*D81</f>
        <v>3.6000000000000005</v>
      </c>
      <c r="I81" s="502"/>
      <c r="J81" s="503"/>
    </row>
    <row r="82" spans="1:10" ht="15">
      <c r="A82" s="504"/>
      <c r="B82" s="507"/>
      <c r="C82" s="501"/>
      <c r="D82" s="501"/>
      <c r="E82" s="501"/>
      <c r="F82" s="501"/>
      <c r="G82" s="501"/>
      <c r="H82" s="501"/>
      <c r="I82" s="502"/>
      <c r="J82" s="503"/>
    </row>
    <row r="83" spans="1:10" ht="15">
      <c r="A83" s="504"/>
      <c r="B83" s="508" t="s">
        <v>1148</v>
      </c>
      <c r="C83" s="501"/>
      <c r="D83" s="501"/>
      <c r="E83" s="501"/>
      <c r="F83" s="501"/>
      <c r="G83" s="501"/>
      <c r="H83" s="501"/>
      <c r="I83" s="502"/>
      <c r="J83" s="503"/>
    </row>
    <row r="84" spans="1:10" ht="15">
      <c r="A84" s="504"/>
      <c r="B84" s="507" t="s">
        <v>1142</v>
      </c>
      <c r="C84" s="501"/>
      <c r="D84" s="501">
        <v>1.5</v>
      </c>
      <c r="E84" s="501">
        <v>1.5</v>
      </c>
      <c r="F84" s="501">
        <v>1.6</v>
      </c>
      <c r="G84" s="501"/>
      <c r="H84" s="501">
        <f>+F84*E84*D84</f>
        <v>3.6000000000000005</v>
      </c>
      <c r="I84" s="502"/>
      <c r="J84" s="503"/>
    </row>
    <row r="85" spans="1:10" ht="15">
      <c r="A85" s="504"/>
      <c r="B85" s="507" t="s">
        <v>1143</v>
      </c>
      <c r="C85" s="501"/>
      <c r="D85" s="501">
        <v>1.26</v>
      </c>
      <c r="E85" s="501">
        <v>0.6</v>
      </c>
      <c r="F85" s="501">
        <v>1.5</v>
      </c>
      <c r="G85" s="501"/>
      <c r="H85" s="501">
        <f>+F85*E85*D85</f>
        <v>1.1339999999999999</v>
      </c>
      <c r="I85" s="502"/>
      <c r="J85" s="503"/>
    </row>
    <row r="86" spans="1:10" ht="15">
      <c r="A86" s="504"/>
      <c r="B86" s="507" t="s">
        <v>1142</v>
      </c>
      <c r="C86" s="501"/>
      <c r="D86" s="501">
        <v>2</v>
      </c>
      <c r="E86" s="501">
        <v>1.4</v>
      </c>
      <c r="F86" s="501">
        <v>1.6</v>
      </c>
      <c r="G86" s="501"/>
      <c r="H86" s="501">
        <f>+F86*E86*D86</f>
        <v>4.4799999999999995</v>
      </c>
      <c r="I86" s="502"/>
      <c r="J86" s="503"/>
    </row>
    <row r="87" spans="1:10" ht="15">
      <c r="A87" s="504"/>
      <c r="B87" s="507" t="s">
        <v>1143</v>
      </c>
      <c r="C87" s="501"/>
      <c r="D87" s="501">
        <v>2.65</v>
      </c>
      <c r="E87" s="501">
        <v>0.6</v>
      </c>
      <c r="F87" s="501">
        <v>1.5</v>
      </c>
      <c r="G87" s="501"/>
      <c r="H87" s="501">
        <f>+F87*E87*D87</f>
        <v>2.3849999999999998</v>
      </c>
      <c r="I87" s="502"/>
      <c r="J87" s="503"/>
    </row>
    <row r="88" spans="1:10" ht="15">
      <c r="A88" s="504"/>
      <c r="B88" s="507" t="s">
        <v>1142</v>
      </c>
      <c r="C88" s="501"/>
      <c r="D88" s="501">
        <v>1.5</v>
      </c>
      <c r="E88" s="501">
        <v>1.5</v>
      </c>
      <c r="F88" s="501">
        <v>1.6</v>
      </c>
      <c r="G88" s="501"/>
      <c r="H88" s="501">
        <f>+F88*E88*D88</f>
        <v>3.6000000000000005</v>
      </c>
      <c r="I88" s="502"/>
      <c r="J88" s="503"/>
    </row>
    <row r="89" spans="1:10" ht="15">
      <c r="A89" s="504"/>
      <c r="B89" s="507"/>
      <c r="C89" s="501"/>
      <c r="D89" s="501"/>
      <c r="E89" s="501"/>
      <c r="F89" s="501"/>
      <c r="G89" s="501"/>
      <c r="H89" s="501"/>
      <c r="I89" s="502"/>
      <c r="J89" s="503"/>
    </row>
    <row r="90" spans="1:10" ht="15">
      <c r="A90" s="504"/>
      <c r="B90" s="508" t="s">
        <v>1260</v>
      </c>
      <c r="C90" s="501"/>
      <c r="D90" s="501"/>
      <c r="E90" s="501"/>
      <c r="F90" s="501"/>
      <c r="G90" s="501"/>
      <c r="H90" s="501"/>
      <c r="I90" s="502"/>
      <c r="J90" s="503"/>
    </row>
    <row r="91" spans="1:10" ht="15">
      <c r="A91" s="504"/>
      <c r="B91" s="507" t="s">
        <v>1142</v>
      </c>
      <c r="C91" s="501"/>
      <c r="D91" s="501">
        <v>1.5</v>
      </c>
      <c r="E91" s="501">
        <v>1.5</v>
      </c>
      <c r="F91" s="501">
        <v>1.6</v>
      </c>
      <c r="G91" s="501"/>
      <c r="H91" s="501">
        <f>+F91*E91*D91</f>
        <v>3.6000000000000005</v>
      </c>
      <c r="I91" s="502"/>
      <c r="J91" s="503"/>
    </row>
    <row r="92" spans="1:10" ht="15">
      <c r="A92" s="504"/>
      <c r="B92" s="507" t="s">
        <v>1143</v>
      </c>
      <c r="C92" s="501"/>
      <c r="D92" s="501">
        <v>1.26</v>
      </c>
      <c r="E92" s="501">
        <v>0.6</v>
      </c>
      <c r="F92" s="501">
        <v>1.5</v>
      </c>
      <c r="G92" s="501"/>
      <c r="H92" s="501">
        <f>+F92*E92*D92</f>
        <v>1.1339999999999999</v>
      </c>
      <c r="I92" s="502"/>
      <c r="J92" s="503"/>
    </row>
    <row r="93" spans="1:10" ht="15">
      <c r="A93" s="504"/>
      <c r="B93" s="507" t="s">
        <v>1142</v>
      </c>
      <c r="C93" s="501"/>
      <c r="D93" s="501">
        <v>2</v>
      </c>
      <c r="E93" s="501">
        <v>1.4</v>
      </c>
      <c r="F93" s="501">
        <v>1.6</v>
      </c>
      <c r="G93" s="501"/>
      <c r="H93" s="501">
        <f>+F93*E93*D93</f>
        <v>4.4799999999999995</v>
      </c>
      <c r="I93" s="502"/>
      <c r="J93" s="503"/>
    </row>
    <row r="94" spans="1:10" ht="15">
      <c r="A94" s="504"/>
      <c r="B94" s="507" t="s">
        <v>1143</v>
      </c>
      <c r="C94" s="501"/>
      <c r="D94" s="501">
        <v>2.65</v>
      </c>
      <c r="E94" s="501">
        <v>0.6</v>
      </c>
      <c r="F94" s="501">
        <v>1.5</v>
      </c>
      <c r="G94" s="501"/>
      <c r="H94" s="501">
        <f>+F94*E94*D94</f>
        <v>2.3849999999999998</v>
      </c>
      <c r="I94" s="502"/>
      <c r="J94" s="503"/>
    </row>
    <row r="95" spans="1:10" ht="15">
      <c r="A95" s="504"/>
      <c r="B95" s="507" t="s">
        <v>1142</v>
      </c>
      <c r="C95" s="501"/>
      <c r="D95" s="501">
        <v>1.5</v>
      </c>
      <c r="E95" s="501">
        <v>1.5</v>
      </c>
      <c r="F95" s="501">
        <v>1.6</v>
      </c>
      <c r="G95" s="501"/>
      <c r="H95" s="501">
        <f>+F95*E95*D95</f>
        <v>3.6000000000000005</v>
      </c>
      <c r="I95" s="502"/>
      <c r="J95" s="503"/>
    </row>
    <row r="96" spans="1:10" ht="15">
      <c r="A96" s="504"/>
      <c r="B96" s="507"/>
      <c r="C96" s="501"/>
      <c r="D96" s="501"/>
      <c r="E96" s="501"/>
      <c r="F96" s="501"/>
      <c r="G96" s="501"/>
      <c r="H96" s="501"/>
      <c r="I96" s="502"/>
      <c r="J96" s="503"/>
    </row>
    <row r="97" spans="1:10" ht="15">
      <c r="A97" s="504"/>
      <c r="B97" s="508" t="s">
        <v>1261</v>
      </c>
      <c r="C97" s="501"/>
      <c r="D97" s="501"/>
      <c r="E97" s="501"/>
      <c r="F97" s="501"/>
      <c r="G97" s="501"/>
      <c r="H97" s="501"/>
      <c r="I97" s="502"/>
      <c r="J97" s="503"/>
    </row>
    <row r="98" spans="1:10" ht="15">
      <c r="A98" s="504"/>
      <c r="B98" s="507" t="s">
        <v>1142</v>
      </c>
      <c r="C98" s="501"/>
      <c r="D98" s="501">
        <v>2</v>
      </c>
      <c r="E98" s="501">
        <v>1.5</v>
      </c>
      <c r="F98" s="501">
        <v>1.6</v>
      </c>
      <c r="G98" s="501"/>
      <c r="H98" s="501">
        <f>+F98*E98*D98</f>
        <v>4.8000000000000007</v>
      </c>
      <c r="I98" s="502"/>
      <c r="J98" s="503"/>
    </row>
    <row r="99" spans="1:10" ht="15">
      <c r="A99" s="504"/>
      <c r="B99" s="507" t="s">
        <v>1143</v>
      </c>
      <c r="C99" s="501"/>
      <c r="D99" s="501">
        <v>4.83</v>
      </c>
      <c r="E99" s="501">
        <v>0.3</v>
      </c>
      <c r="F99" s="501">
        <v>1.5</v>
      </c>
      <c r="G99" s="501"/>
      <c r="H99" s="501">
        <f>+F99*E99*D99</f>
        <v>2.1734999999999998</v>
      </c>
      <c r="I99" s="502"/>
      <c r="J99" s="503"/>
    </row>
    <row r="100" spans="1:10" ht="15">
      <c r="A100" s="504"/>
      <c r="B100" s="507" t="s">
        <v>1142</v>
      </c>
      <c r="C100" s="501"/>
      <c r="D100" s="501">
        <v>2</v>
      </c>
      <c r="E100" s="501">
        <v>1.5</v>
      </c>
      <c r="F100" s="501">
        <v>1.6</v>
      </c>
      <c r="G100" s="501"/>
      <c r="H100" s="501">
        <f>+F100*E100*D100</f>
        <v>4.8000000000000007</v>
      </c>
      <c r="I100" s="502"/>
      <c r="J100" s="503"/>
    </row>
    <row r="101" spans="1:10" ht="15">
      <c r="A101" s="504"/>
      <c r="B101" s="507"/>
      <c r="C101" s="501"/>
      <c r="D101" s="501"/>
      <c r="E101" s="501"/>
      <c r="F101" s="501"/>
      <c r="G101" s="501"/>
      <c r="H101" s="501"/>
      <c r="I101" s="502"/>
      <c r="J101" s="503"/>
    </row>
    <row r="102" spans="1:10" ht="15">
      <c r="A102" s="504"/>
      <c r="B102" s="508" t="s">
        <v>1262</v>
      </c>
      <c r="C102" s="501"/>
      <c r="D102" s="501"/>
      <c r="E102" s="501"/>
      <c r="F102" s="501"/>
      <c r="G102" s="501"/>
      <c r="H102" s="501"/>
      <c r="I102" s="502"/>
      <c r="J102" s="503"/>
    </row>
    <row r="103" spans="1:10" ht="15">
      <c r="A103" s="504"/>
      <c r="B103" s="507" t="s">
        <v>1142</v>
      </c>
      <c r="C103" s="501"/>
      <c r="D103" s="501">
        <v>2</v>
      </c>
      <c r="E103" s="501">
        <v>1.5</v>
      </c>
      <c r="F103" s="501">
        <v>1.6</v>
      </c>
      <c r="G103" s="501"/>
      <c r="H103" s="501">
        <f>+F103*E103*D103</f>
        <v>4.8000000000000007</v>
      </c>
      <c r="I103" s="502"/>
      <c r="J103" s="503"/>
    </row>
    <row r="104" spans="1:10" ht="15">
      <c r="A104" s="504"/>
      <c r="B104" s="507" t="s">
        <v>1143</v>
      </c>
      <c r="C104" s="501"/>
      <c r="D104" s="501">
        <v>4.83</v>
      </c>
      <c r="E104" s="501">
        <v>0.3</v>
      </c>
      <c r="F104" s="501">
        <v>1.5</v>
      </c>
      <c r="G104" s="501"/>
      <c r="H104" s="501">
        <f>+F104*E104*D104</f>
        <v>2.1734999999999998</v>
      </c>
      <c r="I104" s="502"/>
      <c r="J104" s="503"/>
    </row>
    <row r="105" spans="1:10" ht="15">
      <c r="A105" s="504"/>
      <c r="B105" s="507" t="s">
        <v>1142</v>
      </c>
      <c r="C105" s="501"/>
      <c r="D105" s="501">
        <v>2</v>
      </c>
      <c r="E105" s="501">
        <v>1.5</v>
      </c>
      <c r="F105" s="501">
        <v>1.6</v>
      </c>
      <c r="G105" s="501"/>
      <c r="H105" s="501">
        <f>+F105*E105*D105</f>
        <v>4.8000000000000007</v>
      </c>
      <c r="I105" s="502"/>
      <c r="J105" s="503"/>
    </row>
    <row r="106" spans="1:10" ht="15">
      <c r="A106" s="504"/>
      <c r="B106" s="507"/>
      <c r="C106" s="501"/>
      <c r="D106" s="501"/>
      <c r="E106" s="501"/>
      <c r="F106" s="501"/>
      <c r="G106" s="501"/>
      <c r="H106" s="501"/>
      <c r="I106" s="502"/>
      <c r="J106" s="503"/>
    </row>
    <row r="107" spans="1:10" ht="15">
      <c r="A107" s="504"/>
      <c r="B107" s="508" t="s">
        <v>1263</v>
      </c>
      <c r="C107" s="501"/>
      <c r="D107" s="501"/>
      <c r="E107" s="501"/>
      <c r="F107" s="501"/>
      <c r="G107" s="501"/>
      <c r="H107" s="501"/>
      <c r="I107" s="502"/>
      <c r="J107" s="503"/>
    </row>
    <row r="108" spans="1:10" ht="15">
      <c r="A108" s="504"/>
      <c r="B108" s="507" t="s">
        <v>1142</v>
      </c>
      <c r="C108" s="501"/>
      <c r="D108" s="501">
        <v>2</v>
      </c>
      <c r="E108" s="501">
        <v>1.5</v>
      </c>
      <c r="F108" s="501">
        <v>1.6</v>
      </c>
      <c r="G108" s="501"/>
      <c r="H108" s="501">
        <f>+F108*E108*D108</f>
        <v>4.8000000000000007</v>
      </c>
      <c r="I108" s="502"/>
      <c r="J108" s="503"/>
    </row>
    <row r="109" spans="1:10" ht="15">
      <c r="A109" s="504"/>
      <c r="B109" s="507" t="s">
        <v>1143</v>
      </c>
      <c r="C109" s="501"/>
      <c r="D109" s="501">
        <v>4.83</v>
      </c>
      <c r="E109" s="501">
        <v>0.3</v>
      </c>
      <c r="F109" s="501">
        <v>1.5</v>
      </c>
      <c r="G109" s="501"/>
      <c r="H109" s="501">
        <f>+F109*E109*D109</f>
        <v>2.1734999999999998</v>
      </c>
      <c r="I109" s="502"/>
      <c r="J109" s="503"/>
    </row>
    <row r="110" spans="1:10" ht="15">
      <c r="A110" s="504"/>
      <c r="B110" s="507" t="s">
        <v>1142</v>
      </c>
      <c r="C110" s="501"/>
      <c r="D110" s="501">
        <v>2</v>
      </c>
      <c r="E110" s="501">
        <v>1.5</v>
      </c>
      <c r="F110" s="501">
        <v>1.6</v>
      </c>
      <c r="G110" s="501"/>
      <c r="H110" s="501">
        <f>+F110*E110*D110</f>
        <v>4.8000000000000007</v>
      </c>
      <c r="I110" s="502"/>
      <c r="J110" s="503"/>
    </row>
    <row r="111" spans="1:10" ht="15">
      <c r="A111" s="504"/>
      <c r="B111" s="507"/>
      <c r="C111" s="501"/>
      <c r="D111" s="501"/>
      <c r="E111" s="501"/>
      <c r="F111" s="501"/>
      <c r="G111" s="501"/>
      <c r="H111" s="501"/>
      <c r="I111" s="502"/>
      <c r="J111" s="503"/>
    </row>
    <row r="112" spans="1:10" ht="15">
      <c r="A112" s="504"/>
      <c r="B112" s="508" t="s">
        <v>1264</v>
      </c>
      <c r="C112" s="501"/>
      <c r="D112" s="501"/>
      <c r="E112" s="501"/>
      <c r="F112" s="501"/>
      <c r="G112" s="501"/>
      <c r="H112" s="501"/>
      <c r="I112" s="502"/>
      <c r="J112" s="503"/>
    </row>
    <row r="113" spans="1:10" ht="15">
      <c r="A113" s="504"/>
      <c r="B113" s="507" t="s">
        <v>1142</v>
      </c>
      <c r="C113" s="501"/>
      <c r="D113" s="501">
        <v>1</v>
      </c>
      <c r="E113" s="501">
        <v>1.4</v>
      </c>
      <c r="F113" s="501">
        <v>1.6</v>
      </c>
      <c r="G113" s="501"/>
      <c r="H113" s="501">
        <f>+F113*E113*D113</f>
        <v>2.2399999999999998</v>
      </c>
      <c r="I113" s="502"/>
      <c r="J113" s="503"/>
    </row>
    <row r="114" spans="1:10" ht="15">
      <c r="A114" s="504"/>
      <c r="B114" s="507" t="s">
        <v>1143</v>
      </c>
      <c r="C114" s="501"/>
      <c r="D114" s="501">
        <v>1.24</v>
      </c>
      <c r="E114" s="501">
        <v>0.6</v>
      </c>
      <c r="F114" s="501">
        <v>1.5</v>
      </c>
      <c r="G114" s="501"/>
      <c r="H114" s="501">
        <f>+F114*E114*D114</f>
        <v>1.1159999999999999</v>
      </c>
      <c r="I114" s="502"/>
      <c r="J114" s="503"/>
    </row>
    <row r="115" spans="1:10" ht="15">
      <c r="A115" s="504"/>
      <c r="B115" s="507" t="s">
        <v>1142</v>
      </c>
      <c r="C115" s="501"/>
      <c r="D115" s="501">
        <v>1.4</v>
      </c>
      <c r="E115" s="501">
        <v>1</v>
      </c>
      <c r="F115" s="501">
        <v>1.6</v>
      </c>
      <c r="G115" s="501"/>
      <c r="H115" s="501">
        <f>+F115*E115*D115</f>
        <v>2.2399999999999998</v>
      </c>
      <c r="I115" s="502"/>
      <c r="J115" s="503"/>
    </row>
    <row r="116" spans="1:10" ht="15">
      <c r="A116" s="504"/>
      <c r="B116" s="507" t="s">
        <v>1143</v>
      </c>
      <c r="C116" s="501"/>
      <c r="D116" s="501">
        <v>4.25</v>
      </c>
      <c r="E116" s="501">
        <v>0.6</v>
      </c>
      <c r="F116" s="501">
        <v>1.5</v>
      </c>
      <c r="G116" s="501"/>
      <c r="H116" s="501">
        <f>+F116*E116*D116</f>
        <v>3.8249999999999997</v>
      </c>
      <c r="I116" s="502"/>
      <c r="J116" s="503"/>
    </row>
    <row r="117" spans="1:10" ht="15">
      <c r="A117" s="504"/>
      <c r="B117" s="507" t="s">
        <v>1142</v>
      </c>
      <c r="C117" s="501"/>
      <c r="D117" s="501">
        <v>1</v>
      </c>
      <c r="E117" s="501">
        <v>1.4</v>
      </c>
      <c r="F117" s="501">
        <v>1.6</v>
      </c>
      <c r="G117" s="501"/>
      <c r="H117" s="501">
        <f>+F117*E117*D117</f>
        <v>2.2399999999999998</v>
      </c>
      <c r="I117" s="502"/>
      <c r="J117" s="503"/>
    </row>
    <row r="118" spans="1:10" s="514" customFormat="1" ht="15">
      <c r="A118" s="509"/>
      <c r="B118" s="510"/>
      <c r="C118" s="511"/>
      <c r="D118" s="511"/>
      <c r="E118" s="511"/>
      <c r="F118" s="511"/>
      <c r="G118" s="511"/>
      <c r="H118" s="511"/>
      <c r="I118" s="512"/>
      <c r="J118" s="513"/>
    </row>
    <row r="119" spans="1:10" s="514" customFormat="1" ht="15">
      <c r="A119" s="509"/>
      <c r="B119" s="508" t="s">
        <v>1140</v>
      </c>
      <c r="C119" s="511"/>
      <c r="D119" s="511"/>
      <c r="E119" s="511"/>
      <c r="F119" s="511"/>
      <c r="G119" s="511"/>
      <c r="H119" s="511"/>
      <c r="I119" s="512"/>
      <c r="J119" s="513"/>
    </row>
    <row r="120" spans="1:10" ht="15">
      <c r="A120" s="504"/>
      <c r="B120" s="507"/>
      <c r="C120" s="501"/>
      <c r="D120" s="501">
        <v>0.7</v>
      </c>
      <c r="E120" s="501">
        <v>3.53</v>
      </c>
      <c r="F120" s="501">
        <v>1.5</v>
      </c>
      <c r="G120" s="501"/>
      <c r="H120" s="515">
        <f t="shared" ref="H120:H128" si="0">+F120*E120*D120</f>
        <v>3.7064999999999997</v>
      </c>
      <c r="I120" s="502"/>
      <c r="J120" s="503"/>
    </row>
    <row r="121" spans="1:10" ht="15">
      <c r="A121" s="504"/>
      <c r="B121" s="507"/>
      <c r="C121" s="501"/>
      <c r="D121" s="501">
        <v>0.7</v>
      </c>
      <c r="E121" s="501">
        <v>3.05</v>
      </c>
      <c r="F121" s="501">
        <v>1.5</v>
      </c>
      <c r="G121" s="501"/>
      <c r="H121" s="515">
        <f t="shared" si="0"/>
        <v>3.2024999999999992</v>
      </c>
      <c r="I121" s="502"/>
      <c r="J121" s="503"/>
    </row>
    <row r="122" spans="1:10" s="514" customFormat="1" ht="15">
      <c r="A122" s="509"/>
      <c r="B122" s="508"/>
      <c r="C122" s="511"/>
      <c r="D122" s="501">
        <v>0.7</v>
      </c>
      <c r="E122" s="501">
        <v>1.45</v>
      </c>
      <c r="F122" s="501">
        <v>1.5</v>
      </c>
      <c r="G122" s="511"/>
      <c r="H122" s="515">
        <f t="shared" si="0"/>
        <v>1.5224999999999997</v>
      </c>
      <c r="I122" s="512"/>
      <c r="J122" s="513"/>
    </row>
    <row r="123" spans="1:10" s="514" customFormat="1" ht="15">
      <c r="A123" s="509"/>
      <c r="B123" s="508"/>
      <c r="C123" s="511"/>
      <c r="D123" s="501">
        <v>0.7</v>
      </c>
      <c r="E123" s="501">
        <v>1.45</v>
      </c>
      <c r="F123" s="501">
        <v>1.5</v>
      </c>
      <c r="G123" s="511"/>
      <c r="H123" s="515">
        <f t="shared" si="0"/>
        <v>1.5224999999999997</v>
      </c>
      <c r="I123" s="512"/>
      <c r="J123" s="513"/>
    </row>
    <row r="124" spans="1:10" s="514" customFormat="1" ht="15">
      <c r="A124" s="509"/>
      <c r="B124" s="508"/>
      <c r="C124" s="511"/>
      <c r="D124" s="501">
        <v>0.7</v>
      </c>
      <c r="E124" s="501">
        <v>0.55000000000000004</v>
      </c>
      <c r="F124" s="501">
        <v>1.5</v>
      </c>
      <c r="G124" s="511"/>
      <c r="H124" s="515">
        <f t="shared" si="0"/>
        <v>0.57750000000000001</v>
      </c>
      <c r="I124" s="512"/>
      <c r="J124" s="513"/>
    </row>
    <row r="125" spans="1:10" s="514" customFormat="1" ht="15">
      <c r="A125" s="509"/>
      <c r="B125" s="508"/>
      <c r="C125" s="511"/>
      <c r="D125" s="501">
        <v>0.7</v>
      </c>
      <c r="E125" s="501">
        <v>2.38</v>
      </c>
      <c r="F125" s="501">
        <v>1.5</v>
      </c>
      <c r="G125" s="511"/>
      <c r="H125" s="515">
        <f t="shared" si="0"/>
        <v>2.4989999999999997</v>
      </c>
      <c r="I125" s="512"/>
      <c r="J125" s="513"/>
    </row>
    <row r="126" spans="1:10" s="514" customFormat="1" ht="15">
      <c r="A126" s="509"/>
      <c r="B126" s="510"/>
      <c r="C126" s="511"/>
      <c r="D126" s="501">
        <v>0.7</v>
      </c>
      <c r="E126" s="501">
        <v>2.38</v>
      </c>
      <c r="F126" s="501">
        <v>1.5</v>
      </c>
      <c r="G126" s="511"/>
      <c r="H126" s="515">
        <f t="shared" si="0"/>
        <v>2.4989999999999997</v>
      </c>
      <c r="I126" s="512"/>
      <c r="J126" s="513"/>
    </row>
    <row r="127" spans="1:10" ht="15">
      <c r="A127" s="504"/>
      <c r="B127" s="507"/>
      <c r="C127" s="501"/>
      <c r="D127" s="501">
        <v>0.7</v>
      </c>
      <c r="E127" s="501">
        <v>1.96</v>
      </c>
      <c r="F127" s="501">
        <v>1.5</v>
      </c>
      <c r="G127" s="501"/>
      <c r="H127" s="515">
        <f t="shared" si="0"/>
        <v>2.0579999999999998</v>
      </c>
      <c r="I127" s="502"/>
      <c r="J127" s="503"/>
    </row>
    <row r="128" spans="1:10" ht="15">
      <c r="A128" s="504"/>
      <c r="B128" s="507"/>
      <c r="C128" s="501"/>
      <c r="D128" s="501">
        <v>0.7</v>
      </c>
      <c r="E128" s="501">
        <v>1.33</v>
      </c>
      <c r="F128" s="501">
        <v>1.5</v>
      </c>
      <c r="G128" s="501"/>
      <c r="H128" s="515">
        <f t="shared" si="0"/>
        <v>1.3965000000000001</v>
      </c>
      <c r="I128" s="502"/>
      <c r="J128" s="503"/>
    </row>
    <row r="129" spans="1:10" ht="15">
      <c r="A129" s="504"/>
      <c r="B129" s="507"/>
      <c r="C129" s="501"/>
      <c r="D129" s="501"/>
      <c r="E129" s="501"/>
      <c r="F129" s="501"/>
      <c r="G129" s="501"/>
      <c r="H129" s="515"/>
      <c r="I129" s="502"/>
      <c r="J129" s="503"/>
    </row>
    <row r="130" spans="1:10" s="514" customFormat="1" ht="15">
      <c r="A130" s="509"/>
      <c r="B130" s="508" t="s">
        <v>1265</v>
      </c>
      <c r="C130" s="511"/>
      <c r="D130" s="511"/>
      <c r="E130" s="511"/>
      <c r="F130" s="511"/>
      <c r="G130" s="511"/>
      <c r="H130" s="511"/>
      <c r="I130" s="512"/>
      <c r="J130" s="513"/>
    </row>
    <row r="131" spans="1:10" ht="15">
      <c r="A131" s="504"/>
      <c r="B131" s="507"/>
      <c r="C131" s="501"/>
      <c r="D131" s="501">
        <v>0.7</v>
      </c>
      <c r="E131" s="501">
        <v>3.53</v>
      </c>
      <c r="F131" s="501">
        <v>1.5</v>
      </c>
      <c r="G131" s="501"/>
      <c r="H131" s="515">
        <f t="shared" ref="H131:H139" si="1">+F131*E131*D131</f>
        <v>3.7064999999999997</v>
      </c>
      <c r="I131" s="502"/>
      <c r="J131" s="503"/>
    </row>
    <row r="132" spans="1:10" ht="15">
      <c r="A132" s="504"/>
      <c r="B132" s="507"/>
      <c r="C132" s="501"/>
      <c r="D132" s="501">
        <v>0.7</v>
      </c>
      <c r="E132" s="501">
        <v>3.05</v>
      </c>
      <c r="F132" s="501">
        <v>1.5</v>
      </c>
      <c r="G132" s="501"/>
      <c r="H132" s="515">
        <f t="shared" si="1"/>
        <v>3.2024999999999992</v>
      </c>
      <c r="I132" s="502"/>
      <c r="J132" s="503"/>
    </row>
    <row r="133" spans="1:10" s="514" customFormat="1" ht="15">
      <c r="A133" s="509"/>
      <c r="B133" s="508"/>
      <c r="C133" s="511"/>
      <c r="D133" s="501">
        <v>0.7</v>
      </c>
      <c r="E133" s="501">
        <v>1.45</v>
      </c>
      <c r="F133" s="501">
        <v>1.5</v>
      </c>
      <c r="G133" s="511"/>
      <c r="H133" s="515">
        <f t="shared" si="1"/>
        <v>1.5224999999999997</v>
      </c>
      <c r="I133" s="512"/>
      <c r="J133" s="513"/>
    </row>
    <row r="134" spans="1:10" s="514" customFormat="1" ht="15">
      <c r="A134" s="509"/>
      <c r="B134" s="508"/>
      <c r="C134" s="511"/>
      <c r="D134" s="501">
        <v>0.7</v>
      </c>
      <c r="E134" s="501">
        <v>1.45</v>
      </c>
      <c r="F134" s="501">
        <v>1.5</v>
      </c>
      <c r="G134" s="511"/>
      <c r="H134" s="515">
        <f t="shared" si="1"/>
        <v>1.5224999999999997</v>
      </c>
      <c r="I134" s="512"/>
      <c r="J134" s="513"/>
    </row>
    <row r="135" spans="1:10" s="514" customFormat="1" ht="15">
      <c r="A135" s="509"/>
      <c r="B135" s="508"/>
      <c r="C135" s="511"/>
      <c r="D135" s="501">
        <v>0.7</v>
      </c>
      <c r="E135" s="501">
        <v>0.55000000000000004</v>
      </c>
      <c r="F135" s="501">
        <v>1.5</v>
      </c>
      <c r="G135" s="511"/>
      <c r="H135" s="515">
        <f t="shared" si="1"/>
        <v>0.57750000000000001</v>
      </c>
      <c r="I135" s="512"/>
      <c r="J135" s="513"/>
    </row>
    <row r="136" spans="1:10" s="514" customFormat="1" ht="15">
      <c r="A136" s="509"/>
      <c r="B136" s="508"/>
      <c r="C136" s="511"/>
      <c r="D136" s="501">
        <v>0.7</v>
      </c>
      <c r="E136" s="501">
        <v>2.38</v>
      </c>
      <c r="F136" s="501">
        <v>1.5</v>
      </c>
      <c r="G136" s="511"/>
      <c r="H136" s="515">
        <f t="shared" si="1"/>
        <v>2.4989999999999997</v>
      </c>
      <c r="I136" s="512"/>
      <c r="J136" s="513"/>
    </row>
    <row r="137" spans="1:10" s="514" customFormat="1" ht="15">
      <c r="A137" s="509"/>
      <c r="B137" s="510"/>
      <c r="C137" s="511"/>
      <c r="D137" s="501">
        <v>0.7</v>
      </c>
      <c r="E137" s="501">
        <v>2.38</v>
      </c>
      <c r="F137" s="501">
        <v>1.5</v>
      </c>
      <c r="G137" s="511"/>
      <c r="H137" s="515">
        <f t="shared" si="1"/>
        <v>2.4989999999999997</v>
      </c>
      <c r="I137" s="512"/>
      <c r="J137" s="513"/>
    </row>
    <row r="138" spans="1:10" ht="15">
      <c r="A138" s="504"/>
      <c r="B138" s="507"/>
      <c r="C138" s="501"/>
      <c r="D138" s="501">
        <v>0.7</v>
      </c>
      <c r="E138" s="501">
        <v>1.96</v>
      </c>
      <c r="F138" s="501">
        <v>1.5</v>
      </c>
      <c r="G138" s="501"/>
      <c r="H138" s="515">
        <f t="shared" si="1"/>
        <v>2.0579999999999998</v>
      </c>
      <c r="I138" s="502"/>
      <c r="J138" s="503"/>
    </row>
    <row r="139" spans="1:10" ht="15">
      <c r="A139" s="504"/>
      <c r="B139" s="507"/>
      <c r="C139" s="501"/>
      <c r="D139" s="501">
        <v>0.7</v>
      </c>
      <c r="E139" s="501">
        <v>1.33</v>
      </c>
      <c r="F139" s="501">
        <v>1.5</v>
      </c>
      <c r="G139" s="501"/>
      <c r="H139" s="515">
        <f t="shared" si="1"/>
        <v>1.3965000000000001</v>
      </c>
      <c r="I139" s="502"/>
      <c r="J139" s="503"/>
    </row>
    <row r="140" spans="1:10" ht="15">
      <c r="A140" s="504"/>
      <c r="B140" s="507"/>
      <c r="C140" s="501"/>
      <c r="D140" s="501"/>
      <c r="E140" s="501"/>
      <c r="F140" s="501"/>
      <c r="G140" s="501"/>
      <c r="H140" s="501"/>
      <c r="I140" s="502"/>
      <c r="J140" s="503"/>
    </row>
    <row r="141" spans="1:10" ht="15">
      <c r="A141" s="504"/>
      <c r="B141" s="507"/>
      <c r="C141" s="501"/>
      <c r="D141" s="501"/>
      <c r="E141" s="501"/>
      <c r="F141" s="501"/>
      <c r="G141" s="501"/>
      <c r="H141" s="501"/>
      <c r="I141" s="502"/>
      <c r="J141" s="503"/>
    </row>
    <row r="142" spans="1:10" ht="25.5">
      <c r="A142" s="504" t="str">
        <f>+'RESUMEN DE METRADO'!A28</f>
        <v>02.02.02</v>
      </c>
      <c r="B142" s="500" t="str">
        <f>+'RESUMEN DE METRADO'!B28</f>
        <v>RELLENO CON MATERIAL PROPIO, COMPACTADO CON EQUIPO</v>
      </c>
      <c r="C142" s="501"/>
      <c r="D142" s="501"/>
      <c r="E142" s="501"/>
      <c r="F142" s="501"/>
      <c r="G142" s="501"/>
      <c r="H142" s="501"/>
      <c r="I142" s="501">
        <f>SUM(H143:H228)</f>
        <v>57.705935000000039</v>
      </c>
      <c r="J142" s="503" t="str">
        <f>+'RESUMEN DE METRADO'!C28</f>
        <v>m3</v>
      </c>
    </row>
    <row r="143" spans="1:10" ht="15">
      <c r="A143" s="504"/>
      <c r="B143" s="508" t="s">
        <v>1144</v>
      </c>
      <c r="C143" s="501"/>
      <c r="D143" s="501"/>
      <c r="E143" s="501"/>
      <c r="F143" s="501"/>
      <c r="G143" s="501"/>
      <c r="H143" s="501"/>
      <c r="I143" s="502"/>
      <c r="J143" s="503"/>
    </row>
    <row r="144" spans="1:10" ht="15">
      <c r="A144" s="504"/>
      <c r="B144" s="507" t="s">
        <v>1142</v>
      </c>
      <c r="C144" s="501"/>
      <c r="D144" s="515">
        <f>1-0.25</f>
        <v>0.75</v>
      </c>
      <c r="E144" s="501">
        <f>1.4-0.25</f>
        <v>1.1499999999999999</v>
      </c>
      <c r="F144" s="501">
        <v>0.9</v>
      </c>
      <c r="G144" s="501"/>
      <c r="H144" s="501">
        <f>+F144*E144*D144</f>
        <v>0.77624999999999988</v>
      </c>
      <c r="I144" s="502"/>
      <c r="J144" s="503"/>
    </row>
    <row r="145" spans="1:10" ht="15">
      <c r="A145" s="504"/>
      <c r="B145" s="507" t="s">
        <v>1143</v>
      </c>
      <c r="C145" s="501"/>
      <c r="D145" s="501">
        <v>1.48</v>
      </c>
      <c r="E145" s="501"/>
      <c r="F145" s="501"/>
      <c r="G145" s="501">
        <f>0.2232+0.157</f>
        <v>0.38019999999999998</v>
      </c>
      <c r="H145" s="515">
        <f>G145*D145</f>
        <v>0.56269599999999997</v>
      </c>
      <c r="I145" s="502"/>
      <c r="J145" s="503"/>
    </row>
    <row r="146" spans="1:10" ht="15">
      <c r="A146" s="504"/>
      <c r="B146" s="507" t="s">
        <v>1142</v>
      </c>
      <c r="C146" s="501"/>
      <c r="D146" s="501">
        <v>1.4</v>
      </c>
      <c r="E146" s="501">
        <f>1-0.25</f>
        <v>0.75</v>
      </c>
      <c r="F146" s="501">
        <v>0.9</v>
      </c>
      <c r="G146" s="501"/>
      <c r="H146" s="501">
        <f>+F146*E146*D146</f>
        <v>0.94499999999999995</v>
      </c>
      <c r="I146" s="502"/>
      <c r="J146" s="503"/>
    </row>
    <row r="147" spans="1:10" ht="15">
      <c r="A147" s="504"/>
      <c r="B147" s="507" t="s">
        <v>1143</v>
      </c>
      <c r="C147" s="501"/>
      <c r="D147" s="501">
        <v>4.03</v>
      </c>
      <c r="E147" s="501"/>
      <c r="F147" s="501"/>
      <c r="G147" s="501">
        <f>0.2232+0.157</f>
        <v>0.38019999999999998</v>
      </c>
      <c r="H147" s="501">
        <f>G147*D147</f>
        <v>1.532206</v>
      </c>
      <c r="I147" s="502"/>
      <c r="J147" s="503"/>
    </row>
    <row r="148" spans="1:10" ht="15">
      <c r="A148" s="504"/>
      <c r="B148" s="507" t="s">
        <v>1142</v>
      </c>
      <c r="C148" s="501"/>
      <c r="D148" s="515">
        <f>1-0.25</f>
        <v>0.75</v>
      </c>
      <c r="E148" s="515">
        <f>1.4-0.25</f>
        <v>1.1499999999999999</v>
      </c>
      <c r="F148" s="501">
        <v>0.9</v>
      </c>
      <c r="G148" s="501"/>
      <c r="H148" s="501">
        <f>+F148*E148*D148</f>
        <v>0.77624999999999988</v>
      </c>
      <c r="I148" s="502"/>
      <c r="J148" s="503"/>
    </row>
    <row r="149" spans="1:10" ht="15">
      <c r="A149" s="504"/>
      <c r="B149" s="507"/>
      <c r="C149" s="501"/>
      <c r="D149" s="501"/>
      <c r="E149" s="501"/>
      <c r="F149" s="501"/>
      <c r="G149" s="501"/>
      <c r="H149" s="501"/>
      <c r="I149" s="502"/>
      <c r="J149" s="503"/>
    </row>
    <row r="150" spans="1:10" ht="15">
      <c r="A150" s="504"/>
      <c r="B150" s="508" t="s">
        <v>1145</v>
      </c>
      <c r="C150" s="501"/>
      <c r="D150" s="501"/>
      <c r="E150" s="501"/>
      <c r="F150" s="501"/>
      <c r="G150" s="501"/>
      <c r="H150" s="501"/>
      <c r="I150" s="502"/>
      <c r="J150" s="503"/>
    </row>
    <row r="151" spans="1:10" ht="15">
      <c r="A151" s="504"/>
      <c r="B151" s="507" t="s">
        <v>1142</v>
      </c>
      <c r="C151" s="501"/>
      <c r="D151" s="501">
        <f>1.5-0.25</f>
        <v>1.25</v>
      </c>
      <c r="E151" s="501">
        <f>1.5-0.025</f>
        <v>1.4750000000000001</v>
      </c>
      <c r="F151" s="501">
        <v>0.9</v>
      </c>
      <c r="G151" s="501"/>
      <c r="H151" s="501">
        <f>+F151*E151*D151</f>
        <v>1.6593750000000003</v>
      </c>
      <c r="I151" s="502"/>
      <c r="J151" s="503"/>
    </row>
    <row r="152" spans="1:10" ht="15">
      <c r="A152" s="504"/>
      <c r="B152" s="507" t="s">
        <v>1143</v>
      </c>
      <c r="C152" s="501"/>
      <c r="D152" s="501">
        <v>1.26</v>
      </c>
      <c r="E152" s="501"/>
      <c r="F152" s="501"/>
      <c r="G152" s="501">
        <f>0.2073+0.1573</f>
        <v>0.36460000000000004</v>
      </c>
      <c r="H152" s="501">
        <f>G152*D152</f>
        <v>0.45939600000000003</v>
      </c>
      <c r="I152" s="502"/>
      <c r="J152" s="503"/>
    </row>
    <row r="153" spans="1:10" ht="15">
      <c r="A153" s="504"/>
      <c r="B153" s="507" t="s">
        <v>1142</v>
      </c>
      <c r="C153" s="501"/>
      <c r="D153" s="501">
        <v>2</v>
      </c>
      <c r="E153" s="501">
        <f>1.4-0.25</f>
        <v>1.1499999999999999</v>
      </c>
      <c r="F153" s="501">
        <v>0.9</v>
      </c>
      <c r="G153" s="501"/>
      <c r="H153" s="501">
        <f>+F153*E153*D153</f>
        <v>2.0699999999999998</v>
      </c>
      <c r="I153" s="502"/>
      <c r="J153" s="503"/>
    </row>
    <row r="154" spans="1:10" ht="15">
      <c r="A154" s="504"/>
      <c r="B154" s="507" t="s">
        <v>1143</v>
      </c>
      <c r="C154" s="501"/>
      <c r="D154" s="501">
        <v>2.65</v>
      </c>
      <c r="E154" s="501"/>
      <c r="F154" s="501"/>
      <c r="G154" s="501">
        <f>0.2073+0.1573</f>
        <v>0.36460000000000004</v>
      </c>
      <c r="H154" s="501">
        <f>G154*D154</f>
        <v>0.9661900000000001</v>
      </c>
      <c r="I154" s="502"/>
      <c r="J154" s="503"/>
    </row>
    <row r="155" spans="1:10" ht="15">
      <c r="A155" s="504"/>
      <c r="B155" s="507" t="s">
        <v>1142</v>
      </c>
      <c r="C155" s="501"/>
      <c r="D155" s="515">
        <f>1.5-0.25</f>
        <v>1.25</v>
      </c>
      <c r="E155" s="501">
        <f>1.5-0.25</f>
        <v>1.25</v>
      </c>
      <c r="F155" s="501">
        <v>0.9</v>
      </c>
      <c r="G155" s="501"/>
      <c r="H155" s="501">
        <f>+F155*E155*D155</f>
        <v>1.40625</v>
      </c>
      <c r="I155" s="502"/>
      <c r="J155" s="503"/>
    </row>
    <row r="156" spans="1:10" ht="15">
      <c r="A156" s="504"/>
      <c r="B156" s="507"/>
      <c r="C156" s="501"/>
      <c r="D156" s="501"/>
      <c r="E156" s="501"/>
      <c r="F156" s="501"/>
      <c r="G156" s="501"/>
      <c r="H156" s="501"/>
      <c r="I156" s="502"/>
      <c r="J156" s="503"/>
    </row>
    <row r="157" spans="1:10" ht="15">
      <c r="A157" s="504"/>
      <c r="B157" s="508" t="s">
        <v>1259</v>
      </c>
      <c r="C157" s="501"/>
      <c r="D157" s="501"/>
      <c r="E157" s="501"/>
      <c r="F157" s="501"/>
      <c r="G157" s="501"/>
      <c r="H157" s="501"/>
      <c r="I157" s="502"/>
      <c r="J157" s="503"/>
    </row>
    <row r="158" spans="1:10" ht="15">
      <c r="A158" s="504"/>
      <c r="B158" s="507" t="s">
        <v>1143</v>
      </c>
      <c r="C158" s="501"/>
      <c r="D158" s="501"/>
      <c r="E158" s="501"/>
      <c r="F158" s="501">
        <v>0.4</v>
      </c>
      <c r="G158" s="501">
        <f>3.77-0.97</f>
        <v>2.8</v>
      </c>
      <c r="H158" s="501">
        <f>G158*F158</f>
        <v>1.1199999999999999</v>
      </c>
      <c r="I158" s="502"/>
      <c r="J158" s="503"/>
    </row>
    <row r="159" spans="1:10" ht="15">
      <c r="A159" s="504"/>
      <c r="B159" s="507"/>
      <c r="C159" s="501"/>
      <c r="D159" s="501"/>
      <c r="E159" s="501"/>
      <c r="F159" s="501"/>
      <c r="G159" s="501"/>
      <c r="H159" s="501"/>
      <c r="I159" s="502"/>
      <c r="J159" s="503"/>
    </row>
    <row r="160" spans="1:10" ht="15">
      <c r="A160" s="504"/>
      <c r="B160" s="508" t="s">
        <v>1146</v>
      </c>
      <c r="C160" s="501"/>
      <c r="D160" s="501"/>
      <c r="E160" s="501"/>
      <c r="F160" s="501"/>
      <c r="G160" s="501"/>
      <c r="H160" s="501"/>
      <c r="I160" s="502"/>
      <c r="J160" s="503"/>
    </row>
    <row r="161" spans="1:10" ht="15">
      <c r="A161" s="504"/>
      <c r="B161" s="507" t="s">
        <v>1142</v>
      </c>
      <c r="C161" s="501"/>
      <c r="D161" s="501">
        <f>1.5-0.25</f>
        <v>1.25</v>
      </c>
      <c r="E161" s="501">
        <f>1.5-0.025</f>
        <v>1.4750000000000001</v>
      </c>
      <c r="F161" s="501">
        <v>0.9</v>
      </c>
      <c r="G161" s="501"/>
      <c r="H161" s="501">
        <f>+F161*E161*D161</f>
        <v>1.6593750000000003</v>
      </c>
      <c r="I161" s="502"/>
      <c r="J161" s="503"/>
    </row>
    <row r="162" spans="1:10" ht="15">
      <c r="A162" s="504"/>
      <c r="B162" s="507" t="s">
        <v>1143</v>
      </c>
      <c r="C162" s="501"/>
      <c r="D162" s="501">
        <v>1.26</v>
      </c>
      <c r="E162" s="501"/>
      <c r="F162" s="501"/>
      <c r="G162" s="501">
        <f>0.2073+0.1573</f>
        <v>0.36460000000000004</v>
      </c>
      <c r="H162" s="501">
        <f>G162*D162</f>
        <v>0.45939600000000003</v>
      </c>
      <c r="I162" s="502"/>
      <c r="J162" s="503"/>
    </row>
    <row r="163" spans="1:10" ht="15">
      <c r="A163" s="504"/>
      <c r="B163" s="507" t="s">
        <v>1142</v>
      </c>
      <c r="C163" s="501"/>
      <c r="D163" s="501">
        <v>2</v>
      </c>
      <c r="E163" s="501">
        <f>1.4-0.25</f>
        <v>1.1499999999999999</v>
      </c>
      <c r="F163" s="501">
        <v>0.9</v>
      </c>
      <c r="G163" s="501"/>
      <c r="H163" s="501">
        <f>+F163*E163*D163</f>
        <v>2.0699999999999998</v>
      </c>
      <c r="I163" s="502"/>
      <c r="J163" s="503"/>
    </row>
    <row r="164" spans="1:10" ht="15">
      <c r="A164" s="504"/>
      <c r="B164" s="507" t="s">
        <v>1143</v>
      </c>
      <c r="C164" s="501"/>
      <c r="D164" s="501">
        <v>2.65</v>
      </c>
      <c r="E164" s="501"/>
      <c r="F164" s="501"/>
      <c r="G164" s="501">
        <f>0.2073+0.1573</f>
        <v>0.36460000000000004</v>
      </c>
      <c r="H164" s="501">
        <f>G164*D164</f>
        <v>0.9661900000000001</v>
      </c>
      <c r="I164" s="502"/>
      <c r="J164" s="503"/>
    </row>
    <row r="165" spans="1:10" ht="15">
      <c r="A165" s="504"/>
      <c r="B165" s="507" t="s">
        <v>1142</v>
      </c>
      <c r="C165" s="501"/>
      <c r="D165" s="515">
        <f>1.5-0.25</f>
        <v>1.25</v>
      </c>
      <c r="E165" s="501">
        <f>1.5-0.25</f>
        <v>1.25</v>
      </c>
      <c r="F165" s="501">
        <v>0.9</v>
      </c>
      <c r="G165" s="501"/>
      <c r="H165" s="501">
        <f>+F165*E165*D165</f>
        <v>1.40625</v>
      </c>
      <c r="I165" s="502"/>
      <c r="J165" s="503"/>
    </row>
    <row r="166" spans="1:10" ht="15">
      <c r="A166" s="504"/>
      <c r="B166" s="507"/>
      <c r="C166" s="501"/>
      <c r="D166" s="501"/>
      <c r="E166" s="501"/>
      <c r="F166" s="501"/>
      <c r="G166" s="501"/>
      <c r="H166" s="501"/>
      <c r="I166" s="502"/>
      <c r="J166" s="503"/>
    </row>
    <row r="167" spans="1:10" ht="15">
      <c r="A167" s="504"/>
      <c r="B167" s="508" t="s">
        <v>1147</v>
      </c>
      <c r="C167" s="501"/>
      <c r="D167" s="501"/>
      <c r="E167" s="501"/>
      <c r="F167" s="501"/>
      <c r="G167" s="501"/>
      <c r="H167" s="501"/>
      <c r="I167" s="502"/>
      <c r="J167" s="503"/>
    </row>
    <row r="168" spans="1:10" ht="15">
      <c r="A168" s="504"/>
      <c r="B168" s="507" t="s">
        <v>1142</v>
      </c>
      <c r="C168" s="501"/>
      <c r="D168" s="501">
        <f>1.5-0.25</f>
        <v>1.25</v>
      </c>
      <c r="E168" s="501">
        <f>1.5-0.025</f>
        <v>1.4750000000000001</v>
      </c>
      <c r="F168" s="501">
        <v>0.9</v>
      </c>
      <c r="G168" s="501"/>
      <c r="H168" s="501">
        <f>+F168*E168*D168</f>
        <v>1.6593750000000003</v>
      </c>
      <c r="I168" s="502"/>
      <c r="J168" s="503"/>
    </row>
    <row r="169" spans="1:10" ht="15">
      <c r="A169" s="504"/>
      <c r="B169" s="507" t="s">
        <v>1143</v>
      </c>
      <c r="C169" s="501"/>
      <c r="D169" s="501">
        <v>1.26</v>
      </c>
      <c r="E169" s="501"/>
      <c r="F169" s="501"/>
      <c r="G169" s="501">
        <f>0.2073+0.1573</f>
        <v>0.36460000000000004</v>
      </c>
      <c r="H169" s="501">
        <f>G169*D169</f>
        <v>0.45939600000000003</v>
      </c>
      <c r="I169" s="502"/>
      <c r="J169" s="503"/>
    </row>
    <row r="170" spans="1:10" ht="15">
      <c r="A170" s="504"/>
      <c r="B170" s="507" t="s">
        <v>1142</v>
      </c>
      <c r="C170" s="501"/>
      <c r="D170" s="501">
        <v>2</v>
      </c>
      <c r="E170" s="501">
        <f>1.4-0.25</f>
        <v>1.1499999999999999</v>
      </c>
      <c r="F170" s="501">
        <v>0.9</v>
      </c>
      <c r="G170" s="501"/>
      <c r="H170" s="501">
        <f>+F170*E170*D170</f>
        <v>2.0699999999999998</v>
      </c>
      <c r="I170" s="502"/>
      <c r="J170" s="503"/>
    </row>
    <row r="171" spans="1:10" ht="15">
      <c r="A171" s="504"/>
      <c r="B171" s="507" t="s">
        <v>1143</v>
      </c>
      <c r="C171" s="501"/>
      <c r="D171" s="501">
        <v>2.65</v>
      </c>
      <c r="E171" s="501"/>
      <c r="F171" s="501"/>
      <c r="G171" s="501">
        <f>0.2073+0.1573</f>
        <v>0.36460000000000004</v>
      </c>
      <c r="H171" s="501">
        <f>G171*D171</f>
        <v>0.9661900000000001</v>
      </c>
      <c r="I171" s="502"/>
      <c r="J171" s="503"/>
    </row>
    <row r="172" spans="1:10" ht="15">
      <c r="A172" s="504"/>
      <c r="B172" s="507" t="s">
        <v>1142</v>
      </c>
      <c r="C172" s="501"/>
      <c r="D172" s="515">
        <f>1.5-0.25</f>
        <v>1.25</v>
      </c>
      <c r="E172" s="501">
        <f>1.5-0.25</f>
        <v>1.25</v>
      </c>
      <c r="F172" s="501">
        <v>0.9</v>
      </c>
      <c r="G172" s="501"/>
      <c r="H172" s="501">
        <f>+F172*E172*D172</f>
        <v>1.40625</v>
      </c>
      <c r="I172" s="502"/>
      <c r="J172" s="503"/>
    </row>
    <row r="173" spans="1:10" ht="15">
      <c r="A173" s="504"/>
      <c r="B173" s="507"/>
      <c r="C173" s="501"/>
      <c r="D173" s="501"/>
      <c r="E173" s="501"/>
      <c r="F173" s="501"/>
      <c r="G173" s="501"/>
      <c r="H173" s="501"/>
      <c r="I173" s="502"/>
      <c r="J173" s="503"/>
    </row>
    <row r="174" spans="1:10" ht="15">
      <c r="A174" s="504"/>
      <c r="B174" s="508" t="s">
        <v>1148</v>
      </c>
      <c r="C174" s="501"/>
      <c r="D174" s="501"/>
      <c r="E174" s="501"/>
      <c r="F174" s="501"/>
      <c r="G174" s="501"/>
      <c r="H174" s="501"/>
      <c r="I174" s="502"/>
      <c r="J174" s="503"/>
    </row>
    <row r="175" spans="1:10" ht="15">
      <c r="A175" s="504"/>
      <c r="B175" s="507" t="s">
        <v>1142</v>
      </c>
      <c r="C175" s="501"/>
      <c r="D175" s="501">
        <f>1.5-0.25</f>
        <v>1.25</v>
      </c>
      <c r="E175" s="501">
        <f>1.5-0.025</f>
        <v>1.4750000000000001</v>
      </c>
      <c r="F175" s="501">
        <v>0.9</v>
      </c>
      <c r="G175" s="501"/>
      <c r="H175" s="501">
        <f>+F175*E175*D175</f>
        <v>1.6593750000000003</v>
      </c>
      <c r="I175" s="502"/>
      <c r="J175" s="503"/>
    </row>
    <row r="176" spans="1:10" ht="15">
      <c r="A176" s="504"/>
      <c r="B176" s="507" t="s">
        <v>1143</v>
      </c>
      <c r="C176" s="501"/>
      <c r="D176" s="501">
        <v>1.26</v>
      </c>
      <c r="E176" s="501"/>
      <c r="F176" s="501"/>
      <c r="G176" s="501">
        <f>0.2073+0.1573</f>
        <v>0.36460000000000004</v>
      </c>
      <c r="H176" s="501">
        <f>G176*D176</f>
        <v>0.45939600000000003</v>
      </c>
      <c r="I176" s="502"/>
      <c r="J176" s="503"/>
    </row>
    <row r="177" spans="1:10" ht="15">
      <c r="A177" s="504"/>
      <c r="B177" s="507" t="s">
        <v>1142</v>
      </c>
      <c r="C177" s="501"/>
      <c r="D177" s="501">
        <v>2</v>
      </c>
      <c r="E177" s="501">
        <f>1.4-0.25</f>
        <v>1.1499999999999999</v>
      </c>
      <c r="F177" s="501">
        <v>0.9</v>
      </c>
      <c r="G177" s="501"/>
      <c r="H177" s="501">
        <f>+F177*E177*D177</f>
        <v>2.0699999999999998</v>
      </c>
      <c r="I177" s="502"/>
      <c r="J177" s="503"/>
    </row>
    <row r="178" spans="1:10" ht="15">
      <c r="A178" s="504"/>
      <c r="B178" s="507" t="s">
        <v>1143</v>
      </c>
      <c r="C178" s="501"/>
      <c r="D178" s="501">
        <v>2.65</v>
      </c>
      <c r="E178" s="501"/>
      <c r="F178" s="501"/>
      <c r="G178" s="501">
        <f>0.2073+0.1573</f>
        <v>0.36460000000000004</v>
      </c>
      <c r="H178" s="501">
        <f>G178*D178</f>
        <v>0.9661900000000001</v>
      </c>
      <c r="I178" s="502"/>
      <c r="J178" s="503"/>
    </row>
    <row r="179" spans="1:10" ht="15">
      <c r="A179" s="504"/>
      <c r="B179" s="507" t="s">
        <v>1142</v>
      </c>
      <c r="C179" s="501"/>
      <c r="D179" s="515">
        <f>1.5-0.25</f>
        <v>1.25</v>
      </c>
      <c r="E179" s="501">
        <f>1.5-0.25</f>
        <v>1.25</v>
      </c>
      <c r="F179" s="501">
        <v>0.9</v>
      </c>
      <c r="G179" s="501"/>
      <c r="H179" s="501">
        <f>+F179*E179*D179</f>
        <v>1.40625</v>
      </c>
      <c r="I179" s="502"/>
      <c r="J179" s="503"/>
    </row>
    <row r="180" spans="1:10" ht="15">
      <c r="A180" s="504"/>
      <c r="B180" s="507"/>
      <c r="C180" s="501"/>
      <c r="D180" s="501"/>
      <c r="E180" s="501"/>
      <c r="F180" s="501"/>
      <c r="G180" s="501"/>
      <c r="H180" s="501"/>
      <c r="I180" s="502"/>
      <c r="J180" s="503"/>
    </row>
    <row r="181" spans="1:10" ht="15">
      <c r="A181" s="504"/>
      <c r="B181" s="508" t="s">
        <v>1260</v>
      </c>
      <c r="C181" s="501"/>
      <c r="D181" s="501"/>
      <c r="E181" s="501"/>
      <c r="F181" s="501"/>
      <c r="G181" s="501"/>
      <c r="H181" s="501"/>
      <c r="I181" s="502"/>
      <c r="J181" s="503"/>
    </row>
    <row r="182" spans="1:10" ht="15">
      <c r="A182" s="504"/>
      <c r="B182" s="507" t="s">
        <v>1142</v>
      </c>
      <c r="C182" s="501"/>
      <c r="D182" s="501">
        <f>1.5-0.25</f>
        <v>1.25</v>
      </c>
      <c r="E182" s="501">
        <f>1.5-0.025</f>
        <v>1.4750000000000001</v>
      </c>
      <c r="F182" s="501">
        <v>0.9</v>
      </c>
      <c r="G182" s="501"/>
      <c r="H182" s="501">
        <f>+F182*E182*D182</f>
        <v>1.6593750000000003</v>
      </c>
      <c r="I182" s="502"/>
      <c r="J182" s="503"/>
    </row>
    <row r="183" spans="1:10" ht="15">
      <c r="A183" s="504"/>
      <c r="B183" s="507" t="s">
        <v>1143</v>
      </c>
      <c r="C183" s="501"/>
      <c r="D183" s="501">
        <v>1.26</v>
      </c>
      <c r="E183" s="501"/>
      <c r="F183" s="501"/>
      <c r="G183" s="501">
        <f>0.2073+0.1573</f>
        <v>0.36460000000000004</v>
      </c>
      <c r="H183" s="501">
        <f>G183*D183</f>
        <v>0.45939600000000003</v>
      </c>
      <c r="I183" s="502"/>
      <c r="J183" s="503"/>
    </row>
    <row r="184" spans="1:10" ht="15">
      <c r="A184" s="504"/>
      <c r="B184" s="507" t="s">
        <v>1142</v>
      </c>
      <c r="C184" s="501"/>
      <c r="D184" s="501">
        <v>2</v>
      </c>
      <c r="E184" s="501">
        <f>1.4-0.25</f>
        <v>1.1499999999999999</v>
      </c>
      <c r="F184" s="501">
        <v>0.9</v>
      </c>
      <c r="G184" s="501"/>
      <c r="H184" s="501">
        <f>+F184*E184*D184</f>
        <v>2.0699999999999998</v>
      </c>
      <c r="I184" s="502"/>
      <c r="J184" s="503"/>
    </row>
    <row r="185" spans="1:10" ht="15">
      <c r="A185" s="504"/>
      <c r="B185" s="507" t="s">
        <v>1143</v>
      </c>
      <c r="C185" s="501"/>
      <c r="D185" s="501">
        <v>2.65</v>
      </c>
      <c r="E185" s="501"/>
      <c r="F185" s="501"/>
      <c r="G185" s="501">
        <f>0.2073+0.1573</f>
        <v>0.36460000000000004</v>
      </c>
      <c r="H185" s="501">
        <f>G185*D185</f>
        <v>0.9661900000000001</v>
      </c>
      <c r="I185" s="502"/>
      <c r="J185" s="503"/>
    </row>
    <row r="186" spans="1:10" ht="15">
      <c r="A186" s="504"/>
      <c r="B186" s="507" t="s">
        <v>1142</v>
      </c>
      <c r="C186" s="501"/>
      <c r="D186" s="515">
        <f>1.5-0.25</f>
        <v>1.25</v>
      </c>
      <c r="E186" s="501">
        <f>1.5-0.25</f>
        <v>1.25</v>
      </c>
      <c r="F186" s="501">
        <v>0.9</v>
      </c>
      <c r="G186" s="501"/>
      <c r="H186" s="501">
        <f>+F186*E186*D186</f>
        <v>1.40625</v>
      </c>
      <c r="I186" s="502"/>
      <c r="J186" s="503"/>
    </row>
    <row r="187" spans="1:10" ht="15">
      <c r="A187" s="504"/>
      <c r="B187" s="507"/>
      <c r="C187" s="501"/>
      <c r="D187" s="501"/>
      <c r="E187" s="501"/>
      <c r="F187" s="501"/>
      <c r="G187" s="501"/>
      <c r="H187" s="501"/>
      <c r="I187" s="502"/>
      <c r="J187" s="503"/>
    </row>
    <row r="188" spans="1:10" ht="15">
      <c r="A188" s="504"/>
      <c r="B188" s="508" t="s">
        <v>1261</v>
      </c>
      <c r="C188" s="501"/>
      <c r="D188" s="501"/>
      <c r="E188" s="501"/>
      <c r="F188" s="501"/>
      <c r="G188" s="501"/>
      <c r="H188" s="501"/>
      <c r="I188" s="502"/>
      <c r="J188" s="503"/>
    </row>
    <row r="189" spans="1:10" ht="15">
      <c r="A189" s="504"/>
      <c r="B189" s="507" t="s">
        <v>1142</v>
      </c>
      <c r="C189" s="501"/>
      <c r="D189" s="501">
        <f>2-0.25</f>
        <v>1.75</v>
      </c>
      <c r="E189" s="501">
        <f>1.5-0.3</f>
        <v>1.2</v>
      </c>
      <c r="F189" s="501">
        <v>0.9</v>
      </c>
      <c r="G189" s="501"/>
      <c r="H189" s="501">
        <f>+F189*E189*D189</f>
        <v>1.8900000000000001</v>
      </c>
      <c r="I189" s="502"/>
      <c r="J189" s="503"/>
    </row>
    <row r="190" spans="1:10" ht="15">
      <c r="A190" s="504"/>
      <c r="B190" s="507" t="s">
        <v>1142</v>
      </c>
      <c r="C190" s="501"/>
      <c r="D190" s="501">
        <f>2-0.25</f>
        <v>1.75</v>
      </c>
      <c r="E190" s="501">
        <f>1.5-0.3</f>
        <v>1.2</v>
      </c>
      <c r="F190" s="501">
        <v>0.9</v>
      </c>
      <c r="G190" s="501"/>
      <c r="H190" s="501">
        <f>+F190*E190*D190</f>
        <v>1.8900000000000001</v>
      </c>
      <c r="I190" s="502"/>
      <c r="J190" s="503"/>
    </row>
    <row r="191" spans="1:10" ht="15">
      <c r="A191" s="504"/>
      <c r="B191" s="507"/>
      <c r="C191" s="501"/>
      <c r="D191" s="501"/>
      <c r="E191" s="501"/>
      <c r="F191" s="501"/>
      <c r="G191" s="501"/>
      <c r="H191" s="501"/>
      <c r="I191" s="502"/>
      <c r="J191" s="503"/>
    </row>
    <row r="192" spans="1:10" ht="15">
      <c r="A192" s="504"/>
      <c r="B192" s="508" t="s">
        <v>1262</v>
      </c>
      <c r="C192" s="501"/>
      <c r="D192" s="501"/>
      <c r="E192" s="501"/>
      <c r="F192" s="501"/>
      <c r="G192" s="501"/>
      <c r="H192" s="501"/>
      <c r="I192" s="502"/>
      <c r="J192" s="503"/>
    </row>
    <row r="193" spans="1:10" ht="15">
      <c r="A193" s="504"/>
      <c r="B193" s="507" t="s">
        <v>1142</v>
      </c>
      <c r="C193" s="501"/>
      <c r="D193" s="501">
        <f>2-0.25</f>
        <v>1.75</v>
      </c>
      <c r="E193" s="501">
        <f>1.5-0.3</f>
        <v>1.2</v>
      </c>
      <c r="F193" s="501">
        <v>0.9</v>
      </c>
      <c r="G193" s="501"/>
      <c r="H193" s="501">
        <f>+F193*E193*D193</f>
        <v>1.8900000000000001</v>
      </c>
      <c r="I193" s="502"/>
      <c r="J193" s="503"/>
    </row>
    <row r="194" spans="1:10" ht="15">
      <c r="A194" s="504"/>
      <c r="B194" s="507" t="s">
        <v>1142</v>
      </c>
      <c r="C194" s="501"/>
      <c r="D194" s="501">
        <f>2-0.25</f>
        <v>1.75</v>
      </c>
      <c r="E194" s="501">
        <f>1.5-0.3</f>
        <v>1.2</v>
      </c>
      <c r="F194" s="501">
        <v>0.9</v>
      </c>
      <c r="G194" s="501"/>
      <c r="H194" s="501">
        <f>+F194*E194*D194</f>
        <v>1.8900000000000001</v>
      </c>
      <c r="I194" s="502"/>
      <c r="J194" s="503"/>
    </row>
    <row r="195" spans="1:10" ht="15">
      <c r="A195" s="504"/>
      <c r="B195" s="507"/>
      <c r="C195" s="501"/>
      <c r="D195" s="501"/>
      <c r="E195" s="501"/>
      <c r="F195" s="501"/>
      <c r="G195" s="501"/>
      <c r="H195" s="501"/>
      <c r="I195" s="502"/>
      <c r="J195" s="503"/>
    </row>
    <row r="196" spans="1:10" ht="15">
      <c r="A196" s="504"/>
      <c r="B196" s="508" t="s">
        <v>1263</v>
      </c>
      <c r="C196" s="501"/>
      <c r="D196" s="501"/>
      <c r="E196" s="501"/>
      <c r="F196" s="501"/>
      <c r="G196" s="501"/>
      <c r="H196" s="501"/>
      <c r="I196" s="502"/>
      <c r="J196" s="503"/>
    </row>
    <row r="197" spans="1:10" ht="15">
      <c r="A197" s="504"/>
      <c r="B197" s="507" t="s">
        <v>1142</v>
      </c>
      <c r="C197" s="501"/>
      <c r="D197" s="501">
        <f>2-0.25</f>
        <v>1.75</v>
      </c>
      <c r="E197" s="501">
        <f>1.5-0.3</f>
        <v>1.2</v>
      </c>
      <c r="F197" s="501">
        <v>0.9</v>
      </c>
      <c r="G197" s="501"/>
      <c r="H197" s="501">
        <f>+F197*E197*D197</f>
        <v>1.8900000000000001</v>
      </c>
      <c r="I197" s="502"/>
      <c r="J197" s="503"/>
    </row>
    <row r="198" spans="1:10" ht="15">
      <c r="A198" s="504"/>
      <c r="B198" s="507" t="s">
        <v>1142</v>
      </c>
      <c r="C198" s="501"/>
      <c r="D198" s="501">
        <f>2-0.25</f>
        <v>1.75</v>
      </c>
      <c r="E198" s="501">
        <f>1.5-0.3</f>
        <v>1.2</v>
      </c>
      <c r="F198" s="501">
        <v>0.9</v>
      </c>
      <c r="G198" s="501"/>
      <c r="H198" s="501">
        <f>+F198*E198*D198</f>
        <v>1.8900000000000001</v>
      </c>
      <c r="I198" s="502"/>
      <c r="J198" s="503"/>
    </row>
    <row r="199" spans="1:10" ht="15">
      <c r="A199" s="504"/>
      <c r="B199" s="507"/>
      <c r="C199" s="501"/>
      <c r="D199" s="501"/>
      <c r="E199" s="501"/>
      <c r="F199" s="501"/>
      <c r="G199" s="501"/>
      <c r="H199" s="501"/>
      <c r="I199" s="502"/>
      <c r="J199" s="503"/>
    </row>
    <row r="200" spans="1:10" ht="15">
      <c r="A200" s="504"/>
      <c r="B200" s="508" t="s">
        <v>1264</v>
      </c>
      <c r="C200" s="501"/>
      <c r="D200" s="501"/>
      <c r="E200" s="501"/>
      <c r="F200" s="501"/>
      <c r="G200" s="501"/>
      <c r="H200" s="501"/>
      <c r="I200" s="502"/>
      <c r="J200" s="503"/>
    </row>
    <row r="201" spans="1:10" ht="15">
      <c r="A201" s="504"/>
      <c r="B201" s="507" t="s">
        <v>1142</v>
      </c>
      <c r="C201" s="501"/>
      <c r="D201" s="501">
        <f>1-0.25</f>
        <v>0.75</v>
      </c>
      <c r="E201" s="501">
        <f>1.4-0.25</f>
        <v>1.1499999999999999</v>
      </c>
      <c r="F201" s="501">
        <v>0.9</v>
      </c>
      <c r="G201" s="501"/>
      <c r="H201" s="501">
        <f>+F201*E201*D201</f>
        <v>0.77624999999999988</v>
      </c>
      <c r="I201" s="502"/>
      <c r="J201" s="503"/>
    </row>
    <row r="202" spans="1:10" ht="15">
      <c r="A202" s="504"/>
      <c r="B202" s="507" t="s">
        <v>1143</v>
      </c>
      <c r="C202" s="501"/>
      <c r="D202" s="501">
        <v>1.24</v>
      </c>
      <c r="E202" s="501"/>
      <c r="F202" s="501"/>
      <c r="G202" s="501">
        <f>0.2232+0.157</f>
        <v>0.38019999999999998</v>
      </c>
      <c r="H202" s="501">
        <f>G202*D202</f>
        <v>0.47144799999999998</v>
      </c>
      <c r="I202" s="502"/>
      <c r="J202" s="503"/>
    </row>
    <row r="203" spans="1:10" ht="15">
      <c r="A203" s="504"/>
      <c r="B203" s="507" t="s">
        <v>1142</v>
      </c>
      <c r="C203" s="501"/>
      <c r="D203" s="501">
        <v>1.4</v>
      </c>
      <c r="E203" s="501">
        <v>0.75</v>
      </c>
      <c r="F203" s="501">
        <v>0.9</v>
      </c>
      <c r="G203" s="501"/>
      <c r="H203" s="501">
        <f>+F203*E203*D203</f>
        <v>0.94499999999999995</v>
      </c>
      <c r="I203" s="502"/>
      <c r="J203" s="503"/>
    </row>
    <row r="204" spans="1:10" ht="15">
      <c r="A204" s="504"/>
      <c r="B204" s="507" t="s">
        <v>1143</v>
      </c>
      <c r="C204" s="501"/>
      <c r="D204" s="501">
        <v>4.25</v>
      </c>
      <c r="E204" s="501"/>
      <c r="F204" s="501"/>
      <c r="G204" s="501">
        <f>0.2232+0.157</f>
        <v>0.38019999999999998</v>
      </c>
      <c r="H204" s="501">
        <f>G204*D204</f>
        <v>1.61585</v>
      </c>
      <c r="I204" s="502"/>
      <c r="J204" s="503"/>
    </row>
    <row r="205" spans="1:10" ht="15">
      <c r="A205" s="504"/>
      <c r="B205" s="507" t="s">
        <v>1142</v>
      </c>
      <c r="C205" s="501"/>
      <c r="D205" s="501">
        <f>1-0.25</f>
        <v>0.75</v>
      </c>
      <c r="E205" s="501">
        <f>1.4-0.25</f>
        <v>1.1499999999999999</v>
      </c>
      <c r="F205" s="501">
        <v>0.9</v>
      </c>
      <c r="G205" s="501"/>
      <c r="H205" s="501">
        <f>+F205*E205*D205</f>
        <v>0.77624999999999988</v>
      </c>
      <c r="I205" s="502"/>
      <c r="J205" s="503"/>
    </row>
    <row r="206" spans="1:10" s="514" customFormat="1" ht="15">
      <c r="A206" s="509"/>
      <c r="B206" s="510"/>
      <c r="C206" s="511"/>
      <c r="D206" s="511"/>
      <c r="E206" s="511"/>
      <c r="F206" s="511"/>
      <c r="G206" s="511"/>
      <c r="H206" s="511"/>
      <c r="I206" s="512"/>
      <c r="J206" s="513"/>
    </row>
    <row r="207" spans="1:10" s="514" customFormat="1" ht="15">
      <c r="A207" s="509"/>
      <c r="B207" s="508" t="s">
        <v>1140</v>
      </c>
      <c r="C207" s="511"/>
      <c r="D207" s="511"/>
      <c r="E207" s="511"/>
      <c r="F207" s="511"/>
      <c r="G207" s="511"/>
      <c r="H207" s="511"/>
      <c r="I207" s="512"/>
      <c r="J207" s="513"/>
    </row>
    <row r="208" spans="1:10" ht="15">
      <c r="A208" s="504"/>
      <c r="B208" s="507"/>
      <c r="C208" s="501"/>
      <c r="D208" s="501">
        <f>0.7-0.25</f>
        <v>0.44999999999999996</v>
      </c>
      <c r="E208" s="501"/>
      <c r="F208" s="501"/>
      <c r="G208" s="501">
        <v>0.40279999999999999</v>
      </c>
      <c r="H208" s="515">
        <f>+D208*G208</f>
        <v>0.18125999999999998</v>
      </c>
      <c r="I208" s="502"/>
      <c r="J208" s="503"/>
    </row>
    <row r="209" spans="1:10" ht="15">
      <c r="A209" s="504"/>
      <c r="B209" s="507"/>
      <c r="C209" s="501"/>
      <c r="D209" s="501">
        <f t="shared" ref="D209:D216" si="2">0.7-0.25</f>
        <v>0.44999999999999996</v>
      </c>
      <c r="E209" s="501"/>
      <c r="F209" s="501"/>
      <c r="G209" s="501">
        <v>0.40279999999999999</v>
      </c>
      <c r="H209" s="515">
        <f t="shared" ref="H209:H216" si="3">+D209*G209</f>
        <v>0.18125999999999998</v>
      </c>
      <c r="I209" s="502"/>
      <c r="J209" s="503"/>
    </row>
    <row r="210" spans="1:10" s="514" customFormat="1" ht="15">
      <c r="A210" s="509"/>
      <c r="B210" s="508"/>
      <c r="C210" s="511"/>
      <c r="D210" s="501">
        <f t="shared" si="2"/>
        <v>0.44999999999999996</v>
      </c>
      <c r="E210" s="501"/>
      <c r="F210" s="501"/>
      <c r="G210" s="501">
        <v>0.40279999999999999</v>
      </c>
      <c r="H210" s="515">
        <f t="shared" si="3"/>
        <v>0.18125999999999998</v>
      </c>
      <c r="I210" s="512"/>
      <c r="J210" s="513"/>
    </row>
    <row r="211" spans="1:10" s="514" customFormat="1" ht="15">
      <c r="A211" s="509"/>
      <c r="B211" s="508"/>
      <c r="C211" s="511"/>
      <c r="D211" s="501">
        <f t="shared" si="2"/>
        <v>0.44999999999999996</v>
      </c>
      <c r="E211" s="501"/>
      <c r="F211" s="501"/>
      <c r="G211" s="501">
        <v>0.40279999999999999</v>
      </c>
      <c r="H211" s="515">
        <f t="shared" si="3"/>
        <v>0.18125999999999998</v>
      </c>
      <c r="I211" s="512"/>
      <c r="J211" s="513"/>
    </row>
    <row r="212" spans="1:10" s="514" customFormat="1" ht="15">
      <c r="A212" s="509"/>
      <c r="B212" s="508"/>
      <c r="C212" s="511"/>
      <c r="D212" s="501">
        <f t="shared" si="2"/>
        <v>0.44999999999999996</v>
      </c>
      <c r="E212" s="501"/>
      <c r="F212" s="501"/>
      <c r="G212" s="501">
        <v>0.40279999999999999</v>
      </c>
      <c r="H212" s="515">
        <f t="shared" si="3"/>
        <v>0.18125999999999998</v>
      </c>
      <c r="I212" s="512"/>
      <c r="J212" s="513"/>
    </row>
    <row r="213" spans="1:10" s="514" customFormat="1" ht="15">
      <c r="A213" s="509"/>
      <c r="B213" s="508"/>
      <c r="C213" s="511"/>
      <c r="D213" s="501">
        <f t="shared" si="2"/>
        <v>0.44999999999999996</v>
      </c>
      <c r="E213" s="501"/>
      <c r="F213" s="501"/>
      <c r="G213" s="501">
        <v>0.40279999999999999</v>
      </c>
      <c r="H213" s="515">
        <f t="shared" si="3"/>
        <v>0.18125999999999998</v>
      </c>
      <c r="I213" s="512"/>
      <c r="J213" s="513"/>
    </row>
    <row r="214" spans="1:10" s="514" customFormat="1" ht="15">
      <c r="A214" s="509"/>
      <c r="B214" s="510"/>
      <c r="C214" s="511"/>
      <c r="D214" s="501">
        <f t="shared" si="2"/>
        <v>0.44999999999999996</v>
      </c>
      <c r="E214" s="501"/>
      <c r="F214" s="501"/>
      <c r="G214" s="501">
        <v>0.40279999999999999</v>
      </c>
      <c r="H214" s="515">
        <f t="shared" si="3"/>
        <v>0.18125999999999998</v>
      </c>
      <c r="I214" s="512"/>
      <c r="J214" s="513"/>
    </row>
    <row r="215" spans="1:10" ht="15">
      <c r="A215" s="504"/>
      <c r="B215" s="507"/>
      <c r="C215" s="501"/>
      <c r="D215" s="501">
        <f t="shared" si="2"/>
        <v>0.44999999999999996</v>
      </c>
      <c r="E215" s="501"/>
      <c r="F215" s="501"/>
      <c r="G215" s="501">
        <v>0.40279999999999999</v>
      </c>
      <c r="H215" s="515">
        <f t="shared" si="3"/>
        <v>0.18125999999999998</v>
      </c>
      <c r="I215" s="502"/>
      <c r="J215" s="503"/>
    </row>
    <row r="216" spans="1:10" ht="15">
      <c r="A216" s="504"/>
      <c r="B216" s="507"/>
      <c r="C216" s="501"/>
      <c r="D216" s="501">
        <f t="shared" si="2"/>
        <v>0.44999999999999996</v>
      </c>
      <c r="E216" s="501"/>
      <c r="F216" s="501"/>
      <c r="G216" s="501">
        <v>0.40279999999999999</v>
      </c>
      <c r="H216" s="515">
        <f t="shared" si="3"/>
        <v>0.18125999999999998</v>
      </c>
      <c r="I216" s="502"/>
      <c r="J216" s="503"/>
    </row>
    <row r="217" spans="1:10" ht="15">
      <c r="A217" s="504"/>
      <c r="B217" s="507"/>
      <c r="C217" s="501"/>
      <c r="D217" s="501"/>
      <c r="E217" s="501"/>
      <c r="F217" s="501"/>
      <c r="G217" s="501"/>
      <c r="H217" s="515"/>
      <c r="I217" s="502"/>
      <c r="J217" s="503"/>
    </row>
    <row r="218" spans="1:10" s="514" customFormat="1" ht="15">
      <c r="A218" s="509"/>
      <c r="B218" s="508" t="s">
        <v>1265</v>
      </c>
      <c r="C218" s="511"/>
      <c r="D218" s="511"/>
      <c r="E218" s="511"/>
      <c r="F218" s="511"/>
      <c r="G218" s="511"/>
      <c r="H218" s="511"/>
      <c r="I218" s="512"/>
      <c r="J218" s="513"/>
    </row>
    <row r="219" spans="1:10" ht="15">
      <c r="A219" s="504"/>
      <c r="B219" s="507"/>
      <c r="C219" s="501"/>
      <c r="D219" s="501">
        <f t="shared" ref="D219:D227" si="4">0.7-0.25</f>
        <v>0.44999999999999996</v>
      </c>
      <c r="E219" s="515"/>
      <c r="F219" s="515"/>
      <c r="G219" s="515">
        <v>0.40279999999999999</v>
      </c>
      <c r="H219" s="515">
        <f t="shared" ref="H219:H227" si="5">+D219*G219</f>
        <v>0.18125999999999998</v>
      </c>
      <c r="I219" s="502"/>
      <c r="J219" s="503"/>
    </row>
    <row r="220" spans="1:10" ht="15">
      <c r="A220" s="504"/>
      <c r="B220" s="507"/>
      <c r="C220" s="501"/>
      <c r="D220" s="501">
        <f t="shared" si="4"/>
        <v>0.44999999999999996</v>
      </c>
      <c r="E220" s="515"/>
      <c r="F220" s="515"/>
      <c r="G220" s="515">
        <v>0.40279999999999999</v>
      </c>
      <c r="H220" s="515">
        <f t="shared" si="5"/>
        <v>0.18125999999999998</v>
      </c>
      <c r="I220" s="502"/>
      <c r="J220" s="503"/>
    </row>
    <row r="221" spans="1:10" s="514" customFormat="1" ht="15">
      <c r="A221" s="509"/>
      <c r="B221" s="508"/>
      <c r="C221" s="511"/>
      <c r="D221" s="501">
        <f t="shared" si="4"/>
        <v>0.44999999999999996</v>
      </c>
      <c r="E221" s="515"/>
      <c r="F221" s="515"/>
      <c r="G221" s="515">
        <v>0.40279999999999999</v>
      </c>
      <c r="H221" s="515">
        <f t="shared" si="5"/>
        <v>0.18125999999999998</v>
      </c>
      <c r="I221" s="512"/>
      <c r="J221" s="513"/>
    </row>
    <row r="222" spans="1:10" s="514" customFormat="1" ht="15">
      <c r="A222" s="509"/>
      <c r="B222" s="508"/>
      <c r="C222" s="511"/>
      <c r="D222" s="501">
        <f t="shared" si="4"/>
        <v>0.44999999999999996</v>
      </c>
      <c r="E222" s="515"/>
      <c r="F222" s="515"/>
      <c r="G222" s="515">
        <v>0.40279999999999999</v>
      </c>
      <c r="H222" s="515">
        <f t="shared" si="5"/>
        <v>0.18125999999999998</v>
      </c>
      <c r="I222" s="512"/>
      <c r="J222" s="513"/>
    </row>
    <row r="223" spans="1:10" s="514" customFormat="1" ht="15">
      <c r="A223" s="509"/>
      <c r="B223" s="508"/>
      <c r="C223" s="511"/>
      <c r="D223" s="501">
        <f t="shared" si="4"/>
        <v>0.44999999999999996</v>
      </c>
      <c r="E223" s="515"/>
      <c r="F223" s="515"/>
      <c r="G223" s="515">
        <v>0.40279999999999999</v>
      </c>
      <c r="H223" s="515">
        <f t="shared" si="5"/>
        <v>0.18125999999999998</v>
      </c>
      <c r="I223" s="512"/>
      <c r="J223" s="513"/>
    </row>
    <row r="224" spans="1:10" s="514" customFormat="1" ht="15">
      <c r="A224" s="509"/>
      <c r="B224" s="508"/>
      <c r="C224" s="511"/>
      <c r="D224" s="501">
        <f t="shared" si="4"/>
        <v>0.44999999999999996</v>
      </c>
      <c r="E224" s="515"/>
      <c r="F224" s="515"/>
      <c r="G224" s="515">
        <v>0.40279999999999999</v>
      </c>
      <c r="H224" s="515">
        <f t="shared" si="5"/>
        <v>0.18125999999999998</v>
      </c>
      <c r="I224" s="512"/>
      <c r="J224" s="513"/>
    </row>
    <row r="225" spans="1:10" s="514" customFormat="1" ht="15">
      <c r="A225" s="509"/>
      <c r="B225" s="510"/>
      <c r="C225" s="511"/>
      <c r="D225" s="501">
        <f t="shared" si="4"/>
        <v>0.44999999999999996</v>
      </c>
      <c r="E225" s="515"/>
      <c r="F225" s="515"/>
      <c r="G225" s="515">
        <v>0.40279999999999999</v>
      </c>
      <c r="H225" s="515">
        <f t="shared" si="5"/>
        <v>0.18125999999999998</v>
      </c>
      <c r="I225" s="512"/>
      <c r="J225" s="513"/>
    </row>
    <row r="226" spans="1:10" ht="15">
      <c r="A226" s="504"/>
      <c r="B226" s="507"/>
      <c r="C226" s="501"/>
      <c r="D226" s="501">
        <f t="shared" si="4"/>
        <v>0.44999999999999996</v>
      </c>
      <c r="E226" s="515"/>
      <c r="F226" s="515"/>
      <c r="G226" s="515">
        <v>0.40279999999999999</v>
      </c>
      <c r="H226" s="515">
        <f t="shared" si="5"/>
        <v>0.18125999999999998</v>
      </c>
      <c r="I226" s="502"/>
      <c r="J226" s="503"/>
    </row>
    <row r="227" spans="1:10" ht="15">
      <c r="A227" s="504"/>
      <c r="B227" s="507"/>
      <c r="C227" s="501"/>
      <c r="D227" s="501">
        <f t="shared" si="4"/>
        <v>0.44999999999999996</v>
      </c>
      <c r="E227" s="515"/>
      <c r="F227" s="515"/>
      <c r="G227" s="515">
        <v>0.40279999999999999</v>
      </c>
      <c r="H227" s="515">
        <f t="shared" si="5"/>
        <v>0.18125999999999998</v>
      </c>
      <c r="I227" s="502"/>
      <c r="J227" s="503"/>
    </row>
    <row r="228" spans="1:10" ht="15">
      <c r="A228" s="504"/>
      <c r="B228" s="507"/>
      <c r="C228" s="501"/>
      <c r="D228" s="501"/>
      <c r="E228" s="501"/>
      <c r="F228" s="501"/>
      <c r="G228" s="501"/>
      <c r="H228" s="501"/>
      <c r="I228" s="502"/>
      <c r="J228" s="503"/>
    </row>
    <row r="229" spans="1:10" ht="15">
      <c r="A229" s="504" t="str">
        <f>+'RESUMEN DE METRADO'!A29</f>
        <v>02.02.03</v>
      </c>
      <c r="B229" s="500" t="str">
        <f>+'RESUMEN DE METRADO'!B29</f>
        <v>ELIMINACION MATERIAL EXCEDENTE, D=10 KM</v>
      </c>
      <c r="C229" s="501"/>
      <c r="D229" s="515" t="s">
        <v>1149</v>
      </c>
      <c r="E229" s="501"/>
      <c r="F229" s="515" t="s">
        <v>1150</v>
      </c>
      <c r="G229" s="501"/>
      <c r="H229" s="501"/>
      <c r="I229" s="502">
        <f>+H232</f>
        <v>145.30087799999993</v>
      </c>
      <c r="J229" s="503" t="str">
        <f>+'RESUMEN DE METRADO'!C29</f>
        <v>m3</v>
      </c>
    </row>
    <row r="230" spans="1:10" ht="25.5">
      <c r="A230" s="504"/>
      <c r="B230" s="524" t="str">
        <f>+B49</f>
        <v>EXCAVACION DE TERRENO ROCOSO A NIVEL DE SUBRASANTE CON MAQUINARIA</v>
      </c>
      <c r="C230" s="501"/>
      <c r="D230" s="501">
        <f>+I49</f>
        <v>178.79</v>
      </c>
      <c r="E230" s="501"/>
      <c r="F230" s="501"/>
      <c r="G230" s="501"/>
      <c r="H230" s="501"/>
      <c r="I230" s="502"/>
      <c r="J230" s="503"/>
    </row>
    <row r="231" spans="1:10" ht="25.5">
      <c r="A231" s="504"/>
      <c r="B231" s="507" t="str">
        <f>+B142</f>
        <v>RELLENO CON MATERIAL PROPIO, COMPACTADO CON EQUIPO</v>
      </c>
      <c r="C231" s="501"/>
      <c r="D231" s="501">
        <f>+I142</f>
        <v>57.705935000000039</v>
      </c>
      <c r="E231" s="501"/>
      <c r="F231" s="501"/>
      <c r="G231" s="501"/>
      <c r="H231" s="501"/>
      <c r="I231" s="502"/>
      <c r="J231" s="503"/>
    </row>
    <row r="232" spans="1:10" ht="15">
      <c r="A232" s="504"/>
      <c r="B232" s="508" t="s">
        <v>29</v>
      </c>
      <c r="C232" s="501"/>
      <c r="D232" s="501">
        <f>+D230-D231</f>
        <v>121.08406499999995</v>
      </c>
      <c r="E232" s="501"/>
      <c r="F232" s="501">
        <v>1.2</v>
      </c>
      <c r="G232" s="501"/>
      <c r="H232" s="501">
        <f>+F232*D232</f>
        <v>145.30087799999993</v>
      </c>
      <c r="I232" s="502"/>
      <c r="J232" s="503"/>
    </row>
    <row r="233" spans="1:10" ht="15">
      <c r="A233" s="504"/>
      <c r="B233" s="500"/>
      <c r="C233" s="501"/>
      <c r="D233" s="501"/>
      <c r="E233" s="501"/>
      <c r="F233" s="501"/>
      <c r="G233" s="501"/>
      <c r="H233" s="501"/>
      <c r="I233" s="502"/>
      <c r="J233" s="503"/>
    </row>
    <row r="234" spans="1:10" ht="15">
      <c r="A234" s="525" t="str">
        <f>+'RESUMEN DE METRADO'!A30</f>
        <v>02.03</v>
      </c>
      <c r="B234" s="526" t="str">
        <f>+'RESUMEN DE METRADO'!B30</f>
        <v>CONCRETO SIMPLE</v>
      </c>
      <c r="C234" s="501"/>
      <c r="D234" s="501"/>
      <c r="E234" s="501"/>
      <c r="F234" s="501"/>
      <c r="G234" s="501"/>
      <c r="H234" s="501"/>
      <c r="I234" s="502"/>
      <c r="J234" s="503"/>
    </row>
    <row r="235" spans="1:10" ht="15">
      <c r="A235" s="527" t="str">
        <f>+'RESUMEN DE METRADO'!A31</f>
        <v>02.03.01</v>
      </c>
      <c r="B235" s="528" t="str">
        <f>+'RESUMEN DE METRADO'!B31</f>
        <v>CIMIENTOS</v>
      </c>
      <c r="C235" s="501"/>
      <c r="D235" s="501"/>
      <c r="E235" s="501"/>
      <c r="F235" s="501"/>
      <c r="G235" s="501"/>
      <c r="H235" s="501"/>
      <c r="I235" s="502"/>
      <c r="J235" s="503"/>
    </row>
    <row r="236" spans="1:10" ht="25.5">
      <c r="A236" s="504" t="str">
        <f>+'RESUMEN DE METRADO'!A32</f>
        <v>02.03.01.01</v>
      </c>
      <c r="B236" s="500" t="str">
        <f>+'RESUMEN DE METRADO'!B32</f>
        <v>SOLADO DE CONCRETO F'C=100kg/cm2 e=0.10 m (CEMENTO TIPO V)</v>
      </c>
      <c r="C236" s="501"/>
      <c r="D236" s="501"/>
      <c r="E236" s="501"/>
      <c r="F236" s="501"/>
      <c r="G236" s="501"/>
      <c r="H236" s="501"/>
      <c r="I236" s="502">
        <f>+ROUND(SUM(H239:H241),2)</f>
        <v>4.34</v>
      </c>
      <c r="J236" s="503" t="str">
        <f>+'RESUMEN DE METRADO'!C32</f>
        <v>m2</v>
      </c>
    </row>
    <row r="237" spans="1:10" ht="15">
      <c r="A237" s="504"/>
      <c r="B237" s="500"/>
      <c r="C237" s="501"/>
      <c r="D237" s="501"/>
      <c r="E237" s="501"/>
      <c r="F237" s="501"/>
      <c r="G237" s="501"/>
      <c r="H237" s="501"/>
      <c r="I237" s="502"/>
      <c r="J237" s="503"/>
    </row>
    <row r="238" spans="1:10" ht="15">
      <c r="A238" s="504"/>
      <c r="B238" s="507" t="s">
        <v>1266</v>
      </c>
      <c r="C238" s="501"/>
      <c r="D238" s="501"/>
      <c r="E238" s="501"/>
      <c r="F238" s="501"/>
      <c r="G238" s="501"/>
      <c r="H238" s="501"/>
      <c r="I238" s="502"/>
      <c r="J238" s="503"/>
    </row>
    <row r="239" spans="1:10" ht="15">
      <c r="A239" s="504"/>
      <c r="B239" s="507" t="s">
        <v>1261</v>
      </c>
      <c r="C239" s="501"/>
      <c r="D239" s="501">
        <v>4.82</v>
      </c>
      <c r="E239" s="501">
        <v>0.3</v>
      </c>
      <c r="F239" s="501"/>
      <c r="G239" s="501"/>
      <c r="H239" s="501">
        <f>+E239*D239</f>
        <v>1.446</v>
      </c>
      <c r="I239" s="502"/>
      <c r="J239" s="503"/>
    </row>
    <row r="240" spans="1:10" ht="15">
      <c r="A240" s="504"/>
      <c r="B240" s="507" t="s">
        <v>1262</v>
      </c>
      <c r="C240" s="501"/>
      <c r="D240" s="501">
        <v>4.82</v>
      </c>
      <c r="E240" s="501">
        <v>0.3</v>
      </c>
      <c r="F240" s="501"/>
      <c r="G240" s="501"/>
      <c r="H240" s="501">
        <f>+E240*D240</f>
        <v>1.446</v>
      </c>
      <c r="I240" s="502"/>
      <c r="J240" s="503"/>
    </row>
    <row r="241" spans="1:10" ht="15">
      <c r="A241" s="504"/>
      <c r="B241" s="507" t="s">
        <v>1263</v>
      </c>
      <c r="C241" s="501"/>
      <c r="D241" s="501">
        <v>4.82</v>
      </c>
      <c r="E241" s="501">
        <v>0.3</v>
      </c>
      <c r="F241" s="501"/>
      <c r="G241" s="501"/>
      <c r="H241" s="501">
        <f>+E241*D241</f>
        <v>1.446</v>
      </c>
      <c r="I241" s="502"/>
      <c r="J241" s="503"/>
    </row>
    <row r="242" spans="1:10" ht="15">
      <c r="A242" s="504"/>
      <c r="B242" s="500"/>
      <c r="C242" s="501"/>
      <c r="D242" s="501"/>
      <c r="E242" s="501"/>
      <c r="F242" s="501"/>
      <c r="G242" s="501"/>
      <c r="H242" s="501"/>
      <c r="I242" s="502"/>
      <c r="J242" s="503"/>
    </row>
    <row r="243" spans="1:10" ht="25.5">
      <c r="A243" s="504" t="str">
        <f>+'RESUMEN DE METRADO'!A33</f>
        <v>02.03.01.02</v>
      </c>
      <c r="B243" s="500" t="str">
        <f>+'RESUMEN DE METRADO'!B33</f>
        <v xml:space="preserve">CIMIENTO CORRIDO C:H 1:10 + 30% PG. CEMENTO TIPO V. </v>
      </c>
      <c r="C243" s="501"/>
      <c r="D243" s="501"/>
      <c r="E243" s="501"/>
      <c r="F243" s="501"/>
      <c r="G243" s="501"/>
      <c r="H243" s="501"/>
      <c r="I243" s="502">
        <f>+ROUND(SUM(H245:H298),2)</f>
        <v>28.44</v>
      </c>
      <c r="J243" s="503" t="str">
        <f>+'RESUMEN DE METRADO'!C33</f>
        <v>m3</v>
      </c>
    </row>
    <row r="244" spans="1:10" ht="15">
      <c r="A244" s="504"/>
      <c r="B244" s="500"/>
      <c r="C244" s="501"/>
      <c r="D244" s="501"/>
      <c r="E244" s="501"/>
      <c r="F244" s="501"/>
      <c r="G244" s="501"/>
      <c r="H244" s="501"/>
      <c r="I244" s="502"/>
      <c r="J244" s="503"/>
    </row>
    <row r="245" spans="1:10" ht="15">
      <c r="A245" s="504"/>
      <c r="B245" s="508" t="s">
        <v>1144</v>
      </c>
      <c r="C245" s="501"/>
      <c r="D245" s="501"/>
      <c r="E245" s="501"/>
      <c r="F245" s="501"/>
      <c r="G245" s="501"/>
      <c r="H245" s="501"/>
      <c r="I245" s="502"/>
      <c r="J245" s="503"/>
    </row>
    <row r="246" spans="1:10" ht="15">
      <c r="A246" s="504"/>
      <c r="B246" s="507"/>
      <c r="C246" s="501"/>
      <c r="D246" s="501">
        <v>1.48</v>
      </c>
      <c r="E246" s="501">
        <v>0.6</v>
      </c>
      <c r="F246" s="501">
        <v>0.6</v>
      </c>
      <c r="G246" s="501"/>
      <c r="H246" s="501">
        <f>+F246*E246*D246</f>
        <v>0.53279999999999994</v>
      </c>
      <c r="I246" s="502"/>
      <c r="J246" s="503"/>
    </row>
    <row r="247" spans="1:10" ht="15">
      <c r="A247" s="504"/>
      <c r="B247" s="507"/>
      <c r="C247" s="501"/>
      <c r="D247" s="501">
        <v>4.03</v>
      </c>
      <c r="E247" s="501">
        <v>0.6</v>
      </c>
      <c r="F247" s="501">
        <v>0.6</v>
      </c>
      <c r="G247" s="501"/>
      <c r="H247" s="501">
        <f>+F247*E247*D247</f>
        <v>1.4508000000000001</v>
      </c>
      <c r="I247" s="502"/>
      <c r="J247" s="503"/>
    </row>
    <row r="248" spans="1:10" ht="15">
      <c r="A248" s="504"/>
      <c r="B248" s="507"/>
      <c r="C248" s="501"/>
      <c r="D248" s="501"/>
      <c r="E248" s="501"/>
      <c r="F248" s="501"/>
      <c r="G248" s="501"/>
      <c r="H248" s="501"/>
      <c r="I248" s="502"/>
      <c r="J248" s="503"/>
    </row>
    <row r="249" spans="1:10" ht="15">
      <c r="A249" s="504"/>
      <c r="B249" s="508" t="s">
        <v>1145</v>
      </c>
      <c r="C249" s="501"/>
      <c r="D249" s="501"/>
      <c r="E249" s="501"/>
      <c r="F249" s="501"/>
      <c r="G249" s="501"/>
      <c r="H249" s="501"/>
      <c r="I249" s="502"/>
      <c r="J249" s="503"/>
    </row>
    <row r="250" spans="1:10" ht="15">
      <c r="A250" s="504"/>
      <c r="B250" s="507"/>
      <c r="C250" s="501"/>
      <c r="D250" s="501">
        <v>1.26</v>
      </c>
      <c r="E250" s="501">
        <v>0.6</v>
      </c>
      <c r="F250" s="501">
        <v>0.6</v>
      </c>
      <c r="G250" s="501"/>
      <c r="H250" s="501">
        <f>+F250*E250*D250</f>
        <v>0.4536</v>
      </c>
      <c r="I250" s="502"/>
      <c r="J250" s="503"/>
    </row>
    <row r="251" spans="1:10" ht="15">
      <c r="A251" s="504"/>
      <c r="B251" s="507"/>
      <c r="C251" s="501"/>
      <c r="D251" s="501">
        <v>2.65</v>
      </c>
      <c r="E251" s="501">
        <v>0.6</v>
      </c>
      <c r="F251" s="501">
        <v>0.6</v>
      </c>
      <c r="G251" s="501"/>
      <c r="H251" s="501">
        <f>+F251*E251*D251</f>
        <v>0.95399999999999996</v>
      </c>
      <c r="I251" s="502"/>
      <c r="J251" s="503"/>
    </row>
    <row r="252" spans="1:10" ht="15">
      <c r="A252" s="504"/>
      <c r="B252" s="507"/>
      <c r="C252" s="501"/>
      <c r="D252" s="501"/>
      <c r="E252" s="501"/>
      <c r="F252" s="501"/>
      <c r="G252" s="501"/>
      <c r="H252" s="501"/>
      <c r="I252" s="502"/>
      <c r="J252" s="503"/>
    </row>
    <row r="253" spans="1:10" ht="15">
      <c r="A253" s="504"/>
      <c r="B253" s="508" t="s">
        <v>1259</v>
      </c>
      <c r="C253" s="501"/>
      <c r="D253" s="501"/>
      <c r="E253" s="501"/>
      <c r="F253" s="501"/>
      <c r="G253" s="501"/>
      <c r="H253" s="501"/>
      <c r="I253" s="502"/>
      <c r="J253" s="503"/>
    </row>
    <row r="254" spans="1:10" ht="15">
      <c r="A254" s="504"/>
      <c r="B254" s="507" t="s">
        <v>1512</v>
      </c>
      <c r="C254" s="501"/>
      <c r="D254" s="501"/>
      <c r="E254" s="501"/>
      <c r="F254" s="501">
        <v>0.6</v>
      </c>
      <c r="G254" s="501">
        <v>3.77</v>
      </c>
      <c r="H254" s="501">
        <f>G254*F254</f>
        <v>2.262</v>
      </c>
      <c r="I254" s="502"/>
      <c r="J254" s="503"/>
    </row>
    <row r="255" spans="1:10" ht="15">
      <c r="A255" s="504"/>
      <c r="B255" s="507" t="s">
        <v>1143</v>
      </c>
      <c r="C255" s="501"/>
      <c r="D255" s="501">
        <v>0.78</v>
      </c>
      <c r="E255" s="501">
        <v>0.6</v>
      </c>
      <c r="F255" s="501">
        <v>0.2</v>
      </c>
      <c r="G255" s="501"/>
      <c r="H255" s="501">
        <f>+F255*E255*D255</f>
        <v>9.3600000000000003E-2</v>
      </c>
      <c r="I255" s="502"/>
      <c r="J255" s="503"/>
    </row>
    <row r="256" spans="1:10" ht="15">
      <c r="A256" s="504"/>
      <c r="B256" s="507"/>
      <c r="C256" s="501"/>
      <c r="D256" s="501"/>
      <c r="E256" s="501"/>
      <c r="F256" s="501"/>
      <c r="G256" s="501"/>
      <c r="H256" s="501"/>
      <c r="I256" s="502"/>
      <c r="J256" s="503"/>
    </row>
    <row r="257" spans="1:10" ht="15">
      <c r="A257" s="504"/>
      <c r="B257" s="508" t="s">
        <v>1146</v>
      </c>
      <c r="C257" s="501"/>
      <c r="D257" s="501"/>
      <c r="E257" s="501"/>
      <c r="F257" s="501"/>
      <c r="G257" s="501"/>
      <c r="H257" s="501"/>
      <c r="I257" s="502"/>
      <c r="J257" s="503"/>
    </row>
    <row r="258" spans="1:10" ht="15">
      <c r="A258" s="504"/>
      <c r="B258" s="507"/>
      <c r="C258" s="501"/>
      <c r="D258" s="501">
        <v>1.26</v>
      </c>
      <c r="E258" s="501">
        <v>0.6</v>
      </c>
      <c r="F258" s="501">
        <v>0.6</v>
      </c>
      <c r="G258" s="501"/>
      <c r="H258" s="501">
        <f>+F258*E258*D258</f>
        <v>0.4536</v>
      </c>
      <c r="I258" s="502"/>
      <c r="J258" s="503"/>
    </row>
    <row r="259" spans="1:10" ht="15">
      <c r="A259" s="504"/>
      <c r="B259" s="507"/>
      <c r="C259" s="501"/>
      <c r="D259" s="501">
        <v>2.6</v>
      </c>
      <c r="E259" s="501">
        <v>0.6</v>
      </c>
      <c r="F259" s="501">
        <v>0.6</v>
      </c>
      <c r="G259" s="501"/>
      <c r="H259" s="501">
        <f>+F259*E259*D259</f>
        <v>0.93599999999999994</v>
      </c>
      <c r="I259" s="502"/>
      <c r="J259" s="503"/>
    </row>
    <row r="260" spans="1:10" ht="15">
      <c r="A260" s="504"/>
      <c r="B260" s="507"/>
      <c r="C260" s="501"/>
      <c r="D260" s="501"/>
      <c r="E260" s="501"/>
      <c r="F260" s="501"/>
      <c r="G260" s="501"/>
      <c r="H260" s="501"/>
      <c r="I260" s="502"/>
      <c r="J260" s="503"/>
    </row>
    <row r="261" spans="1:10" ht="15">
      <c r="A261" s="504"/>
      <c r="B261" s="508" t="s">
        <v>1147</v>
      </c>
      <c r="C261" s="501"/>
      <c r="D261" s="501"/>
      <c r="E261" s="501"/>
      <c r="F261" s="501"/>
      <c r="G261" s="501"/>
      <c r="H261" s="501"/>
      <c r="I261" s="502"/>
      <c r="J261" s="503"/>
    </row>
    <row r="262" spans="1:10" ht="15">
      <c r="A262" s="504"/>
      <c r="B262" s="507"/>
      <c r="C262" s="501"/>
      <c r="D262" s="501">
        <v>1.26</v>
      </c>
      <c r="E262" s="501">
        <v>0.6</v>
      </c>
      <c r="F262" s="501">
        <v>0.6</v>
      </c>
      <c r="G262" s="501"/>
      <c r="H262" s="501">
        <f>+F262*E262*D262</f>
        <v>0.4536</v>
      </c>
      <c r="I262" s="502"/>
      <c r="J262" s="503"/>
    </row>
    <row r="263" spans="1:10" ht="15">
      <c r="A263" s="504"/>
      <c r="B263" s="507"/>
      <c r="C263" s="501"/>
      <c r="D263" s="501">
        <v>2.57</v>
      </c>
      <c r="E263" s="501">
        <v>0.6</v>
      </c>
      <c r="F263" s="501">
        <v>0.6</v>
      </c>
      <c r="G263" s="501"/>
      <c r="H263" s="501">
        <f>+F263*E263*D263</f>
        <v>0.92519999999999991</v>
      </c>
      <c r="I263" s="502"/>
      <c r="J263" s="503"/>
    </row>
    <row r="264" spans="1:10" ht="15">
      <c r="A264" s="504"/>
      <c r="B264" s="507"/>
      <c r="C264" s="501"/>
      <c r="D264" s="501"/>
      <c r="E264" s="501"/>
      <c r="F264" s="501"/>
      <c r="G264" s="501"/>
      <c r="H264" s="501"/>
      <c r="I264" s="502"/>
      <c r="J264" s="503"/>
    </row>
    <row r="265" spans="1:10" ht="15">
      <c r="A265" s="504"/>
      <c r="B265" s="508" t="s">
        <v>1148</v>
      </c>
      <c r="C265" s="501"/>
      <c r="D265" s="501"/>
      <c r="E265" s="501"/>
      <c r="F265" s="501"/>
      <c r="G265" s="501"/>
      <c r="H265" s="501"/>
      <c r="I265" s="502"/>
      <c r="J265" s="503"/>
    </row>
    <row r="266" spans="1:10" ht="15">
      <c r="A266" s="504"/>
      <c r="B266" s="507"/>
      <c r="C266" s="501"/>
      <c r="D266" s="501">
        <v>1.29</v>
      </c>
      <c r="E266" s="501">
        <v>0.6</v>
      </c>
      <c r="F266" s="501">
        <v>0.6</v>
      </c>
      <c r="G266" s="501"/>
      <c r="H266" s="501">
        <f>+F266*E266*D266</f>
        <v>0.46439999999999998</v>
      </c>
      <c r="I266" s="502"/>
      <c r="J266" s="503"/>
    </row>
    <row r="267" spans="1:10" ht="15">
      <c r="A267" s="504"/>
      <c r="B267" s="507"/>
      <c r="C267" s="501"/>
      <c r="D267" s="501">
        <v>2.54</v>
      </c>
      <c r="E267" s="501">
        <v>0.6</v>
      </c>
      <c r="F267" s="501">
        <v>0.6</v>
      </c>
      <c r="G267" s="501"/>
      <c r="H267" s="501">
        <f>+F267*E267*D267</f>
        <v>0.91439999999999999</v>
      </c>
      <c r="I267" s="502"/>
      <c r="J267" s="503"/>
    </row>
    <row r="268" spans="1:10" ht="15">
      <c r="A268" s="504"/>
      <c r="B268" s="507"/>
      <c r="C268" s="501"/>
      <c r="D268" s="501"/>
      <c r="E268" s="501"/>
      <c r="F268" s="501"/>
      <c r="G268" s="501"/>
      <c r="H268" s="501"/>
      <c r="I268" s="502"/>
      <c r="J268" s="503"/>
    </row>
    <row r="269" spans="1:10" ht="15">
      <c r="A269" s="504"/>
      <c r="B269" s="508" t="s">
        <v>1260</v>
      </c>
      <c r="C269" s="501"/>
      <c r="D269" s="501"/>
      <c r="E269" s="501"/>
      <c r="F269" s="501"/>
      <c r="G269" s="501"/>
      <c r="H269" s="501"/>
      <c r="I269" s="502"/>
      <c r="J269" s="503"/>
    </row>
    <row r="270" spans="1:10" ht="15">
      <c r="A270" s="504"/>
      <c r="B270" s="507" t="s">
        <v>1143</v>
      </c>
      <c r="C270" s="501"/>
      <c r="D270" s="501">
        <v>1.31</v>
      </c>
      <c r="E270" s="501">
        <v>0.6</v>
      </c>
      <c r="F270" s="501">
        <v>0.6</v>
      </c>
      <c r="G270" s="501"/>
      <c r="H270" s="501">
        <f>+F270*E270*D270</f>
        <v>0.47160000000000002</v>
      </c>
      <c r="I270" s="502"/>
      <c r="J270" s="503"/>
    </row>
    <row r="271" spans="1:10" ht="15">
      <c r="A271" s="504"/>
      <c r="B271" s="507" t="s">
        <v>1143</v>
      </c>
      <c r="C271" s="501"/>
      <c r="D271" s="501">
        <v>2.52</v>
      </c>
      <c r="E271" s="501">
        <v>0.6</v>
      </c>
      <c r="F271" s="501">
        <v>0.6</v>
      </c>
      <c r="G271" s="501"/>
      <c r="H271" s="501">
        <f>+F271*E271*D271</f>
        <v>0.90720000000000001</v>
      </c>
      <c r="I271" s="502"/>
      <c r="J271" s="503"/>
    </row>
    <row r="272" spans="1:10" ht="15">
      <c r="A272" s="504"/>
      <c r="B272" s="507"/>
      <c r="C272" s="501"/>
      <c r="D272" s="501"/>
      <c r="E272" s="501"/>
      <c r="F272" s="501"/>
      <c r="G272" s="501"/>
      <c r="H272" s="501"/>
      <c r="I272" s="502"/>
      <c r="J272" s="503"/>
    </row>
    <row r="273" spans="1:10" ht="15">
      <c r="A273" s="504"/>
      <c r="B273" s="508" t="s">
        <v>1264</v>
      </c>
      <c r="C273" s="501"/>
      <c r="D273" s="501"/>
      <c r="E273" s="501"/>
      <c r="F273" s="501"/>
      <c r="G273" s="501"/>
      <c r="H273" s="501"/>
      <c r="I273" s="502"/>
      <c r="J273" s="503"/>
    </row>
    <row r="274" spans="1:10" ht="15">
      <c r="A274" s="504"/>
      <c r="B274" s="507" t="s">
        <v>1143</v>
      </c>
      <c r="C274" s="501"/>
      <c r="D274" s="501">
        <v>1.24</v>
      </c>
      <c r="E274" s="501">
        <v>0.6</v>
      </c>
      <c r="F274" s="501">
        <v>0.6</v>
      </c>
      <c r="G274" s="501"/>
      <c r="H274" s="501">
        <f>+F274*E274*D274</f>
        <v>0.44639999999999996</v>
      </c>
      <c r="I274" s="502"/>
      <c r="J274" s="503"/>
    </row>
    <row r="275" spans="1:10" ht="15">
      <c r="A275" s="504"/>
      <c r="B275" s="507" t="s">
        <v>1143</v>
      </c>
      <c r="C275" s="501"/>
      <c r="D275" s="501">
        <v>4.25</v>
      </c>
      <c r="E275" s="501">
        <v>0.6</v>
      </c>
      <c r="F275" s="501">
        <v>0.6</v>
      </c>
      <c r="G275" s="501"/>
      <c r="H275" s="501">
        <f>+F275*E275*D275</f>
        <v>1.53</v>
      </c>
      <c r="I275" s="502"/>
      <c r="J275" s="503"/>
    </row>
    <row r="276" spans="1:10" s="514" customFormat="1" ht="15">
      <c r="A276" s="509"/>
      <c r="B276" s="510"/>
      <c r="C276" s="511"/>
      <c r="D276" s="511"/>
      <c r="E276" s="511"/>
      <c r="F276" s="511"/>
      <c r="G276" s="511"/>
      <c r="H276" s="511"/>
      <c r="I276" s="512"/>
      <c r="J276" s="513"/>
    </row>
    <row r="277" spans="1:10" s="514" customFormat="1" ht="15">
      <c r="A277" s="509"/>
      <c r="B277" s="508" t="s">
        <v>1140</v>
      </c>
      <c r="C277" s="511"/>
      <c r="D277" s="511"/>
      <c r="E277" s="511"/>
      <c r="F277" s="511"/>
      <c r="G277" s="511"/>
      <c r="H277" s="511"/>
      <c r="I277" s="512"/>
      <c r="J277" s="513"/>
    </row>
    <row r="278" spans="1:10" ht="15">
      <c r="A278" s="504"/>
      <c r="B278" s="507"/>
      <c r="C278" s="501"/>
      <c r="D278" s="501">
        <v>3.53</v>
      </c>
      <c r="E278" s="501">
        <v>0.7</v>
      </c>
      <c r="F278" s="501">
        <v>0.6</v>
      </c>
      <c r="G278" s="501"/>
      <c r="H278" s="515">
        <f>+F278*E278*D278</f>
        <v>1.4825999999999999</v>
      </c>
      <c r="I278" s="502"/>
      <c r="J278" s="503"/>
    </row>
    <row r="279" spans="1:10" ht="15">
      <c r="A279" s="504"/>
      <c r="B279" s="507"/>
      <c r="C279" s="501"/>
      <c r="D279" s="501">
        <v>3.05</v>
      </c>
      <c r="E279" s="501">
        <v>0.7</v>
      </c>
      <c r="F279" s="501">
        <v>0.6</v>
      </c>
      <c r="G279" s="501"/>
      <c r="H279" s="515">
        <f t="shared" ref="H279:H286" si="6">+F279*E279*D279</f>
        <v>1.2809999999999999</v>
      </c>
      <c r="I279" s="502"/>
      <c r="J279" s="503"/>
    </row>
    <row r="280" spans="1:10" s="514" customFormat="1" ht="15">
      <c r="A280" s="509"/>
      <c r="B280" s="508"/>
      <c r="C280" s="511"/>
      <c r="D280" s="501">
        <v>1.45</v>
      </c>
      <c r="E280" s="501">
        <v>0.7</v>
      </c>
      <c r="F280" s="501">
        <v>0.6</v>
      </c>
      <c r="G280" s="511"/>
      <c r="H280" s="515">
        <f t="shared" si="6"/>
        <v>0.60899999999999999</v>
      </c>
      <c r="I280" s="512"/>
      <c r="J280" s="513"/>
    </row>
    <row r="281" spans="1:10" s="514" customFormat="1" ht="15">
      <c r="A281" s="509"/>
      <c r="B281" s="508"/>
      <c r="C281" s="511"/>
      <c r="D281" s="501">
        <v>1.45</v>
      </c>
      <c r="E281" s="501">
        <v>0.7</v>
      </c>
      <c r="F281" s="501">
        <v>0.6</v>
      </c>
      <c r="G281" s="511"/>
      <c r="H281" s="515">
        <f t="shared" si="6"/>
        <v>0.60899999999999999</v>
      </c>
      <c r="I281" s="512"/>
      <c r="J281" s="513"/>
    </row>
    <row r="282" spans="1:10" s="514" customFormat="1" ht="15">
      <c r="A282" s="509"/>
      <c r="B282" s="508"/>
      <c r="C282" s="511"/>
      <c r="D282" s="501">
        <v>0.55000000000000004</v>
      </c>
      <c r="E282" s="501">
        <v>0.7</v>
      </c>
      <c r="F282" s="501">
        <v>0.6</v>
      </c>
      <c r="G282" s="511"/>
      <c r="H282" s="515">
        <f t="shared" si="6"/>
        <v>0.23100000000000001</v>
      </c>
      <c r="I282" s="512"/>
      <c r="J282" s="513"/>
    </row>
    <row r="283" spans="1:10" s="514" customFormat="1" ht="15">
      <c r="A283" s="509"/>
      <c r="B283" s="508"/>
      <c r="C283" s="511"/>
      <c r="D283" s="501">
        <v>2.38</v>
      </c>
      <c r="E283" s="501">
        <v>0.7</v>
      </c>
      <c r="F283" s="501">
        <v>0.6</v>
      </c>
      <c r="G283" s="511"/>
      <c r="H283" s="515">
        <f t="shared" si="6"/>
        <v>0.99959999999999993</v>
      </c>
      <c r="I283" s="512"/>
      <c r="J283" s="513"/>
    </row>
    <row r="284" spans="1:10" s="514" customFormat="1" ht="15">
      <c r="A284" s="509"/>
      <c r="B284" s="510"/>
      <c r="C284" s="511"/>
      <c r="D284" s="501">
        <v>2.38</v>
      </c>
      <c r="E284" s="501">
        <v>0.7</v>
      </c>
      <c r="F284" s="501">
        <v>0.6</v>
      </c>
      <c r="G284" s="511"/>
      <c r="H284" s="515">
        <f t="shared" si="6"/>
        <v>0.99959999999999993</v>
      </c>
      <c r="I284" s="512"/>
      <c r="J284" s="513"/>
    </row>
    <row r="285" spans="1:10" ht="15">
      <c r="A285" s="504"/>
      <c r="B285" s="507"/>
      <c r="C285" s="501"/>
      <c r="D285" s="501">
        <v>1.96</v>
      </c>
      <c r="E285" s="501">
        <v>0.7</v>
      </c>
      <c r="F285" s="501">
        <v>0.6</v>
      </c>
      <c r="G285" s="501"/>
      <c r="H285" s="515">
        <f t="shared" si="6"/>
        <v>0.82319999999999993</v>
      </c>
      <c r="I285" s="502"/>
      <c r="J285" s="503"/>
    </row>
    <row r="286" spans="1:10" ht="15">
      <c r="A286" s="504"/>
      <c r="B286" s="507"/>
      <c r="C286" s="501"/>
      <c r="D286" s="501">
        <v>1.33</v>
      </c>
      <c r="E286" s="501">
        <v>0.7</v>
      </c>
      <c r="F286" s="501">
        <v>0.6</v>
      </c>
      <c r="G286" s="501"/>
      <c r="H286" s="515">
        <f t="shared" si="6"/>
        <v>0.55859999999999999</v>
      </c>
      <c r="I286" s="502"/>
      <c r="J286" s="503"/>
    </row>
    <row r="287" spans="1:10" ht="15">
      <c r="A287" s="504"/>
      <c r="B287" s="507"/>
      <c r="C287" s="501"/>
      <c r="D287" s="501"/>
      <c r="E287" s="501"/>
      <c r="F287" s="501"/>
      <c r="G287" s="501"/>
      <c r="H287" s="515"/>
      <c r="I287" s="502"/>
      <c r="J287" s="503"/>
    </row>
    <row r="288" spans="1:10" s="514" customFormat="1" ht="15">
      <c r="A288" s="509"/>
      <c r="B288" s="508" t="s">
        <v>1265</v>
      </c>
      <c r="C288" s="511"/>
      <c r="D288" s="511"/>
      <c r="E288" s="511"/>
      <c r="F288" s="511"/>
      <c r="G288" s="511"/>
      <c r="H288" s="511"/>
      <c r="I288" s="512"/>
      <c r="J288" s="513"/>
    </row>
    <row r="289" spans="1:10" ht="15">
      <c r="A289" s="504"/>
      <c r="B289" s="507"/>
      <c r="C289" s="501"/>
      <c r="D289" s="501">
        <v>3.53</v>
      </c>
      <c r="E289" s="501">
        <v>0.7</v>
      </c>
      <c r="F289" s="501">
        <v>0.6</v>
      </c>
      <c r="G289" s="501"/>
      <c r="H289" s="515">
        <f t="shared" ref="H289:H297" si="7">+F289*E289*D289</f>
        <v>1.4825999999999999</v>
      </c>
      <c r="I289" s="502"/>
      <c r="J289" s="503"/>
    </row>
    <row r="290" spans="1:10" ht="15">
      <c r="A290" s="504"/>
      <c r="B290" s="507"/>
      <c r="C290" s="501"/>
      <c r="D290" s="501">
        <v>3.05</v>
      </c>
      <c r="E290" s="501">
        <v>0.7</v>
      </c>
      <c r="F290" s="501">
        <v>0.6</v>
      </c>
      <c r="G290" s="501"/>
      <c r="H290" s="515">
        <f t="shared" si="7"/>
        <v>1.2809999999999999</v>
      </c>
      <c r="I290" s="502"/>
      <c r="J290" s="503"/>
    </row>
    <row r="291" spans="1:10" s="514" customFormat="1" ht="15">
      <c r="A291" s="509"/>
      <c r="B291" s="508"/>
      <c r="C291" s="511"/>
      <c r="D291" s="501">
        <v>1.45</v>
      </c>
      <c r="E291" s="501">
        <v>0.7</v>
      </c>
      <c r="F291" s="501">
        <v>0.6</v>
      </c>
      <c r="G291" s="511"/>
      <c r="H291" s="515">
        <f t="shared" si="7"/>
        <v>0.60899999999999999</v>
      </c>
      <c r="I291" s="512"/>
      <c r="J291" s="513"/>
    </row>
    <row r="292" spans="1:10" s="514" customFormat="1" ht="15">
      <c r="A292" s="509"/>
      <c r="B292" s="508"/>
      <c r="C292" s="511"/>
      <c r="D292" s="501">
        <v>1.45</v>
      </c>
      <c r="E292" s="501">
        <v>0.7</v>
      </c>
      <c r="F292" s="501">
        <v>0.6</v>
      </c>
      <c r="G292" s="511"/>
      <c r="H292" s="515">
        <f t="shared" si="7"/>
        <v>0.60899999999999999</v>
      </c>
      <c r="I292" s="512"/>
      <c r="J292" s="513"/>
    </row>
    <row r="293" spans="1:10" s="514" customFormat="1" ht="15">
      <c r="A293" s="509"/>
      <c r="B293" s="508"/>
      <c r="C293" s="511"/>
      <c r="D293" s="501">
        <v>0.55000000000000004</v>
      </c>
      <c r="E293" s="501">
        <v>0.7</v>
      </c>
      <c r="F293" s="501">
        <v>0.6</v>
      </c>
      <c r="G293" s="511"/>
      <c r="H293" s="515">
        <f t="shared" si="7"/>
        <v>0.23100000000000001</v>
      </c>
      <c r="I293" s="512"/>
      <c r="J293" s="513"/>
    </row>
    <row r="294" spans="1:10" s="514" customFormat="1" ht="15">
      <c r="A294" s="509"/>
      <c r="B294" s="508"/>
      <c r="C294" s="511"/>
      <c r="D294" s="501">
        <v>2.38</v>
      </c>
      <c r="E294" s="501">
        <v>0.7</v>
      </c>
      <c r="F294" s="501">
        <v>0.6</v>
      </c>
      <c r="G294" s="511"/>
      <c r="H294" s="515">
        <f t="shared" si="7"/>
        <v>0.99959999999999993</v>
      </c>
      <c r="I294" s="512"/>
      <c r="J294" s="513"/>
    </row>
    <row r="295" spans="1:10" s="514" customFormat="1" ht="15">
      <c r="A295" s="509"/>
      <c r="B295" s="510"/>
      <c r="C295" s="511"/>
      <c r="D295" s="501">
        <v>2.38</v>
      </c>
      <c r="E295" s="501">
        <v>0.7</v>
      </c>
      <c r="F295" s="501">
        <v>0.6</v>
      </c>
      <c r="G295" s="511"/>
      <c r="H295" s="515">
        <f t="shared" si="7"/>
        <v>0.99959999999999993</v>
      </c>
      <c r="I295" s="512"/>
      <c r="J295" s="513"/>
    </row>
    <row r="296" spans="1:10" ht="15">
      <c r="A296" s="504"/>
      <c r="B296" s="507"/>
      <c r="C296" s="501"/>
      <c r="D296" s="501">
        <v>1.96</v>
      </c>
      <c r="E296" s="501">
        <v>0.7</v>
      </c>
      <c r="F296" s="501">
        <v>0.6</v>
      </c>
      <c r="G296" s="501"/>
      <c r="H296" s="515">
        <f t="shared" si="7"/>
        <v>0.82319999999999993</v>
      </c>
      <c r="I296" s="502"/>
      <c r="J296" s="503"/>
    </row>
    <row r="297" spans="1:10" ht="15">
      <c r="A297" s="504"/>
      <c r="B297" s="507"/>
      <c r="C297" s="501"/>
      <c r="D297" s="501">
        <v>1.33</v>
      </c>
      <c r="E297" s="501">
        <v>0.7</v>
      </c>
      <c r="F297" s="501">
        <v>0.6</v>
      </c>
      <c r="G297" s="501"/>
      <c r="H297" s="515">
        <f t="shared" si="7"/>
        <v>0.55859999999999999</v>
      </c>
      <c r="I297" s="502"/>
      <c r="J297" s="503"/>
    </row>
    <row r="298" spans="1:10" ht="15">
      <c r="A298" s="504"/>
      <c r="B298" s="507"/>
      <c r="C298" s="501"/>
      <c r="D298" s="501"/>
      <c r="E298" s="501"/>
      <c r="F298" s="501"/>
      <c r="G298" s="501"/>
      <c r="H298" s="515"/>
      <c r="I298" s="502"/>
      <c r="J298" s="503"/>
    </row>
    <row r="299" spans="1:10" ht="15">
      <c r="A299" s="504"/>
      <c r="B299" s="500"/>
      <c r="C299" s="501"/>
      <c r="D299" s="501"/>
      <c r="E299" s="501"/>
      <c r="F299" s="501"/>
      <c r="G299" s="501"/>
      <c r="H299" s="501"/>
      <c r="I299" s="502"/>
      <c r="J299" s="503"/>
    </row>
    <row r="300" spans="1:10" ht="15">
      <c r="A300" s="504" t="str">
        <f>+'RESUMEN DE METRADO'!A34</f>
        <v>02.03.01.03</v>
      </c>
      <c r="B300" s="500" t="str">
        <f>+'RESUMEN DE METRADO'!B34</f>
        <v>CURADO DE CONCRETO C/ADITIVO T-MEMBRANIL</v>
      </c>
      <c r="C300" s="501"/>
      <c r="D300" s="501"/>
      <c r="E300" s="501"/>
      <c r="F300" s="501"/>
      <c r="G300" s="501"/>
      <c r="H300" s="501"/>
      <c r="I300" s="502">
        <f>+ROUND(SUM(H302:H353),2)</f>
        <v>47.24</v>
      </c>
      <c r="J300" s="503" t="str">
        <f>+'RESUMEN DE METRADO'!C34</f>
        <v>m2</v>
      </c>
    </row>
    <row r="301" spans="1:10" ht="15">
      <c r="A301" s="504"/>
      <c r="B301" s="500"/>
      <c r="C301" s="501"/>
      <c r="D301" s="501"/>
      <c r="E301" s="501"/>
      <c r="F301" s="501"/>
      <c r="G301" s="501"/>
      <c r="H301" s="501"/>
      <c r="I301" s="502"/>
      <c r="J301" s="503"/>
    </row>
    <row r="302" spans="1:10" ht="15">
      <c r="A302" s="504"/>
      <c r="B302" s="508" t="s">
        <v>1144</v>
      </c>
      <c r="C302" s="501"/>
      <c r="D302" s="501"/>
      <c r="E302" s="501"/>
      <c r="F302" s="501"/>
      <c r="G302" s="501"/>
      <c r="H302" s="501"/>
      <c r="I302" s="502"/>
      <c r="J302" s="503"/>
    </row>
    <row r="303" spans="1:10" ht="15">
      <c r="A303" s="504"/>
      <c r="B303" s="507"/>
      <c r="C303" s="501"/>
      <c r="D303" s="501">
        <v>1.48</v>
      </c>
      <c r="E303" s="501">
        <v>0.6</v>
      </c>
      <c r="F303" s="501"/>
      <c r="G303" s="501"/>
      <c r="H303" s="501">
        <f>+D303*E303</f>
        <v>0.88800000000000001</v>
      </c>
      <c r="I303" s="502"/>
      <c r="J303" s="503"/>
    </row>
    <row r="304" spans="1:10" ht="15">
      <c r="A304" s="504"/>
      <c r="B304" s="507"/>
      <c r="C304" s="501"/>
      <c r="D304" s="501">
        <v>4.03</v>
      </c>
      <c r="E304" s="501">
        <v>0.6</v>
      </c>
      <c r="F304" s="501"/>
      <c r="G304" s="501"/>
      <c r="H304" s="501">
        <f>+D304*E304</f>
        <v>2.4180000000000001</v>
      </c>
      <c r="I304" s="502"/>
      <c r="J304" s="503"/>
    </row>
    <row r="305" spans="1:10" ht="15">
      <c r="A305" s="504"/>
      <c r="B305" s="507"/>
      <c r="C305" s="501"/>
      <c r="D305" s="501"/>
      <c r="E305" s="501"/>
      <c r="F305" s="501"/>
      <c r="G305" s="501"/>
      <c r="H305" s="501"/>
      <c r="I305" s="502"/>
      <c r="J305" s="503"/>
    </row>
    <row r="306" spans="1:10" ht="15">
      <c r="A306" s="504"/>
      <c r="B306" s="508" t="s">
        <v>1145</v>
      </c>
      <c r="C306" s="501"/>
      <c r="D306" s="501"/>
      <c r="E306" s="501"/>
      <c r="F306" s="501"/>
      <c r="G306" s="501"/>
      <c r="H306" s="501"/>
      <c r="I306" s="502"/>
      <c r="J306" s="503"/>
    </row>
    <row r="307" spans="1:10" ht="15">
      <c r="A307" s="504"/>
      <c r="B307" s="507"/>
      <c r="C307" s="501"/>
      <c r="D307" s="501">
        <v>1.26</v>
      </c>
      <c r="E307" s="501">
        <v>0.6</v>
      </c>
      <c r="F307" s="501"/>
      <c r="G307" s="501"/>
      <c r="H307" s="501">
        <f>+D307*E307</f>
        <v>0.75600000000000001</v>
      </c>
      <c r="I307" s="502"/>
      <c r="J307" s="503"/>
    </row>
    <row r="308" spans="1:10" ht="15">
      <c r="A308" s="504"/>
      <c r="B308" s="507"/>
      <c r="C308" s="501"/>
      <c r="D308" s="501">
        <v>2.65</v>
      </c>
      <c r="E308" s="501">
        <v>0.6</v>
      </c>
      <c r="F308" s="501"/>
      <c r="G308" s="501"/>
      <c r="H308" s="501">
        <f>+D308*E308</f>
        <v>1.5899999999999999</v>
      </c>
      <c r="I308" s="502"/>
      <c r="J308" s="503"/>
    </row>
    <row r="309" spans="1:10" ht="15">
      <c r="A309" s="504"/>
      <c r="B309" s="507"/>
      <c r="C309" s="501"/>
      <c r="D309" s="501"/>
      <c r="E309" s="501"/>
      <c r="F309" s="501"/>
      <c r="G309" s="501"/>
      <c r="H309" s="501"/>
      <c r="I309" s="502"/>
      <c r="J309" s="503"/>
    </row>
    <row r="310" spans="1:10" ht="15">
      <c r="A310" s="504"/>
      <c r="B310" s="508" t="s">
        <v>1259</v>
      </c>
      <c r="C310" s="501"/>
      <c r="D310" s="501"/>
      <c r="E310" s="501"/>
      <c r="F310" s="501"/>
      <c r="G310" s="501"/>
      <c r="H310" s="501"/>
      <c r="I310" s="502"/>
      <c r="J310" s="503"/>
    </row>
    <row r="311" spans="1:10" ht="15">
      <c r="A311" s="504"/>
      <c r="B311" s="507" t="s">
        <v>1143</v>
      </c>
      <c r="C311" s="501"/>
      <c r="D311" s="501"/>
      <c r="E311" s="501"/>
      <c r="F311" s="501"/>
      <c r="G311" s="501">
        <v>3.77</v>
      </c>
      <c r="H311" s="501">
        <f>+G311</f>
        <v>3.77</v>
      </c>
      <c r="I311" s="502"/>
      <c r="J311" s="503"/>
    </row>
    <row r="312" spans="1:10" ht="15">
      <c r="A312" s="504"/>
      <c r="B312" s="507"/>
      <c r="C312" s="501"/>
      <c r="D312" s="501"/>
      <c r="E312" s="501"/>
      <c r="F312" s="501"/>
      <c r="G312" s="501"/>
      <c r="H312" s="501"/>
      <c r="I312" s="502"/>
      <c r="J312" s="503"/>
    </row>
    <row r="313" spans="1:10" ht="15">
      <c r="A313" s="504"/>
      <c r="B313" s="508" t="s">
        <v>1146</v>
      </c>
      <c r="C313" s="501"/>
      <c r="D313" s="501"/>
      <c r="E313" s="501"/>
      <c r="F313" s="501"/>
      <c r="G313" s="501"/>
      <c r="H313" s="501"/>
      <c r="I313" s="502"/>
      <c r="J313" s="503"/>
    </row>
    <row r="314" spans="1:10" ht="15">
      <c r="A314" s="504"/>
      <c r="B314" s="507"/>
      <c r="C314" s="501"/>
      <c r="D314" s="501">
        <v>1.26</v>
      </c>
      <c r="E314" s="501">
        <v>0.6</v>
      </c>
      <c r="F314" s="501"/>
      <c r="G314" s="501"/>
      <c r="H314" s="501">
        <f>+D314*E314</f>
        <v>0.75600000000000001</v>
      </c>
      <c r="I314" s="502"/>
      <c r="J314" s="503"/>
    </row>
    <row r="315" spans="1:10" ht="15">
      <c r="A315" s="504"/>
      <c r="B315" s="507"/>
      <c r="C315" s="501"/>
      <c r="D315" s="501">
        <v>2.6</v>
      </c>
      <c r="E315" s="501">
        <v>0.6</v>
      </c>
      <c r="F315" s="501"/>
      <c r="G315" s="501"/>
      <c r="H315" s="501">
        <f>+D315*E315</f>
        <v>1.56</v>
      </c>
      <c r="I315" s="502"/>
      <c r="J315" s="503"/>
    </row>
    <row r="316" spans="1:10" ht="15">
      <c r="A316" s="504"/>
      <c r="B316" s="507"/>
      <c r="C316" s="501"/>
      <c r="D316" s="501"/>
      <c r="E316" s="501"/>
      <c r="F316" s="501"/>
      <c r="G316" s="501"/>
      <c r="H316" s="501"/>
      <c r="I316" s="502"/>
      <c r="J316" s="503"/>
    </row>
    <row r="317" spans="1:10" ht="15">
      <c r="A317" s="504"/>
      <c r="B317" s="508" t="s">
        <v>1147</v>
      </c>
      <c r="C317" s="501"/>
      <c r="D317" s="501"/>
      <c r="E317" s="501"/>
      <c r="F317" s="501"/>
      <c r="G317" s="501"/>
      <c r="H317" s="501"/>
      <c r="I317" s="502"/>
      <c r="J317" s="503"/>
    </row>
    <row r="318" spans="1:10" ht="15">
      <c r="A318" s="504"/>
      <c r="B318" s="507"/>
      <c r="C318" s="501"/>
      <c r="D318" s="501">
        <v>1.26</v>
      </c>
      <c r="E318" s="501">
        <v>0.6</v>
      </c>
      <c r="F318" s="501"/>
      <c r="G318" s="501"/>
      <c r="H318" s="501">
        <f>+D318*E318</f>
        <v>0.75600000000000001</v>
      </c>
      <c r="I318" s="502"/>
      <c r="J318" s="503"/>
    </row>
    <row r="319" spans="1:10" ht="15">
      <c r="A319" s="504"/>
      <c r="B319" s="507"/>
      <c r="C319" s="501"/>
      <c r="D319" s="501">
        <v>2.57</v>
      </c>
      <c r="E319" s="501">
        <v>0.6</v>
      </c>
      <c r="F319" s="501"/>
      <c r="G319" s="501"/>
      <c r="H319" s="501">
        <f>+D319*E319</f>
        <v>1.5419999999999998</v>
      </c>
      <c r="I319" s="502"/>
      <c r="J319" s="503"/>
    </row>
    <row r="320" spans="1:10" ht="15">
      <c r="A320" s="504"/>
      <c r="B320" s="507"/>
      <c r="C320" s="501"/>
      <c r="D320" s="501"/>
      <c r="E320" s="501"/>
      <c r="F320" s="501"/>
      <c r="G320" s="501"/>
      <c r="H320" s="501"/>
      <c r="I320" s="502"/>
      <c r="J320" s="503"/>
    </row>
    <row r="321" spans="1:10" ht="15">
      <c r="A321" s="504"/>
      <c r="B321" s="508" t="s">
        <v>1148</v>
      </c>
      <c r="C321" s="501"/>
      <c r="D321" s="501"/>
      <c r="E321" s="501"/>
      <c r="F321" s="501"/>
      <c r="G321" s="501"/>
      <c r="H321" s="501"/>
      <c r="I321" s="502"/>
      <c r="J321" s="503"/>
    </row>
    <row r="322" spans="1:10" ht="15">
      <c r="A322" s="504"/>
      <c r="B322" s="507"/>
      <c r="C322" s="501"/>
      <c r="D322" s="501">
        <v>1.29</v>
      </c>
      <c r="E322" s="501">
        <v>0.6</v>
      </c>
      <c r="F322" s="501"/>
      <c r="G322" s="501"/>
      <c r="H322" s="501">
        <f>+D322*E322</f>
        <v>0.77400000000000002</v>
      </c>
      <c r="I322" s="502"/>
      <c r="J322" s="503"/>
    </row>
    <row r="323" spans="1:10" ht="15">
      <c r="A323" s="504"/>
      <c r="B323" s="507"/>
      <c r="C323" s="501"/>
      <c r="D323" s="501">
        <v>2.54</v>
      </c>
      <c r="E323" s="501">
        <v>0.6</v>
      </c>
      <c r="F323" s="501"/>
      <c r="G323" s="501"/>
      <c r="H323" s="501">
        <f>+D323*E323</f>
        <v>1.524</v>
      </c>
      <c r="I323" s="502"/>
      <c r="J323" s="503"/>
    </row>
    <row r="324" spans="1:10" ht="15">
      <c r="A324" s="504"/>
      <c r="B324" s="507"/>
      <c r="C324" s="501"/>
      <c r="D324" s="501"/>
      <c r="E324" s="501"/>
      <c r="F324" s="501"/>
      <c r="G324" s="501"/>
      <c r="H324" s="501"/>
      <c r="I324" s="502"/>
      <c r="J324" s="503"/>
    </row>
    <row r="325" spans="1:10" ht="15">
      <c r="A325" s="504"/>
      <c r="B325" s="508" t="s">
        <v>1260</v>
      </c>
      <c r="C325" s="501"/>
      <c r="D325" s="501"/>
      <c r="E325" s="501"/>
      <c r="F325" s="501"/>
      <c r="G325" s="501"/>
      <c r="H325" s="501"/>
      <c r="I325" s="502"/>
      <c r="J325" s="503"/>
    </row>
    <row r="326" spans="1:10" ht="15">
      <c r="A326" s="504"/>
      <c r="B326" s="507" t="s">
        <v>1143</v>
      </c>
      <c r="C326" s="501"/>
      <c r="D326" s="501">
        <v>1.31</v>
      </c>
      <c r="E326" s="501">
        <v>0.6</v>
      </c>
      <c r="F326" s="501"/>
      <c r="G326" s="501"/>
      <c r="H326" s="501">
        <f>+D326*E326</f>
        <v>0.78600000000000003</v>
      </c>
      <c r="I326" s="502"/>
      <c r="J326" s="503"/>
    </row>
    <row r="327" spans="1:10" ht="15">
      <c r="A327" s="504"/>
      <c r="B327" s="507" t="s">
        <v>1143</v>
      </c>
      <c r="C327" s="501"/>
      <c r="D327" s="501">
        <v>2.52</v>
      </c>
      <c r="E327" s="501">
        <v>0.6</v>
      </c>
      <c r="F327" s="501"/>
      <c r="G327" s="501"/>
      <c r="H327" s="501">
        <f>+D327*E327</f>
        <v>1.512</v>
      </c>
      <c r="I327" s="502"/>
      <c r="J327" s="503"/>
    </row>
    <row r="328" spans="1:10" ht="15">
      <c r="A328" s="504"/>
      <c r="B328" s="507"/>
      <c r="C328" s="501"/>
      <c r="D328" s="501"/>
      <c r="E328" s="501"/>
      <c r="F328" s="501"/>
      <c r="G328" s="501"/>
      <c r="H328" s="501"/>
      <c r="I328" s="502"/>
      <c r="J328" s="503"/>
    </row>
    <row r="329" spans="1:10" ht="15">
      <c r="A329" s="504"/>
      <c r="B329" s="508" t="s">
        <v>1264</v>
      </c>
      <c r="C329" s="501"/>
      <c r="D329" s="501"/>
      <c r="E329" s="501"/>
      <c r="F329" s="501"/>
      <c r="G329" s="501"/>
      <c r="H329" s="501"/>
      <c r="I329" s="502"/>
      <c r="J329" s="503"/>
    </row>
    <row r="330" spans="1:10" ht="15">
      <c r="A330" s="504"/>
      <c r="B330" s="507" t="s">
        <v>1143</v>
      </c>
      <c r="C330" s="501"/>
      <c r="D330" s="501">
        <v>1.24</v>
      </c>
      <c r="E330" s="501">
        <v>0.6</v>
      </c>
      <c r="F330" s="501"/>
      <c r="G330" s="501"/>
      <c r="H330" s="501">
        <f>+D330*E330</f>
        <v>0.74399999999999999</v>
      </c>
      <c r="I330" s="502"/>
      <c r="J330" s="503"/>
    </row>
    <row r="331" spans="1:10" ht="15">
      <c r="A331" s="504"/>
      <c r="B331" s="507" t="s">
        <v>1143</v>
      </c>
      <c r="C331" s="501"/>
      <c r="D331" s="501">
        <v>4.25</v>
      </c>
      <c r="E331" s="501">
        <v>0.6</v>
      </c>
      <c r="F331" s="501"/>
      <c r="G331" s="501"/>
      <c r="H331" s="501">
        <f>+D331*E331</f>
        <v>2.5499999999999998</v>
      </c>
      <c r="I331" s="502"/>
      <c r="J331" s="503"/>
    </row>
    <row r="332" spans="1:10" s="514" customFormat="1" ht="15">
      <c r="A332" s="509"/>
      <c r="B332" s="510"/>
      <c r="C332" s="511"/>
      <c r="D332" s="511"/>
      <c r="E332" s="511"/>
      <c r="F332" s="511"/>
      <c r="G332" s="511"/>
      <c r="H332" s="511"/>
      <c r="I332" s="512"/>
      <c r="J332" s="513"/>
    </row>
    <row r="333" spans="1:10" s="514" customFormat="1" ht="15">
      <c r="A333" s="509"/>
      <c r="B333" s="508" t="s">
        <v>1140</v>
      </c>
      <c r="C333" s="511"/>
      <c r="D333" s="511"/>
      <c r="E333" s="511"/>
      <c r="F333" s="511"/>
      <c r="G333" s="511"/>
      <c r="H333" s="511"/>
      <c r="I333" s="512"/>
      <c r="J333" s="513"/>
    </row>
    <row r="334" spans="1:10" ht="15">
      <c r="A334" s="504"/>
      <c r="B334" s="507"/>
      <c r="C334" s="501"/>
      <c r="D334" s="501">
        <v>0.7</v>
      </c>
      <c r="E334" s="501">
        <v>3.53</v>
      </c>
      <c r="F334" s="501"/>
      <c r="G334" s="501"/>
      <c r="H334" s="515">
        <f t="shared" ref="H334:H342" si="8">+D334*E334</f>
        <v>2.4709999999999996</v>
      </c>
      <c r="I334" s="502"/>
      <c r="J334" s="503"/>
    </row>
    <row r="335" spans="1:10" ht="15">
      <c r="A335" s="504"/>
      <c r="B335" s="507"/>
      <c r="C335" s="501"/>
      <c r="D335" s="501">
        <v>0.7</v>
      </c>
      <c r="E335" s="501">
        <v>3.05</v>
      </c>
      <c r="F335" s="501"/>
      <c r="G335" s="501"/>
      <c r="H335" s="515">
        <f t="shared" si="8"/>
        <v>2.1349999999999998</v>
      </c>
      <c r="I335" s="502"/>
      <c r="J335" s="503"/>
    </row>
    <row r="336" spans="1:10" s="514" customFormat="1" ht="15">
      <c r="A336" s="509"/>
      <c r="B336" s="508"/>
      <c r="C336" s="511"/>
      <c r="D336" s="501">
        <v>0.7</v>
      </c>
      <c r="E336" s="501">
        <v>1.45</v>
      </c>
      <c r="F336" s="501"/>
      <c r="G336" s="511"/>
      <c r="H336" s="515">
        <f t="shared" si="8"/>
        <v>1.0149999999999999</v>
      </c>
      <c r="I336" s="512"/>
      <c r="J336" s="513"/>
    </row>
    <row r="337" spans="1:10" s="514" customFormat="1" ht="15">
      <c r="A337" s="509"/>
      <c r="B337" s="508"/>
      <c r="C337" s="511"/>
      <c r="D337" s="501">
        <v>0.7</v>
      </c>
      <c r="E337" s="501">
        <v>1.45</v>
      </c>
      <c r="F337" s="501"/>
      <c r="G337" s="511"/>
      <c r="H337" s="515">
        <f t="shared" si="8"/>
        <v>1.0149999999999999</v>
      </c>
      <c r="I337" s="512"/>
      <c r="J337" s="513"/>
    </row>
    <row r="338" spans="1:10" s="514" customFormat="1" ht="15">
      <c r="A338" s="509"/>
      <c r="B338" s="508"/>
      <c r="C338" s="511"/>
      <c r="D338" s="501">
        <v>0.7</v>
      </c>
      <c r="E338" s="501">
        <v>0.55000000000000004</v>
      </c>
      <c r="F338" s="501"/>
      <c r="G338" s="511"/>
      <c r="H338" s="515">
        <f t="shared" si="8"/>
        <v>0.38500000000000001</v>
      </c>
      <c r="I338" s="512"/>
      <c r="J338" s="513"/>
    </row>
    <row r="339" spans="1:10" s="514" customFormat="1" ht="15">
      <c r="A339" s="509"/>
      <c r="B339" s="508"/>
      <c r="C339" s="511"/>
      <c r="D339" s="501">
        <v>0.7</v>
      </c>
      <c r="E339" s="501">
        <v>2.38</v>
      </c>
      <c r="F339" s="501"/>
      <c r="G339" s="511"/>
      <c r="H339" s="515">
        <f t="shared" si="8"/>
        <v>1.6659999999999999</v>
      </c>
      <c r="I339" s="512"/>
      <c r="J339" s="513"/>
    </row>
    <row r="340" spans="1:10" s="514" customFormat="1" ht="15">
      <c r="A340" s="509"/>
      <c r="B340" s="510"/>
      <c r="C340" s="511"/>
      <c r="D340" s="501">
        <v>0.7</v>
      </c>
      <c r="E340" s="501">
        <v>2.38</v>
      </c>
      <c r="F340" s="501"/>
      <c r="G340" s="511"/>
      <c r="H340" s="515">
        <f t="shared" si="8"/>
        <v>1.6659999999999999</v>
      </c>
      <c r="I340" s="512"/>
      <c r="J340" s="513"/>
    </row>
    <row r="341" spans="1:10" ht="15">
      <c r="A341" s="504"/>
      <c r="B341" s="507"/>
      <c r="C341" s="501"/>
      <c r="D341" s="501">
        <v>0.7</v>
      </c>
      <c r="E341" s="501">
        <v>1.96</v>
      </c>
      <c r="F341" s="501"/>
      <c r="G341" s="501"/>
      <c r="H341" s="515">
        <f t="shared" si="8"/>
        <v>1.3719999999999999</v>
      </c>
      <c r="I341" s="502"/>
      <c r="J341" s="503"/>
    </row>
    <row r="342" spans="1:10" ht="15">
      <c r="A342" s="504"/>
      <c r="B342" s="507"/>
      <c r="C342" s="501"/>
      <c r="D342" s="501">
        <v>0.7</v>
      </c>
      <c r="E342" s="501">
        <v>1.33</v>
      </c>
      <c r="F342" s="501"/>
      <c r="G342" s="501"/>
      <c r="H342" s="515">
        <f t="shared" si="8"/>
        <v>0.93099999999999994</v>
      </c>
      <c r="I342" s="502"/>
      <c r="J342" s="503"/>
    </row>
    <row r="343" spans="1:10" ht="15">
      <c r="A343" s="504"/>
      <c r="B343" s="507"/>
      <c r="C343" s="501"/>
      <c r="D343" s="501"/>
      <c r="E343" s="501"/>
      <c r="F343" s="501"/>
      <c r="G343" s="501"/>
      <c r="H343" s="515"/>
      <c r="I343" s="502"/>
      <c r="J343" s="503"/>
    </row>
    <row r="344" spans="1:10" s="514" customFormat="1" ht="15">
      <c r="A344" s="509"/>
      <c r="B344" s="508" t="s">
        <v>1265</v>
      </c>
      <c r="C344" s="511"/>
      <c r="D344" s="511"/>
      <c r="E344" s="511"/>
      <c r="F344" s="511"/>
      <c r="G344" s="511"/>
      <c r="H344" s="511"/>
      <c r="I344" s="512"/>
      <c r="J344" s="513"/>
    </row>
    <row r="345" spans="1:10" ht="15">
      <c r="A345" s="504"/>
      <c r="B345" s="507"/>
      <c r="C345" s="501"/>
      <c r="D345" s="501">
        <v>0.7</v>
      </c>
      <c r="E345" s="501">
        <v>3.53</v>
      </c>
      <c r="F345" s="501"/>
      <c r="G345" s="501"/>
      <c r="H345" s="515">
        <f t="shared" ref="H345:H353" si="9">+D345*E345</f>
        <v>2.4709999999999996</v>
      </c>
      <c r="I345" s="502"/>
      <c r="J345" s="503"/>
    </row>
    <row r="346" spans="1:10" ht="15">
      <c r="A346" s="504"/>
      <c r="B346" s="507"/>
      <c r="C346" s="501"/>
      <c r="D346" s="501">
        <v>0.7</v>
      </c>
      <c r="E346" s="501">
        <v>3.05</v>
      </c>
      <c r="F346" s="501"/>
      <c r="G346" s="501"/>
      <c r="H346" s="515">
        <f t="shared" si="9"/>
        <v>2.1349999999999998</v>
      </c>
      <c r="I346" s="502"/>
      <c r="J346" s="503"/>
    </row>
    <row r="347" spans="1:10" s="514" customFormat="1" ht="15">
      <c r="A347" s="509"/>
      <c r="B347" s="508"/>
      <c r="C347" s="511"/>
      <c r="D347" s="501">
        <v>0.7</v>
      </c>
      <c r="E347" s="501">
        <v>1.45</v>
      </c>
      <c r="F347" s="501"/>
      <c r="G347" s="511"/>
      <c r="H347" s="515">
        <f t="shared" si="9"/>
        <v>1.0149999999999999</v>
      </c>
      <c r="I347" s="512"/>
      <c r="J347" s="513"/>
    </row>
    <row r="348" spans="1:10" s="514" customFormat="1" ht="15">
      <c r="A348" s="509"/>
      <c r="B348" s="508"/>
      <c r="C348" s="511"/>
      <c r="D348" s="501">
        <v>0.7</v>
      </c>
      <c r="E348" s="501">
        <v>1.45</v>
      </c>
      <c r="F348" s="501"/>
      <c r="G348" s="511"/>
      <c r="H348" s="515">
        <f t="shared" si="9"/>
        <v>1.0149999999999999</v>
      </c>
      <c r="I348" s="512"/>
      <c r="J348" s="513"/>
    </row>
    <row r="349" spans="1:10" s="514" customFormat="1" ht="15">
      <c r="A349" s="509"/>
      <c r="B349" s="508"/>
      <c r="C349" s="511"/>
      <c r="D349" s="501">
        <v>0.7</v>
      </c>
      <c r="E349" s="501">
        <v>0.55000000000000004</v>
      </c>
      <c r="F349" s="501"/>
      <c r="G349" s="511"/>
      <c r="H349" s="515">
        <f t="shared" si="9"/>
        <v>0.38500000000000001</v>
      </c>
      <c r="I349" s="512"/>
      <c r="J349" s="513"/>
    </row>
    <row r="350" spans="1:10" s="514" customFormat="1" ht="15">
      <c r="A350" s="509"/>
      <c r="B350" s="508"/>
      <c r="C350" s="511"/>
      <c r="D350" s="501">
        <v>0.7</v>
      </c>
      <c r="E350" s="501">
        <v>2.38</v>
      </c>
      <c r="F350" s="501"/>
      <c r="G350" s="511"/>
      <c r="H350" s="515">
        <f t="shared" si="9"/>
        <v>1.6659999999999999</v>
      </c>
      <c r="I350" s="512"/>
      <c r="J350" s="513"/>
    </row>
    <row r="351" spans="1:10" s="514" customFormat="1" ht="15">
      <c r="A351" s="509"/>
      <c r="B351" s="510"/>
      <c r="C351" s="511"/>
      <c r="D351" s="501">
        <v>0.7</v>
      </c>
      <c r="E351" s="501">
        <v>2.38</v>
      </c>
      <c r="F351" s="501"/>
      <c r="G351" s="511"/>
      <c r="H351" s="515">
        <f t="shared" si="9"/>
        <v>1.6659999999999999</v>
      </c>
      <c r="I351" s="512"/>
      <c r="J351" s="513"/>
    </row>
    <row r="352" spans="1:10" ht="15">
      <c r="A352" s="504"/>
      <c r="B352" s="507"/>
      <c r="C352" s="501"/>
      <c r="D352" s="501">
        <v>0.7</v>
      </c>
      <c r="E352" s="501">
        <v>1.96</v>
      </c>
      <c r="F352" s="501"/>
      <c r="G352" s="501"/>
      <c r="H352" s="515">
        <f t="shared" si="9"/>
        <v>1.3719999999999999</v>
      </c>
      <c r="I352" s="502"/>
      <c r="J352" s="503"/>
    </row>
    <row r="353" spans="1:10" ht="15">
      <c r="A353" s="504"/>
      <c r="B353" s="507"/>
      <c r="C353" s="501"/>
      <c r="D353" s="501">
        <v>0.7</v>
      </c>
      <c r="E353" s="501">
        <v>1.33</v>
      </c>
      <c r="F353" s="501"/>
      <c r="G353" s="501"/>
      <c r="H353" s="515">
        <f t="shared" si="9"/>
        <v>0.93099999999999994</v>
      </c>
      <c r="I353" s="502"/>
      <c r="J353" s="503"/>
    </row>
    <row r="354" spans="1:10" ht="15">
      <c r="A354" s="504"/>
      <c r="B354" s="500"/>
      <c r="C354" s="501"/>
      <c r="D354" s="501"/>
      <c r="E354" s="501"/>
      <c r="F354" s="501"/>
      <c r="G354" s="501"/>
      <c r="H354" s="501"/>
      <c r="I354" s="502"/>
      <c r="J354" s="503"/>
    </row>
    <row r="355" spans="1:10" ht="15">
      <c r="A355" s="527" t="str">
        <f>+'RESUMEN DE METRADO'!A35</f>
        <v>02.03.02</v>
      </c>
      <c r="B355" s="528" t="str">
        <f>+'RESUMEN DE METRADO'!B35</f>
        <v>FALSO PISO DE CONCRETO SIMPLE</v>
      </c>
      <c r="C355" s="501"/>
      <c r="D355" s="501"/>
      <c r="E355" s="501"/>
      <c r="F355" s="501"/>
      <c r="G355" s="501"/>
      <c r="H355" s="501"/>
      <c r="I355" s="502"/>
      <c r="J355" s="503"/>
    </row>
    <row r="356" spans="1:10" ht="15">
      <c r="A356" s="504" t="str">
        <f>+'RESUMEN DE METRADO'!A36</f>
        <v>02.03.02.01</v>
      </c>
      <c r="B356" s="500" t="str">
        <f>+'RESUMEN DE METRADO'!B36</f>
        <v>CONCRETO F'C 210KG/CM2 PARA FALSO PISO</v>
      </c>
      <c r="C356" s="501"/>
      <c r="D356" s="501"/>
      <c r="E356" s="501"/>
      <c r="F356" s="501"/>
      <c r="G356" s="501"/>
      <c r="H356" s="501"/>
      <c r="I356" s="502">
        <f>+ROUND(SUM(H357:H367),2)</f>
        <v>273.69</v>
      </c>
      <c r="J356" s="503" t="str">
        <f>+'RESUMEN DE METRADO'!C36</f>
        <v>m2</v>
      </c>
    </row>
    <row r="357" spans="1:10" ht="15">
      <c r="A357" s="504"/>
      <c r="B357" s="508" t="s">
        <v>1314</v>
      </c>
      <c r="C357" s="501"/>
      <c r="D357" s="501"/>
      <c r="E357" s="501"/>
      <c r="F357" s="501"/>
      <c r="G357" s="501"/>
      <c r="H357" s="501"/>
      <c r="I357" s="502"/>
      <c r="J357" s="503"/>
    </row>
    <row r="358" spans="1:10" ht="15">
      <c r="A358" s="504"/>
      <c r="B358" s="508" t="s">
        <v>1325</v>
      </c>
      <c r="C358" s="501"/>
      <c r="D358" s="501">
        <v>6</v>
      </c>
      <c r="E358" s="501">
        <v>0.95</v>
      </c>
      <c r="F358" s="501"/>
      <c r="G358" s="501">
        <f>+D358*E358</f>
        <v>5.6999999999999993</v>
      </c>
      <c r="H358" s="501">
        <f>+G358</f>
        <v>5.6999999999999993</v>
      </c>
      <c r="I358" s="502"/>
      <c r="J358" s="503"/>
    </row>
    <row r="359" spans="1:10" ht="15">
      <c r="A359" s="504"/>
      <c r="B359" s="508" t="s">
        <v>1404</v>
      </c>
      <c r="C359" s="501"/>
      <c r="D359" s="501">
        <v>14.41</v>
      </c>
      <c r="E359" s="501">
        <v>8.51</v>
      </c>
      <c r="F359" s="501"/>
      <c r="G359" s="501">
        <f>+D359*E359</f>
        <v>122.62909999999999</v>
      </c>
      <c r="H359" s="501">
        <f t="shared" ref="H359:H366" si="10">+G359</f>
        <v>122.62909999999999</v>
      </c>
      <c r="I359" s="502"/>
      <c r="J359" s="503"/>
    </row>
    <row r="360" spans="1:10" ht="15">
      <c r="A360" s="504"/>
      <c r="B360" s="508" t="s">
        <v>1405</v>
      </c>
      <c r="C360" s="501"/>
      <c r="D360" s="501">
        <f>6.48+0.34</f>
        <v>6.82</v>
      </c>
      <c r="E360" s="501">
        <v>1.9</v>
      </c>
      <c r="F360" s="501"/>
      <c r="G360" s="501">
        <f>+D360*E360</f>
        <v>12.958</v>
      </c>
      <c r="H360" s="501">
        <f t="shared" si="10"/>
        <v>12.958</v>
      </c>
      <c r="I360" s="502"/>
      <c r="J360" s="503"/>
    </row>
    <row r="361" spans="1:10" ht="15">
      <c r="A361" s="504"/>
      <c r="B361" s="508" t="s">
        <v>1406</v>
      </c>
      <c r="C361" s="501"/>
      <c r="D361" s="501"/>
      <c r="E361" s="501"/>
      <c r="F361" s="501"/>
      <c r="G361" s="501">
        <f>(4.86*2.8)-0.4</f>
        <v>13.208</v>
      </c>
      <c r="H361" s="501">
        <f t="shared" si="10"/>
        <v>13.208</v>
      </c>
      <c r="I361" s="502"/>
      <c r="J361" s="503"/>
    </row>
    <row r="362" spans="1:10" ht="15">
      <c r="A362" s="504"/>
      <c r="B362" s="508" t="s">
        <v>1407</v>
      </c>
      <c r="C362" s="501"/>
      <c r="D362" s="501">
        <v>2.8</v>
      </c>
      <c r="E362" s="501">
        <v>1.86</v>
      </c>
      <c r="F362" s="501"/>
      <c r="G362" s="501">
        <f>+D362*E362</f>
        <v>5.2080000000000002</v>
      </c>
      <c r="H362" s="501">
        <f t="shared" si="10"/>
        <v>5.2080000000000002</v>
      </c>
      <c r="I362" s="502"/>
      <c r="J362" s="503"/>
    </row>
    <row r="363" spans="1:10" ht="15">
      <c r="A363" s="504"/>
      <c r="B363" s="508" t="s">
        <v>1408</v>
      </c>
      <c r="C363" s="501"/>
      <c r="D363" s="501"/>
      <c r="E363" s="501"/>
      <c r="F363" s="501"/>
      <c r="G363" s="501">
        <f>(2.8*6.9)-(1.15*1.47)</f>
        <v>17.6295</v>
      </c>
      <c r="H363" s="501">
        <f t="shared" si="10"/>
        <v>17.6295</v>
      </c>
      <c r="I363" s="502"/>
      <c r="J363" s="503"/>
    </row>
    <row r="364" spans="1:10" ht="15">
      <c r="A364" s="504"/>
      <c r="B364" s="508" t="s">
        <v>1409</v>
      </c>
      <c r="C364" s="501"/>
      <c r="D364" s="501"/>
      <c r="E364" s="501"/>
      <c r="F364" s="501"/>
      <c r="G364" s="501">
        <f>(1.51*8.1)+(1.15*1.3)</f>
        <v>13.725999999999999</v>
      </c>
      <c r="H364" s="501">
        <f t="shared" si="10"/>
        <v>13.725999999999999</v>
      </c>
      <c r="I364" s="502"/>
      <c r="J364" s="503"/>
    </row>
    <row r="365" spans="1:10" ht="15">
      <c r="A365" s="504"/>
      <c r="B365" s="508" t="s">
        <v>1410</v>
      </c>
      <c r="C365" s="501"/>
      <c r="D365" s="501"/>
      <c r="E365" s="501"/>
      <c r="F365" s="501"/>
      <c r="G365" s="501">
        <v>37</v>
      </c>
      <c r="H365" s="501">
        <f t="shared" si="10"/>
        <v>37</v>
      </c>
      <c r="I365" s="502"/>
      <c r="J365" s="503"/>
    </row>
    <row r="366" spans="1:10" ht="15">
      <c r="A366" s="504"/>
      <c r="B366" s="508" t="s">
        <v>1411</v>
      </c>
      <c r="C366" s="501"/>
      <c r="D366" s="501">
        <v>5.4</v>
      </c>
      <c r="E366" s="501">
        <v>8.4499999999999993</v>
      </c>
      <c r="F366" s="501"/>
      <c r="G366" s="501">
        <f>+D366*E366</f>
        <v>45.63</v>
      </c>
      <c r="H366" s="501">
        <f t="shared" si="10"/>
        <v>45.63</v>
      </c>
      <c r="I366" s="502"/>
      <c r="J366" s="503"/>
    </row>
    <row r="367" spans="1:10" ht="15">
      <c r="A367" s="504"/>
      <c r="B367" s="508"/>
      <c r="C367" s="501"/>
      <c r="D367" s="501"/>
      <c r="E367" s="501"/>
      <c r="F367" s="501"/>
      <c r="G367" s="501"/>
      <c r="H367" s="501"/>
      <c r="I367" s="502"/>
      <c r="J367" s="503"/>
    </row>
    <row r="368" spans="1:10" ht="15">
      <c r="A368" s="504"/>
      <c r="B368" s="500"/>
      <c r="C368" s="501"/>
      <c r="D368" s="501"/>
      <c r="E368" s="501"/>
      <c r="F368" s="501"/>
      <c r="G368" s="501"/>
      <c r="H368" s="501"/>
      <c r="I368" s="502"/>
      <c r="J368" s="503"/>
    </row>
    <row r="369" spans="1:10" ht="15">
      <c r="A369" s="504" t="str">
        <f>+'RESUMEN DE METRADO'!A37</f>
        <v>02.03.02.02</v>
      </c>
      <c r="B369" s="500" t="str">
        <f>+'RESUMEN DE METRADO'!B37</f>
        <v>CURADO DE CONCRETO C/ADITIVO T-MEMBRANIL</v>
      </c>
      <c r="C369" s="501"/>
      <c r="D369" s="501"/>
      <c r="E369" s="501"/>
      <c r="F369" s="501"/>
      <c r="G369" s="501"/>
      <c r="H369" s="501"/>
      <c r="I369" s="502">
        <f>+ROUND(SUM(H370:H380),2)</f>
        <v>273.69</v>
      </c>
      <c r="J369" s="503" t="str">
        <f>+'RESUMEN DE METRADO'!C37</f>
        <v>m2</v>
      </c>
    </row>
    <row r="370" spans="1:10" ht="15">
      <c r="A370" s="504"/>
      <c r="B370" s="508" t="s">
        <v>1314</v>
      </c>
      <c r="C370" s="501"/>
      <c r="D370" s="501"/>
      <c r="E370" s="501"/>
      <c r="F370" s="501"/>
      <c r="G370" s="501"/>
      <c r="H370" s="501"/>
      <c r="I370" s="502"/>
      <c r="J370" s="503"/>
    </row>
    <row r="371" spans="1:10" ht="15">
      <c r="A371" s="504"/>
      <c r="B371" s="508" t="s">
        <v>1325</v>
      </c>
      <c r="C371" s="501"/>
      <c r="D371" s="501">
        <v>6</v>
      </c>
      <c r="E371" s="501">
        <v>0.95</v>
      </c>
      <c r="F371" s="501"/>
      <c r="G371" s="501">
        <f>+D371*E371</f>
        <v>5.6999999999999993</v>
      </c>
      <c r="H371" s="501">
        <f>+G371</f>
        <v>5.6999999999999993</v>
      </c>
      <c r="I371" s="502"/>
      <c r="J371" s="503"/>
    </row>
    <row r="372" spans="1:10" ht="15">
      <c r="A372" s="504"/>
      <c r="B372" s="508" t="s">
        <v>1404</v>
      </c>
      <c r="C372" s="501"/>
      <c r="D372" s="501">
        <v>14.41</v>
      </c>
      <c r="E372" s="501">
        <v>8.51</v>
      </c>
      <c r="F372" s="501"/>
      <c r="G372" s="501">
        <f>+D372*E372</f>
        <v>122.62909999999999</v>
      </c>
      <c r="H372" s="501">
        <f t="shared" ref="H372:H379" si="11">+G372</f>
        <v>122.62909999999999</v>
      </c>
      <c r="I372" s="502"/>
      <c r="J372" s="503"/>
    </row>
    <row r="373" spans="1:10" ht="15">
      <c r="A373" s="504"/>
      <c r="B373" s="508" t="s">
        <v>1405</v>
      </c>
      <c r="C373" s="501"/>
      <c r="D373" s="501">
        <f>6.48+0.34</f>
        <v>6.82</v>
      </c>
      <c r="E373" s="501">
        <v>1.9</v>
      </c>
      <c r="F373" s="501"/>
      <c r="G373" s="501">
        <f>+D373*E373</f>
        <v>12.958</v>
      </c>
      <c r="H373" s="501">
        <f t="shared" si="11"/>
        <v>12.958</v>
      </c>
      <c r="I373" s="502"/>
      <c r="J373" s="503"/>
    </row>
    <row r="374" spans="1:10" ht="15">
      <c r="A374" s="504"/>
      <c r="B374" s="508" t="s">
        <v>1406</v>
      </c>
      <c r="C374" s="501"/>
      <c r="D374" s="501"/>
      <c r="E374" s="501"/>
      <c r="F374" s="501"/>
      <c r="G374" s="501">
        <f>(4.86*2.8)-0.4</f>
        <v>13.208</v>
      </c>
      <c r="H374" s="501">
        <f t="shared" si="11"/>
        <v>13.208</v>
      </c>
      <c r="I374" s="502"/>
      <c r="J374" s="503"/>
    </row>
    <row r="375" spans="1:10" ht="15">
      <c r="A375" s="504"/>
      <c r="B375" s="508" t="s">
        <v>1407</v>
      </c>
      <c r="C375" s="501"/>
      <c r="D375" s="501">
        <v>2.8</v>
      </c>
      <c r="E375" s="501">
        <v>1.86</v>
      </c>
      <c r="F375" s="501"/>
      <c r="G375" s="501">
        <f>+D375*E375</f>
        <v>5.2080000000000002</v>
      </c>
      <c r="H375" s="501">
        <f t="shared" si="11"/>
        <v>5.2080000000000002</v>
      </c>
      <c r="I375" s="502"/>
      <c r="J375" s="503"/>
    </row>
    <row r="376" spans="1:10" ht="15">
      <c r="A376" s="504"/>
      <c r="B376" s="508" t="s">
        <v>1408</v>
      </c>
      <c r="C376" s="501"/>
      <c r="D376" s="501"/>
      <c r="E376" s="501"/>
      <c r="F376" s="501"/>
      <c r="G376" s="501">
        <f>(2.8*6.9)-(1.15*1.47)</f>
        <v>17.6295</v>
      </c>
      <c r="H376" s="501">
        <f t="shared" si="11"/>
        <v>17.6295</v>
      </c>
      <c r="I376" s="502"/>
      <c r="J376" s="503"/>
    </row>
    <row r="377" spans="1:10" ht="15">
      <c r="A377" s="504"/>
      <c r="B377" s="508" t="s">
        <v>1409</v>
      </c>
      <c r="C377" s="501"/>
      <c r="D377" s="501"/>
      <c r="E377" s="501"/>
      <c r="F377" s="501"/>
      <c r="G377" s="501">
        <f>(1.51*8.1)+(1.15*1.3)</f>
        <v>13.725999999999999</v>
      </c>
      <c r="H377" s="501">
        <f t="shared" si="11"/>
        <v>13.725999999999999</v>
      </c>
      <c r="I377" s="502"/>
      <c r="J377" s="503"/>
    </row>
    <row r="378" spans="1:10" ht="15">
      <c r="A378" s="504"/>
      <c r="B378" s="508" t="s">
        <v>1410</v>
      </c>
      <c r="C378" s="501"/>
      <c r="D378" s="501"/>
      <c r="E378" s="501"/>
      <c r="F378" s="501"/>
      <c r="G378" s="501">
        <v>37</v>
      </c>
      <c r="H378" s="501">
        <f t="shared" si="11"/>
        <v>37</v>
      </c>
      <c r="I378" s="502"/>
      <c r="J378" s="503"/>
    </row>
    <row r="379" spans="1:10" ht="15">
      <c r="A379" s="504"/>
      <c r="B379" s="508" t="s">
        <v>1411</v>
      </c>
      <c r="C379" s="501"/>
      <c r="D379" s="501">
        <v>5.4</v>
      </c>
      <c r="E379" s="501">
        <v>8.4499999999999993</v>
      </c>
      <c r="F379" s="501"/>
      <c r="G379" s="501">
        <f>+D379*E379</f>
        <v>45.63</v>
      </c>
      <c r="H379" s="501">
        <f t="shared" si="11"/>
        <v>45.63</v>
      </c>
      <c r="I379" s="502"/>
      <c r="J379" s="503"/>
    </row>
    <row r="380" spans="1:10" ht="15">
      <c r="A380" s="504"/>
      <c r="B380" s="508"/>
      <c r="C380" s="501"/>
      <c r="D380" s="501"/>
      <c r="E380" s="501"/>
      <c r="F380" s="501"/>
      <c r="G380" s="501"/>
      <c r="H380" s="501"/>
      <c r="I380" s="502"/>
      <c r="J380" s="503"/>
    </row>
    <row r="381" spans="1:10" ht="15">
      <c r="A381" s="525" t="str">
        <f>+'RESUMEN DE METRADO'!A38</f>
        <v>02.04</v>
      </c>
      <c r="B381" s="526" t="str">
        <f>+'RESUMEN DE METRADO'!B38</f>
        <v>CONCRETO ARMADO</v>
      </c>
      <c r="C381" s="501"/>
      <c r="D381" s="501"/>
      <c r="E381" s="501"/>
      <c r="F381" s="501"/>
      <c r="G381" s="501"/>
      <c r="H381" s="501"/>
      <c r="I381" s="502"/>
      <c r="J381" s="503"/>
    </row>
    <row r="382" spans="1:10" ht="15">
      <c r="A382" s="527" t="str">
        <f>+'RESUMEN DE METRADO'!A39</f>
        <v>02.04.01</v>
      </c>
      <c r="B382" s="528" t="str">
        <f>+'RESUMEN DE METRADO'!B39</f>
        <v>ZAPATAS</v>
      </c>
      <c r="C382" s="501"/>
      <c r="D382" s="501"/>
      <c r="E382" s="501"/>
      <c r="F382" s="501"/>
      <c r="G382" s="501"/>
      <c r="H382" s="501"/>
      <c r="I382" s="502"/>
      <c r="J382" s="503"/>
    </row>
    <row r="383" spans="1:10" ht="15">
      <c r="A383" s="518" t="str">
        <f>+'RESUMEN DE METRADO'!A40</f>
        <v>02.04.01.01</v>
      </c>
      <c r="B383" s="500" t="str">
        <f>+'RESUMEN DE METRADO'!B40</f>
        <v xml:space="preserve">ACERO GRADO 60 Fy =4,200 kg/cm2 </v>
      </c>
      <c r="C383" s="501"/>
      <c r="D383" s="501"/>
      <c r="E383" s="501"/>
      <c r="F383" s="501"/>
      <c r="G383" s="501"/>
      <c r="H383" s="501"/>
      <c r="I383" s="502">
        <f>SUM(G386:G450)</f>
        <v>850.49600000000044</v>
      </c>
      <c r="J383" s="503" t="str">
        <f>+'RESUMEN DE METRADO'!C40</f>
        <v>kg</v>
      </c>
    </row>
    <row r="384" spans="1:10" ht="63.75">
      <c r="A384" s="518"/>
      <c r="B384" s="500"/>
      <c r="C384" s="529" t="s">
        <v>1172</v>
      </c>
      <c r="D384" s="529" t="s">
        <v>1173</v>
      </c>
      <c r="E384" s="529" t="s">
        <v>1174</v>
      </c>
      <c r="F384" s="529" t="s">
        <v>1178</v>
      </c>
      <c r="G384" s="529" t="s">
        <v>1175</v>
      </c>
      <c r="H384" s="501"/>
      <c r="I384" s="502"/>
      <c r="J384" s="503"/>
    </row>
    <row r="385" spans="1:10" ht="15">
      <c r="A385" s="518"/>
      <c r="B385" s="508" t="s">
        <v>1267</v>
      </c>
      <c r="C385" s="516"/>
      <c r="D385" s="516"/>
      <c r="E385" s="501"/>
      <c r="F385" s="530"/>
      <c r="G385" s="501"/>
      <c r="H385" s="501"/>
      <c r="I385" s="502"/>
      <c r="J385" s="503"/>
    </row>
    <row r="386" spans="1:10" ht="15">
      <c r="A386" s="518"/>
      <c r="B386" s="507" t="s">
        <v>1176</v>
      </c>
      <c r="C386" s="516">
        <f>1-0.075*2</f>
        <v>0.85</v>
      </c>
      <c r="D386" s="517">
        <f>(+ROUNDDOWN(1/0.2,0)+1)</f>
        <v>6</v>
      </c>
      <c r="E386" s="531">
        <f>C386*D386</f>
        <v>5.0999999999999996</v>
      </c>
      <c r="F386" s="530">
        <v>1.552</v>
      </c>
      <c r="G386" s="531">
        <f>E386*F386</f>
        <v>7.9151999999999996</v>
      </c>
      <c r="H386" s="501"/>
      <c r="I386" s="502"/>
      <c r="J386" s="503"/>
    </row>
    <row r="387" spans="1:10" ht="15">
      <c r="A387" s="518"/>
      <c r="B387" s="507" t="s">
        <v>1177</v>
      </c>
      <c r="C387" s="516">
        <f>1.4-0.075*2</f>
        <v>1.25</v>
      </c>
      <c r="D387" s="517">
        <f>(+ROUNDDOWN(1.4/0.2,0)+1)</f>
        <v>8</v>
      </c>
      <c r="E387" s="531">
        <f>C387*D387</f>
        <v>10</v>
      </c>
      <c r="F387" s="530">
        <f>F386</f>
        <v>1.552</v>
      </c>
      <c r="G387" s="531">
        <f>E387*F387</f>
        <v>15.52</v>
      </c>
      <c r="H387" s="501"/>
      <c r="I387" s="502"/>
      <c r="J387" s="503"/>
    </row>
    <row r="388" spans="1:10" ht="15">
      <c r="A388" s="518"/>
      <c r="B388" s="508" t="s">
        <v>1268</v>
      </c>
      <c r="C388" s="516"/>
      <c r="D388" s="517"/>
      <c r="E388" s="531"/>
      <c r="F388" s="530"/>
      <c r="G388" s="531"/>
      <c r="H388" s="501"/>
      <c r="I388" s="502"/>
      <c r="J388" s="503"/>
    </row>
    <row r="389" spans="1:10" ht="15">
      <c r="A389" s="518"/>
      <c r="B389" s="507" t="s">
        <v>1176</v>
      </c>
      <c r="C389" s="516">
        <f>1.4-0.075*2</f>
        <v>1.25</v>
      </c>
      <c r="D389" s="517">
        <f>(+ROUNDDOWN(1.4/0.2,0)+1)</f>
        <v>8</v>
      </c>
      <c r="E389" s="531">
        <f>C389*D389</f>
        <v>10</v>
      </c>
      <c r="F389" s="530">
        <f>F386</f>
        <v>1.552</v>
      </c>
      <c r="G389" s="531">
        <f>E389*F389</f>
        <v>15.52</v>
      </c>
      <c r="H389" s="501"/>
      <c r="I389" s="502"/>
      <c r="J389" s="503"/>
    </row>
    <row r="390" spans="1:10" ht="15">
      <c r="A390" s="518"/>
      <c r="B390" s="507" t="s">
        <v>1177</v>
      </c>
      <c r="C390" s="516">
        <f>1-0.075*2</f>
        <v>0.85</v>
      </c>
      <c r="D390" s="517">
        <f>(+ROUNDDOWN(1/0.2,0)+1)</f>
        <v>6</v>
      </c>
      <c r="E390" s="531">
        <f>C390*D390</f>
        <v>5.0999999999999996</v>
      </c>
      <c r="F390" s="530">
        <f>F386</f>
        <v>1.552</v>
      </c>
      <c r="G390" s="531">
        <f>E390*F390</f>
        <v>7.9151999999999996</v>
      </c>
      <c r="H390" s="501"/>
      <c r="I390" s="502"/>
      <c r="J390" s="503"/>
    </row>
    <row r="391" spans="1:10" ht="15">
      <c r="A391" s="518"/>
      <c r="B391" s="508" t="s">
        <v>1269</v>
      </c>
      <c r="C391" s="516"/>
      <c r="D391" s="517"/>
      <c r="E391" s="501"/>
      <c r="F391" s="501"/>
      <c r="G391" s="501"/>
      <c r="H391" s="501"/>
      <c r="I391" s="502"/>
      <c r="J391" s="503"/>
    </row>
    <row r="392" spans="1:10" ht="15">
      <c r="A392" s="518"/>
      <c r="B392" s="507" t="s">
        <v>1176</v>
      </c>
      <c r="C392" s="516">
        <f>1-0.075*2</f>
        <v>0.85</v>
      </c>
      <c r="D392" s="517">
        <f>(+ROUNDDOWN(1/0.2,0)+1)</f>
        <v>6</v>
      </c>
      <c r="E392" s="531">
        <f>C392*D392</f>
        <v>5.0999999999999996</v>
      </c>
      <c r="F392" s="530">
        <f>F386</f>
        <v>1.552</v>
      </c>
      <c r="G392" s="531">
        <f>E392*F392</f>
        <v>7.9151999999999996</v>
      </c>
      <c r="H392" s="501"/>
      <c r="I392" s="502"/>
      <c r="J392" s="503"/>
    </row>
    <row r="393" spans="1:10" ht="15">
      <c r="A393" s="518"/>
      <c r="B393" s="507" t="s">
        <v>1177</v>
      </c>
      <c r="C393" s="516">
        <f>1.4-0.075*2</f>
        <v>1.25</v>
      </c>
      <c r="D393" s="517">
        <f>(+ROUNDDOWN(1.4/0.2,0)+1)</f>
        <v>8</v>
      </c>
      <c r="E393" s="531">
        <f>C393*D393</f>
        <v>10</v>
      </c>
      <c r="F393" s="530">
        <f>F386</f>
        <v>1.552</v>
      </c>
      <c r="G393" s="531">
        <f>E393*F393</f>
        <v>15.52</v>
      </c>
      <c r="H393" s="501"/>
      <c r="I393" s="502"/>
      <c r="J393" s="503"/>
    </row>
    <row r="394" spans="1:10" ht="15">
      <c r="A394" s="518"/>
      <c r="B394" s="508" t="s">
        <v>1270</v>
      </c>
      <c r="C394" s="516"/>
      <c r="D394" s="517"/>
      <c r="E394" s="501"/>
      <c r="F394" s="501"/>
      <c r="G394" s="501"/>
      <c r="H394" s="501"/>
      <c r="I394" s="502"/>
      <c r="J394" s="503"/>
    </row>
    <row r="395" spans="1:10" ht="15">
      <c r="A395" s="518"/>
      <c r="B395" s="507" t="s">
        <v>1176</v>
      </c>
      <c r="C395" s="516">
        <f>2-0.075*2</f>
        <v>1.85</v>
      </c>
      <c r="D395" s="517">
        <f>(+ROUNDDOWN(2/0.2,0)+1)</f>
        <v>11</v>
      </c>
      <c r="E395" s="531">
        <f>C395*D395</f>
        <v>20.350000000000001</v>
      </c>
      <c r="F395" s="530">
        <f>F389</f>
        <v>1.552</v>
      </c>
      <c r="G395" s="531">
        <f>E395*F395</f>
        <v>31.583200000000001</v>
      </c>
      <c r="H395" s="501"/>
      <c r="I395" s="502"/>
      <c r="J395" s="503"/>
    </row>
    <row r="396" spans="1:10" ht="15">
      <c r="A396" s="518"/>
      <c r="B396" s="507" t="s">
        <v>1177</v>
      </c>
      <c r="C396" s="516">
        <f>1.5-0.075*2</f>
        <v>1.35</v>
      </c>
      <c r="D396" s="517">
        <f>(+ROUNDDOWN(1.5/0.2,0)+1)</f>
        <v>8</v>
      </c>
      <c r="E396" s="531">
        <f>C396*D396</f>
        <v>10.8</v>
      </c>
      <c r="F396" s="530">
        <f>F389</f>
        <v>1.552</v>
      </c>
      <c r="G396" s="531">
        <f>E396*F396</f>
        <v>16.761600000000001</v>
      </c>
      <c r="H396" s="501"/>
      <c r="I396" s="502"/>
      <c r="J396" s="503"/>
    </row>
    <row r="397" spans="1:10" ht="15">
      <c r="A397" s="518"/>
      <c r="B397" s="508" t="s">
        <v>1271</v>
      </c>
      <c r="C397" s="516"/>
      <c r="D397" s="517"/>
      <c r="E397" s="501"/>
      <c r="F397" s="501"/>
      <c r="G397" s="501"/>
      <c r="H397" s="501"/>
      <c r="I397" s="502"/>
      <c r="J397" s="503"/>
    </row>
    <row r="398" spans="1:10" ht="15">
      <c r="A398" s="518"/>
      <c r="B398" s="507" t="s">
        <v>1176</v>
      </c>
      <c r="C398" s="516">
        <f>2-0.075*2</f>
        <v>1.85</v>
      </c>
      <c r="D398" s="517">
        <f>(+ROUNDDOWN(2/0.2,0)+1)</f>
        <v>11</v>
      </c>
      <c r="E398" s="531">
        <f>C398*D398</f>
        <v>20.350000000000001</v>
      </c>
      <c r="F398" s="530">
        <f>F386</f>
        <v>1.552</v>
      </c>
      <c r="G398" s="531">
        <f>E398*F398</f>
        <v>31.583200000000001</v>
      </c>
      <c r="H398" s="501"/>
      <c r="I398" s="502"/>
      <c r="J398" s="503"/>
    </row>
    <row r="399" spans="1:10" ht="15">
      <c r="A399" s="518"/>
      <c r="B399" s="507" t="s">
        <v>1177</v>
      </c>
      <c r="C399" s="516">
        <f>1.5-0.075*2</f>
        <v>1.35</v>
      </c>
      <c r="D399" s="517">
        <f>(+ROUNDDOWN(1.5/0.2,0)+1)</f>
        <v>8</v>
      </c>
      <c r="E399" s="531">
        <f>C399*D399</f>
        <v>10.8</v>
      </c>
      <c r="F399" s="530">
        <f>F386</f>
        <v>1.552</v>
      </c>
      <c r="G399" s="531">
        <f>E399*F399</f>
        <v>16.761600000000001</v>
      </c>
      <c r="H399" s="501"/>
      <c r="I399" s="502"/>
      <c r="J399" s="503"/>
    </row>
    <row r="400" spans="1:10" ht="15">
      <c r="A400" s="518"/>
      <c r="B400" s="508" t="s">
        <v>1272</v>
      </c>
      <c r="C400" s="516"/>
      <c r="D400" s="517"/>
      <c r="E400" s="501"/>
      <c r="F400" s="501"/>
      <c r="G400" s="501"/>
      <c r="H400" s="501"/>
      <c r="I400" s="502"/>
      <c r="J400" s="503"/>
    </row>
    <row r="401" spans="1:10" ht="15">
      <c r="A401" s="518"/>
      <c r="B401" s="507" t="s">
        <v>1176</v>
      </c>
      <c r="C401" s="516">
        <f>2-0.075*2</f>
        <v>1.85</v>
      </c>
      <c r="D401" s="517">
        <f>(+ROUNDDOWN(2/0.2,0)+1)</f>
        <v>11</v>
      </c>
      <c r="E401" s="531">
        <f>C401*D401</f>
        <v>20.350000000000001</v>
      </c>
      <c r="F401" s="530">
        <f>F389</f>
        <v>1.552</v>
      </c>
      <c r="G401" s="531">
        <f>E401*F401</f>
        <v>31.583200000000001</v>
      </c>
      <c r="H401" s="501"/>
      <c r="I401" s="502"/>
      <c r="J401" s="503"/>
    </row>
    <row r="402" spans="1:10" ht="15">
      <c r="A402" s="518"/>
      <c r="B402" s="507" t="s">
        <v>1177</v>
      </c>
      <c r="C402" s="516">
        <f>1.5-0.075*2</f>
        <v>1.35</v>
      </c>
      <c r="D402" s="517">
        <f>(+ROUNDDOWN(1.5/0.2,0)+1)</f>
        <v>8</v>
      </c>
      <c r="E402" s="531">
        <f>C402*D402</f>
        <v>10.8</v>
      </c>
      <c r="F402" s="530">
        <f>F389</f>
        <v>1.552</v>
      </c>
      <c r="G402" s="531">
        <f>E402*F402</f>
        <v>16.761600000000001</v>
      </c>
      <c r="H402" s="501"/>
      <c r="I402" s="502"/>
      <c r="J402" s="503"/>
    </row>
    <row r="403" spans="1:10" ht="15">
      <c r="A403" s="518"/>
      <c r="B403" s="508" t="s">
        <v>1273</v>
      </c>
      <c r="C403" s="516"/>
      <c r="D403" s="517"/>
      <c r="E403" s="501"/>
      <c r="F403" s="501"/>
      <c r="G403" s="501"/>
      <c r="H403" s="501"/>
      <c r="I403" s="502"/>
      <c r="J403" s="503"/>
    </row>
    <row r="404" spans="1:10" ht="15">
      <c r="A404" s="518"/>
      <c r="B404" s="507" t="s">
        <v>1176</v>
      </c>
      <c r="C404" s="516">
        <f>2-0.075*2</f>
        <v>1.85</v>
      </c>
      <c r="D404" s="517">
        <f>(+ROUNDDOWN(2/0.2,0)+1)</f>
        <v>11</v>
      </c>
      <c r="E404" s="531">
        <f>C404*D404</f>
        <v>20.350000000000001</v>
      </c>
      <c r="F404" s="530">
        <f>F386</f>
        <v>1.552</v>
      </c>
      <c r="G404" s="531">
        <f>E404*F404</f>
        <v>31.583200000000001</v>
      </c>
      <c r="H404" s="501"/>
      <c r="I404" s="502"/>
      <c r="J404" s="503"/>
    </row>
    <row r="405" spans="1:10" ht="15">
      <c r="A405" s="518"/>
      <c r="B405" s="507" t="s">
        <v>1177</v>
      </c>
      <c r="C405" s="516">
        <f>1.5-0.075*2</f>
        <v>1.35</v>
      </c>
      <c r="D405" s="517">
        <f>(+ROUNDDOWN(1.5/0.2,0)+1)</f>
        <v>8</v>
      </c>
      <c r="E405" s="531">
        <f>C405*D405</f>
        <v>10.8</v>
      </c>
      <c r="F405" s="530">
        <f>F386</f>
        <v>1.552</v>
      </c>
      <c r="G405" s="531">
        <f>E405*F405</f>
        <v>16.761600000000001</v>
      </c>
      <c r="H405" s="501"/>
      <c r="I405" s="502"/>
      <c r="J405" s="503"/>
    </row>
    <row r="406" spans="1:10" ht="15">
      <c r="A406" s="518"/>
      <c r="B406" s="508" t="s">
        <v>1274</v>
      </c>
      <c r="C406" s="516"/>
      <c r="D406" s="517"/>
      <c r="E406" s="501"/>
      <c r="F406" s="501"/>
      <c r="G406" s="501"/>
      <c r="H406" s="501"/>
      <c r="I406" s="502"/>
      <c r="J406" s="503"/>
    </row>
    <row r="407" spans="1:10" ht="15">
      <c r="A407" s="518"/>
      <c r="B407" s="507" t="s">
        <v>1176</v>
      </c>
      <c r="C407" s="516">
        <f>2-0.075*2</f>
        <v>1.85</v>
      </c>
      <c r="D407" s="517">
        <f>(+ROUNDDOWN(2/0.2,0)+1)</f>
        <v>11</v>
      </c>
      <c r="E407" s="531">
        <f>C407*D407</f>
        <v>20.350000000000001</v>
      </c>
      <c r="F407" s="530">
        <f>F389</f>
        <v>1.552</v>
      </c>
      <c r="G407" s="531">
        <f>E407*F407</f>
        <v>31.583200000000001</v>
      </c>
      <c r="H407" s="501"/>
      <c r="I407" s="502"/>
      <c r="J407" s="503"/>
    </row>
    <row r="408" spans="1:10" ht="15">
      <c r="A408" s="518"/>
      <c r="B408" s="507" t="s">
        <v>1177</v>
      </c>
      <c r="C408" s="516">
        <f>1.5-0.075*2</f>
        <v>1.35</v>
      </c>
      <c r="D408" s="517">
        <f>(+ROUNDDOWN(1.5/0.2,0)+1)</f>
        <v>8</v>
      </c>
      <c r="E408" s="531">
        <f>C408*D408</f>
        <v>10.8</v>
      </c>
      <c r="F408" s="530">
        <f>F389</f>
        <v>1.552</v>
      </c>
      <c r="G408" s="531">
        <f>E408*F408</f>
        <v>16.761600000000001</v>
      </c>
      <c r="H408" s="501"/>
      <c r="I408" s="502"/>
      <c r="J408" s="503"/>
    </row>
    <row r="409" spans="1:10" ht="15">
      <c r="A409" s="518"/>
      <c r="B409" s="508" t="s">
        <v>1275</v>
      </c>
      <c r="C409" s="516"/>
      <c r="D409" s="517"/>
      <c r="E409" s="501"/>
      <c r="F409" s="501"/>
      <c r="G409" s="501"/>
      <c r="H409" s="501"/>
      <c r="I409" s="502"/>
      <c r="J409" s="503"/>
    </row>
    <row r="410" spans="1:10" ht="15">
      <c r="A410" s="518"/>
      <c r="B410" s="507" t="s">
        <v>1176</v>
      </c>
      <c r="C410" s="516">
        <f>2-0.075*2</f>
        <v>1.85</v>
      </c>
      <c r="D410" s="517">
        <f>(+ROUNDDOWN(2/0.2,0)+1)</f>
        <v>11</v>
      </c>
      <c r="E410" s="531">
        <f>C410*D410</f>
        <v>20.350000000000001</v>
      </c>
      <c r="F410" s="530">
        <f>F386</f>
        <v>1.552</v>
      </c>
      <c r="G410" s="531">
        <f>E410*F410</f>
        <v>31.583200000000001</v>
      </c>
      <c r="H410" s="501"/>
      <c r="I410" s="502"/>
      <c r="J410" s="503"/>
    </row>
    <row r="411" spans="1:10" ht="15">
      <c r="A411" s="518"/>
      <c r="B411" s="507" t="s">
        <v>1177</v>
      </c>
      <c r="C411" s="516">
        <f>1.5-0.075*2</f>
        <v>1.35</v>
      </c>
      <c r="D411" s="517">
        <f>(+ROUNDDOWN(1.5/0.2,0)+1)</f>
        <v>8</v>
      </c>
      <c r="E411" s="531">
        <f>C411*D411</f>
        <v>10.8</v>
      </c>
      <c r="F411" s="530">
        <f>F386</f>
        <v>1.552</v>
      </c>
      <c r="G411" s="531">
        <f>E411*F411</f>
        <v>16.761600000000001</v>
      </c>
      <c r="H411" s="501"/>
      <c r="I411" s="502"/>
      <c r="J411" s="503"/>
    </row>
    <row r="412" spans="1:10" ht="15">
      <c r="A412" s="518"/>
      <c r="B412" s="508" t="s">
        <v>1276</v>
      </c>
      <c r="C412" s="516"/>
      <c r="D412" s="517"/>
      <c r="E412" s="501"/>
      <c r="F412" s="501"/>
      <c r="G412" s="501"/>
      <c r="H412" s="501"/>
      <c r="I412" s="502"/>
      <c r="J412" s="503"/>
    </row>
    <row r="413" spans="1:10" ht="15">
      <c r="A413" s="518"/>
      <c r="B413" s="507" t="s">
        <v>1176</v>
      </c>
      <c r="C413" s="516">
        <f>1.5-0.075*2</f>
        <v>1.35</v>
      </c>
      <c r="D413" s="517">
        <f>(+ROUNDDOWN(1.5/0.2,0)+1)</f>
        <v>8</v>
      </c>
      <c r="E413" s="531">
        <f>C413*D413</f>
        <v>10.8</v>
      </c>
      <c r="F413" s="530">
        <f>F408</f>
        <v>1.552</v>
      </c>
      <c r="G413" s="531">
        <f>E413*F413</f>
        <v>16.761600000000001</v>
      </c>
      <c r="H413" s="501"/>
      <c r="I413" s="502"/>
      <c r="J413" s="503"/>
    </row>
    <row r="414" spans="1:10" ht="15">
      <c r="A414" s="518"/>
      <c r="B414" s="507" t="s">
        <v>1177</v>
      </c>
      <c r="C414" s="516">
        <f>1.5-0.075*2</f>
        <v>1.35</v>
      </c>
      <c r="D414" s="517">
        <f>(+ROUNDDOWN(1.5/0.2,0)+1)</f>
        <v>8</v>
      </c>
      <c r="E414" s="531">
        <f>C414*D414</f>
        <v>10.8</v>
      </c>
      <c r="F414" s="530">
        <f>F408</f>
        <v>1.552</v>
      </c>
      <c r="G414" s="531">
        <f>E414*F414</f>
        <v>16.761600000000001</v>
      </c>
      <c r="H414" s="501"/>
      <c r="I414" s="502"/>
      <c r="J414" s="503"/>
    </row>
    <row r="415" spans="1:10" ht="15">
      <c r="A415" s="518"/>
      <c r="B415" s="508" t="s">
        <v>1292</v>
      </c>
      <c r="C415" s="516"/>
      <c r="D415" s="517"/>
      <c r="E415" s="501"/>
      <c r="F415" s="501"/>
      <c r="G415" s="501"/>
      <c r="H415" s="501"/>
      <c r="I415" s="502"/>
      <c r="J415" s="503"/>
    </row>
    <row r="416" spans="1:10" ht="15">
      <c r="A416" s="518"/>
      <c r="B416" s="507" t="s">
        <v>1176</v>
      </c>
      <c r="C416" s="516">
        <f>2-0.075*2</f>
        <v>1.85</v>
      </c>
      <c r="D416" s="517">
        <f>(+ROUNDDOWN(2/0.2,0)+1)</f>
        <v>11</v>
      </c>
      <c r="E416" s="531">
        <f>C416*D416</f>
        <v>20.350000000000001</v>
      </c>
      <c r="F416" s="530">
        <f>F411</f>
        <v>1.552</v>
      </c>
      <c r="G416" s="531">
        <f>E416*F416</f>
        <v>31.583200000000001</v>
      </c>
      <c r="H416" s="501"/>
      <c r="I416" s="502"/>
      <c r="J416" s="503"/>
    </row>
    <row r="417" spans="1:10" ht="15">
      <c r="A417" s="518"/>
      <c r="B417" s="507" t="s">
        <v>1177</v>
      </c>
      <c r="C417" s="516">
        <f>1.4-0.075*2</f>
        <v>1.25</v>
      </c>
      <c r="D417" s="517">
        <f>(+ROUNDDOWN(1.4/0.2,0)+1)</f>
        <v>8</v>
      </c>
      <c r="E417" s="531">
        <f>C417*D417</f>
        <v>10</v>
      </c>
      <c r="F417" s="530">
        <f>F411</f>
        <v>1.552</v>
      </c>
      <c r="G417" s="531">
        <f>E417*F417</f>
        <v>15.52</v>
      </c>
      <c r="H417" s="501"/>
      <c r="I417" s="502"/>
      <c r="J417" s="503"/>
    </row>
    <row r="418" spans="1:10" ht="15">
      <c r="A418" s="518"/>
      <c r="B418" s="508" t="s">
        <v>1277</v>
      </c>
      <c r="C418" s="516"/>
      <c r="D418" s="517"/>
      <c r="E418" s="501"/>
      <c r="F418" s="501"/>
      <c r="G418" s="501"/>
      <c r="H418" s="501"/>
      <c r="I418" s="502"/>
      <c r="J418" s="503"/>
    </row>
    <row r="419" spans="1:10" ht="15">
      <c r="A419" s="518"/>
      <c r="B419" s="507" t="s">
        <v>1176</v>
      </c>
      <c r="C419" s="516">
        <f>1.5-0.075*2</f>
        <v>1.35</v>
      </c>
      <c r="D419" s="517">
        <f>(+ROUNDDOWN(1.5/0.2,0)+1)</f>
        <v>8</v>
      </c>
      <c r="E419" s="531">
        <f>C419*D419</f>
        <v>10.8</v>
      </c>
      <c r="F419" s="530">
        <f>F402</f>
        <v>1.552</v>
      </c>
      <c r="G419" s="531">
        <f>E419*F419</f>
        <v>16.761600000000001</v>
      </c>
      <c r="H419" s="501"/>
      <c r="I419" s="502"/>
      <c r="J419" s="503"/>
    </row>
    <row r="420" spans="1:10" ht="15">
      <c r="A420" s="518"/>
      <c r="B420" s="507" t="s">
        <v>1177</v>
      </c>
      <c r="C420" s="516">
        <f>1.5-0.075*2</f>
        <v>1.35</v>
      </c>
      <c r="D420" s="517">
        <f>(+ROUNDDOWN(1.5/0.2,0)+1)</f>
        <v>8</v>
      </c>
      <c r="E420" s="531">
        <f>C420*D420</f>
        <v>10.8</v>
      </c>
      <c r="F420" s="530">
        <f>F402</f>
        <v>1.552</v>
      </c>
      <c r="G420" s="531">
        <f>E420*F420</f>
        <v>16.761600000000001</v>
      </c>
      <c r="H420" s="501"/>
      <c r="I420" s="502"/>
      <c r="J420" s="503"/>
    </row>
    <row r="421" spans="1:10" ht="15">
      <c r="A421" s="518"/>
      <c r="B421" s="508" t="s">
        <v>1278</v>
      </c>
      <c r="C421" s="516"/>
      <c r="D421" s="517"/>
      <c r="E421" s="501"/>
      <c r="F421" s="501"/>
      <c r="G421" s="501"/>
      <c r="H421" s="501"/>
      <c r="I421" s="502"/>
      <c r="J421" s="503"/>
    </row>
    <row r="422" spans="1:10" ht="15">
      <c r="A422" s="518"/>
      <c r="B422" s="507" t="s">
        <v>1176</v>
      </c>
      <c r="C422" s="516">
        <f>1.5-0.075*2</f>
        <v>1.35</v>
      </c>
      <c r="D422" s="517">
        <f>(+ROUNDDOWN(1.5/0.2,0)+1)</f>
        <v>8</v>
      </c>
      <c r="E422" s="531">
        <f>C422*D422</f>
        <v>10.8</v>
      </c>
      <c r="F422" s="530">
        <f>F416</f>
        <v>1.552</v>
      </c>
      <c r="G422" s="531">
        <f>E422*F422</f>
        <v>16.761600000000001</v>
      </c>
      <c r="H422" s="501"/>
      <c r="I422" s="502"/>
      <c r="J422" s="503"/>
    </row>
    <row r="423" spans="1:10" ht="15">
      <c r="A423" s="518"/>
      <c r="B423" s="507" t="s">
        <v>1177</v>
      </c>
      <c r="C423" s="516">
        <f>1.5-0.075*2</f>
        <v>1.35</v>
      </c>
      <c r="D423" s="517">
        <f>(+ROUNDDOWN(1.5/0.2,0)+1)</f>
        <v>8</v>
      </c>
      <c r="E423" s="531">
        <f>C423*D423</f>
        <v>10.8</v>
      </c>
      <c r="F423" s="530">
        <f>F416</f>
        <v>1.552</v>
      </c>
      <c r="G423" s="531">
        <f>E423*F423</f>
        <v>16.761600000000001</v>
      </c>
      <c r="H423" s="501"/>
      <c r="I423" s="502"/>
      <c r="J423" s="503"/>
    </row>
    <row r="424" spans="1:10" ht="15">
      <c r="A424" s="518"/>
      <c r="B424" s="508" t="s">
        <v>1291</v>
      </c>
      <c r="C424" s="516"/>
      <c r="D424" s="517"/>
      <c r="E424" s="501"/>
      <c r="F424" s="501"/>
      <c r="G424" s="501"/>
      <c r="H424" s="501"/>
      <c r="I424" s="502"/>
      <c r="J424" s="503"/>
    </row>
    <row r="425" spans="1:10" ht="15">
      <c r="A425" s="518"/>
      <c r="B425" s="507" t="s">
        <v>1176</v>
      </c>
      <c r="C425" s="516">
        <f>2-0.075*2</f>
        <v>1.85</v>
      </c>
      <c r="D425" s="517">
        <f>(+ROUNDDOWN(2/0.2,0)+1)</f>
        <v>11</v>
      </c>
      <c r="E425" s="531">
        <f>C425*D425</f>
        <v>20.350000000000001</v>
      </c>
      <c r="F425" s="530">
        <f>F419</f>
        <v>1.552</v>
      </c>
      <c r="G425" s="531">
        <f>E425*F425</f>
        <v>31.583200000000001</v>
      </c>
      <c r="H425" s="501"/>
      <c r="I425" s="502"/>
      <c r="J425" s="503"/>
    </row>
    <row r="426" spans="1:10" ht="15">
      <c r="A426" s="518"/>
      <c r="B426" s="507" t="s">
        <v>1177</v>
      </c>
      <c r="C426" s="516">
        <f>1.4-0.075*2</f>
        <v>1.25</v>
      </c>
      <c r="D426" s="517">
        <f>(+ROUNDDOWN(1.4/0.2,0)+1)</f>
        <v>8</v>
      </c>
      <c r="E426" s="531">
        <f>C426*D426</f>
        <v>10</v>
      </c>
      <c r="F426" s="530">
        <f>F419</f>
        <v>1.552</v>
      </c>
      <c r="G426" s="531">
        <f>E426*F426</f>
        <v>15.52</v>
      </c>
      <c r="H426" s="501"/>
      <c r="I426" s="502"/>
      <c r="J426" s="503"/>
    </row>
    <row r="427" spans="1:10" ht="15">
      <c r="A427" s="518"/>
      <c r="B427" s="508" t="s">
        <v>1279</v>
      </c>
      <c r="C427" s="516"/>
      <c r="D427" s="517"/>
      <c r="E427" s="501"/>
      <c r="F427" s="501"/>
      <c r="G427" s="501"/>
      <c r="H427" s="501"/>
      <c r="I427" s="502"/>
      <c r="J427" s="503"/>
    </row>
    <row r="428" spans="1:10" ht="15">
      <c r="A428" s="518"/>
      <c r="B428" s="507" t="s">
        <v>1176</v>
      </c>
      <c r="C428" s="516">
        <f>1.5-0.075*2</f>
        <v>1.35</v>
      </c>
      <c r="D428" s="517">
        <f>(+ROUNDDOWN(1.5/0.2,0)+1)</f>
        <v>8</v>
      </c>
      <c r="E428" s="531">
        <f>C428*D428</f>
        <v>10.8</v>
      </c>
      <c r="F428" s="530">
        <f>F411</f>
        <v>1.552</v>
      </c>
      <c r="G428" s="531">
        <f>E428*F428</f>
        <v>16.761600000000001</v>
      </c>
      <c r="H428" s="501"/>
      <c r="I428" s="502"/>
      <c r="J428" s="503"/>
    </row>
    <row r="429" spans="1:10" ht="15">
      <c r="A429" s="518"/>
      <c r="B429" s="507" t="s">
        <v>1177</v>
      </c>
      <c r="C429" s="516">
        <f>1.5-0.075*2</f>
        <v>1.35</v>
      </c>
      <c r="D429" s="517">
        <f>(+ROUNDDOWN(1.5/0.2,0)+1)</f>
        <v>8</v>
      </c>
      <c r="E429" s="531">
        <f>C429*D429</f>
        <v>10.8</v>
      </c>
      <c r="F429" s="530">
        <f>F411</f>
        <v>1.552</v>
      </c>
      <c r="G429" s="531">
        <f>E429*F429</f>
        <v>16.761600000000001</v>
      </c>
      <c r="H429" s="501"/>
      <c r="I429" s="502"/>
      <c r="J429" s="503"/>
    </row>
    <row r="430" spans="1:10" ht="15">
      <c r="A430" s="518"/>
      <c r="B430" s="508" t="s">
        <v>1280</v>
      </c>
      <c r="C430" s="516"/>
      <c r="D430" s="517"/>
      <c r="E430" s="501"/>
      <c r="F430" s="501"/>
      <c r="G430" s="501"/>
      <c r="H430" s="501"/>
      <c r="I430" s="502"/>
      <c r="J430" s="503"/>
    </row>
    <row r="431" spans="1:10" ht="15">
      <c r="A431" s="518"/>
      <c r="B431" s="507" t="s">
        <v>1176</v>
      </c>
      <c r="C431" s="516">
        <f>1.5-0.075*2</f>
        <v>1.35</v>
      </c>
      <c r="D431" s="517">
        <f>(+ROUNDDOWN(1.5/0.2,0)+1)</f>
        <v>8</v>
      </c>
      <c r="E431" s="531">
        <f>C431*D431</f>
        <v>10.8</v>
      </c>
      <c r="F431" s="530">
        <f>F425</f>
        <v>1.552</v>
      </c>
      <c r="G431" s="531">
        <f>E431*F431</f>
        <v>16.761600000000001</v>
      </c>
      <c r="H431" s="501"/>
      <c r="I431" s="502"/>
      <c r="J431" s="503"/>
    </row>
    <row r="432" spans="1:10" ht="15">
      <c r="A432" s="518"/>
      <c r="B432" s="507" t="s">
        <v>1177</v>
      </c>
      <c r="C432" s="516">
        <f>1.5-0.075*2</f>
        <v>1.35</v>
      </c>
      <c r="D432" s="517">
        <f>(+ROUNDDOWN(1.5/0.2,0)+1)</f>
        <v>8</v>
      </c>
      <c r="E432" s="531">
        <f>C432*D432</f>
        <v>10.8</v>
      </c>
      <c r="F432" s="530">
        <f>F425</f>
        <v>1.552</v>
      </c>
      <c r="G432" s="531">
        <f>E432*F432</f>
        <v>16.761600000000001</v>
      </c>
      <c r="H432" s="501"/>
      <c r="I432" s="502"/>
      <c r="J432" s="503"/>
    </row>
    <row r="433" spans="1:10" ht="15">
      <c r="A433" s="518"/>
      <c r="B433" s="508" t="s">
        <v>1290</v>
      </c>
      <c r="C433" s="516"/>
      <c r="D433" s="517"/>
      <c r="E433" s="501"/>
      <c r="F433" s="501"/>
      <c r="G433" s="501"/>
      <c r="H433" s="501"/>
      <c r="I433" s="502"/>
      <c r="J433" s="503"/>
    </row>
    <row r="434" spans="1:10" ht="15">
      <c r="A434" s="518"/>
      <c r="B434" s="507" t="s">
        <v>1176</v>
      </c>
      <c r="C434" s="516">
        <f>2-0.075*2</f>
        <v>1.85</v>
      </c>
      <c r="D434" s="517">
        <f>(+ROUNDDOWN(2/0.2,0)+1)</f>
        <v>11</v>
      </c>
      <c r="E434" s="531">
        <f>C434*D434</f>
        <v>20.350000000000001</v>
      </c>
      <c r="F434" s="530">
        <f>F428</f>
        <v>1.552</v>
      </c>
      <c r="G434" s="531">
        <f>E434*F434</f>
        <v>31.583200000000001</v>
      </c>
      <c r="H434" s="501"/>
      <c r="I434" s="502"/>
      <c r="J434" s="503"/>
    </row>
    <row r="435" spans="1:10" ht="15">
      <c r="A435" s="518"/>
      <c r="B435" s="507" t="s">
        <v>1177</v>
      </c>
      <c r="C435" s="516">
        <f>1.4-0.075*2</f>
        <v>1.25</v>
      </c>
      <c r="D435" s="517">
        <f>(+ROUNDDOWN(1.4/0.2,0)+1)</f>
        <v>8</v>
      </c>
      <c r="E435" s="531">
        <f>C435*D435</f>
        <v>10</v>
      </c>
      <c r="F435" s="530">
        <f>F428</f>
        <v>1.552</v>
      </c>
      <c r="G435" s="531">
        <f>E435*F435</f>
        <v>15.52</v>
      </c>
      <c r="H435" s="501"/>
      <c r="I435" s="502"/>
      <c r="J435" s="503"/>
    </row>
    <row r="436" spans="1:10" ht="15">
      <c r="A436" s="518"/>
      <c r="B436" s="508" t="s">
        <v>1281</v>
      </c>
      <c r="C436" s="516"/>
      <c r="D436" s="517"/>
      <c r="E436" s="501"/>
      <c r="F436" s="501"/>
      <c r="G436" s="501"/>
      <c r="H436" s="501"/>
      <c r="I436" s="502"/>
      <c r="J436" s="503"/>
    </row>
    <row r="437" spans="1:10" ht="15">
      <c r="A437" s="518"/>
      <c r="B437" s="507" t="s">
        <v>1176</v>
      </c>
      <c r="C437" s="516">
        <f>1.5-0.075*2</f>
        <v>1.35</v>
      </c>
      <c r="D437" s="517">
        <f>(+ROUNDDOWN(1.5/0.2,0)+1)</f>
        <v>8</v>
      </c>
      <c r="E437" s="531">
        <f>C437*D437</f>
        <v>10.8</v>
      </c>
      <c r="F437" s="530">
        <f>F419</f>
        <v>1.552</v>
      </c>
      <c r="G437" s="531">
        <f>E437*F437</f>
        <v>16.761600000000001</v>
      </c>
      <c r="H437" s="501"/>
      <c r="I437" s="502"/>
      <c r="J437" s="503"/>
    </row>
    <row r="438" spans="1:10" ht="15">
      <c r="A438" s="518"/>
      <c r="B438" s="507" t="s">
        <v>1177</v>
      </c>
      <c r="C438" s="516">
        <f>1.5-0.075*2</f>
        <v>1.35</v>
      </c>
      <c r="D438" s="517">
        <f>(+ROUNDDOWN(1.5/0.2,0)+1)</f>
        <v>8</v>
      </c>
      <c r="E438" s="531">
        <f>C438*D438</f>
        <v>10.8</v>
      </c>
      <c r="F438" s="530">
        <f>F419</f>
        <v>1.552</v>
      </c>
      <c r="G438" s="531">
        <f>E438*F438</f>
        <v>16.761600000000001</v>
      </c>
      <c r="H438" s="501"/>
      <c r="I438" s="502"/>
      <c r="J438" s="503"/>
    </row>
    <row r="439" spans="1:10" ht="15">
      <c r="A439" s="518"/>
      <c r="B439" s="508" t="s">
        <v>1282</v>
      </c>
      <c r="C439" s="516"/>
      <c r="D439" s="517"/>
      <c r="E439" s="501"/>
      <c r="F439" s="501"/>
      <c r="G439" s="501"/>
      <c r="H439" s="501"/>
      <c r="I439" s="502"/>
      <c r="J439" s="503"/>
    </row>
    <row r="440" spans="1:10" ht="15">
      <c r="A440" s="518"/>
      <c r="B440" s="507" t="s">
        <v>1176</v>
      </c>
      <c r="C440" s="516">
        <f>1.5-0.075*2</f>
        <v>1.35</v>
      </c>
      <c r="D440" s="517">
        <f>(+ROUNDDOWN(1.5/0.2,0)+1)</f>
        <v>8</v>
      </c>
      <c r="E440" s="531">
        <f>C440*D440</f>
        <v>10.8</v>
      </c>
      <c r="F440" s="530">
        <f>F434</f>
        <v>1.552</v>
      </c>
      <c r="G440" s="531">
        <f>E440*F440</f>
        <v>16.761600000000001</v>
      </c>
      <c r="H440" s="501"/>
      <c r="I440" s="502"/>
      <c r="J440" s="503"/>
    </row>
    <row r="441" spans="1:10" ht="15">
      <c r="A441" s="518"/>
      <c r="B441" s="507" t="s">
        <v>1177</v>
      </c>
      <c r="C441" s="516">
        <f>1.5-0.075*2</f>
        <v>1.35</v>
      </c>
      <c r="D441" s="517">
        <f>(+ROUNDDOWN(1.5/0.2,0)+1)</f>
        <v>8</v>
      </c>
      <c r="E441" s="531">
        <f>C441*D441</f>
        <v>10.8</v>
      </c>
      <c r="F441" s="530">
        <f>F434</f>
        <v>1.552</v>
      </c>
      <c r="G441" s="531">
        <f>E441*F441</f>
        <v>16.761600000000001</v>
      </c>
      <c r="H441" s="501"/>
      <c r="I441" s="502"/>
      <c r="J441" s="503"/>
    </row>
    <row r="442" spans="1:10" ht="15">
      <c r="A442" s="518"/>
      <c r="B442" s="508" t="s">
        <v>1289</v>
      </c>
      <c r="C442" s="516"/>
      <c r="D442" s="517"/>
      <c r="E442" s="501"/>
      <c r="F442" s="501"/>
      <c r="G442" s="501"/>
      <c r="H442" s="501"/>
      <c r="I442" s="502"/>
      <c r="J442" s="503"/>
    </row>
    <row r="443" spans="1:10" ht="15">
      <c r="A443" s="518"/>
      <c r="B443" s="507" t="s">
        <v>1176</v>
      </c>
      <c r="C443" s="516">
        <f>2-0.075*2</f>
        <v>1.85</v>
      </c>
      <c r="D443" s="517">
        <f>(+ROUNDDOWN(2/0.2,0)+1)</f>
        <v>11</v>
      </c>
      <c r="E443" s="531">
        <f>C443*D443</f>
        <v>20.350000000000001</v>
      </c>
      <c r="F443" s="530">
        <f>F437</f>
        <v>1.552</v>
      </c>
      <c r="G443" s="531">
        <f>E443*F443</f>
        <v>31.583200000000001</v>
      </c>
      <c r="H443" s="501"/>
      <c r="I443" s="502"/>
      <c r="J443" s="503"/>
    </row>
    <row r="444" spans="1:10" ht="15">
      <c r="A444" s="518"/>
      <c r="B444" s="507" t="s">
        <v>1177</v>
      </c>
      <c r="C444" s="516">
        <f>1.4-0.075*2</f>
        <v>1.25</v>
      </c>
      <c r="D444" s="517">
        <f>(+ROUNDDOWN(1.4/0.2,0)+1)</f>
        <v>8</v>
      </c>
      <c r="E444" s="531">
        <f>C444*D444</f>
        <v>10</v>
      </c>
      <c r="F444" s="530">
        <f>F437</f>
        <v>1.552</v>
      </c>
      <c r="G444" s="531">
        <f>E444*F444</f>
        <v>15.52</v>
      </c>
      <c r="H444" s="501"/>
      <c r="I444" s="502"/>
      <c r="J444" s="503"/>
    </row>
    <row r="445" spans="1:10" ht="15">
      <c r="A445" s="518"/>
      <c r="B445" s="508" t="s">
        <v>1283</v>
      </c>
      <c r="C445" s="516"/>
      <c r="D445" s="517"/>
      <c r="E445" s="501"/>
      <c r="F445" s="501"/>
      <c r="G445" s="501"/>
      <c r="H445" s="501"/>
      <c r="I445" s="502"/>
      <c r="J445" s="503"/>
    </row>
    <row r="446" spans="1:10" ht="15">
      <c r="A446" s="518"/>
      <c r="B446" s="507" t="s">
        <v>1176</v>
      </c>
      <c r="C446" s="516">
        <f>1.5-0.075*2</f>
        <v>1.35</v>
      </c>
      <c r="D446" s="517">
        <f>(+ROUNDDOWN(1.5/0.2,0)+1)</f>
        <v>8</v>
      </c>
      <c r="E446" s="531">
        <f>C446*D446</f>
        <v>10.8</v>
      </c>
      <c r="F446" s="530">
        <f>F428</f>
        <v>1.552</v>
      </c>
      <c r="G446" s="531">
        <f>E446*F446</f>
        <v>16.761600000000001</v>
      </c>
      <c r="H446" s="501"/>
      <c r="I446" s="502"/>
      <c r="J446" s="503"/>
    </row>
    <row r="447" spans="1:10" ht="15">
      <c r="A447" s="518"/>
      <c r="B447" s="507" t="s">
        <v>1177</v>
      </c>
      <c r="C447" s="516">
        <f>1.5-0.075*2</f>
        <v>1.35</v>
      </c>
      <c r="D447" s="517">
        <f>(+ROUNDDOWN(1.5/0.2,0)+1)</f>
        <v>8</v>
      </c>
      <c r="E447" s="531">
        <f>C447*D447</f>
        <v>10.8</v>
      </c>
      <c r="F447" s="530">
        <f>F428</f>
        <v>1.552</v>
      </c>
      <c r="G447" s="531">
        <f>E447*F447</f>
        <v>16.761600000000001</v>
      </c>
      <c r="H447" s="501"/>
      <c r="I447" s="502"/>
      <c r="J447" s="503"/>
    </row>
    <row r="448" spans="1:10" ht="15">
      <c r="A448" s="518"/>
      <c r="B448" s="508" t="s">
        <v>1179</v>
      </c>
      <c r="C448" s="516"/>
      <c r="D448" s="517"/>
      <c r="E448" s="501"/>
      <c r="F448" s="501"/>
      <c r="G448" s="501"/>
      <c r="H448" s="501"/>
      <c r="I448" s="502"/>
      <c r="J448" s="503"/>
    </row>
    <row r="449" spans="1:10" ht="15">
      <c r="A449" s="518"/>
      <c r="B449" s="507" t="s">
        <v>1176</v>
      </c>
      <c r="C449" s="516">
        <f>1.5-0.075*2</f>
        <v>1.35</v>
      </c>
      <c r="D449" s="517">
        <f>(+ROUNDDOWN(1.5/0.2,0)+1)</f>
        <v>8</v>
      </c>
      <c r="E449" s="531">
        <f>C449*D449</f>
        <v>10.8</v>
      </c>
      <c r="F449" s="530">
        <f>F443</f>
        <v>1.552</v>
      </c>
      <c r="G449" s="531">
        <f>E449*F449</f>
        <v>16.761600000000001</v>
      </c>
      <c r="H449" s="501"/>
      <c r="I449" s="502"/>
      <c r="J449" s="503"/>
    </row>
    <row r="450" spans="1:10" ht="15">
      <c r="A450" s="518"/>
      <c r="B450" s="507" t="s">
        <v>1177</v>
      </c>
      <c r="C450" s="516">
        <f>1.5-0.075*2</f>
        <v>1.35</v>
      </c>
      <c r="D450" s="517">
        <f>(+ROUNDDOWN(1.5/0.2,0)+1)</f>
        <v>8</v>
      </c>
      <c r="E450" s="531">
        <f>C450*D450</f>
        <v>10.8</v>
      </c>
      <c r="F450" s="530">
        <f>F443</f>
        <v>1.552</v>
      </c>
      <c r="G450" s="531">
        <f>E450*F450</f>
        <v>16.761600000000001</v>
      </c>
      <c r="H450" s="501"/>
      <c r="I450" s="502"/>
      <c r="J450" s="503"/>
    </row>
    <row r="451" spans="1:10" ht="15">
      <c r="A451" s="518"/>
      <c r="B451" s="508" t="s">
        <v>1288</v>
      </c>
      <c r="C451" s="516"/>
      <c r="D451" s="517"/>
      <c r="E451" s="501"/>
      <c r="F451" s="501"/>
      <c r="G451" s="501"/>
      <c r="H451" s="501"/>
      <c r="I451" s="502"/>
      <c r="J451" s="503"/>
    </row>
    <row r="452" spans="1:10" ht="15">
      <c r="A452" s="518"/>
      <c r="B452" s="507" t="s">
        <v>1176</v>
      </c>
      <c r="C452" s="516">
        <f>2-0.075*2</f>
        <v>1.85</v>
      </c>
      <c r="D452" s="517">
        <f>(+ROUNDDOWN(2/0.2,0)+1)</f>
        <v>11</v>
      </c>
      <c r="E452" s="531">
        <f>C452*D452</f>
        <v>20.350000000000001</v>
      </c>
      <c r="F452" s="530">
        <f>F446</f>
        <v>1.552</v>
      </c>
      <c r="G452" s="531">
        <f>E452*F452</f>
        <v>31.583200000000001</v>
      </c>
      <c r="H452" s="501"/>
      <c r="I452" s="502"/>
      <c r="J452" s="503"/>
    </row>
    <row r="453" spans="1:10" ht="15">
      <c r="A453" s="518"/>
      <c r="B453" s="507" t="s">
        <v>1177</v>
      </c>
      <c r="C453" s="516">
        <f>1.4-0.075*2</f>
        <v>1.25</v>
      </c>
      <c r="D453" s="517">
        <f>(+ROUNDDOWN(1.4/0.2,0)+1)</f>
        <v>8</v>
      </c>
      <c r="E453" s="531">
        <f>C453*D453</f>
        <v>10</v>
      </c>
      <c r="F453" s="530">
        <f>F446</f>
        <v>1.552</v>
      </c>
      <c r="G453" s="531">
        <f>E453*F453</f>
        <v>15.52</v>
      </c>
      <c r="H453" s="501"/>
      <c r="I453" s="502"/>
      <c r="J453" s="503"/>
    </row>
    <row r="454" spans="1:10" ht="15">
      <c r="A454" s="518"/>
      <c r="B454" s="508" t="s">
        <v>1287</v>
      </c>
      <c r="C454" s="516"/>
      <c r="D454" s="517"/>
      <c r="E454" s="501"/>
      <c r="F454" s="501"/>
      <c r="G454" s="501"/>
      <c r="H454" s="501"/>
      <c r="I454" s="502"/>
      <c r="J454" s="503"/>
    </row>
    <row r="455" spans="1:10" ht="15">
      <c r="A455" s="518"/>
      <c r="B455" s="507" t="s">
        <v>1176</v>
      </c>
      <c r="C455" s="516">
        <f>1.5-0.075*2</f>
        <v>1.35</v>
      </c>
      <c r="D455" s="517">
        <f>(+ROUNDDOWN(1.5/0.2,0)+1)</f>
        <v>8</v>
      </c>
      <c r="E455" s="531">
        <f>C455*D455</f>
        <v>10.8</v>
      </c>
      <c r="F455" s="530">
        <f>F437</f>
        <v>1.552</v>
      </c>
      <c r="G455" s="531">
        <f>E455*F455</f>
        <v>16.761600000000001</v>
      </c>
      <c r="H455" s="501"/>
      <c r="I455" s="502"/>
      <c r="J455" s="503"/>
    </row>
    <row r="456" spans="1:10" ht="15">
      <c r="A456" s="518"/>
      <c r="B456" s="507" t="s">
        <v>1177</v>
      </c>
      <c r="C456" s="516">
        <f>1.5-0.075*2</f>
        <v>1.35</v>
      </c>
      <c r="D456" s="517">
        <f>(+ROUNDDOWN(1.5/0.2,0)+1)</f>
        <v>8</v>
      </c>
      <c r="E456" s="531">
        <f>C456*D456</f>
        <v>10.8</v>
      </c>
      <c r="F456" s="530">
        <f>F437</f>
        <v>1.552</v>
      </c>
      <c r="G456" s="531">
        <f>E456*F456</f>
        <v>16.761600000000001</v>
      </c>
      <c r="H456" s="501"/>
      <c r="I456" s="502"/>
      <c r="J456" s="503"/>
    </row>
    <row r="457" spans="1:10" ht="15">
      <c r="A457" s="518"/>
      <c r="B457" s="508" t="s">
        <v>1284</v>
      </c>
      <c r="C457" s="516"/>
      <c r="D457" s="517"/>
      <c r="E457" s="501"/>
      <c r="F457" s="501"/>
      <c r="G457" s="501"/>
      <c r="H457" s="501"/>
      <c r="I457" s="502"/>
      <c r="J457" s="503"/>
    </row>
    <row r="458" spans="1:10" ht="15">
      <c r="A458" s="518"/>
      <c r="B458" s="507" t="s">
        <v>1176</v>
      </c>
      <c r="C458" s="516">
        <f>1-0.075*2</f>
        <v>0.85</v>
      </c>
      <c r="D458" s="517">
        <f>(+ROUNDDOWN(1/0.2,0)+1)</f>
        <v>6</v>
      </c>
      <c r="E458" s="531">
        <f>C458*D458</f>
        <v>5.0999999999999996</v>
      </c>
      <c r="F458" s="530">
        <f>F452</f>
        <v>1.552</v>
      </c>
      <c r="G458" s="531">
        <f>E458*F458</f>
        <v>7.9151999999999996</v>
      </c>
      <c r="H458" s="501"/>
      <c r="I458" s="502"/>
      <c r="J458" s="503"/>
    </row>
    <row r="459" spans="1:10" ht="15">
      <c r="A459" s="518"/>
      <c r="B459" s="507" t="s">
        <v>1177</v>
      </c>
      <c r="C459" s="516">
        <f>1.4-0.075*2</f>
        <v>1.25</v>
      </c>
      <c r="D459" s="517">
        <f>(+ROUNDDOWN(1.4/0.2,0)+1)</f>
        <v>8</v>
      </c>
      <c r="E459" s="531">
        <f>C459*D459</f>
        <v>10</v>
      </c>
      <c r="F459" s="530">
        <f>F452</f>
        <v>1.552</v>
      </c>
      <c r="G459" s="531">
        <f>E459*F459</f>
        <v>15.52</v>
      </c>
      <c r="H459" s="501"/>
      <c r="I459" s="502"/>
      <c r="J459" s="503"/>
    </row>
    <row r="460" spans="1:10" ht="15">
      <c r="A460" s="518"/>
      <c r="B460" s="508" t="s">
        <v>1285</v>
      </c>
      <c r="C460" s="516"/>
      <c r="D460" s="517"/>
      <c r="E460" s="501"/>
      <c r="F460" s="501"/>
      <c r="G460" s="501"/>
      <c r="H460" s="501"/>
      <c r="I460" s="502"/>
      <c r="J460" s="503"/>
    </row>
    <row r="461" spans="1:10" ht="15">
      <c r="A461" s="518"/>
      <c r="B461" s="507" t="s">
        <v>1176</v>
      </c>
      <c r="C461" s="516">
        <f>1.4-0.075*2</f>
        <v>1.25</v>
      </c>
      <c r="D461" s="517">
        <f>(+ROUNDDOWN(1.4/0.2,0)+1)</f>
        <v>8</v>
      </c>
      <c r="E461" s="531">
        <f>C461*D461</f>
        <v>10</v>
      </c>
      <c r="F461" s="530">
        <f>F455</f>
        <v>1.552</v>
      </c>
      <c r="G461" s="531">
        <f>E461*F461</f>
        <v>15.52</v>
      </c>
      <c r="H461" s="501"/>
      <c r="I461" s="502"/>
      <c r="J461" s="503"/>
    </row>
    <row r="462" spans="1:10" ht="15">
      <c r="A462" s="518"/>
      <c r="B462" s="507" t="s">
        <v>1177</v>
      </c>
      <c r="C462" s="516">
        <f>1-0.075*2</f>
        <v>0.85</v>
      </c>
      <c r="D462" s="517">
        <f>(+ROUNDDOWN(1/0.2,0)+1)</f>
        <v>6</v>
      </c>
      <c r="E462" s="531">
        <f>C462*D462</f>
        <v>5.0999999999999996</v>
      </c>
      <c r="F462" s="530">
        <f>F455</f>
        <v>1.552</v>
      </c>
      <c r="G462" s="531">
        <f>E462*F462</f>
        <v>7.9151999999999996</v>
      </c>
      <c r="H462" s="501"/>
      <c r="I462" s="502"/>
      <c r="J462" s="503"/>
    </row>
    <row r="463" spans="1:10" ht="15">
      <c r="A463" s="518"/>
      <c r="B463" s="508" t="s">
        <v>1286</v>
      </c>
      <c r="C463" s="516"/>
      <c r="D463" s="517"/>
      <c r="E463" s="501"/>
      <c r="F463" s="501"/>
      <c r="G463" s="501"/>
      <c r="H463" s="501"/>
      <c r="I463" s="502"/>
      <c r="J463" s="503"/>
    </row>
    <row r="464" spans="1:10" ht="15">
      <c r="A464" s="518"/>
      <c r="B464" s="507" t="s">
        <v>1176</v>
      </c>
      <c r="C464" s="516">
        <f>1-0.075*2</f>
        <v>0.85</v>
      </c>
      <c r="D464" s="517">
        <f>(+ROUNDDOWN(1/0.2,0)+1)</f>
        <v>6</v>
      </c>
      <c r="E464" s="531">
        <f>C464*D464</f>
        <v>5.0999999999999996</v>
      </c>
      <c r="F464" s="530">
        <f>F446</f>
        <v>1.552</v>
      </c>
      <c r="G464" s="531">
        <f>E464*F464</f>
        <v>7.9151999999999996</v>
      </c>
      <c r="H464" s="501"/>
      <c r="I464" s="502"/>
      <c r="J464" s="503"/>
    </row>
    <row r="465" spans="1:10" ht="15">
      <c r="A465" s="518"/>
      <c r="B465" s="507" t="s">
        <v>1177</v>
      </c>
      <c r="C465" s="516">
        <f>1.4-0.075*2</f>
        <v>1.25</v>
      </c>
      <c r="D465" s="517">
        <f>(+ROUNDDOWN(1.4/0.2,0)+1)</f>
        <v>8</v>
      </c>
      <c r="E465" s="531">
        <f>C465*D465</f>
        <v>10</v>
      </c>
      <c r="F465" s="530">
        <f>F446</f>
        <v>1.552</v>
      </c>
      <c r="G465" s="531">
        <f>E465*F465</f>
        <v>15.52</v>
      </c>
      <c r="H465" s="501"/>
      <c r="I465" s="502"/>
      <c r="J465" s="503"/>
    </row>
    <row r="466" spans="1:10" ht="15">
      <c r="A466" s="518"/>
      <c r="B466" s="500"/>
      <c r="C466" s="501"/>
      <c r="D466" s="501"/>
      <c r="E466" s="501"/>
      <c r="F466" s="501"/>
      <c r="G466" s="501"/>
      <c r="H466" s="501"/>
      <c r="I466" s="502"/>
      <c r="J466" s="503"/>
    </row>
    <row r="467" spans="1:10" s="604" customFormat="1" ht="27.75" customHeight="1">
      <c r="A467" s="518" t="s">
        <v>1094</v>
      </c>
      <c r="B467" s="500" t="str">
        <f>+'RESUMEN DE METRADO'!B41</f>
        <v>SOLADO DE CONCRETO F'C=100kg/cm2 e=0.10 m (CEMENTO TIPO V)</v>
      </c>
      <c r="C467" s="519"/>
      <c r="D467" s="519"/>
      <c r="E467" s="519"/>
      <c r="F467" s="519"/>
      <c r="G467" s="519"/>
      <c r="H467" s="519"/>
      <c r="I467" s="502">
        <f>+ROUND(SUM(H469:H513),2)</f>
        <v>64.03</v>
      </c>
      <c r="J467" s="503" t="str">
        <f>+'RESUMEN DE METRADO'!C41</f>
        <v>m2</v>
      </c>
    </row>
    <row r="468" spans="1:10" s="604" customFormat="1" ht="15">
      <c r="A468" s="518"/>
      <c r="B468" s="500"/>
      <c r="C468" s="519"/>
      <c r="D468" s="519"/>
      <c r="E468" s="519"/>
      <c r="F468" s="519"/>
      <c r="G468" s="519"/>
      <c r="H468" s="519"/>
      <c r="I468" s="502"/>
      <c r="J468" s="503"/>
    </row>
    <row r="469" spans="1:10" s="604" customFormat="1" ht="15">
      <c r="A469" s="518"/>
      <c r="B469" s="508" t="s">
        <v>1144</v>
      </c>
      <c r="C469" s="519"/>
      <c r="D469" s="519">
        <v>1</v>
      </c>
      <c r="E469" s="519">
        <v>1.4</v>
      </c>
      <c r="F469" s="519"/>
      <c r="G469" s="519">
        <f>D469*E469</f>
        <v>1.4</v>
      </c>
      <c r="H469" s="519">
        <f>+G469</f>
        <v>1.4</v>
      </c>
      <c r="I469" s="502"/>
      <c r="J469" s="503"/>
    </row>
    <row r="470" spans="1:10" s="604" customFormat="1" ht="15">
      <c r="A470" s="518"/>
      <c r="B470" s="500"/>
      <c r="C470" s="519"/>
      <c r="D470" s="519">
        <v>1.4</v>
      </c>
      <c r="E470" s="519">
        <v>1</v>
      </c>
      <c r="F470" s="519"/>
      <c r="G470" s="519">
        <f>D470*E470</f>
        <v>1.4</v>
      </c>
      <c r="H470" s="519">
        <f>+G470</f>
        <v>1.4</v>
      </c>
      <c r="I470" s="502"/>
      <c r="J470" s="503"/>
    </row>
    <row r="471" spans="1:10" s="604" customFormat="1" ht="15">
      <c r="A471" s="518"/>
      <c r="B471" s="500"/>
      <c r="C471" s="519"/>
      <c r="D471" s="519">
        <v>1</v>
      </c>
      <c r="E471" s="519">
        <v>1.4</v>
      </c>
      <c r="F471" s="519"/>
      <c r="G471" s="519">
        <f>D471*E471</f>
        <v>1.4</v>
      </c>
      <c r="H471" s="519">
        <f>+G471</f>
        <v>1.4</v>
      </c>
      <c r="I471" s="502"/>
      <c r="J471" s="503"/>
    </row>
    <row r="472" spans="1:10" ht="15">
      <c r="A472" s="504"/>
      <c r="B472" s="507"/>
      <c r="C472" s="501"/>
      <c r="D472" s="501"/>
      <c r="E472" s="501"/>
      <c r="F472" s="501"/>
      <c r="G472" s="501"/>
      <c r="H472" s="501"/>
      <c r="I472" s="502"/>
      <c r="J472" s="503"/>
    </row>
    <row r="473" spans="1:10" ht="15">
      <c r="A473" s="504"/>
      <c r="B473" s="508" t="s">
        <v>1145</v>
      </c>
      <c r="C473" s="501"/>
      <c r="D473" s="501"/>
      <c r="E473" s="501"/>
      <c r="F473" s="501"/>
      <c r="G473" s="501"/>
      <c r="H473" s="501"/>
      <c r="I473" s="502"/>
      <c r="J473" s="503"/>
    </row>
    <row r="474" spans="1:10" ht="15">
      <c r="A474" s="504"/>
      <c r="B474" s="507"/>
      <c r="C474" s="501"/>
      <c r="D474" s="501">
        <v>1.5</v>
      </c>
      <c r="E474" s="501">
        <v>1.65</v>
      </c>
      <c r="F474" s="501"/>
      <c r="G474" s="501">
        <f>D474*E474</f>
        <v>2.4749999999999996</v>
      </c>
      <c r="H474" s="501">
        <f>+G474</f>
        <v>2.4749999999999996</v>
      </c>
      <c r="I474" s="502"/>
      <c r="J474" s="503"/>
    </row>
    <row r="475" spans="1:10" ht="15">
      <c r="A475" s="504"/>
      <c r="B475" s="507"/>
      <c r="C475" s="501"/>
      <c r="D475" s="501">
        <v>2</v>
      </c>
      <c r="E475" s="501">
        <v>1.4</v>
      </c>
      <c r="F475" s="501"/>
      <c r="G475" s="501">
        <f>D475*E475</f>
        <v>2.8</v>
      </c>
      <c r="H475" s="501">
        <f>+G475</f>
        <v>2.8</v>
      </c>
      <c r="I475" s="502"/>
      <c r="J475" s="503"/>
    </row>
    <row r="476" spans="1:10" ht="15">
      <c r="A476" s="504"/>
      <c r="B476" s="507"/>
      <c r="C476" s="501"/>
      <c r="D476" s="501">
        <v>1.5</v>
      </c>
      <c r="E476" s="501">
        <v>1.5</v>
      </c>
      <c r="F476" s="501"/>
      <c r="G476" s="501">
        <f>D476*E476</f>
        <v>2.25</v>
      </c>
      <c r="H476" s="501">
        <f>+G476</f>
        <v>2.25</v>
      </c>
      <c r="I476" s="502"/>
      <c r="J476" s="503"/>
    </row>
    <row r="477" spans="1:10" ht="15">
      <c r="A477" s="504"/>
      <c r="B477" s="507"/>
      <c r="C477" s="501"/>
      <c r="D477" s="501"/>
      <c r="E477" s="501"/>
      <c r="F477" s="501"/>
      <c r="G477" s="501"/>
      <c r="H477" s="501"/>
      <c r="I477" s="502"/>
      <c r="J477" s="503"/>
    </row>
    <row r="478" spans="1:10" ht="15">
      <c r="A478" s="504"/>
      <c r="B478" s="508" t="s">
        <v>1146</v>
      </c>
      <c r="C478" s="501"/>
      <c r="D478" s="501"/>
      <c r="E478" s="501"/>
      <c r="F478" s="501"/>
      <c r="G478" s="501"/>
      <c r="H478" s="501"/>
      <c r="I478" s="502"/>
      <c r="J478" s="503"/>
    </row>
    <row r="479" spans="1:10" ht="15">
      <c r="A479" s="504"/>
      <c r="B479" s="507"/>
      <c r="C479" s="501"/>
      <c r="D479" s="501">
        <v>1.5</v>
      </c>
      <c r="E479" s="501">
        <v>1.65</v>
      </c>
      <c r="F479" s="519"/>
      <c r="G479" s="501">
        <f>D479*E479</f>
        <v>2.4749999999999996</v>
      </c>
      <c r="H479" s="501">
        <f>+G479</f>
        <v>2.4749999999999996</v>
      </c>
      <c r="I479" s="502"/>
      <c r="J479" s="503"/>
    </row>
    <row r="480" spans="1:10" ht="15">
      <c r="A480" s="504"/>
      <c r="B480" s="507"/>
      <c r="C480" s="501"/>
      <c r="D480" s="501">
        <v>2</v>
      </c>
      <c r="E480" s="501">
        <v>1.4</v>
      </c>
      <c r="F480" s="519"/>
      <c r="G480" s="501">
        <f>D480*E480</f>
        <v>2.8</v>
      </c>
      <c r="H480" s="501">
        <f>+G480</f>
        <v>2.8</v>
      </c>
      <c r="I480" s="502"/>
      <c r="J480" s="503"/>
    </row>
    <row r="481" spans="1:10" ht="15">
      <c r="A481" s="504"/>
      <c r="B481" s="507"/>
      <c r="C481" s="501"/>
      <c r="D481" s="501">
        <v>1.5</v>
      </c>
      <c r="E481" s="501">
        <v>1.5</v>
      </c>
      <c r="F481" s="519"/>
      <c r="G481" s="501">
        <f>D481*E481</f>
        <v>2.25</v>
      </c>
      <c r="H481" s="501">
        <f>+G481</f>
        <v>2.25</v>
      </c>
      <c r="I481" s="502"/>
      <c r="J481" s="503"/>
    </row>
    <row r="482" spans="1:10" ht="15">
      <c r="A482" s="504"/>
      <c r="B482" s="507"/>
      <c r="C482" s="501"/>
      <c r="D482" s="501"/>
      <c r="E482" s="501"/>
      <c r="F482" s="501"/>
      <c r="G482" s="501"/>
      <c r="H482" s="501"/>
      <c r="I482" s="502"/>
      <c r="J482" s="503"/>
    </row>
    <row r="483" spans="1:10" ht="15">
      <c r="A483" s="504"/>
      <c r="B483" s="508" t="s">
        <v>1147</v>
      </c>
      <c r="C483" s="501"/>
      <c r="D483" s="501"/>
      <c r="E483" s="501"/>
      <c r="F483" s="501"/>
      <c r="G483" s="501"/>
      <c r="H483" s="501"/>
      <c r="I483" s="502"/>
      <c r="J483" s="503"/>
    </row>
    <row r="484" spans="1:10" ht="15">
      <c r="A484" s="504"/>
      <c r="B484" s="507"/>
      <c r="C484" s="501"/>
      <c r="D484" s="501">
        <v>1.5</v>
      </c>
      <c r="E484" s="501">
        <v>1.65</v>
      </c>
      <c r="F484" s="501"/>
      <c r="G484" s="501">
        <f>D484*E484</f>
        <v>2.4749999999999996</v>
      </c>
      <c r="H484" s="501">
        <f>+G484</f>
        <v>2.4749999999999996</v>
      </c>
      <c r="I484" s="502"/>
      <c r="J484" s="503"/>
    </row>
    <row r="485" spans="1:10" ht="15">
      <c r="A485" s="504"/>
      <c r="B485" s="507"/>
      <c r="C485" s="501"/>
      <c r="D485" s="501">
        <v>2</v>
      </c>
      <c r="E485" s="501">
        <v>1.4</v>
      </c>
      <c r="F485" s="501"/>
      <c r="G485" s="501">
        <f>D485*E485</f>
        <v>2.8</v>
      </c>
      <c r="H485" s="501">
        <f>+G485</f>
        <v>2.8</v>
      </c>
      <c r="I485" s="502"/>
      <c r="J485" s="503"/>
    </row>
    <row r="486" spans="1:10" ht="15">
      <c r="A486" s="504"/>
      <c r="B486" s="507"/>
      <c r="C486" s="501"/>
      <c r="D486" s="501">
        <v>1.5</v>
      </c>
      <c r="E486" s="501">
        <v>1.5</v>
      </c>
      <c r="F486" s="501"/>
      <c r="G486" s="501">
        <f>D486*E486</f>
        <v>2.25</v>
      </c>
      <c r="H486" s="501">
        <f>+G486</f>
        <v>2.25</v>
      </c>
      <c r="I486" s="502"/>
      <c r="J486" s="503"/>
    </row>
    <row r="487" spans="1:10" ht="15">
      <c r="A487" s="504"/>
      <c r="B487" s="507"/>
      <c r="C487" s="501"/>
      <c r="D487" s="501"/>
      <c r="E487" s="501"/>
      <c r="F487" s="501"/>
      <c r="G487" s="501"/>
      <c r="H487" s="501"/>
      <c r="I487" s="502"/>
      <c r="J487" s="503"/>
    </row>
    <row r="488" spans="1:10" ht="15">
      <c r="A488" s="504"/>
      <c r="B488" s="508" t="s">
        <v>1148</v>
      </c>
      <c r="C488" s="501"/>
      <c r="D488" s="501"/>
      <c r="E488" s="501"/>
      <c r="F488" s="501"/>
      <c r="G488" s="501"/>
      <c r="H488" s="501"/>
      <c r="I488" s="502"/>
      <c r="J488" s="503"/>
    </row>
    <row r="489" spans="1:10" ht="15">
      <c r="A489" s="504"/>
      <c r="B489" s="507"/>
      <c r="C489" s="501"/>
      <c r="D489" s="501">
        <v>1.5</v>
      </c>
      <c r="E489" s="501">
        <v>1.65</v>
      </c>
      <c r="F489" s="501"/>
      <c r="G489" s="501">
        <f>D489*E489</f>
        <v>2.4749999999999996</v>
      </c>
      <c r="H489" s="501">
        <f>+G489</f>
        <v>2.4749999999999996</v>
      </c>
      <c r="I489" s="502"/>
      <c r="J489" s="503"/>
    </row>
    <row r="490" spans="1:10" ht="15">
      <c r="A490" s="504"/>
      <c r="B490" s="507"/>
      <c r="C490" s="501"/>
      <c r="D490" s="501">
        <v>2</v>
      </c>
      <c r="E490" s="501">
        <v>1.4</v>
      </c>
      <c r="F490" s="501"/>
      <c r="G490" s="501">
        <f>D490*E490</f>
        <v>2.8</v>
      </c>
      <c r="H490" s="501">
        <f>+G490</f>
        <v>2.8</v>
      </c>
      <c r="I490" s="502"/>
      <c r="J490" s="503"/>
    </row>
    <row r="491" spans="1:10" ht="15">
      <c r="A491" s="504"/>
      <c r="B491" s="507"/>
      <c r="C491" s="501"/>
      <c r="D491" s="501">
        <v>1.5</v>
      </c>
      <c r="E491" s="501">
        <v>1.5</v>
      </c>
      <c r="F491" s="501"/>
      <c r="G491" s="501">
        <f>D491*E491</f>
        <v>2.25</v>
      </c>
      <c r="H491" s="501">
        <f>+G491</f>
        <v>2.25</v>
      </c>
      <c r="I491" s="502"/>
      <c r="J491" s="503"/>
    </row>
    <row r="492" spans="1:10" ht="15">
      <c r="A492" s="504"/>
      <c r="B492" s="507"/>
      <c r="C492" s="501"/>
      <c r="D492" s="501"/>
      <c r="E492" s="501"/>
      <c r="F492" s="501"/>
      <c r="G492" s="501"/>
      <c r="H492" s="501"/>
      <c r="I492" s="502"/>
      <c r="J492" s="503"/>
    </row>
    <row r="493" spans="1:10" ht="15">
      <c r="A493" s="504"/>
      <c r="B493" s="508" t="s">
        <v>1260</v>
      </c>
      <c r="C493" s="501"/>
      <c r="D493" s="501"/>
      <c r="E493" s="501"/>
      <c r="F493" s="501"/>
      <c r="G493" s="501"/>
      <c r="H493" s="501"/>
      <c r="I493" s="502"/>
      <c r="J493" s="503"/>
    </row>
    <row r="494" spans="1:10" ht="15">
      <c r="A494" s="504"/>
      <c r="B494" s="507"/>
      <c r="C494" s="501"/>
      <c r="D494" s="501">
        <v>1.5</v>
      </c>
      <c r="E494" s="501">
        <v>1.65</v>
      </c>
      <c r="F494" s="519"/>
      <c r="G494" s="501">
        <f>D494*E494</f>
        <v>2.4749999999999996</v>
      </c>
      <c r="H494" s="501">
        <f>+G494</f>
        <v>2.4749999999999996</v>
      </c>
      <c r="I494" s="502"/>
      <c r="J494" s="503"/>
    </row>
    <row r="495" spans="1:10" ht="15">
      <c r="A495" s="504"/>
      <c r="B495" s="507"/>
      <c r="C495" s="501"/>
      <c r="D495" s="501">
        <v>2</v>
      </c>
      <c r="E495" s="501">
        <v>1.4</v>
      </c>
      <c r="F495" s="519"/>
      <c r="G495" s="501">
        <f>D495*E495</f>
        <v>2.8</v>
      </c>
      <c r="H495" s="501">
        <f>+G495</f>
        <v>2.8</v>
      </c>
      <c r="I495" s="502"/>
      <c r="J495" s="503"/>
    </row>
    <row r="496" spans="1:10" ht="15">
      <c r="A496" s="504"/>
      <c r="B496" s="507"/>
      <c r="C496" s="501"/>
      <c r="D496" s="501">
        <v>1.5</v>
      </c>
      <c r="E496" s="501">
        <v>1.5</v>
      </c>
      <c r="F496" s="519"/>
      <c r="G496" s="501">
        <f>D496*E496</f>
        <v>2.25</v>
      </c>
      <c r="H496" s="501">
        <f>+G496</f>
        <v>2.25</v>
      </c>
      <c r="I496" s="502"/>
      <c r="J496" s="503"/>
    </row>
    <row r="497" spans="1:10" ht="15">
      <c r="A497" s="504"/>
      <c r="B497" s="507"/>
      <c r="C497" s="501"/>
      <c r="D497" s="501"/>
      <c r="E497" s="501"/>
      <c r="F497" s="501"/>
      <c r="G497" s="501"/>
      <c r="H497" s="501"/>
      <c r="I497" s="502"/>
      <c r="J497" s="503"/>
    </row>
    <row r="498" spans="1:10" ht="15">
      <c r="A498" s="504"/>
      <c r="B498" s="508" t="s">
        <v>1261</v>
      </c>
      <c r="C498" s="501"/>
      <c r="D498" s="501"/>
      <c r="E498" s="501"/>
      <c r="F498" s="501"/>
      <c r="G498" s="501"/>
      <c r="H498" s="501"/>
      <c r="I498" s="502"/>
      <c r="J498" s="503"/>
    </row>
    <row r="499" spans="1:10" ht="15">
      <c r="A499" s="504"/>
      <c r="B499" s="507"/>
      <c r="C499" s="501"/>
      <c r="D499" s="501">
        <v>2</v>
      </c>
      <c r="E499" s="501">
        <v>1.5</v>
      </c>
      <c r="F499" s="519"/>
      <c r="G499" s="501">
        <f>D499*E499</f>
        <v>3</v>
      </c>
      <c r="H499" s="501">
        <f>+G499</f>
        <v>3</v>
      </c>
      <c r="I499" s="502"/>
      <c r="J499" s="503"/>
    </row>
    <row r="500" spans="1:10" ht="15">
      <c r="A500" s="504"/>
      <c r="B500" s="507"/>
      <c r="C500" s="501"/>
      <c r="D500" s="501">
        <v>2</v>
      </c>
      <c r="E500" s="501">
        <v>1.5</v>
      </c>
      <c r="F500" s="519"/>
      <c r="G500" s="501">
        <f>D500*E500</f>
        <v>3</v>
      </c>
      <c r="H500" s="501">
        <f>+G500</f>
        <v>3</v>
      </c>
      <c r="I500" s="502"/>
      <c r="J500" s="503"/>
    </row>
    <row r="501" spans="1:10" ht="15">
      <c r="A501" s="504"/>
      <c r="B501" s="507"/>
      <c r="C501" s="501"/>
      <c r="D501" s="501"/>
      <c r="E501" s="501"/>
      <c r="F501" s="501"/>
      <c r="G501" s="501"/>
      <c r="H501" s="501"/>
      <c r="I501" s="502"/>
      <c r="J501" s="503"/>
    </row>
    <row r="502" spans="1:10" ht="15">
      <c r="A502" s="504"/>
      <c r="B502" s="508" t="s">
        <v>1262</v>
      </c>
      <c r="C502" s="501"/>
      <c r="D502" s="501"/>
      <c r="E502" s="501"/>
      <c r="F502" s="501"/>
      <c r="G502" s="501"/>
      <c r="H502" s="501"/>
      <c r="I502" s="502"/>
      <c r="J502" s="503"/>
    </row>
    <row r="503" spans="1:10" ht="15">
      <c r="A503" s="504"/>
      <c r="B503" s="507"/>
      <c r="C503" s="501"/>
      <c r="D503" s="501">
        <v>2</v>
      </c>
      <c r="E503" s="501">
        <v>1.5</v>
      </c>
      <c r="F503" s="501"/>
      <c r="G503" s="501">
        <f>D503*E503</f>
        <v>3</v>
      </c>
      <c r="H503" s="501">
        <f>+G503</f>
        <v>3</v>
      </c>
      <c r="I503" s="502"/>
      <c r="J503" s="503"/>
    </row>
    <row r="504" spans="1:10" ht="15">
      <c r="A504" s="504"/>
      <c r="B504" s="507"/>
      <c r="C504" s="501"/>
      <c r="D504" s="501">
        <v>2</v>
      </c>
      <c r="E504" s="501">
        <v>1.5</v>
      </c>
      <c r="F504" s="501"/>
      <c r="G504" s="501">
        <f>D504*E504</f>
        <v>3</v>
      </c>
      <c r="H504" s="501">
        <f>+G504</f>
        <v>3</v>
      </c>
      <c r="I504" s="502"/>
      <c r="J504" s="503"/>
    </row>
    <row r="505" spans="1:10" ht="15">
      <c r="A505" s="504"/>
      <c r="B505" s="507"/>
      <c r="C505" s="501"/>
      <c r="D505" s="501"/>
      <c r="E505" s="501"/>
      <c r="F505" s="501"/>
      <c r="G505" s="501"/>
      <c r="H505" s="501"/>
      <c r="I505" s="502"/>
      <c r="J505" s="503"/>
    </row>
    <row r="506" spans="1:10" ht="15">
      <c r="A506" s="504"/>
      <c r="B506" s="508" t="s">
        <v>1263</v>
      </c>
      <c r="C506" s="501"/>
      <c r="D506" s="501"/>
      <c r="E506" s="501"/>
      <c r="F506" s="501"/>
      <c r="G506" s="501"/>
      <c r="H506" s="501"/>
      <c r="I506" s="502"/>
      <c r="J506" s="503"/>
    </row>
    <row r="507" spans="1:10" ht="15">
      <c r="A507" s="504"/>
      <c r="B507" s="507"/>
      <c r="C507" s="501"/>
      <c r="D507" s="501">
        <v>2</v>
      </c>
      <c r="E507" s="501">
        <v>1.5</v>
      </c>
      <c r="F507" s="501"/>
      <c r="G507" s="501">
        <f>D507*E507</f>
        <v>3</v>
      </c>
      <c r="H507" s="501">
        <f>+G507</f>
        <v>3</v>
      </c>
      <c r="I507" s="502"/>
      <c r="J507" s="503"/>
    </row>
    <row r="508" spans="1:10" ht="15">
      <c r="A508" s="504"/>
      <c r="B508" s="507"/>
      <c r="C508" s="501"/>
      <c r="D508" s="501">
        <v>2</v>
      </c>
      <c r="E508" s="501">
        <v>1.5</v>
      </c>
      <c r="F508" s="501"/>
      <c r="G508" s="501">
        <f>D508*E508</f>
        <v>3</v>
      </c>
      <c r="H508" s="501">
        <f>+G508</f>
        <v>3</v>
      </c>
      <c r="I508" s="502"/>
      <c r="J508" s="503"/>
    </row>
    <row r="509" spans="1:10" ht="15">
      <c r="A509" s="504"/>
      <c r="B509" s="507"/>
      <c r="C509" s="501"/>
      <c r="D509" s="501"/>
      <c r="E509" s="501"/>
      <c r="F509" s="501"/>
      <c r="G509" s="501"/>
      <c r="H509" s="501"/>
      <c r="I509" s="502"/>
      <c r="J509" s="503"/>
    </row>
    <row r="510" spans="1:10" ht="15">
      <c r="A510" s="504"/>
      <c r="B510" s="508" t="s">
        <v>1264</v>
      </c>
      <c r="C510" s="501"/>
      <c r="D510" s="501"/>
      <c r="E510" s="501"/>
      <c r="F510" s="501"/>
      <c r="G510" s="501"/>
      <c r="H510" s="501"/>
      <c r="I510" s="502"/>
      <c r="J510" s="503"/>
    </row>
    <row r="511" spans="1:10" ht="15">
      <c r="A511" s="504"/>
      <c r="B511" s="507"/>
      <c r="C511" s="501"/>
      <c r="D511" s="501">
        <v>1.4</v>
      </c>
      <c r="E511" s="501">
        <v>1</v>
      </c>
      <c r="F511" s="501"/>
      <c r="G511" s="501">
        <f>D511*E511</f>
        <v>1.4</v>
      </c>
      <c r="H511" s="501">
        <f>+G511</f>
        <v>1.4</v>
      </c>
      <c r="I511" s="502"/>
      <c r="J511" s="503"/>
    </row>
    <row r="512" spans="1:10" ht="15">
      <c r="A512" s="504"/>
      <c r="B512" s="507"/>
      <c r="C512" s="501"/>
      <c r="D512" s="501">
        <v>1</v>
      </c>
      <c r="E512" s="501">
        <v>1.4</v>
      </c>
      <c r="F512" s="501"/>
      <c r="G512" s="501">
        <f>D512*E512</f>
        <v>1.4</v>
      </c>
      <c r="H512" s="501">
        <f>+G512</f>
        <v>1.4</v>
      </c>
      <c r="I512" s="502"/>
      <c r="J512" s="503"/>
    </row>
    <row r="513" spans="1:10" ht="15">
      <c r="A513" s="504"/>
      <c r="B513" s="507"/>
      <c r="C513" s="501"/>
      <c r="D513" s="501">
        <v>1.4</v>
      </c>
      <c r="E513" s="501">
        <v>1</v>
      </c>
      <c r="F513" s="501"/>
      <c r="G513" s="501">
        <f>D513*E513</f>
        <v>1.4</v>
      </c>
      <c r="H513" s="501">
        <f>+G513</f>
        <v>1.4</v>
      </c>
      <c r="I513" s="502"/>
      <c r="J513" s="503"/>
    </row>
    <row r="514" spans="1:10" ht="15">
      <c r="A514" s="518"/>
      <c r="B514" s="500"/>
      <c r="C514" s="501"/>
      <c r="D514" s="501"/>
      <c r="E514" s="501"/>
      <c r="F514" s="501"/>
      <c r="G514" s="501"/>
      <c r="H514" s="501"/>
      <c r="I514" s="502"/>
      <c r="J514" s="503"/>
    </row>
    <row r="515" spans="1:10" ht="15">
      <c r="A515" s="518" t="str">
        <f>+'RESUMEN DE METRADO'!A42</f>
        <v>02.04.01.03</v>
      </c>
      <c r="B515" s="500" t="str">
        <f>+'RESUMEN DE METRADO'!B42</f>
        <v>CONCRETO PARA ZAPATAS FC=210 KG/CM2</v>
      </c>
      <c r="C515" s="501"/>
      <c r="D515" s="501"/>
      <c r="E515" s="501"/>
      <c r="F515" s="501"/>
      <c r="G515" s="501"/>
      <c r="H515" s="501"/>
      <c r="I515" s="502">
        <f>+ROUND(SUM(H517:H561),2)</f>
        <v>38.42</v>
      </c>
      <c r="J515" s="503" t="str">
        <f>+'RESUMEN DE METRADO'!C42</f>
        <v>m3</v>
      </c>
    </row>
    <row r="516" spans="1:10" ht="15">
      <c r="A516" s="518"/>
      <c r="B516" s="500"/>
      <c r="C516" s="501"/>
      <c r="D516" s="501"/>
      <c r="E516" s="501"/>
      <c r="F516" s="501"/>
      <c r="G516" s="501"/>
      <c r="H516" s="501"/>
      <c r="I516" s="502"/>
      <c r="J516" s="503"/>
    </row>
    <row r="517" spans="1:10" s="604" customFormat="1" ht="15">
      <c r="A517" s="518"/>
      <c r="B517" s="508" t="s">
        <v>1144</v>
      </c>
      <c r="C517" s="519"/>
      <c r="D517" s="519">
        <v>1</v>
      </c>
      <c r="E517" s="519">
        <v>1.4</v>
      </c>
      <c r="F517" s="519">
        <v>0.6</v>
      </c>
      <c r="G517" s="519"/>
      <c r="H517" s="519">
        <f>+F517*E517*D517</f>
        <v>0.84</v>
      </c>
      <c r="I517" s="502"/>
      <c r="J517" s="503"/>
    </row>
    <row r="518" spans="1:10" s="604" customFormat="1" ht="15">
      <c r="A518" s="518"/>
      <c r="B518" s="500"/>
      <c r="C518" s="519"/>
      <c r="D518" s="519">
        <v>1.4</v>
      </c>
      <c r="E518" s="519">
        <v>1</v>
      </c>
      <c r="F518" s="519">
        <v>0.6</v>
      </c>
      <c r="G518" s="519"/>
      <c r="H518" s="519">
        <f>+F518*E518*D518</f>
        <v>0.84</v>
      </c>
      <c r="I518" s="502"/>
      <c r="J518" s="503"/>
    </row>
    <row r="519" spans="1:10" s="604" customFormat="1" ht="15">
      <c r="A519" s="518"/>
      <c r="B519" s="500"/>
      <c r="C519" s="519"/>
      <c r="D519" s="519">
        <v>1</v>
      </c>
      <c r="E519" s="519">
        <v>1.4</v>
      </c>
      <c r="F519" s="519">
        <v>0.6</v>
      </c>
      <c r="G519" s="519"/>
      <c r="H519" s="519">
        <f>+F519*E519*D519</f>
        <v>0.84</v>
      </c>
      <c r="I519" s="502"/>
      <c r="J519" s="503"/>
    </row>
    <row r="520" spans="1:10" ht="15">
      <c r="A520" s="504"/>
      <c r="B520" s="507"/>
      <c r="C520" s="501"/>
      <c r="D520" s="501"/>
      <c r="E520" s="501"/>
      <c r="F520" s="501"/>
      <c r="G520" s="501"/>
      <c r="H520" s="501"/>
      <c r="I520" s="502"/>
      <c r="J520" s="503"/>
    </row>
    <row r="521" spans="1:10" ht="15">
      <c r="A521" s="504"/>
      <c r="B521" s="508" t="s">
        <v>1145</v>
      </c>
      <c r="C521" s="501"/>
      <c r="D521" s="501"/>
      <c r="E521" s="501"/>
      <c r="F521" s="501"/>
      <c r="G521" s="501"/>
      <c r="H521" s="501"/>
      <c r="I521" s="502"/>
      <c r="J521" s="503"/>
    </row>
    <row r="522" spans="1:10" ht="15">
      <c r="A522" s="504"/>
      <c r="B522" s="507"/>
      <c r="C522" s="501"/>
      <c r="D522" s="501">
        <v>1.5</v>
      </c>
      <c r="E522" s="501">
        <v>1.65</v>
      </c>
      <c r="F522" s="501">
        <v>0.6</v>
      </c>
      <c r="G522" s="501"/>
      <c r="H522" s="501">
        <f>+F522*E522*D522</f>
        <v>1.4849999999999999</v>
      </c>
      <c r="I522" s="502"/>
      <c r="J522" s="503"/>
    </row>
    <row r="523" spans="1:10" ht="15">
      <c r="A523" s="504"/>
      <c r="B523" s="507"/>
      <c r="C523" s="501"/>
      <c r="D523" s="501">
        <v>2</v>
      </c>
      <c r="E523" s="501">
        <v>1.4</v>
      </c>
      <c r="F523" s="501">
        <v>0.6</v>
      </c>
      <c r="G523" s="501"/>
      <c r="H523" s="501">
        <f>+F523*E523*D523</f>
        <v>1.68</v>
      </c>
      <c r="I523" s="502"/>
      <c r="J523" s="503"/>
    </row>
    <row r="524" spans="1:10" ht="15">
      <c r="A524" s="504"/>
      <c r="B524" s="507"/>
      <c r="C524" s="501"/>
      <c r="D524" s="501">
        <v>1.5</v>
      </c>
      <c r="E524" s="501">
        <v>1.5</v>
      </c>
      <c r="F524" s="501">
        <v>0.6</v>
      </c>
      <c r="G524" s="501"/>
      <c r="H524" s="501">
        <f>+F524*E524*D524</f>
        <v>1.3499999999999999</v>
      </c>
      <c r="I524" s="502"/>
      <c r="J524" s="503"/>
    </row>
    <row r="525" spans="1:10" ht="15">
      <c r="A525" s="504"/>
      <c r="B525" s="507"/>
      <c r="C525" s="501"/>
      <c r="D525" s="501"/>
      <c r="E525" s="501"/>
      <c r="F525" s="501"/>
      <c r="G525" s="501"/>
      <c r="H525" s="501"/>
      <c r="I525" s="502"/>
      <c r="J525" s="503"/>
    </row>
    <row r="526" spans="1:10" ht="15">
      <c r="A526" s="504"/>
      <c r="B526" s="508" t="s">
        <v>1146</v>
      </c>
      <c r="C526" s="501"/>
      <c r="D526" s="501"/>
      <c r="E526" s="501"/>
      <c r="F526" s="501"/>
      <c r="G526" s="501"/>
      <c r="H526" s="501"/>
      <c r="I526" s="502"/>
      <c r="J526" s="503"/>
    </row>
    <row r="527" spans="1:10" ht="15">
      <c r="A527" s="504"/>
      <c r="B527" s="507"/>
      <c r="C527" s="501"/>
      <c r="D527" s="501">
        <v>1.5</v>
      </c>
      <c r="E527" s="501">
        <v>1.65</v>
      </c>
      <c r="F527" s="501">
        <v>0.6</v>
      </c>
      <c r="G527" s="501"/>
      <c r="H527" s="501">
        <f>+F527*E527*D527</f>
        <v>1.4849999999999999</v>
      </c>
      <c r="I527" s="502"/>
      <c r="J527" s="503"/>
    </row>
    <row r="528" spans="1:10" ht="15">
      <c r="A528" s="504"/>
      <c r="B528" s="507"/>
      <c r="C528" s="501"/>
      <c r="D528" s="501">
        <v>2</v>
      </c>
      <c r="E528" s="501">
        <v>1.4</v>
      </c>
      <c r="F528" s="501">
        <v>0.6</v>
      </c>
      <c r="G528" s="501"/>
      <c r="H528" s="501">
        <f>+F528*E528*D528</f>
        <v>1.68</v>
      </c>
      <c r="I528" s="502"/>
      <c r="J528" s="503"/>
    </row>
    <row r="529" spans="1:10" ht="15">
      <c r="A529" s="504"/>
      <c r="B529" s="507"/>
      <c r="C529" s="501"/>
      <c r="D529" s="501">
        <v>1.5</v>
      </c>
      <c r="E529" s="501">
        <v>1.5</v>
      </c>
      <c r="F529" s="501">
        <v>0.6</v>
      </c>
      <c r="G529" s="501"/>
      <c r="H529" s="501">
        <f>+F529*E529*D529</f>
        <v>1.3499999999999999</v>
      </c>
      <c r="I529" s="502"/>
      <c r="J529" s="503"/>
    </row>
    <row r="530" spans="1:10" ht="15">
      <c r="A530" s="504"/>
      <c r="B530" s="507"/>
      <c r="C530" s="501"/>
      <c r="D530" s="501"/>
      <c r="E530" s="501"/>
      <c r="F530" s="501"/>
      <c r="G530" s="501"/>
      <c r="H530" s="501"/>
      <c r="I530" s="502"/>
      <c r="J530" s="503"/>
    </row>
    <row r="531" spans="1:10" ht="15">
      <c r="A531" s="504"/>
      <c r="B531" s="508" t="s">
        <v>1147</v>
      </c>
      <c r="C531" s="501"/>
      <c r="D531" s="501"/>
      <c r="E531" s="501"/>
      <c r="F531" s="501"/>
      <c r="G531" s="501"/>
      <c r="H531" s="501"/>
      <c r="I531" s="502"/>
      <c r="J531" s="503"/>
    </row>
    <row r="532" spans="1:10" ht="15">
      <c r="A532" s="504"/>
      <c r="B532" s="507"/>
      <c r="C532" s="501"/>
      <c r="D532" s="501">
        <v>1.5</v>
      </c>
      <c r="E532" s="501">
        <v>1.65</v>
      </c>
      <c r="F532" s="501">
        <v>0.6</v>
      </c>
      <c r="G532" s="501"/>
      <c r="H532" s="501">
        <f>+F532*E532*D532</f>
        <v>1.4849999999999999</v>
      </c>
      <c r="I532" s="502"/>
      <c r="J532" s="503"/>
    </row>
    <row r="533" spans="1:10" ht="15">
      <c r="A533" s="504"/>
      <c r="B533" s="507"/>
      <c r="C533" s="501"/>
      <c r="D533" s="501">
        <v>2</v>
      </c>
      <c r="E533" s="501">
        <v>1.4</v>
      </c>
      <c r="F533" s="501">
        <v>0.6</v>
      </c>
      <c r="G533" s="501"/>
      <c r="H533" s="501">
        <f>+F533*E533*D533</f>
        <v>1.68</v>
      </c>
      <c r="I533" s="502"/>
      <c r="J533" s="503"/>
    </row>
    <row r="534" spans="1:10" ht="15">
      <c r="A534" s="504"/>
      <c r="B534" s="507"/>
      <c r="C534" s="501"/>
      <c r="D534" s="501">
        <v>1.5</v>
      </c>
      <c r="E534" s="501">
        <v>1.5</v>
      </c>
      <c r="F534" s="501">
        <v>0.6</v>
      </c>
      <c r="G534" s="501"/>
      <c r="H534" s="501">
        <f>+F534*E534*D534</f>
        <v>1.3499999999999999</v>
      </c>
      <c r="I534" s="502"/>
      <c r="J534" s="503"/>
    </row>
    <row r="535" spans="1:10" ht="15">
      <c r="A535" s="504"/>
      <c r="B535" s="507"/>
      <c r="C535" s="501"/>
      <c r="D535" s="501"/>
      <c r="E535" s="501"/>
      <c r="F535" s="501"/>
      <c r="G535" s="501"/>
      <c r="H535" s="501"/>
      <c r="I535" s="502"/>
      <c r="J535" s="503"/>
    </row>
    <row r="536" spans="1:10" ht="15">
      <c r="A536" s="504"/>
      <c r="B536" s="508" t="s">
        <v>1148</v>
      </c>
      <c r="C536" s="501"/>
      <c r="D536" s="501"/>
      <c r="E536" s="501"/>
      <c r="F536" s="501"/>
      <c r="G536" s="501"/>
      <c r="H536" s="501"/>
      <c r="I536" s="502"/>
      <c r="J536" s="503"/>
    </row>
    <row r="537" spans="1:10" ht="15">
      <c r="A537" s="504"/>
      <c r="B537" s="507"/>
      <c r="C537" s="501"/>
      <c r="D537" s="501">
        <v>1.5</v>
      </c>
      <c r="E537" s="501">
        <v>1.65</v>
      </c>
      <c r="F537" s="501">
        <v>0.6</v>
      </c>
      <c r="G537" s="501"/>
      <c r="H537" s="501">
        <f>+F537*E537*D537</f>
        <v>1.4849999999999999</v>
      </c>
      <c r="I537" s="502"/>
      <c r="J537" s="503"/>
    </row>
    <row r="538" spans="1:10" ht="15">
      <c r="A538" s="504"/>
      <c r="B538" s="507"/>
      <c r="C538" s="501"/>
      <c r="D538" s="501">
        <v>2</v>
      </c>
      <c r="E538" s="501">
        <v>1.4</v>
      </c>
      <c r="F538" s="501">
        <v>0.6</v>
      </c>
      <c r="G538" s="501"/>
      <c r="H538" s="501">
        <f>+F538*E538*D538</f>
        <v>1.68</v>
      </c>
      <c r="I538" s="502"/>
      <c r="J538" s="503"/>
    </row>
    <row r="539" spans="1:10" ht="15">
      <c r="A539" s="504"/>
      <c r="B539" s="507"/>
      <c r="C539" s="501"/>
      <c r="D539" s="501">
        <v>1.5</v>
      </c>
      <c r="E539" s="501">
        <v>1.5</v>
      </c>
      <c r="F539" s="501">
        <v>0.6</v>
      </c>
      <c r="G539" s="501"/>
      <c r="H539" s="501">
        <f>+F539*E539*D539</f>
        <v>1.3499999999999999</v>
      </c>
      <c r="I539" s="502"/>
      <c r="J539" s="503"/>
    </row>
    <row r="540" spans="1:10" ht="15">
      <c r="A540" s="504"/>
      <c r="B540" s="507"/>
      <c r="C540" s="501"/>
      <c r="D540" s="501"/>
      <c r="E540" s="501"/>
      <c r="F540" s="501"/>
      <c r="G540" s="501"/>
      <c r="H540" s="501"/>
      <c r="I540" s="502"/>
      <c r="J540" s="503"/>
    </row>
    <row r="541" spans="1:10" ht="15">
      <c r="A541" s="504"/>
      <c r="B541" s="508" t="s">
        <v>1260</v>
      </c>
      <c r="C541" s="501"/>
      <c r="D541" s="501"/>
      <c r="E541" s="501"/>
      <c r="F541" s="501"/>
      <c r="G541" s="501"/>
      <c r="H541" s="501"/>
      <c r="I541" s="502"/>
      <c r="J541" s="503"/>
    </row>
    <row r="542" spans="1:10" ht="15">
      <c r="A542" s="504"/>
      <c r="B542" s="507"/>
      <c r="C542" s="501"/>
      <c r="D542" s="501">
        <v>1.5</v>
      </c>
      <c r="E542" s="501">
        <v>1.65</v>
      </c>
      <c r="F542" s="501">
        <v>0.6</v>
      </c>
      <c r="G542" s="501"/>
      <c r="H542" s="501">
        <f>+F542*E542*D542</f>
        <v>1.4849999999999999</v>
      </c>
      <c r="I542" s="502"/>
      <c r="J542" s="503"/>
    </row>
    <row r="543" spans="1:10" ht="15">
      <c r="A543" s="504"/>
      <c r="B543" s="507"/>
      <c r="C543" s="501"/>
      <c r="D543" s="501">
        <v>2</v>
      </c>
      <c r="E543" s="501">
        <v>1.4</v>
      </c>
      <c r="F543" s="501">
        <v>0.6</v>
      </c>
      <c r="G543" s="501"/>
      <c r="H543" s="501">
        <f>+F543*E543*D543</f>
        <v>1.68</v>
      </c>
      <c r="I543" s="502"/>
      <c r="J543" s="503"/>
    </row>
    <row r="544" spans="1:10" ht="15">
      <c r="A544" s="504"/>
      <c r="B544" s="507"/>
      <c r="C544" s="501"/>
      <c r="D544" s="501">
        <v>1.5</v>
      </c>
      <c r="E544" s="501">
        <v>1.5</v>
      </c>
      <c r="F544" s="501">
        <v>0.6</v>
      </c>
      <c r="G544" s="501"/>
      <c r="H544" s="501">
        <f>+F544*E544*D544</f>
        <v>1.3499999999999999</v>
      </c>
      <c r="I544" s="502"/>
      <c r="J544" s="503"/>
    </row>
    <row r="545" spans="1:10" ht="15">
      <c r="A545" s="504"/>
      <c r="B545" s="507"/>
      <c r="C545" s="501"/>
      <c r="D545" s="501"/>
      <c r="E545" s="501"/>
      <c r="F545" s="501"/>
      <c r="G545" s="501"/>
      <c r="H545" s="501"/>
      <c r="I545" s="502"/>
      <c r="J545" s="503"/>
    </row>
    <row r="546" spans="1:10" ht="15">
      <c r="A546" s="504"/>
      <c r="B546" s="508" t="s">
        <v>1261</v>
      </c>
      <c r="C546" s="501"/>
      <c r="D546" s="501"/>
      <c r="E546" s="501"/>
      <c r="F546" s="501"/>
      <c r="G546" s="501"/>
      <c r="H546" s="501"/>
      <c r="I546" s="502"/>
      <c r="J546" s="503"/>
    </row>
    <row r="547" spans="1:10" ht="15">
      <c r="A547" s="504"/>
      <c r="B547" s="507"/>
      <c r="C547" s="501"/>
      <c r="D547" s="501">
        <v>2</v>
      </c>
      <c r="E547" s="501">
        <v>1.5</v>
      </c>
      <c r="F547" s="501">
        <v>0.6</v>
      </c>
      <c r="G547" s="501"/>
      <c r="H547" s="501">
        <f>+F547*E547*D547</f>
        <v>1.7999999999999998</v>
      </c>
      <c r="I547" s="502"/>
      <c r="J547" s="503"/>
    </row>
    <row r="548" spans="1:10" ht="15">
      <c r="A548" s="504"/>
      <c r="B548" s="507"/>
      <c r="C548" s="501"/>
      <c r="D548" s="501">
        <v>2</v>
      </c>
      <c r="E548" s="501">
        <v>1.5</v>
      </c>
      <c r="F548" s="501">
        <v>0.6</v>
      </c>
      <c r="G548" s="501"/>
      <c r="H548" s="501">
        <f>+F548*E548*D548</f>
        <v>1.7999999999999998</v>
      </c>
      <c r="I548" s="502"/>
      <c r="J548" s="503"/>
    </row>
    <row r="549" spans="1:10" ht="15">
      <c r="A549" s="504"/>
      <c r="B549" s="507"/>
      <c r="C549" s="501"/>
      <c r="D549" s="501"/>
      <c r="E549" s="501"/>
      <c r="F549" s="501"/>
      <c r="G549" s="501"/>
      <c r="H549" s="501"/>
      <c r="I549" s="502"/>
      <c r="J549" s="503"/>
    </row>
    <row r="550" spans="1:10" ht="15">
      <c r="A550" s="504"/>
      <c r="B550" s="508" t="s">
        <v>1262</v>
      </c>
      <c r="C550" s="501"/>
      <c r="D550" s="501"/>
      <c r="E550" s="501"/>
      <c r="F550" s="501"/>
      <c r="G550" s="501"/>
      <c r="H550" s="501"/>
      <c r="I550" s="502"/>
      <c r="J550" s="503"/>
    </row>
    <row r="551" spans="1:10" ht="15">
      <c r="A551" s="504"/>
      <c r="B551" s="507"/>
      <c r="C551" s="501"/>
      <c r="D551" s="501">
        <v>2</v>
      </c>
      <c r="E551" s="501">
        <v>1.5</v>
      </c>
      <c r="F551" s="501">
        <v>0.6</v>
      </c>
      <c r="G551" s="501"/>
      <c r="H551" s="501">
        <f>+F551*E551*D551</f>
        <v>1.7999999999999998</v>
      </c>
      <c r="I551" s="502"/>
      <c r="J551" s="503"/>
    </row>
    <row r="552" spans="1:10" ht="15">
      <c r="A552" s="504"/>
      <c r="B552" s="507"/>
      <c r="C552" s="501"/>
      <c r="D552" s="501">
        <v>2</v>
      </c>
      <c r="E552" s="501">
        <v>1.5</v>
      </c>
      <c r="F552" s="501">
        <v>0.6</v>
      </c>
      <c r="G552" s="501"/>
      <c r="H552" s="501">
        <f>+F552*E552*D552</f>
        <v>1.7999999999999998</v>
      </c>
      <c r="I552" s="502"/>
      <c r="J552" s="503"/>
    </row>
    <row r="553" spans="1:10" ht="15">
      <c r="A553" s="504"/>
      <c r="B553" s="507"/>
      <c r="C553" s="501"/>
      <c r="D553" s="501"/>
      <c r="E553" s="501"/>
      <c r="F553" s="501"/>
      <c r="G553" s="501"/>
      <c r="H553" s="501"/>
      <c r="I553" s="502"/>
      <c r="J553" s="503"/>
    </row>
    <row r="554" spans="1:10" ht="15">
      <c r="A554" s="504"/>
      <c r="B554" s="508" t="s">
        <v>1263</v>
      </c>
      <c r="C554" s="501"/>
      <c r="D554" s="501"/>
      <c r="E554" s="501"/>
      <c r="F554" s="501"/>
      <c r="G554" s="501"/>
      <c r="H554" s="501"/>
      <c r="I554" s="502"/>
      <c r="J554" s="503"/>
    </row>
    <row r="555" spans="1:10" ht="15">
      <c r="A555" s="504"/>
      <c r="B555" s="507"/>
      <c r="C555" s="501"/>
      <c r="D555" s="501">
        <v>2</v>
      </c>
      <c r="E555" s="501">
        <v>1.5</v>
      </c>
      <c r="F555" s="501">
        <v>0.6</v>
      </c>
      <c r="G555" s="501"/>
      <c r="H555" s="501">
        <f>+F555*E555*D555</f>
        <v>1.7999999999999998</v>
      </c>
      <c r="I555" s="502"/>
      <c r="J555" s="503"/>
    </row>
    <row r="556" spans="1:10" ht="15">
      <c r="A556" s="504"/>
      <c r="B556" s="507"/>
      <c r="C556" s="501"/>
      <c r="D556" s="501">
        <v>2</v>
      </c>
      <c r="E556" s="501">
        <v>1.5</v>
      </c>
      <c r="F556" s="501">
        <v>0.6</v>
      </c>
      <c r="G556" s="501"/>
      <c r="H556" s="501">
        <f>+F556*E556*D556</f>
        <v>1.7999999999999998</v>
      </c>
      <c r="I556" s="502"/>
      <c r="J556" s="503"/>
    </row>
    <row r="557" spans="1:10" ht="15">
      <c r="A557" s="504"/>
      <c r="B557" s="507"/>
      <c r="C557" s="501"/>
      <c r="D557" s="501"/>
      <c r="E557" s="501"/>
      <c r="F557" s="501"/>
      <c r="G557" s="501"/>
      <c r="H557" s="501"/>
      <c r="I557" s="502"/>
      <c r="J557" s="503"/>
    </row>
    <row r="558" spans="1:10" ht="15">
      <c r="A558" s="504"/>
      <c r="B558" s="508" t="s">
        <v>1264</v>
      </c>
      <c r="C558" s="501"/>
      <c r="D558" s="501"/>
      <c r="E558" s="501"/>
      <c r="F558" s="501"/>
      <c r="G558" s="501"/>
      <c r="H558" s="501"/>
      <c r="I558" s="502"/>
      <c r="J558" s="503"/>
    </row>
    <row r="559" spans="1:10" ht="15">
      <c r="A559" s="504"/>
      <c r="B559" s="507"/>
      <c r="C559" s="501"/>
      <c r="D559" s="501">
        <v>1.4</v>
      </c>
      <c r="E559" s="501">
        <v>1</v>
      </c>
      <c r="F559" s="501">
        <v>0.6</v>
      </c>
      <c r="G559" s="501"/>
      <c r="H559" s="501">
        <f>+F559*E559*D559</f>
        <v>0.84</v>
      </c>
      <c r="I559" s="502"/>
      <c r="J559" s="503"/>
    </row>
    <row r="560" spans="1:10" ht="15">
      <c r="A560" s="504"/>
      <c r="B560" s="507"/>
      <c r="C560" s="501"/>
      <c r="D560" s="501">
        <v>1</v>
      </c>
      <c r="E560" s="501">
        <v>1.4</v>
      </c>
      <c r="F560" s="501">
        <v>0.6</v>
      </c>
      <c r="G560" s="501"/>
      <c r="H560" s="501">
        <f>+F560*E560*D560</f>
        <v>0.84</v>
      </c>
      <c r="I560" s="502"/>
      <c r="J560" s="503"/>
    </row>
    <row r="561" spans="1:10" ht="15">
      <c r="A561" s="504"/>
      <c r="B561" s="507"/>
      <c r="C561" s="501"/>
      <c r="D561" s="501">
        <v>1.4</v>
      </c>
      <c r="E561" s="501">
        <v>1</v>
      </c>
      <c r="F561" s="501">
        <v>0.6</v>
      </c>
      <c r="G561" s="501"/>
      <c r="H561" s="501">
        <f>+F561*E561*D561</f>
        <v>0.84</v>
      </c>
      <c r="I561" s="502"/>
      <c r="J561" s="503"/>
    </row>
    <row r="562" spans="1:10" ht="15">
      <c r="A562" s="518"/>
      <c r="B562" s="500"/>
      <c r="C562" s="501"/>
      <c r="D562" s="501"/>
      <c r="E562" s="501"/>
      <c r="F562" s="501"/>
      <c r="G562" s="501"/>
      <c r="H562" s="501"/>
      <c r="I562" s="502"/>
      <c r="J562" s="503"/>
    </row>
    <row r="563" spans="1:10" ht="15">
      <c r="A563" s="518" t="str">
        <f>+'RESUMEN DE METRADO'!A43</f>
        <v>02.04.01.04</v>
      </c>
      <c r="B563" s="500" t="str">
        <f>+'RESUMEN DE METRADO'!B43</f>
        <v>CURADO DE CONCRETO C/ADITIVO T-MEMBRANIL</v>
      </c>
      <c r="C563" s="501"/>
      <c r="D563" s="501"/>
      <c r="E563" s="501"/>
      <c r="F563" s="501"/>
      <c r="G563" s="501"/>
      <c r="H563" s="501"/>
      <c r="I563" s="502">
        <f>+ROUND(SUM(H565:H638),2)</f>
        <v>128.05000000000001</v>
      </c>
      <c r="J563" s="503" t="str">
        <f>+'RESUMEN DE METRADO'!C43</f>
        <v>m2</v>
      </c>
    </row>
    <row r="564" spans="1:10" ht="15">
      <c r="A564" s="518"/>
      <c r="B564" s="500" t="s">
        <v>1488</v>
      </c>
      <c r="C564" s="501"/>
      <c r="D564" s="501"/>
      <c r="E564" s="501"/>
      <c r="F564" s="501"/>
      <c r="G564" s="501"/>
      <c r="H564" s="501"/>
      <c r="I564" s="502"/>
      <c r="J564" s="503"/>
    </row>
    <row r="565" spans="1:10" ht="15">
      <c r="A565" s="518"/>
      <c r="B565" s="507" t="str">
        <f>+B469</f>
        <v>EJE 1-1</v>
      </c>
      <c r="C565" s="501"/>
      <c r="D565" s="501">
        <f t="shared" ref="D565:E567" si="12">+D517</f>
        <v>1</v>
      </c>
      <c r="E565" s="501">
        <f t="shared" si="12"/>
        <v>1.4</v>
      </c>
      <c r="F565" s="501"/>
      <c r="G565" s="501"/>
      <c r="H565" s="501">
        <f>+E565*D565</f>
        <v>1.4</v>
      </c>
      <c r="I565" s="502"/>
      <c r="J565" s="503"/>
    </row>
    <row r="566" spans="1:10" ht="15">
      <c r="A566" s="518"/>
      <c r="B566" s="507"/>
      <c r="C566" s="501"/>
      <c r="D566" s="501">
        <f t="shared" si="12"/>
        <v>1.4</v>
      </c>
      <c r="E566" s="501">
        <f t="shared" si="12"/>
        <v>1</v>
      </c>
      <c r="F566" s="501"/>
      <c r="G566" s="501"/>
      <c r="H566" s="501">
        <f t="shared" ref="H566:H583" si="13">+E566*D566</f>
        <v>1.4</v>
      </c>
      <c r="I566" s="502"/>
      <c r="J566" s="503"/>
    </row>
    <row r="567" spans="1:10" ht="15">
      <c r="A567" s="518"/>
      <c r="B567" s="507"/>
      <c r="C567" s="501"/>
      <c r="D567" s="501">
        <f t="shared" si="12"/>
        <v>1</v>
      </c>
      <c r="E567" s="501">
        <f t="shared" si="12"/>
        <v>1.4</v>
      </c>
      <c r="F567" s="501"/>
      <c r="G567" s="501"/>
      <c r="H567" s="501">
        <f t="shared" si="13"/>
        <v>1.4</v>
      </c>
      <c r="I567" s="502"/>
      <c r="J567" s="503"/>
    </row>
    <row r="568" spans="1:10" ht="15">
      <c r="A568" s="518"/>
      <c r="B568" s="507" t="str">
        <f>+B473</f>
        <v>EJE 2-2</v>
      </c>
      <c r="C568" s="501"/>
      <c r="D568" s="501"/>
      <c r="E568" s="501"/>
      <c r="F568" s="501"/>
      <c r="G568" s="501"/>
      <c r="H568" s="501"/>
      <c r="I568" s="502"/>
      <c r="J568" s="503"/>
    </row>
    <row r="569" spans="1:10" ht="15">
      <c r="A569" s="518"/>
      <c r="B569" s="507"/>
      <c r="C569" s="501"/>
      <c r="D569" s="501">
        <f t="shared" ref="D569:E571" si="14">+D522</f>
        <v>1.5</v>
      </c>
      <c r="E569" s="501">
        <f t="shared" si="14"/>
        <v>1.65</v>
      </c>
      <c r="F569" s="501"/>
      <c r="G569" s="501"/>
      <c r="H569" s="501">
        <f t="shared" si="13"/>
        <v>2.4749999999999996</v>
      </c>
      <c r="I569" s="502"/>
      <c r="J569" s="503"/>
    </row>
    <row r="570" spans="1:10" ht="15">
      <c r="A570" s="518"/>
      <c r="B570" s="507"/>
      <c r="C570" s="501"/>
      <c r="D570" s="501">
        <f t="shared" si="14"/>
        <v>2</v>
      </c>
      <c r="E570" s="501">
        <f t="shared" si="14"/>
        <v>1.4</v>
      </c>
      <c r="F570" s="501"/>
      <c r="G570" s="501"/>
      <c r="H570" s="501">
        <f t="shared" si="13"/>
        <v>2.8</v>
      </c>
      <c r="I570" s="502"/>
      <c r="J570" s="503"/>
    </row>
    <row r="571" spans="1:10" ht="15">
      <c r="A571" s="518" t="s">
        <v>1293</v>
      </c>
      <c r="B571" s="507"/>
      <c r="C571" s="501"/>
      <c r="D571" s="501">
        <f t="shared" si="14"/>
        <v>1.5</v>
      </c>
      <c r="E571" s="501">
        <f t="shared" si="14"/>
        <v>1.5</v>
      </c>
      <c r="F571" s="501"/>
      <c r="G571" s="501"/>
      <c r="H571" s="501">
        <f t="shared" si="13"/>
        <v>2.25</v>
      </c>
      <c r="I571" s="502"/>
      <c r="J571" s="503"/>
    </row>
    <row r="572" spans="1:10" ht="15">
      <c r="A572" s="518"/>
      <c r="B572" s="507" t="str">
        <f>+B478</f>
        <v>EJE 3-3</v>
      </c>
      <c r="C572" s="501"/>
      <c r="D572" s="501"/>
      <c r="E572" s="501"/>
      <c r="F572" s="501"/>
      <c r="G572" s="501"/>
      <c r="H572" s="501"/>
      <c r="I572" s="502"/>
      <c r="J572" s="503"/>
    </row>
    <row r="573" spans="1:10" ht="15">
      <c r="A573" s="518"/>
      <c r="B573" s="507"/>
      <c r="C573" s="501"/>
      <c r="D573" s="501">
        <f t="shared" ref="D573:E575" si="15">+D527</f>
        <v>1.5</v>
      </c>
      <c r="E573" s="501">
        <f t="shared" si="15"/>
        <v>1.65</v>
      </c>
      <c r="F573" s="501"/>
      <c r="G573" s="501"/>
      <c r="H573" s="501">
        <f t="shared" si="13"/>
        <v>2.4749999999999996</v>
      </c>
      <c r="I573" s="502"/>
      <c r="J573" s="503"/>
    </row>
    <row r="574" spans="1:10" ht="15">
      <c r="A574" s="518"/>
      <c r="B574" s="507"/>
      <c r="C574" s="501"/>
      <c r="D574" s="501">
        <f t="shared" si="15"/>
        <v>2</v>
      </c>
      <c r="E574" s="501">
        <f t="shared" si="15"/>
        <v>1.4</v>
      </c>
      <c r="F574" s="501"/>
      <c r="G574" s="501"/>
      <c r="H574" s="501">
        <f t="shared" si="13"/>
        <v>2.8</v>
      </c>
      <c r="I574" s="502"/>
      <c r="J574" s="503"/>
    </row>
    <row r="575" spans="1:10" ht="15">
      <c r="A575" s="518"/>
      <c r="B575" s="507"/>
      <c r="C575" s="501"/>
      <c r="D575" s="501">
        <f t="shared" si="15"/>
        <v>1.5</v>
      </c>
      <c r="E575" s="501">
        <f t="shared" si="15"/>
        <v>1.5</v>
      </c>
      <c r="F575" s="501"/>
      <c r="G575" s="501"/>
      <c r="H575" s="501">
        <f t="shared" si="13"/>
        <v>2.25</v>
      </c>
      <c r="I575" s="502"/>
      <c r="J575" s="503"/>
    </row>
    <row r="576" spans="1:10" ht="15">
      <c r="A576" s="518"/>
      <c r="B576" s="507" t="str">
        <f>+B483</f>
        <v>EJE 4-4</v>
      </c>
      <c r="C576" s="501"/>
      <c r="D576" s="501"/>
      <c r="E576" s="501"/>
      <c r="F576" s="501"/>
      <c r="G576" s="501"/>
      <c r="H576" s="501"/>
      <c r="I576" s="502"/>
      <c r="J576" s="503"/>
    </row>
    <row r="577" spans="1:10" ht="15">
      <c r="A577" s="518"/>
      <c r="B577" s="507"/>
      <c r="C577" s="501"/>
      <c r="D577" s="501">
        <f t="shared" ref="D577:E579" si="16">+D532</f>
        <v>1.5</v>
      </c>
      <c r="E577" s="501">
        <f t="shared" si="16"/>
        <v>1.65</v>
      </c>
      <c r="F577" s="501"/>
      <c r="G577" s="501"/>
      <c r="H577" s="501">
        <f t="shared" si="13"/>
        <v>2.4749999999999996</v>
      </c>
      <c r="I577" s="502"/>
      <c r="J577" s="503"/>
    </row>
    <row r="578" spans="1:10" ht="15">
      <c r="A578" s="518"/>
      <c r="B578" s="507"/>
      <c r="C578" s="501"/>
      <c r="D578" s="501">
        <f t="shared" si="16"/>
        <v>2</v>
      </c>
      <c r="E578" s="501">
        <f t="shared" si="16"/>
        <v>1.4</v>
      </c>
      <c r="F578" s="501"/>
      <c r="G578" s="501"/>
      <c r="H578" s="501">
        <f t="shared" si="13"/>
        <v>2.8</v>
      </c>
      <c r="I578" s="502"/>
      <c r="J578" s="503"/>
    </row>
    <row r="579" spans="1:10" ht="15">
      <c r="A579" s="518"/>
      <c r="B579" s="507"/>
      <c r="C579" s="501"/>
      <c r="D579" s="501">
        <f t="shared" si="16"/>
        <v>1.5</v>
      </c>
      <c r="E579" s="501">
        <f t="shared" si="16"/>
        <v>1.5</v>
      </c>
      <c r="F579" s="501"/>
      <c r="G579" s="501"/>
      <c r="H579" s="501">
        <f t="shared" si="13"/>
        <v>2.25</v>
      </c>
      <c r="I579" s="502"/>
      <c r="J579" s="503"/>
    </row>
    <row r="580" spans="1:10" ht="15">
      <c r="A580" s="518"/>
      <c r="B580" s="507" t="str">
        <f>+B488</f>
        <v>EJE 5-5</v>
      </c>
      <c r="C580" s="501"/>
      <c r="D580" s="501"/>
      <c r="E580" s="501"/>
      <c r="F580" s="501"/>
      <c r="G580" s="501"/>
      <c r="H580" s="501"/>
      <c r="I580" s="502"/>
      <c r="J580" s="503"/>
    </row>
    <row r="581" spans="1:10" ht="15">
      <c r="A581" s="518"/>
      <c r="B581" s="507"/>
      <c r="C581" s="501"/>
      <c r="D581" s="501">
        <f t="shared" ref="D581:E583" si="17">+D537</f>
        <v>1.5</v>
      </c>
      <c r="E581" s="501">
        <f t="shared" si="17"/>
        <v>1.65</v>
      </c>
      <c r="F581" s="501"/>
      <c r="G581" s="501"/>
      <c r="H581" s="501">
        <f t="shared" si="13"/>
        <v>2.4749999999999996</v>
      </c>
      <c r="I581" s="502"/>
      <c r="J581" s="503"/>
    </row>
    <row r="582" spans="1:10" ht="15">
      <c r="A582" s="518"/>
      <c r="B582" s="507"/>
      <c r="C582" s="501"/>
      <c r="D582" s="501">
        <f t="shared" si="17"/>
        <v>2</v>
      </c>
      <c r="E582" s="501">
        <f t="shared" si="17"/>
        <v>1.4</v>
      </c>
      <c r="F582" s="501"/>
      <c r="G582" s="501"/>
      <c r="H582" s="501">
        <f t="shared" si="13"/>
        <v>2.8</v>
      </c>
      <c r="I582" s="502"/>
      <c r="J582" s="503"/>
    </row>
    <row r="583" spans="1:10" ht="15">
      <c r="A583" s="518"/>
      <c r="B583" s="507"/>
      <c r="C583" s="501"/>
      <c r="D583" s="501">
        <f t="shared" si="17"/>
        <v>1.5</v>
      </c>
      <c r="E583" s="501">
        <f t="shared" si="17"/>
        <v>1.5</v>
      </c>
      <c r="F583" s="501"/>
      <c r="G583" s="501"/>
      <c r="H583" s="501">
        <f t="shared" si="13"/>
        <v>2.25</v>
      </c>
      <c r="I583" s="502"/>
      <c r="J583" s="503"/>
    </row>
    <row r="584" spans="1:10" ht="15">
      <c r="A584" s="518"/>
      <c r="B584" s="507" t="str">
        <f>+B493</f>
        <v>EJE 6-6</v>
      </c>
      <c r="C584" s="501"/>
      <c r="D584" s="501"/>
      <c r="E584" s="501"/>
      <c r="F584" s="501"/>
      <c r="G584" s="501"/>
      <c r="H584" s="501"/>
      <c r="I584" s="502"/>
      <c r="J584" s="503"/>
    </row>
    <row r="585" spans="1:10" ht="15">
      <c r="A585" s="518"/>
      <c r="B585" s="507"/>
      <c r="C585" s="501"/>
      <c r="D585" s="501">
        <f t="shared" ref="D585:E587" si="18">+D542</f>
        <v>1.5</v>
      </c>
      <c r="E585" s="501">
        <f t="shared" si="18"/>
        <v>1.65</v>
      </c>
      <c r="F585" s="501"/>
      <c r="G585" s="501"/>
      <c r="H585" s="501">
        <f t="shared" ref="H585:H593" si="19">+E585*D585</f>
        <v>2.4749999999999996</v>
      </c>
      <c r="I585" s="502"/>
      <c r="J585" s="503"/>
    </row>
    <row r="586" spans="1:10" ht="15">
      <c r="A586" s="518"/>
      <c r="B586" s="507"/>
      <c r="C586" s="501"/>
      <c r="D586" s="501">
        <f t="shared" si="18"/>
        <v>2</v>
      </c>
      <c r="E586" s="501">
        <f t="shared" si="18"/>
        <v>1.4</v>
      </c>
      <c r="F586" s="501"/>
      <c r="G586" s="501"/>
      <c r="H586" s="501">
        <f t="shared" si="19"/>
        <v>2.8</v>
      </c>
      <c r="I586" s="502"/>
      <c r="J586" s="503"/>
    </row>
    <row r="587" spans="1:10" ht="15">
      <c r="A587" s="518"/>
      <c r="B587" s="507"/>
      <c r="C587" s="501"/>
      <c r="D587" s="501">
        <f t="shared" si="18"/>
        <v>1.5</v>
      </c>
      <c r="E587" s="501">
        <f t="shared" si="18"/>
        <v>1.5</v>
      </c>
      <c r="F587" s="501"/>
      <c r="G587" s="501"/>
      <c r="H587" s="501">
        <f t="shared" si="19"/>
        <v>2.25</v>
      </c>
      <c r="I587" s="502"/>
      <c r="J587" s="503"/>
    </row>
    <row r="588" spans="1:10" ht="15">
      <c r="A588" s="518"/>
      <c r="B588" s="507" t="str">
        <f>+B498</f>
        <v>EJE 7-7</v>
      </c>
      <c r="C588" s="501"/>
      <c r="D588" s="501"/>
      <c r="E588" s="501"/>
      <c r="F588" s="501"/>
      <c r="G588" s="501"/>
      <c r="H588" s="501"/>
      <c r="I588" s="502"/>
      <c r="J588" s="503"/>
    </row>
    <row r="589" spans="1:10" ht="15">
      <c r="A589" s="518"/>
      <c r="B589" s="507"/>
      <c r="C589" s="501"/>
      <c r="D589" s="501">
        <f>+D547</f>
        <v>2</v>
      </c>
      <c r="E589" s="501">
        <f>+E547</f>
        <v>1.5</v>
      </c>
      <c r="F589" s="501"/>
      <c r="G589" s="501"/>
      <c r="H589" s="501">
        <f t="shared" si="19"/>
        <v>3</v>
      </c>
      <c r="I589" s="502"/>
      <c r="J589" s="503"/>
    </row>
    <row r="590" spans="1:10" ht="15">
      <c r="A590" s="518"/>
      <c r="B590" s="507"/>
      <c r="C590" s="501"/>
      <c r="D590" s="501">
        <f>+D548</f>
        <v>2</v>
      </c>
      <c r="E590" s="501">
        <f>+E548</f>
        <v>1.5</v>
      </c>
      <c r="F590" s="501"/>
      <c r="G590" s="501"/>
      <c r="H590" s="501">
        <f t="shared" si="19"/>
        <v>3</v>
      </c>
      <c r="I590" s="502"/>
      <c r="J590" s="503"/>
    </row>
    <row r="591" spans="1:10" ht="15">
      <c r="A591" s="518"/>
      <c r="B591" s="507" t="str">
        <f>+B502</f>
        <v>EJE 8-8</v>
      </c>
      <c r="C591" s="501"/>
      <c r="D591" s="501"/>
      <c r="E591" s="501"/>
      <c r="F591" s="501"/>
      <c r="G591" s="501"/>
      <c r="H591" s="501"/>
      <c r="I591" s="502"/>
      <c r="J591" s="503"/>
    </row>
    <row r="592" spans="1:10" ht="15">
      <c r="A592" s="518"/>
      <c r="B592" s="507"/>
      <c r="C592" s="501"/>
      <c r="D592" s="501">
        <f>+D551</f>
        <v>2</v>
      </c>
      <c r="E592" s="501">
        <f>+E551</f>
        <v>1.5</v>
      </c>
      <c r="F592" s="501"/>
      <c r="G592" s="501"/>
      <c r="H592" s="501">
        <f t="shared" si="19"/>
        <v>3</v>
      </c>
      <c r="I592" s="502"/>
      <c r="J592" s="503"/>
    </row>
    <row r="593" spans="1:10" ht="15">
      <c r="A593" s="518"/>
      <c r="B593" s="507"/>
      <c r="C593" s="501"/>
      <c r="D593" s="501">
        <f>+D552</f>
        <v>2</v>
      </c>
      <c r="E593" s="501">
        <f>+E552</f>
        <v>1.5</v>
      </c>
      <c r="F593" s="501"/>
      <c r="G593" s="501"/>
      <c r="H593" s="501">
        <f t="shared" si="19"/>
        <v>3</v>
      </c>
      <c r="I593" s="502"/>
      <c r="J593" s="503"/>
    </row>
    <row r="594" spans="1:10" ht="15">
      <c r="A594" s="518"/>
      <c r="B594" s="507" t="str">
        <f>+B506</f>
        <v>EJE 9-9</v>
      </c>
      <c r="C594" s="501"/>
      <c r="D594" s="501"/>
      <c r="E594" s="501"/>
      <c r="F594" s="501"/>
      <c r="G594" s="501"/>
      <c r="H594" s="501"/>
      <c r="I594" s="502"/>
      <c r="J594" s="503"/>
    </row>
    <row r="595" spans="1:10" ht="15">
      <c r="A595" s="518"/>
      <c r="B595" s="507"/>
      <c r="C595" s="501"/>
      <c r="D595" s="501">
        <f>+D555</f>
        <v>2</v>
      </c>
      <c r="E595" s="501">
        <f>+E555</f>
        <v>1.5</v>
      </c>
      <c r="F595" s="501"/>
      <c r="G595" s="501"/>
      <c r="H595" s="501">
        <f t="shared" ref="H595:H600" si="20">+E595*D595</f>
        <v>3</v>
      </c>
      <c r="I595" s="502"/>
      <c r="J595" s="503"/>
    </row>
    <row r="596" spans="1:10" ht="15">
      <c r="A596" s="518"/>
      <c r="B596" s="507"/>
      <c r="C596" s="501"/>
      <c r="D596" s="501">
        <f>+D556</f>
        <v>2</v>
      </c>
      <c r="E596" s="501">
        <f>+E556</f>
        <v>1.5</v>
      </c>
      <c r="F596" s="501"/>
      <c r="G596" s="501"/>
      <c r="H596" s="501">
        <f t="shared" si="20"/>
        <v>3</v>
      </c>
      <c r="I596" s="502"/>
      <c r="J596" s="503"/>
    </row>
    <row r="597" spans="1:10" ht="15">
      <c r="A597" s="518"/>
      <c r="B597" s="507" t="str">
        <f>+B510</f>
        <v>EJE 10-10</v>
      </c>
      <c r="C597" s="501"/>
      <c r="D597" s="501"/>
      <c r="E597" s="501"/>
      <c r="F597" s="501"/>
      <c r="G597" s="501"/>
      <c r="H597" s="501"/>
      <c r="I597" s="502"/>
      <c r="J597" s="503"/>
    </row>
    <row r="598" spans="1:10" ht="15">
      <c r="A598" s="518"/>
      <c r="B598" s="507"/>
      <c r="C598" s="501"/>
      <c r="D598" s="501">
        <f t="shared" ref="D598:E600" si="21">+D559</f>
        <v>1.4</v>
      </c>
      <c r="E598" s="501">
        <f t="shared" si="21"/>
        <v>1</v>
      </c>
      <c r="F598" s="501"/>
      <c r="G598" s="501"/>
      <c r="H598" s="501">
        <f t="shared" si="20"/>
        <v>1.4</v>
      </c>
      <c r="I598" s="502"/>
      <c r="J598" s="503"/>
    </row>
    <row r="599" spans="1:10" ht="15">
      <c r="A599" s="518"/>
      <c r="B599" s="507"/>
      <c r="C599" s="501"/>
      <c r="D599" s="501">
        <f t="shared" si="21"/>
        <v>1</v>
      </c>
      <c r="E599" s="501">
        <f t="shared" si="21"/>
        <v>1.4</v>
      </c>
      <c r="F599" s="501"/>
      <c r="G599" s="501"/>
      <c r="H599" s="501">
        <f t="shared" si="20"/>
        <v>1.4</v>
      </c>
      <c r="I599" s="502"/>
      <c r="J599" s="503"/>
    </row>
    <row r="600" spans="1:10" ht="15">
      <c r="A600" s="518"/>
      <c r="B600" s="507"/>
      <c r="C600" s="501"/>
      <c r="D600" s="501">
        <f t="shared" si="21"/>
        <v>1.4</v>
      </c>
      <c r="E600" s="501">
        <f t="shared" si="21"/>
        <v>1</v>
      </c>
      <c r="F600" s="501"/>
      <c r="G600" s="501"/>
      <c r="H600" s="501">
        <f t="shared" si="20"/>
        <v>1.4</v>
      </c>
      <c r="I600" s="502"/>
      <c r="J600" s="503"/>
    </row>
    <row r="601" spans="1:10" ht="15">
      <c r="A601" s="518"/>
      <c r="B601" s="500" t="s">
        <v>1092</v>
      </c>
      <c r="C601" s="501"/>
      <c r="D601" s="501"/>
      <c r="E601" s="501"/>
      <c r="F601" s="501"/>
      <c r="G601" s="501"/>
      <c r="H601" s="501"/>
      <c r="I601" s="502"/>
      <c r="J601" s="503"/>
    </row>
    <row r="602" spans="1:10" ht="15">
      <c r="A602" s="518"/>
      <c r="B602" s="507" t="str">
        <f>+B517</f>
        <v>EJE 1-1</v>
      </c>
      <c r="C602" s="501"/>
      <c r="D602" s="501">
        <f t="shared" ref="D602:E604" si="22">+D517</f>
        <v>1</v>
      </c>
      <c r="E602" s="501">
        <f t="shared" si="22"/>
        <v>1.4</v>
      </c>
      <c r="F602" s="501"/>
      <c r="G602" s="501"/>
      <c r="H602" s="501">
        <f>+E602*D602</f>
        <v>1.4</v>
      </c>
      <c r="I602" s="502"/>
      <c r="J602" s="503"/>
    </row>
    <row r="603" spans="1:10" ht="15">
      <c r="A603" s="518"/>
      <c r="B603" s="507"/>
      <c r="C603" s="501"/>
      <c r="D603" s="501">
        <f t="shared" si="22"/>
        <v>1.4</v>
      </c>
      <c r="E603" s="501">
        <f t="shared" si="22"/>
        <v>1</v>
      </c>
      <c r="F603" s="501"/>
      <c r="G603" s="501"/>
      <c r="H603" s="501">
        <f t="shared" ref="H603:H612" si="23">+E603*D603</f>
        <v>1.4</v>
      </c>
      <c r="I603" s="502"/>
      <c r="J603" s="503"/>
    </row>
    <row r="604" spans="1:10" ht="15">
      <c r="A604" s="518"/>
      <c r="B604" s="507"/>
      <c r="C604" s="501"/>
      <c r="D604" s="501">
        <f t="shared" si="22"/>
        <v>1</v>
      </c>
      <c r="E604" s="501">
        <f t="shared" si="22"/>
        <v>1.4</v>
      </c>
      <c r="F604" s="501"/>
      <c r="G604" s="501"/>
      <c r="H604" s="501">
        <f t="shared" si="23"/>
        <v>1.4</v>
      </c>
      <c r="I604" s="502"/>
      <c r="J604" s="503"/>
    </row>
    <row r="605" spans="1:10" ht="15">
      <c r="A605" s="518"/>
      <c r="B605" s="507" t="str">
        <f>+B521</f>
        <v>EJE 2-2</v>
      </c>
      <c r="C605" s="501"/>
      <c r="D605" s="501"/>
      <c r="E605" s="501"/>
      <c r="F605" s="501"/>
      <c r="G605" s="501"/>
      <c r="H605" s="501"/>
      <c r="I605" s="502"/>
      <c r="J605" s="503"/>
    </row>
    <row r="606" spans="1:10" ht="15">
      <c r="A606" s="518"/>
      <c r="B606" s="507"/>
      <c r="C606" s="501"/>
      <c r="D606" s="501">
        <f t="shared" ref="D606:E608" si="24">+D522</f>
        <v>1.5</v>
      </c>
      <c r="E606" s="501">
        <f t="shared" si="24"/>
        <v>1.65</v>
      </c>
      <c r="F606" s="501"/>
      <c r="G606" s="501"/>
      <c r="H606" s="501">
        <f t="shared" si="23"/>
        <v>2.4749999999999996</v>
      </c>
      <c r="I606" s="502"/>
      <c r="J606" s="503"/>
    </row>
    <row r="607" spans="1:10" ht="15">
      <c r="A607" s="518"/>
      <c r="B607" s="507"/>
      <c r="C607" s="501"/>
      <c r="D607" s="501">
        <f t="shared" si="24"/>
        <v>2</v>
      </c>
      <c r="E607" s="501">
        <f t="shared" si="24"/>
        <v>1.4</v>
      </c>
      <c r="F607" s="501"/>
      <c r="G607" s="501"/>
      <c r="H607" s="501">
        <f t="shared" si="23"/>
        <v>2.8</v>
      </c>
      <c r="I607" s="502"/>
      <c r="J607" s="503"/>
    </row>
    <row r="608" spans="1:10" ht="15">
      <c r="A608" s="518"/>
      <c r="B608" s="507"/>
      <c r="C608" s="501"/>
      <c r="D608" s="501">
        <f t="shared" si="24"/>
        <v>1.5</v>
      </c>
      <c r="E608" s="501">
        <f t="shared" si="24"/>
        <v>1.5</v>
      </c>
      <c r="F608" s="501"/>
      <c r="G608" s="501"/>
      <c r="H608" s="501">
        <f t="shared" si="23"/>
        <v>2.25</v>
      </c>
      <c r="I608" s="502"/>
      <c r="J608" s="503"/>
    </row>
    <row r="609" spans="1:10" ht="15">
      <c r="A609" s="518"/>
      <c r="B609" s="507" t="str">
        <f>+B526</f>
        <v>EJE 3-3</v>
      </c>
      <c r="C609" s="501"/>
      <c r="D609" s="501"/>
      <c r="E609" s="501"/>
      <c r="F609" s="501"/>
      <c r="G609" s="501"/>
      <c r="H609" s="501"/>
      <c r="I609" s="502"/>
      <c r="J609" s="503"/>
    </row>
    <row r="610" spans="1:10" ht="15">
      <c r="A610" s="518"/>
      <c r="B610" s="507"/>
      <c r="C610" s="501"/>
      <c r="D610" s="501">
        <f t="shared" ref="D610:E612" si="25">+D527</f>
        <v>1.5</v>
      </c>
      <c r="E610" s="501">
        <f t="shared" si="25"/>
        <v>1.65</v>
      </c>
      <c r="F610" s="501"/>
      <c r="G610" s="501"/>
      <c r="H610" s="501">
        <f t="shared" si="23"/>
        <v>2.4749999999999996</v>
      </c>
      <c r="I610" s="502"/>
      <c r="J610" s="503"/>
    </row>
    <row r="611" spans="1:10" ht="15">
      <c r="A611" s="518"/>
      <c r="B611" s="507"/>
      <c r="C611" s="501"/>
      <c r="D611" s="501">
        <f t="shared" si="25"/>
        <v>2</v>
      </c>
      <c r="E611" s="501">
        <f t="shared" si="25"/>
        <v>1.4</v>
      </c>
      <c r="F611" s="501"/>
      <c r="G611" s="501"/>
      <c r="H611" s="501">
        <f t="shared" si="23"/>
        <v>2.8</v>
      </c>
      <c r="I611" s="502"/>
      <c r="J611" s="503"/>
    </row>
    <row r="612" spans="1:10" ht="15">
      <c r="A612" s="518"/>
      <c r="B612" s="507"/>
      <c r="C612" s="501"/>
      <c r="D612" s="501">
        <f t="shared" si="25"/>
        <v>1.5</v>
      </c>
      <c r="E612" s="501">
        <f t="shared" si="25"/>
        <v>1.5</v>
      </c>
      <c r="F612" s="501"/>
      <c r="G612" s="501"/>
      <c r="H612" s="501">
        <f t="shared" si="23"/>
        <v>2.25</v>
      </c>
      <c r="I612" s="502"/>
      <c r="J612" s="503"/>
    </row>
    <row r="613" spans="1:10" ht="15">
      <c r="A613" s="518"/>
      <c r="B613" s="507" t="str">
        <f>+B531</f>
        <v>EJE 4-4</v>
      </c>
      <c r="C613" s="501"/>
      <c r="D613" s="501"/>
      <c r="E613" s="501"/>
      <c r="F613" s="501"/>
      <c r="G613" s="501"/>
      <c r="H613" s="501"/>
      <c r="I613" s="502"/>
      <c r="J613" s="503"/>
    </row>
    <row r="614" spans="1:10" ht="15">
      <c r="A614" s="518"/>
      <c r="B614" s="507"/>
      <c r="C614" s="501"/>
      <c r="D614" s="501">
        <f t="shared" ref="D614:E616" si="26">+D532</f>
        <v>1.5</v>
      </c>
      <c r="E614" s="501">
        <f t="shared" si="26"/>
        <v>1.65</v>
      </c>
      <c r="F614" s="501"/>
      <c r="G614" s="501"/>
      <c r="H614" s="501">
        <f t="shared" ref="H614:H624" si="27">+E614*D614</f>
        <v>2.4749999999999996</v>
      </c>
      <c r="I614" s="502"/>
      <c r="J614" s="503"/>
    </row>
    <row r="615" spans="1:10" ht="15">
      <c r="A615" s="518"/>
      <c r="B615" s="507"/>
      <c r="C615" s="501"/>
      <c r="D615" s="501">
        <f t="shared" si="26"/>
        <v>2</v>
      </c>
      <c r="E615" s="501">
        <f t="shared" si="26"/>
        <v>1.4</v>
      </c>
      <c r="F615" s="501"/>
      <c r="G615" s="501"/>
      <c r="H615" s="501">
        <f t="shared" si="27"/>
        <v>2.8</v>
      </c>
      <c r="I615" s="502"/>
      <c r="J615" s="503"/>
    </row>
    <row r="616" spans="1:10" ht="15">
      <c r="A616" s="518"/>
      <c r="B616" s="507"/>
      <c r="C616" s="501"/>
      <c r="D616" s="501">
        <f t="shared" si="26"/>
        <v>1.5</v>
      </c>
      <c r="E616" s="501">
        <f t="shared" si="26"/>
        <v>1.5</v>
      </c>
      <c r="F616" s="501"/>
      <c r="G616" s="501"/>
      <c r="H616" s="501">
        <f t="shared" si="27"/>
        <v>2.25</v>
      </c>
      <c r="I616" s="502"/>
      <c r="J616" s="503"/>
    </row>
    <row r="617" spans="1:10" ht="15">
      <c r="A617" s="518"/>
      <c r="B617" s="507" t="str">
        <f>+B536</f>
        <v>EJE 5-5</v>
      </c>
      <c r="C617" s="501"/>
      <c r="D617" s="501"/>
      <c r="E617" s="501"/>
      <c r="F617" s="501"/>
      <c r="G617" s="501"/>
      <c r="H617" s="501"/>
      <c r="I617" s="502"/>
      <c r="J617" s="503"/>
    </row>
    <row r="618" spans="1:10" ht="15">
      <c r="A618" s="518"/>
      <c r="B618" s="507"/>
      <c r="C618" s="501"/>
      <c r="D618" s="501">
        <f t="shared" ref="D618:E620" si="28">+D537</f>
        <v>1.5</v>
      </c>
      <c r="E618" s="501">
        <f t="shared" si="28"/>
        <v>1.65</v>
      </c>
      <c r="F618" s="501"/>
      <c r="G618" s="501"/>
      <c r="H618" s="501">
        <f t="shared" si="27"/>
        <v>2.4749999999999996</v>
      </c>
      <c r="I618" s="502"/>
      <c r="J618" s="503"/>
    </row>
    <row r="619" spans="1:10" ht="15">
      <c r="A619" s="518"/>
      <c r="B619" s="507"/>
      <c r="C619" s="501"/>
      <c r="D619" s="501">
        <f t="shared" si="28"/>
        <v>2</v>
      </c>
      <c r="E619" s="501">
        <f t="shared" si="28"/>
        <v>1.4</v>
      </c>
      <c r="F619" s="501"/>
      <c r="G619" s="501"/>
      <c r="H619" s="501">
        <f t="shared" si="27"/>
        <v>2.8</v>
      </c>
      <c r="I619" s="502"/>
      <c r="J619" s="503"/>
    </row>
    <row r="620" spans="1:10" ht="15">
      <c r="A620" s="518"/>
      <c r="B620" s="507"/>
      <c r="C620" s="501"/>
      <c r="D620" s="501">
        <f t="shared" si="28"/>
        <v>1.5</v>
      </c>
      <c r="E620" s="501">
        <f t="shared" si="28"/>
        <v>1.5</v>
      </c>
      <c r="F620" s="501"/>
      <c r="G620" s="501"/>
      <c r="H620" s="501">
        <f t="shared" si="27"/>
        <v>2.25</v>
      </c>
      <c r="I620" s="502"/>
      <c r="J620" s="503"/>
    </row>
    <row r="621" spans="1:10" ht="15">
      <c r="A621" s="518"/>
      <c r="B621" s="507" t="str">
        <f>+B541</f>
        <v>EJE 6-6</v>
      </c>
      <c r="C621" s="501"/>
      <c r="D621" s="501"/>
      <c r="E621" s="501"/>
      <c r="F621" s="501"/>
      <c r="G621" s="501"/>
      <c r="H621" s="501"/>
      <c r="I621" s="502"/>
      <c r="J621" s="503"/>
    </row>
    <row r="622" spans="1:10" ht="15">
      <c r="A622" s="518"/>
      <c r="B622" s="507"/>
      <c r="C622" s="501"/>
      <c r="D622" s="501">
        <f t="shared" ref="D622:E624" si="29">+D542</f>
        <v>1.5</v>
      </c>
      <c r="E622" s="501">
        <f t="shared" si="29"/>
        <v>1.65</v>
      </c>
      <c r="F622" s="501"/>
      <c r="G622" s="501"/>
      <c r="H622" s="501">
        <f t="shared" si="27"/>
        <v>2.4749999999999996</v>
      </c>
      <c r="I622" s="502"/>
      <c r="J622" s="503"/>
    </row>
    <row r="623" spans="1:10" ht="15">
      <c r="A623" s="518"/>
      <c r="B623" s="507"/>
      <c r="C623" s="501"/>
      <c r="D623" s="501">
        <f t="shared" si="29"/>
        <v>2</v>
      </c>
      <c r="E623" s="501">
        <f t="shared" si="29"/>
        <v>1.4</v>
      </c>
      <c r="F623" s="501"/>
      <c r="G623" s="501"/>
      <c r="H623" s="501">
        <f t="shared" si="27"/>
        <v>2.8</v>
      </c>
      <c r="I623" s="502"/>
      <c r="J623" s="503"/>
    </row>
    <row r="624" spans="1:10" ht="15">
      <c r="A624" s="518"/>
      <c r="B624" s="507"/>
      <c r="C624" s="501"/>
      <c r="D624" s="501">
        <f t="shared" si="29"/>
        <v>1.5</v>
      </c>
      <c r="E624" s="501">
        <f t="shared" si="29"/>
        <v>1.5</v>
      </c>
      <c r="F624" s="501"/>
      <c r="G624" s="501"/>
      <c r="H624" s="501">
        <f t="shared" si="27"/>
        <v>2.25</v>
      </c>
      <c r="I624" s="502"/>
      <c r="J624" s="503"/>
    </row>
    <row r="625" spans="1:10" ht="15">
      <c r="A625" s="518"/>
      <c r="B625" s="507" t="str">
        <f>+B546</f>
        <v>EJE 7-7</v>
      </c>
      <c r="C625" s="501"/>
      <c r="D625" s="501"/>
      <c r="E625" s="501"/>
      <c r="F625" s="501"/>
      <c r="G625" s="501"/>
      <c r="H625" s="501"/>
      <c r="I625" s="502"/>
      <c r="J625" s="503"/>
    </row>
    <row r="626" spans="1:10" ht="15">
      <c r="A626" s="518"/>
      <c r="B626" s="507"/>
      <c r="C626" s="501"/>
      <c r="D626" s="501">
        <f>+D547</f>
        <v>2</v>
      </c>
      <c r="E626" s="501">
        <f>+E547</f>
        <v>1.5</v>
      </c>
      <c r="F626" s="501"/>
      <c r="G626" s="501"/>
      <c r="H626" s="501">
        <f>+E626*D626</f>
        <v>3</v>
      </c>
      <c r="I626" s="502"/>
      <c r="J626" s="503"/>
    </row>
    <row r="627" spans="1:10" ht="15">
      <c r="A627" s="518"/>
      <c r="B627" s="507"/>
      <c r="C627" s="501"/>
      <c r="D627" s="501">
        <f>+D548</f>
        <v>2</v>
      </c>
      <c r="E627" s="501">
        <f>+E548</f>
        <v>1.5</v>
      </c>
      <c r="F627" s="501"/>
      <c r="G627" s="501"/>
      <c r="H627" s="501">
        <f>+E627*D627</f>
        <v>3</v>
      </c>
      <c r="I627" s="502"/>
      <c r="J627" s="503"/>
    </row>
    <row r="628" spans="1:10" ht="15">
      <c r="A628" s="518"/>
      <c r="B628" s="507" t="str">
        <f>+B550</f>
        <v>EJE 8-8</v>
      </c>
      <c r="C628" s="501"/>
      <c r="D628" s="501"/>
      <c r="E628" s="501"/>
      <c r="F628" s="501"/>
      <c r="G628" s="501"/>
      <c r="H628" s="501"/>
      <c r="I628" s="502"/>
      <c r="J628" s="503"/>
    </row>
    <row r="629" spans="1:10" ht="15">
      <c r="A629" s="518"/>
      <c r="B629" s="507"/>
      <c r="C629" s="501"/>
      <c r="D629" s="501">
        <f>+D551</f>
        <v>2</v>
      </c>
      <c r="E629" s="501">
        <f>+E551</f>
        <v>1.5</v>
      </c>
      <c r="F629" s="501"/>
      <c r="G629" s="501"/>
      <c r="H629" s="501">
        <f>+E629*D629</f>
        <v>3</v>
      </c>
      <c r="I629" s="502"/>
      <c r="J629" s="503"/>
    </row>
    <row r="630" spans="1:10" ht="15">
      <c r="A630" s="518"/>
      <c r="B630" s="507"/>
      <c r="C630" s="501"/>
      <c r="D630" s="501">
        <f>+D552</f>
        <v>2</v>
      </c>
      <c r="E630" s="501">
        <f>+E552</f>
        <v>1.5</v>
      </c>
      <c r="F630" s="501"/>
      <c r="G630" s="501"/>
      <c r="H630" s="501">
        <f>+E630*D630</f>
        <v>3</v>
      </c>
      <c r="I630" s="502"/>
      <c r="J630" s="503"/>
    </row>
    <row r="631" spans="1:10" ht="15">
      <c r="A631" s="518"/>
      <c r="B631" s="507" t="str">
        <f>+B554</f>
        <v>EJE 9-9</v>
      </c>
      <c r="C631" s="501"/>
      <c r="D631" s="501"/>
      <c r="E631" s="501"/>
      <c r="F631" s="501"/>
      <c r="G631" s="501"/>
      <c r="H631" s="501"/>
      <c r="I631" s="502"/>
      <c r="J631" s="503"/>
    </row>
    <row r="632" spans="1:10" ht="15">
      <c r="A632" s="518"/>
      <c r="B632" s="507"/>
      <c r="C632" s="501"/>
      <c r="D632" s="501">
        <f>+D555</f>
        <v>2</v>
      </c>
      <c r="E632" s="501">
        <f>+E555</f>
        <v>1.5</v>
      </c>
      <c r="F632" s="501"/>
      <c r="G632" s="501"/>
      <c r="H632" s="501">
        <f t="shared" ref="H632:H637" si="30">+E632*D632</f>
        <v>3</v>
      </c>
      <c r="I632" s="502"/>
      <c r="J632" s="503"/>
    </row>
    <row r="633" spans="1:10" ht="15">
      <c r="A633" s="518"/>
      <c r="B633" s="507"/>
      <c r="C633" s="501"/>
      <c r="D633" s="501">
        <f>+D556</f>
        <v>2</v>
      </c>
      <c r="E633" s="501">
        <f>+E556</f>
        <v>1.5</v>
      </c>
      <c r="F633" s="501"/>
      <c r="G633" s="501"/>
      <c r="H633" s="501">
        <f t="shared" si="30"/>
        <v>3</v>
      </c>
      <c r="I633" s="502"/>
      <c r="J633" s="503"/>
    </row>
    <row r="634" spans="1:10" ht="15">
      <c r="A634" s="518"/>
      <c r="B634" s="507" t="str">
        <f>+B558</f>
        <v>EJE 10-10</v>
      </c>
      <c r="C634" s="501"/>
      <c r="D634" s="501"/>
      <c r="E634" s="501"/>
      <c r="F634" s="501"/>
      <c r="G634" s="501"/>
      <c r="H634" s="501"/>
      <c r="I634" s="502"/>
      <c r="J634" s="503"/>
    </row>
    <row r="635" spans="1:10" ht="15">
      <c r="A635" s="518"/>
      <c r="B635" s="507"/>
      <c r="C635" s="501"/>
      <c r="D635" s="501">
        <f t="shared" ref="D635:E637" si="31">+D559</f>
        <v>1.4</v>
      </c>
      <c r="E635" s="501">
        <f t="shared" si="31"/>
        <v>1</v>
      </c>
      <c r="F635" s="501"/>
      <c r="G635" s="501"/>
      <c r="H635" s="501">
        <f t="shared" si="30"/>
        <v>1.4</v>
      </c>
      <c r="I635" s="502"/>
      <c r="J635" s="503"/>
    </row>
    <row r="636" spans="1:10" ht="15">
      <c r="A636" s="518"/>
      <c r="B636" s="507"/>
      <c r="C636" s="501"/>
      <c r="D636" s="501">
        <f t="shared" si="31"/>
        <v>1</v>
      </c>
      <c r="E636" s="501">
        <f t="shared" si="31"/>
        <v>1.4</v>
      </c>
      <c r="F636" s="501"/>
      <c r="G636" s="501"/>
      <c r="H636" s="501">
        <f t="shared" si="30"/>
        <v>1.4</v>
      </c>
      <c r="I636" s="502"/>
      <c r="J636" s="503"/>
    </row>
    <row r="637" spans="1:10" ht="15">
      <c r="A637" s="518"/>
      <c r="B637" s="507"/>
      <c r="C637" s="501"/>
      <c r="D637" s="501">
        <f t="shared" si="31"/>
        <v>1.4</v>
      </c>
      <c r="E637" s="501">
        <f t="shared" si="31"/>
        <v>1</v>
      </c>
      <c r="F637" s="501"/>
      <c r="G637" s="501"/>
      <c r="H637" s="501">
        <f t="shared" si="30"/>
        <v>1.4</v>
      </c>
      <c r="I637" s="502"/>
      <c r="J637" s="503"/>
    </row>
    <row r="638" spans="1:10" ht="15">
      <c r="A638" s="518"/>
      <c r="B638" s="507"/>
      <c r="C638" s="501"/>
      <c r="D638" s="501"/>
      <c r="E638" s="501"/>
      <c r="F638" s="501"/>
      <c r="G638" s="501"/>
      <c r="H638" s="501"/>
      <c r="I638" s="502"/>
      <c r="J638" s="503"/>
    </row>
    <row r="639" spans="1:10" ht="15">
      <c r="A639" s="527" t="str">
        <f>+'RESUMEN DE METRADO'!A44</f>
        <v>02.04.02</v>
      </c>
      <c r="B639" s="528" t="str">
        <f>+'RESUMEN DE METRADO'!B44</f>
        <v>VIGAS DE CIMENTACION</v>
      </c>
      <c r="C639" s="501"/>
      <c r="D639" s="501"/>
      <c r="E639" s="501"/>
      <c r="F639" s="501"/>
      <c r="G639" s="501"/>
      <c r="H639" s="501"/>
      <c r="I639" s="502"/>
      <c r="J639" s="503"/>
    </row>
    <row r="640" spans="1:10" ht="15">
      <c r="A640" s="518" t="str">
        <f>+'RESUMEN DE METRADO'!A45</f>
        <v>02.04.02.01</v>
      </c>
      <c r="B640" s="500" t="str">
        <f>+'RESUMEN DE METRADO'!B45</f>
        <v>ACERO GRADO 60 Fy =4,200 kg/cm2</v>
      </c>
      <c r="C640" s="501"/>
      <c r="D640" s="501"/>
      <c r="E640" s="501"/>
      <c r="F640" s="501"/>
      <c r="G640" s="501"/>
      <c r="H640" s="501"/>
      <c r="I640" s="502">
        <f>+H641</f>
        <v>362.80559999999991</v>
      </c>
      <c r="J640" s="503" t="str">
        <f>+'RESUMEN DE METRADO'!C45</f>
        <v>kg</v>
      </c>
    </row>
    <row r="641" spans="1:10" ht="15">
      <c r="A641" s="518"/>
      <c r="B641" s="507" t="s">
        <v>1211</v>
      </c>
      <c r="C641" s="529"/>
      <c r="D641" s="529"/>
      <c r="E641" s="529"/>
      <c r="F641" s="529"/>
      <c r="G641" s="529"/>
      <c r="H641" s="501">
        <f>+'ANEXO N°1'!J22</f>
        <v>362.80559999999991</v>
      </c>
      <c r="I641" s="502"/>
      <c r="J641" s="503"/>
    </row>
    <row r="642" spans="1:10" ht="15">
      <c r="A642" s="518"/>
      <c r="B642" s="500"/>
      <c r="C642" s="529"/>
      <c r="D642" s="529"/>
      <c r="E642" s="529"/>
      <c r="F642" s="605"/>
      <c r="G642" s="529"/>
      <c r="H642" s="501"/>
      <c r="I642" s="502"/>
      <c r="J642" s="503"/>
    </row>
    <row r="643" spans="1:10" ht="25.5">
      <c r="A643" s="518" t="str">
        <f>+'RESUMEN DE METRADO'!A46</f>
        <v>02.04.02.02</v>
      </c>
      <c r="B643" s="500" t="str">
        <f>+'RESUMEN DE METRADO'!B46</f>
        <v>CONCRETO EN VIGAS DE CIMENTACION F'C=210 KG/CM2</v>
      </c>
      <c r="C643" s="501"/>
      <c r="D643" s="501"/>
      <c r="E643" s="501"/>
      <c r="F643" s="501"/>
      <c r="G643" s="501"/>
      <c r="H643" s="501"/>
      <c r="I643" s="502">
        <f>+ROUND(SUM(H644:H646),2)</f>
        <v>4.13</v>
      </c>
      <c r="J643" s="503" t="str">
        <f>+'RESUMEN DE METRADO'!C46</f>
        <v>m3</v>
      </c>
    </row>
    <row r="644" spans="1:10" ht="15">
      <c r="A644" s="518"/>
      <c r="B644" s="507" t="s">
        <v>1261</v>
      </c>
      <c r="C644" s="501"/>
      <c r="D644" s="501">
        <v>7.63</v>
      </c>
      <c r="E644" s="501">
        <v>0.3</v>
      </c>
      <c r="F644" s="501">
        <v>0.6</v>
      </c>
      <c r="G644" s="501"/>
      <c r="H644" s="501">
        <f>+F644*E644*D644</f>
        <v>1.3734</v>
      </c>
      <c r="I644" s="502"/>
      <c r="J644" s="503"/>
    </row>
    <row r="645" spans="1:10" ht="15">
      <c r="A645" s="518"/>
      <c r="B645" s="507" t="s">
        <v>1262</v>
      </c>
      <c r="C645" s="501"/>
      <c r="D645" s="501">
        <v>7.63</v>
      </c>
      <c r="E645" s="501">
        <v>0.3</v>
      </c>
      <c r="F645" s="501">
        <v>0.6</v>
      </c>
      <c r="G645" s="501"/>
      <c r="H645" s="501">
        <f>+F645*E645*D645</f>
        <v>1.3734</v>
      </c>
      <c r="I645" s="502"/>
      <c r="J645" s="503"/>
    </row>
    <row r="646" spans="1:10" ht="15">
      <c r="A646" s="518"/>
      <c r="B646" s="507" t="s">
        <v>1263</v>
      </c>
      <c r="C646" s="501"/>
      <c r="D646" s="501">
        <v>7.66</v>
      </c>
      <c r="E646" s="501">
        <v>0.3</v>
      </c>
      <c r="F646" s="501">
        <v>0.6</v>
      </c>
      <c r="G646" s="501"/>
      <c r="H646" s="501">
        <f>+F646*E646*D646</f>
        <v>1.3788</v>
      </c>
      <c r="I646" s="502"/>
      <c r="J646" s="503"/>
    </row>
    <row r="647" spans="1:10" ht="15">
      <c r="A647" s="518"/>
      <c r="B647" s="500"/>
      <c r="C647" s="501"/>
      <c r="D647" s="501"/>
      <c r="E647" s="501"/>
      <c r="F647" s="501"/>
      <c r="G647" s="501"/>
      <c r="H647" s="501"/>
      <c r="I647" s="502"/>
      <c r="J647" s="503"/>
    </row>
    <row r="648" spans="1:10" ht="15">
      <c r="A648" s="518" t="str">
        <f>+'RESUMEN DE METRADO'!A47</f>
        <v>02.04.02.03</v>
      </c>
      <c r="B648" s="500" t="str">
        <f>+'RESUMEN DE METRADO'!B47</f>
        <v>CURADO DE CONCRETO C/ADITIVO T-MEMBRANIL</v>
      </c>
      <c r="C648" s="501"/>
      <c r="D648" s="501"/>
      <c r="E648" s="501"/>
      <c r="F648" s="501"/>
      <c r="G648" s="501"/>
      <c r="H648" s="501"/>
      <c r="I648" s="502">
        <f>+ROUND(SUM(H649:H651),2)</f>
        <v>6.88</v>
      </c>
      <c r="J648" s="503" t="str">
        <f>+'RESUMEN DE METRADO'!C47</f>
        <v>m2</v>
      </c>
    </row>
    <row r="649" spans="1:10" ht="15">
      <c r="A649" s="518"/>
      <c r="B649" s="507" t="str">
        <f>+B644</f>
        <v>EJE 7-7</v>
      </c>
      <c r="C649" s="501"/>
      <c r="D649" s="501">
        <f t="shared" ref="D649:E651" si="32">+D644</f>
        <v>7.63</v>
      </c>
      <c r="E649" s="501">
        <f t="shared" si="32"/>
        <v>0.3</v>
      </c>
      <c r="F649" s="501"/>
      <c r="G649" s="501"/>
      <c r="H649" s="501">
        <f>+E649*D649</f>
        <v>2.2889999999999997</v>
      </c>
      <c r="I649" s="502"/>
      <c r="J649" s="503"/>
    </row>
    <row r="650" spans="1:10" ht="15">
      <c r="A650" s="518"/>
      <c r="B650" s="507" t="str">
        <f>+B645</f>
        <v>EJE 8-8</v>
      </c>
      <c r="C650" s="501"/>
      <c r="D650" s="501">
        <f t="shared" si="32"/>
        <v>7.63</v>
      </c>
      <c r="E650" s="501">
        <f t="shared" si="32"/>
        <v>0.3</v>
      </c>
      <c r="F650" s="501"/>
      <c r="G650" s="501"/>
      <c r="H650" s="501">
        <f>+E650*D650</f>
        <v>2.2889999999999997</v>
      </c>
      <c r="I650" s="502"/>
      <c r="J650" s="503"/>
    </row>
    <row r="651" spans="1:10" ht="15">
      <c r="A651" s="518"/>
      <c r="B651" s="507" t="str">
        <f>+B646</f>
        <v>EJE 9-9</v>
      </c>
      <c r="C651" s="501"/>
      <c r="D651" s="501">
        <f t="shared" si="32"/>
        <v>7.66</v>
      </c>
      <c r="E651" s="501">
        <f t="shared" si="32"/>
        <v>0.3</v>
      </c>
      <c r="F651" s="501"/>
      <c r="G651" s="501"/>
      <c r="H651" s="501">
        <f>+E651*D651</f>
        <v>2.298</v>
      </c>
      <c r="I651" s="502"/>
      <c r="J651" s="503"/>
    </row>
    <row r="652" spans="1:10" ht="15">
      <c r="A652" s="518"/>
      <c r="B652" s="500"/>
      <c r="C652" s="501"/>
      <c r="D652" s="501"/>
      <c r="E652" s="501"/>
      <c r="F652" s="501"/>
      <c r="G652" s="501"/>
      <c r="H652" s="501"/>
      <c r="I652" s="502"/>
      <c r="J652" s="503"/>
    </row>
    <row r="653" spans="1:10" ht="15">
      <c r="A653" s="527" t="str">
        <f>+'RESUMEN DE METRADO'!A48</f>
        <v>02.04.03</v>
      </c>
      <c r="B653" s="528" t="str">
        <f>+'RESUMEN DE METRADO'!B48</f>
        <v>SOBRECIMIENTO</v>
      </c>
      <c r="C653" s="501"/>
      <c r="D653" s="501"/>
      <c r="E653" s="501"/>
      <c r="F653" s="501"/>
      <c r="G653" s="501"/>
      <c r="H653" s="501"/>
      <c r="I653" s="502"/>
      <c r="J653" s="503"/>
    </row>
    <row r="654" spans="1:10" ht="15">
      <c r="A654" s="518" t="str">
        <f>+'RESUMEN DE METRADO'!A49</f>
        <v>02.04.03.01</v>
      </c>
      <c r="B654" s="500" t="str">
        <f>+'RESUMEN DE METRADO'!B49</f>
        <v>ACERO GRADO 60 Fy =4,200 kg/cm2</v>
      </c>
      <c r="C654" s="501"/>
      <c r="D654" s="501"/>
      <c r="E654" s="501"/>
      <c r="F654" s="501"/>
      <c r="G654" s="501"/>
      <c r="H654" s="501"/>
      <c r="I654" s="502">
        <f>+H655</f>
        <v>1767.55</v>
      </c>
      <c r="J654" s="503" t="str">
        <f>+'RESUMEN DE METRADO'!C49</f>
        <v>kg</v>
      </c>
    </row>
    <row r="655" spans="1:10" ht="15">
      <c r="A655" s="518"/>
      <c r="B655" s="507" t="s">
        <v>1211</v>
      </c>
      <c r="C655" s="529"/>
      <c r="D655" s="529"/>
      <c r="E655" s="529"/>
      <c r="F655" s="529"/>
      <c r="G655" s="529"/>
      <c r="H655" s="501">
        <f>+'ANEXO N°1'!J103</f>
        <v>1767.55</v>
      </c>
      <c r="I655" s="502"/>
      <c r="J655" s="503"/>
    </row>
    <row r="656" spans="1:10" ht="15">
      <c r="A656" s="518"/>
      <c r="B656" s="507"/>
      <c r="C656" s="501"/>
      <c r="D656" s="606"/>
      <c r="E656" s="501"/>
      <c r="F656" s="501"/>
      <c r="G656" s="501"/>
      <c r="H656" s="501"/>
      <c r="I656" s="502"/>
      <c r="J656" s="503"/>
    </row>
    <row r="657" spans="1:10" ht="24" customHeight="1">
      <c r="A657" s="518" t="str">
        <f>+'RESUMEN DE METRADO'!A50</f>
        <v>02.04.03.02</v>
      </c>
      <c r="B657" s="500" t="str">
        <f>+'RESUMEN DE METRADO'!B50</f>
        <v>ENCOFRADO Y DESENCOFRADO EN SOBRECIMIENTO</v>
      </c>
      <c r="C657" s="501"/>
      <c r="D657" s="501"/>
      <c r="E657" s="501"/>
      <c r="F657" s="501"/>
      <c r="G657" s="501"/>
      <c r="H657" s="501"/>
      <c r="I657" s="502">
        <f>+ROUND(SUM(H659:H701),2)</f>
        <v>143.81</v>
      </c>
      <c r="J657" s="503" t="str">
        <f>+'RESUMEN DE METRADO'!C50</f>
        <v>m2</v>
      </c>
    </row>
    <row r="658" spans="1:10" ht="15">
      <c r="A658" s="518"/>
      <c r="B658" s="500"/>
      <c r="C658" s="501"/>
      <c r="D658" s="501"/>
      <c r="E658" s="501"/>
      <c r="F658" s="501"/>
      <c r="G658" s="501"/>
      <c r="H658" s="501"/>
      <c r="I658" s="502"/>
      <c r="J658" s="503"/>
    </row>
    <row r="659" spans="1:10" ht="15">
      <c r="A659" s="518"/>
      <c r="B659" s="507" t="s">
        <v>1144</v>
      </c>
      <c r="C659" s="501">
        <v>1</v>
      </c>
      <c r="D659" s="501">
        <v>2.58</v>
      </c>
      <c r="E659" s="501"/>
      <c r="F659" s="501">
        <v>0.9</v>
      </c>
      <c r="G659" s="501"/>
      <c r="H659" s="501">
        <f>+F659*D659*C659</f>
        <v>2.3220000000000001</v>
      </c>
      <c r="I659" s="502"/>
      <c r="J659" s="503"/>
    </row>
    <row r="660" spans="1:10" ht="15">
      <c r="A660" s="518"/>
      <c r="B660" s="500"/>
      <c r="C660" s="501">
        <v>1</v>
      </c>
      <c r="D660" s="501">
        <v>5.13</v>
      </c>
      <c r="E660" s="501"/>
      <c r="F660" s="501">
        <v>0.9</v>
      </c>
      <c r="G660" s="501"/>
      <c r="H660" s="501">
        <f t="shared" ref="H660:H700" si="33">+F660*D660*C660</f>
        <v>4.617</v>
      </c>
      <c r="I660" s="502"/>
      <c r="J660" s="503"/>
    </row>
    <row r="661" spans="1:10" ht="15">
      <c r="A661" s="518"/>
      <c r="B661" s="500"/>
      <c r="C661" s="501"/>
      <c r="D661" s="501"/>
      <c r="E661" s="501"/>
      <c r="F661" s="501"/>
      <c r="G661" s="501"/>
      <c r="H661" s="501"/>
      <c r="I661" s="502"/>
      <c r="J661" s="503"/>
    </row>
    <row r="662" spans="1:10" ht="15">
      <c r="A662" s="518"/>
      <c r="B662" s="507" t="s">
        <v>1145</v>
      </c>
      <c r="C662" s="501">
        <v>2</v>
      </c>
      <c r="D662" s="501">
        <v>3.06</v>
      </c>
      <c r="E662" s="501"/>
      <c r="F662" s="501">
        <v>1</v>
      </c>
      <c r="G662" s="501"/>
      <c r="H662" s="501">
        <f t="shared" si="33"/>
        <v>6.12</v>
      </c>
      <c r="I662" s="502"/>
      <c r="J662" s="503"/>
    </row>
    <row r="663" spans="1:10" ht="15">
      <c r="A663" s="518"/>
      <c r="B663" s="507"/>
      <c r="C663" s="501">
        <v>2</v>
      </c>
      <c r="D663" s="501">
        <v>4.29</v>
      </c>
      <c r="E663" s="501"/>
      <c r="F663" s="501">
        <v>1</v>
      </c>
      <c r="G663" s="501"/>
      <c r="H663" s="501">
        <f t="shared" si="33"/>
        <v>8.58</v>
      </c>
      <c r="I663" s="502"/>
      <c r="J663" s="503"/>
    </row>
    <row r="664" spans="1:10" ht="15">
      <c r="A664" s="518"/>
      <c r="B664" s="507"/>
      <c r="C664" s="501"/>
      <c r="D664" s="501"/>
      <c r="E664" s="501"/>
      <c r="F664" s="501"/>
      <c r="G664" s="501"/>
      <c r="H664" s="501"/>
      <c r="I664" s="502"/>
      <c r="J664" s="503"/>
    </row>
    <row r="665" spans="1:10" ht="15">
      <c r="A665" s="518"/>
      <c r="B665" s="507" t="s">
        <v>1146</v>
      </c>
      <c r="C665" s="501">
        <v>2</v>
      </c>
      <c r="D665" s="501">
        <v>3.06</v>
      </c>
      <c r="E665" s="501"/>
      <c r="F665" s="501">
        <v>1</v>
      </c>
      <c r="G665" s="501"/>
      <c r="H665" s="501">
        <f t="shared" si="33"/>
        <v>6.12</v>
      </c>
      <c r="I665" s="502"/>
      <c r="J665" s="503"/>
    </row>
    <row r="666" spans="1:10" ht="15">
      <c r="A666" s="518"/>
      <c r="B666" s="507"/>
      <c r="C666" s="501">
        <v>2</v>
      </c>
      <c r="D666" s="501">
        <v>4.24</v>
      </c>
      <c r="E666" s="501"/>
      <c r="F666" s="501">
        <v>1</v>
      </c>
      <c r="G666" s="501"/>
      <c r="H666" s="501">
        <f t="shared" si="33"/>
        <v>8.48</v>
      </c>
      <c r="I666" s="502"/>
      <c r="J666" s="503"/>
    </row>
    <row r="667" spans="1:10" ht="15">
      <c r="A667" s="518"/>
      <c r="B667" s="507"/>
      <c r="C667" s="501"/>
      <c r="D667" s="501"/>
      <c r="E667" s="501"/>
      <c r="F667" s="501"/>
      <c r="G667" s="501"/>
      <c r="H667" s="501"/>
      <c r="I667" s="502"/>
      <c r="J667" s="503"/>
    </row>
    <row r="668" spans="1:10" ht="15">
      <c r="A668" s="518"/>
      <c r="B668" s="507" t="s">
        <v>1147</v>
      </c>
      <c r="C668" s="501">
        <v>2</v>
      </c>
      <c r="D668" s="501">
        <v>3.07</v>
      </c>
      <c r="E668" s="501"/>
      <c r="F668" s="501">
        <v>1</v>
      </c>
      <c r="G668" s="501"/>
      <c r="H668" s="501">
        <f t="shared" si="33"/>
        <v>6.14</v>
      </c>
      <c r="I668" s="502"/>
      <c r="J668" s="503"/>
    </row>
    <row r="669" spans="1:10" ht="15">
      <c r="A669" s="518"/>
      <c r="B669" s="507"/>
      <c r="C669" s="501">
        <v>2</v>
      </c>
      <c r="D669" s="501">
        <v>4.22</v>
      </c>
      <c r="E669" s="501"/>
      <c r="F669" s="501">
        <v>1</v>
      </c>
      <c r="G669" s="501"/>
      <c r="H669" s="501">
        <f t="shared" si="33"/>
        <v>8.44</v>
      </c>
      <c r="I669" s="502"/>
      <c r="J669" s="503"/>
    </row>
    <row r="670" spans="1:10" ht="15">
      <c r="A670" s="518"/>
      <c r="B670" s="507"/>
      <c r="C670" s="501"/>
      <c r="D670" s="501"/>
      <c r="E670" s="501"/>
      <c r="F670" s="501"/>
      <c r="G670" s="501"/>
      <c r="H670" s="501"/>
      <c r="I670" s="502"/>
      <c r="J670" s="503"/>
    </row>
    <row r="671" spans="1:10" ht="15">
      <c r="A671" s="518"/>
      <c r="B671" s="507" t="s">
        <v>1148</v>
      </c>
      <c r="C671" s="501">
        <v>2</v>
      </c>
      <c r="D671" s="501">
        <v>3.09</v>
      </c>
      <c r="E671" s="501"/>
      <c r="F671" s="501">
        <v>1</v>
      </c>
      <c r="G671" s="501"/>
      <c r="H671" s="501">
        <f t="shared" si="33"/>
        <v>6.18</v>
      </c>
      <c r="I671" s="502"/>
      <c r="J671" s="503"/>
    </row>
    <row r="672" spans="1:10" ht="15">
      <c r="A672" s="518"/>
      <c r="B672" s="507"/>
      <c r="C672" s="501">
        <v>2</v>
      </c>
      <c r="D672" s="501">
        <v>4.1900000000000004</v>
      </c>
      <c r="E672" s="501"/>
      <c r="F672" s="501">
        <v>1</v>
      </c>
      <c r="G672" s="501"/>
      <c r="H672" s="501">
        <f t="shared" si="33"/>
        <v>8.3800000000000008</v>
      </c>
      <c r="I672" s="502"/>
      <c r="J672" s="503"/>
    </row>
    <row r="673" spans="1:10" ht="15">
      <c r="A673" s="518"/>
      <c r="B673" s="507"/>
      <c r="C673" s="501"/>
      <c r="D673" s="501"/>
      <c r="E673" s="501"/>
      <c r="F673" s="501"/>
      <c r="G673" s="501"/>
      <c r="H673" s="501"/>
      <c r="I673" s="502"/>
      <c r="J673" s="503"/>
    </row>
    <row r="674" spans="1:10" ht="15">
      <c r="A674" s="518"/>
      <c r="B674" s="507" t="s">
        <v>1260</v>
      </c>
      <c r="C674" s="501">
        <v>2</v>
      </c>
      <c r="D674" s="501">
        <v>3.11</v>
      </c>
      <c r="E674" s="501"/>
      <c r="F674" s="501">
        <v>1</v>
      </c>
      <c r="G674" s="501"/>
      <c r="H674" s="501">
        <f t="shared" si="33"/>
        <v>6.22</v>
      </c>
      <c r="I674" s="502"/>
      <c r="J674" s="503"/>
    </row>
    <row r="675" spans="1:10" ht="15">
      <c r="A675" s="518"/>
      <c r="B675" s="507"/>
      <c r="C675" s="501">
        <v>2</v>
      </c>
      <c r="D675" s="501">
        <v>4.17</v>
      </c>
      <c r="E675" s="501"/>
      <c r="F675" s="501">
        <v>1</v>
      </c>
      <c r="G675" s="501"/>
      <c r="H675" s="501">
        <f t="shared" si="33"/>
        <v>8.34</v>
      </c>
      <c r="I675" s="502"/>
      <c r="J675" s="503"/>
    </row>
    <row r="676" spans="1:10" ht="15">
      <c r="A676" s="518"/>
      <c r="B676" s="507"/>
      <c r="C676" s="501"/>
      <c r="D676" s="501"/>
      <c r="E676" s="501"/>
      <c r="F676" s="501"/>
      <c r="G676" s="501"/>
      <c r="H676" s="501"/>
      <c r="I676" s="502"/>
      <c r="J676" s="503"/>
    </row>
    <row r="677" spans="1:10" ht="15">
      <c r="A677" s="518"/>
      <c r="B677" s="507" t="s">
        <v>1264</v>
      </c>
      <c r="C677" s="501">
        <v>1</v>
      </c>
      <c r="D677" s="501">
        <v>2.14</v>
      </c>
      <c r="E677" s="501"/>
      <c r="F677" s="501">
        <v>0.9</v>
      </c>
      <c r="G677" s="501"/>
      <c r="H677" s="501">
        <f t="shared" si="33"/>
        <v>1.9260000000000002</v>
      </c>
      <c r="I677" s="502"/>
      <c r="J677" s="503"/>
    </row>
    <row r="678" spans="1:10" ht="15">
      <c r="A678" s="518"/>
      <c r="B678" s="507"/>
      <c r="C678" s="501">
        <v>1</v>
      </c>
      <c r="D678" s="501">
        <v>5.35</v>
      </c>
      <c r="E678" s="501"/>
      <c r="F678" s="501">
        <v>0.9</v>
      </c>
      <c r="G678" s="501"/>
      <c r="H678" s="501">
        <f t="shared" si="33"/>
        <v>4.8149999999999995</v>
      </c>
      <c r="I678" s="502"/>
      <c r="J678" s="503"/>
    </row>
    <row r="679" spans="1:10" ht="15">
      <c r="A679" s="518"/>
      <c r="B679" s="507"/>
      <c r="C679" s="501"/>
      <c r="D679" s="501"/>
      <c r="E679" s="501"/>
      <c r="F679" s="501"/>
      <c r="G679" s="501"/>
      <c r="H679" s="501"/>
      <c r="I679" s="502"/>
      <c r="J679" s="503"/>
    </row>
    <row r="680" spans="1:10" ht="15">
      <c r="A680" s="518"/>
      <c r="B680" s="507" t="s">
        <v>1140</v>
      </c>
      <c r="C680" s="501">
        <v>1</v>
      </c>
      <c r="D680" s="501">
        <v>4.6100000000000003</v>
      </c>
      <c r="E680" s="501"/>
      <c r="F680" s="501">
        <v>1.1000000000000001</v>
      </c>
      <c r="G680" s="501"/>
      <c r="H680" s="501">
        <f t="shared" si="33"/>
        <v>5.0710000000000006</v>
      </c>
      <c r="I680" s="502"/>
      <c r="J680" s="503"/>
    </row>
    <row r="681" spans="1:10" ht="15">
      <c r="A681" s="518"/>
      <c r="B681" s="500"/>
      <c r="C681" s="501">
        <v>1</v>
      </c>
      <c r="D681" s="501">
        <v>3.8</v>
      </c>
      <c r="E681" s="501"/>
      <c r="F681" s="501">
        <v>1.1000000000000001</v>
      </c>
      <c r="G681" s="501"/>
      <c r="H681" s="501">
        <f t="shared" si="33"/>
        <v>4.18</v>
      </c>
      <c r="I681" s="502"/>
      <c r="J681" s="503"/>
    </row>
    <row r="682" spans="1:10" ht="15">
      <c r="A682" s="518"/>
      <c r="B682" s="500"/>
      <c r="C682" s="501">
        <v>1</v>
      </c>
      <c r="D682" s="501">
        <v>2.2000000000000002</v>
      </c>
      <c r="E682" s="501"/>
      <c r="F682" s="501">
        <v>1.1000000000000001</v>
      </c>
      <c r="G682" s="501"/>
      <c r="H682" s="501">
        <f>+F682*D682*C682</f>
        <v>2.4200000000000004</v>
      </c>
      <c r="I682" s="502"/>
      <c r="J682" s="503"/>
    </row>
    <row r="683" spans="1:10" ht="15">
      <c r="A683" s="518"/>
      <c r="B683" s="507"/>
      <c r="C683" s="501">
        <v>1</v>
      </c>
      <c r="D683" s="501">
        <v>2.2000000000000002</v>
      </c>
      <c r="E683" s="501"/>
      <c r="F683" s="501">
        <v>1.1000000000000001</v>
      </c>
      <c r="G683" s="501"/>
      <c r="H683" s="501">
        <f>+F683*D683*C683</f>
        <v>2.4200000000000004</v>
      </c>
      <c r="I683" s="502"/>
      <c r="J683" s="503"/>
    </row>
    <row r="684" spans="1:10" ht="15">
      <c r="A684" s="518"/>
      <c r="B684" s="500"/>
      <c r="C684" s="501">
        <v>1</v>
      </c>
      <c r="D684" s="501">
        <v>1.3</v>
      </c>
      <c r="E684" s="501"/>
      <c r="F684" s="501">
        <v>1.1000000000000001</v>
      </c>
      <c r="G684" s="501"/>
      <c r="H684" s="501">
        <f>+F684*D684*C684</f>
        <v>1.4300000000000002</v>
      </c>
      <c r="I684" s="502"/>
      <c r="J684" s="503"/>
    </row>
    <row r="685" spans="1:10" ht="15">
      <c r="A685" s="518"/>
      <c r="B685" s="507"/>
      <c r="C685" s="501">
        <v>1</v>
      </c>
      <c r="D685" s="501">
        <v>3.11</v>
      </c>
      <c r="E685" s="501"/>
      <c r="F685" s="501">
        <v>1.1000000000000001</v>
      </c>
      <c r="G685" s="501"/>
      <c r="H685" s="501">
        <f>+F685*D685*C685</f>
        <v>3.4210000000000003</v>
      </c>
      <c r="I685" s="502"/>
      <c r="J685" s="503"/>
    </row>
    <row r="686" spans="1:10" ht="15">
      <c r="A686" s="518"/>
      <c r="B686" s="500"/>
      <c r="C686" s="501">
        <v>1</v>
      </c>
      <c r="D686" s="501">
        <v>3.08</v>
      </c>
      <c r="E686" s="501"/>
      <c r="F686" s="501">
        <v>1.1000000000000001</v>
      </c>
      <c r="G686" s="501"/>
      <c r="H686" s="501">
        <f>+F686*D686*C686</f>
        <v>3.3880000000000003</v>
      </c>
      <c r="I686" s="502"/>
      <c r="J686" s="503"/>
    </row>
    <row r="687" spans="1:10" ht="15">
      <c r="A687" s="518"/>
      <c r="B687" s="500"/>
      <c r="C687" s="501">
        <v>1</v>
      </c>
      <c r="D687" s="501">
        <v>2.66</v>
      </c>
      <c r="E687" s="501"/>
      <c r="F687" s="501">
        <v>1.1000000000000001</v>
      </c>
      <c r="G687" s="501"/>
      <c r="H687" s="501">
        <f t="shared" si="33"/>
        <v>2.9260000000000006</v>
      </c>
      <c r="I687" s="502"/>
      <c r="J687" s="503"/>
    </row>
    <row r="688" spans="1:10" ht="15">
      <c r="A688" s="518"/>
      <c r="B688" s="500"/>
      <c r="C688" s="501">
        <v>1</v>
      </c>
      <c r="D688" s="501">
        <v>2.37</v>
      </c>
      <c r="E688" s="501"/>
      <c r="F688" s="501">
        <v>1.1000000000000001</v>
      </c>
      <c r="G688" s="501"/>
      <c r="H688" s="501">
        <f t="shared" si="33"/>
        <v>2.6070000000000002</v>
      </c>
      <c r="I688" s="502"/>
      <c r="J688" s="503"/>
    </row>
    <row r="689" spans="1:10" ht="15">
      <c r="A689" s="518"/>
      <c r="B689" s="500"/>
      <c r="C689" s="501"/>
      <c r="D689" s="501"/>
      <c r="E689" s="501"/>
      <c r="F689" s="501"/>
      <c r="G689" s="501"/>
      <c r="H689" s="501"/>
      <c r="I689" s="502"/>
      <c r="J689" s="503"/>
    </row>
    <row r="690" spans="1:10" ht="15">
      <c r="A690" s="518"/>
      <c r="B690" s="507" t="s">
        <v>1265</v>
      </c>
      <c r="C690" s="501">
        <v>1</v>
      </c>
      <c r="D690" s="501">
        <v>4.6100000000000003</v>
      </c>
      <c r="E690" s="501"/>
      <c r="F690" s="501">
        <v>1.1000000000000001</v>
      </c>
      <c r="G690" s="501"/>
      <c r="H690" s="501">
        <f t="shared" si="33"/>
        <v>5.0710000000000006</v>
      </c>
      <c r="I690" s="502"/>
      <c r="J690" s="503"/>
    </row>
    <row r="691" spans="1:10" ht="15">
      <c r="A691" s="518"/>
      <c r="B691" s="500"/>
      <c r="C691" s="501">
        <v>1</v>
      </c>
      <c r="D691" s="501">
        <v>3.8</v>
      </c>
      <c r="E691" s="501"/>
      <c r="F691" s="501">
        <v>1.1000000000000001</v>
      </c>
      <c r="G691" s="501"/>
      <c r="H691" s="501">
        <f t="shared" si="33"/>
        <v>4.18</v>
      </c>
      <c r="I691" s="502"/>
      <c r="J691" s="503"/>
    </row>
    <row r="692" spans="1:10" ht="15">
      <c r="A692" s="518"/>
      <c r="B692" s="507"/>
      <c r="C692" s="501">
        <v>1</v>
      </c>
      <c r="D692" s="501">
        <v>2.2000000000000002</v>
      </c>
      <c r="E692" s="501"/>
      <c r="F692" s="501">
        <v>1.1000000000000001</v>
      </c>
      <c r="G692" s="501"/>
      <c r="H692" s="501">
        <f t="shared" si="33"/>
        <v>2.4200000000000004</v>
      </c>
      <c r="I692" s="502"/>
      <c r="J692" s="503"/>
    </row>
    <row r="693" spans="1:10" ht="15">
      <c r="A693" s="518"/>
      <c r="B693" s="500"/>
      <c r="C693" s="501">
        <v>1</v>
      </c>
      <c r="D693" s="501">
        <v>2.2000000000000002</v>
      </c>
      <c r="E693" s="501"/>
      <c r="F693" s="501">
        <v>1.1000000000000001</v>
      </c>
      <c r="G693" s="501"/>
      <c r="H693" s="501">
        <f t="shared" si="33"/>
        <v>2.4200000000000004</v>
      </c>
      <c r="I693" s="502"/>
      <c r="J693" s="503"/>
    </row>
    <row r="694" spans="1:10" ht="15">
      <c r="A694" s="518"/>
      <c r="B694" s="500"/>
      <c r="C694" s="501">
        <v>1</v>
      </c>
      <c r="D694" s="501">
        <v>1.3</v>
      </c>
      <c r="E694" s="501"/>
      <c r="F694" s="501">
        <v>1.1000000000000001</v>
      </c>
      <c r="G694" s="501"/>
      <c r="H694" s="501">
        <f>+F694*D694*C694</f>
        <v>1.4300000000000002</v>
      </c>
      <c r="I694" s="502"/>
      <c r="J694" s="503"/>
    </row>
    <row r="695" spans="1:10" ht="15">
      <c r="A695" s="518"/>
      <c r="B695" s="507"/>
      <c r="C695" s="501">
        <v>1</v>
      </c>
      <c r="D695" s="501">
        <v>3.11</v>
      </c>
      <c r="E695" s="501"/>
      <c r="F695" s="501">
        <v>1.1000000000000001</v>
      </c>
      <c r="G695" s="501"/>
      <c r="H695" s="501">
        <f t="shared" si="33"/>
        <v>3.4210000000000003</v>
      </c>
      <c r="I695" s="502"/>
      <c r="J695" s="503"/>
    </row>
    <row r="696" spans="1:10" ht="15">
      <c r="A696" s="518"/>
      <c r="B696" s="500"/>
      <c r="C696" s="501">
        <v>1</v>
      </c>
      <c r="D696" s="501">
        <v>3.08</v>
      </c>
      <c r="E696" s="501"/>
      <c r="F696" s="501">
        <v>1.1000000000000001</v>
      </c>
      <c r="G696" s="501"/>
      <c r="H696" s="501">
        <f t="shared" si="33"/>
        <v>3.3880000000000003</v>
      </c>
      <c r="I696" s="502"/>
      <c r="J696" s="503"/>
    </row>
    <row r="697" spans="1:10" ht="15">
      <c r="A697" s="518"/>
      <c r="B697" s="507"/>
      <c r="C697" s="501">
        <v>1</v>
      </c>
      <c r="D697" s="501">
        <v>2.66</v>
      </c>
      <c r="E697" s="501"/>
      <c r="F697" s="501">
        <v>1.1000000000000001</v>
      </c>
      <c r="G697" s="501"/>
      <c r="H697" s="501">
        <f t="shared" si="33"/>
        <v>2.9260000000000006</v>
      </c>
      <c r="I697" s="502"/>
      <c r="J697" s="503"/>
    </row>
    <row r="698" spans="1:10" ht="15">
      <c r="A698" s="518"/>
      <c r="B698" s="500"/>
      <c r="C698" s="501">
        <v>1</v>
      </c>
      <c r="D698" s="501">
        <v>2.37</v>
      </c>
      <c r="E698" s="501"/>
      <c r="F698" s="501">
        <v>1.1000000000000001</v>
      </c>
      <c r="G698" s="501"/>
      <c r="H698" s="501">
        <f t="shared" si="33"/>
        <v>2.6070000000000002</v>
      </c>
      <c r="I698" s="502"/>
      <c r="J698" s="503"/>
    </row>
    <row r="699" spans="1:10" ht="15">
      <c r="A699" s="518"/>
      <c r="B699" s="500"/>
      <c r="C699" s="501"/>
      <c r="D699" s="501"/>
      <c r="E699" s="501"/>
      <c r="F699" s="501"/>
      <c r="G699" s="501"/>
      <c r="H699" s="501"/>
      <c r="I699" s="502"/>
      <c r="J699" s="503"/>
    </row>
    <row r="700" spans="1:10" ht="15">
      <c r="A700" s="518"/>
      <c r="B700" s="507" t="s">
        <v>1513</v>
      </c>
      <c r="C700" s="501">
        <v>2</v>
      </c>
      <c r="D700" s="501">
        <v>0.78</v>
      </c>
      <c r="E700" s="501"/>
      <c r="F700" s="501">
        <v>0.9</v>
      </c>
      <c r="G700" s="501"/>
      <c r="H700" s="501">
        <f t="shared" si="33"/>
        <v>1.4040000000000001</v>
      </c>
      <c r="I700" s="502"/>
      <c r="J700" s="503"/>
    </row>
    <row r="701" spans="1:10" ht="15">
      <c r="A701" s="518"/>
      <c r="B701" s="500"/>
      <c r="C701" s="501"/>
      <c r="D701" s="501"/>
      <c r="E701" s="501"/>
      <c r="F701" s="501"/>
      <c r="G701" s="501"/>
      <c r="H701" s="501"/>
      <c r="I701" s="502"/>
      <c r="J701" s="503"/>
    </row>
    <row r="702" spans="1:10" ht="15">
      <c r="A702" s="518" t="str">
        <f>+'RESUMEN DE METRADO'!A51</f>
        <v>02.04.03.03</v>
      </c>
      <c r="B702" s="500" t="str">
        <f>+'RESUMEN DE METRADO'!B51</f>
        <v>CONCRETO EN SOBRECMIENTO F'C=210 KG/CM2</v>
      </c>
      <c r="C702" s="501"/>
      <c r="D702" s="501"/>
      <c r="E702" s="501"/>
      <c r="F702" s="501"/>
      <c r="G702" s="501"/>
      <c r="H702" s="501"/>
      <c r="I702" s="502">
        <f>+ROUND(SUM(H704:H760),2)</f>
        <v>23.91</v>
      </c>
      <c r="J702" s="503" t="str">
        <f>+'RESUMEN DE METRADO'!C51</f>
        <v>m3</v>
      </c>
    </row>
    <row r="703" spans="1:10" ht="15">
      <c r="A703" s="518"/>
      <c r="B703" s="500"/>
      <c r="C703" s="501"/>
      <c r="D703" s="501"/>
      <c r="E703" s="501"/>
      <c r="F703" s="501"/>
      <c r="G703" s="501"/>
      <c r="H703" s="501"/>
      <c r="I703" s="502"/>
      <c r="J703" s="503"/>
    </row>
    <row r="704" spans="1:10" ht="15">
      <c r="A704" s="518"/>
      <c r="B704" s="507" t="str">
        <f>+B659</f>
        <v>EJE 1-1</v>
      </c>
      <c r="C704" s="501"/>
      <c r="D704" s="501">
        <f>+D659</f>
        <v>2.58</v>
      </c>
      <c r="E704" s="501">
        <v>0.25</v>
      </c>
      <c r="F704" s="501">
        <v>0.5</v>
      </c>
      <c r="G704" s="501"/>
      <c r="H704" s="501">
        <f>+F704*E704*D704</f>
        <v>0.32250000000000001</v>
      </c>
      <c r="I704" s="502"/>
      <c r="J704" s="503"/>
    </row>
    <row r="705" spans="1:10" ht="15">
      <c r="A705" s="518"/>
      <c r="B705" s="507"/>
      <c r="C705" s="501"/>
      <c r="D705" s="501">
        <f>+D704</f>
        <v>2.58</v>
      </c>
      <c r="E705" s="501">
        <v>0.13</v>
      </c>
      <c r="F705" s="501">
        <v>0.4</v>
      </c>
      <c r="G705" s="501"/>
      <c r="H705" s="501">
        <f>+F705*E705*D705</f>
        <v>0.13416000000000003</v>
      </c>
      <c r="I705" s="502"/>
      <c r="J705" s="503"/>
    </row>
    <row r="706" spans="1:10" ht="15">
      <c r="A706" s="518"/>
      <c r="B706" s="507"/>
      <c r="C706" s="501"/>
      <c r="D706" s="501">
        <f>+D660</f>
        <v>5.13</v>
      </c>
      <c r="E706" s="501">
        <v>0.25</v>
      </c>
      <c r="F706" s="501">
        <v>0.5</v>
      </c>
      <c r="G706" s="501"/>
      <c r="H706" s="501">
        <f>+F706*E706*D706</f>
        <v>0.64124999999999999</v>
      </c>
      <c r="I706" s="502"/>
      <c r="J706" s="503"/>
    </row>
    <row r="707" spans="1:10" ht="15">
      <c r="A707" s="518"/>
      <c r="B707" s="507"/>
      <c r="C707" s="501"/>
      <c r="D707" s="501">
        <f>+D706</f>
        <v>5.13</v>
      </c>
      <c r="E707" s="501">
        <v>0.13</v>
      </c>
      <c r="F707" s="501">
        <v>0.4</v>
      </c>
      <c r="G707" s="501"/>
      <c r="H707" s="501">
        <f>+F707*E707*D707</f>
        <v>0.26676</v>
      </c>
      <c r="I707" s="502"/>
      <c r="J707" s="503"/>
    </row>
    <row r="708" spans="1:10" ht="15">
      <c r="A708" s="518"/>
      <c r="B708" s="507"/>
      <c r="C708" s="501"/>
      <c r="D708" s="501"/>
      <c r="E708" s="501"/>
      <c r="F708" s="501"/>
      <c r="G708" s="501"/>
      <c r="H708" s="501"/>
      <c r="I708" s="502"/>
      <c r="J708" s="503"/>
    </row>
    <row r="709" spans="1:10" ht="15">
      <c r="A709" s="518"/>
      <c r="B709" s="507" t="str">
        <f>+B662</f>
        <v>EJE 2-2</v>
      </c>
      <c r="C709" s="501"/>
      <c r="D709" s="501">
        <f>+D662</f>
        <v>3.06</v>
      </c>
      <c r="E709" s="501">
        <v>0.25</v>
      </c>
      <c r="F709" s="501">
        <v>0.5</v>
      </c>
      <c r="G709" s="501"/>
      <c r="H709" s="501">
        <f>+F709*E709*D709</f>
        <v>0.38250000000000001</v>
      </c>
      <c r="I709" s="502"/>
      <c r="J709" s="503"/>
    </row>
    <row r="710" spans="1:10" ht="15">
      <c r="A710" s="518"/>
      <c r="B710" s="507"/>
      <c r="C710" s="501"/>
      <c r="D710" s="501">
        <f>+D709</f>
        <v>3.06</v>
      </c>
      <c r="E710" s="501">
        <v>0.13</v>
      </c>
      <c r="F710" s="501">
        <v>0.5</v>
      </c>
      <c r="G710" s="501"/>
      <c r="H710" s="501">
        <f>+F710*E710*D710</f>
        <v>0.19890000000000002</v>
      </c>
      <c r="I710" s="502"/>
      <c r="J710" s="503"/>
    </row>
    <row r="711" spans="1:10" ht="15">
      <c r="A711" s="518"/>
      <c r="B711" s="507"/>
      <c r="C711" s="501"/>
      <c r="D711" s="501">
        <f>+D663</f>
        <v>4.29</v>
      </c>
      <c r="E711" s="501">
        <v>0.25</v>
      </c>
      <c r="F711" s="501">
        <v>0.5</v>
      </c>
      <c r="G711" s="501"/>
      <c r="H711" s="501">
        <f>+F711*E711*D711</f>
        <v>0.53625</v>
      </c>
      <c r="I711" s="502"/>
      <c r="J711" s="503"/>
    </row>
    <row r="712" spans="1:10" ht="15">
      <c r="A712" s="518"/>
      <c r="B712" s="507"/>
      <c r="C712" s="501"/>
      <c r="D712" s="501">
        <f>+D711</f>
        <v>4.29</v>
      </c>
      <c r="E712" s="501">
        <v>0.13</v>
      </c>
      <c r="F712" s="501">
        <v>0.5</v>
      </c>
      <c r="G712" s="501"/>
      <c r="H712" s="501">
        <f>+F712*E712*D712</f>
        <v>0.27884999999999999</v>
      </c>
      <c r="I712" s="502"/>
      <c r="J712" s="503"/>
    </row>
    <row r="713" spans="1:10" ht="15">
      <c r="A713" s="518"/>
      <c r="B713" s="507"/>
      <c r="C713" s="501"/>
      <c r="D713" s="501"/>
      <c r="E713" s="501"/>
      <c r="F713" s="501"/>
      <c r="G713" s="501"/>
      <c r="H713" s="501"/>
      <c r="I713" s="502"/>
      <c r="J713" s="503"/>
    </row>
    <row r="714" spans="1:10" ht="15">
      <c r="A714" s="518"/>
      <c r="B714" s="507" t="str">
        <f>+B665</f>
        <v>EJE 3-3</v>
      </c>
      <c r="C714" s="501"/>
      <c r="D714" s="501">
        <f>+D665</f>
        <v>3.06</v>
      </c>
      <c r="E714" s="501">
        <v>0.25</v>
      </c>
      <c r="F714" s="501">
        <v>0.5</v>
      </c>
      <c r="G714" s="501"/>
      <c r="H714" s="501">
        <f>+F714*E714*D714</f>
        <v>0.38250000000000001</v>
      </c>
      <c r="I714" s="502"/>
      <c r="J714" s="503"/>
    </row>
    <row r="715" spans="1:10" ht="15">
      <c r="A715" s="518"/>
      <c r="B715" s="507"/>
      <c r="C715" s="501"/>
      <c r="D715" s="501">
        <f>+D714</f>
        <v>3.06</v>
      </c>
      <c r="E715" s="501">
        <v>0.13</v>
      </c>
      <c r="F715" s="501">
        <v>0.5</v>
      </c>
      <c r="G715" s="501"/>
      <c r="H715" s="501">
        <f>+F715*E715*D715</f>
        <v>0.19890000000000002</v>
      </c>
      <c r="I715" s="502"/>
      <c r="J715" s="503"/>
    </row>
    <row r="716" spans="1:10" ht="15">
      <c r="A716" s="518"/>
      <c r="B716" s="507"/>
      <c r="C716" s="501"/>
      <c r="D716" s="501">
        <f>+D666</f>
        <v>4.24</v>
      </c>
      <c r="E716" s="501">
        <v>0.25</v>
      </c>
      <c r="F716" s="501">
        <v>0.5</v>
      </c>
      <c r="G716" s="501"/>
      <c r="H716" s="501">
        <f>+F716*E716*D716</f>
        <v>0.53</v>
      </c>
      <c r="I716" s="502"/>
      <c r="J716" s="503"/>
    </row>
    <row r="717" spans="1:10" ht="15">
      <c r="A717" s="518"/>
      <c r="B717" s="507"/>
      <c r="C717" s="501"/>
      <c r="D717" s="501">
        <f>+D716</f>
        <v>4.24</v>
      </c>
      <c r="E717" s="501">
        <v>0.13</v>
      </c>
      <c r="F717" s="501">
        <v>0.5</v>
      </c>
      <c r="G717" s="501"/>
      <c r="H717" s="501">
        <f>+F717*E717*D717</f>
        <v>0.27560000000000001</v>
      </c>
      <c r="I717" s="502"/>
      <c r="J717" s="503"/>
    </row>
    <row r="718" spans="1:10" ht="15">
      <c r="A718" s="518"/>
      <c r="B718" s="507"/>
      <c r="C718" s="501"/>
      <c r="D718" s="501"/>
      <c r="E718" s="501"/>
      <c r="F718" s="501"/>
      <c r="G718" s="501"/>
      <c r="H718" s="501"/>
      <c r="I718" s="502"/>
      <c r="J718" s="503"/>
    </row>
    <row r="719" spans="1:10" ht="15">
      <c r="A719" s="518"/>
      <c r="B719" s="507" t="str">
        <f>+B668</f>
        <v>EJE 4-4</v>
      </c>
      <c r="C719" s="501"/>
      <c r="D719" s="501">
        <f>+D668</f>
        <v>3.07</v>
      </c>
      <c r="E719" s="501">
        <v>0.25</v>
      </c>
      <c r="F719" s="501">
        <v>0.5</v>
      </c>
      <c r="G719" s="501"/>
      <c r="H719" s="501">
        <f>+F719*E719*D719</f>
        <v>0.38374999999999998</v>
      </c>
      <c r="I719" s="502"/>
      <c r="J719" s="503"/>
    </row>
    <row r="720" spans="1:10" ht="15">
      <c r="A720" s="518"/>
      <c r="B720" s="507"/>
      <c r="C720" s="501"/>
      <c r="D720" s="501">
        <f>+D719</f>
        <v>3.07</v>
      </c>
      <c r="E720" s="501">
        <v>0.13</v>
      </c>
      <c r="F720" s="501">
        <v>0.5</v>
      </c>
      <c r="G720" s="501"/>
      <c r="H720" s="501">
        <f>+F720*E720*D720</f>
        <v>0.19955000000000001</v>
      </c>
      <c r="I720" s="502"/>
      <c r="J720" s="503"/>
    </row>
    <row r="721" spans="1:10" ht="15">
      <c r="A721" s="518"/>
      <c r="B721" s="507"/>
      <c r="C721" s="501"/>
      <c r="D721" s="501">
        <f>+D669</f>
        <v>4.22</v>
      </c>
      <c r="E721" s="501">
        <v>0.25</v>
      </c>
      <c r="F721" s="501">
        <v>0.5</v>
      </c>
      <c r="G721" s="501"/>
      <c r="H721" s="501">
        <f>+F721*E721*D721</f>
        <v>0.52749999999999997</v>
      </c>
      <c r="I721" s="502"/>
      <c r="J721" s="503"/>
    </row>
    <row r="722" spans="1:10" ht="15">
      <c r="A722" s="518"/>
      <c r="B722" s="507"/>
      <c r="C722" s="501"/>
      <c r="D722" s="501">
        <f>+D721</f>
        <v>4.22</v>
      </c>
      <c r="E722" s="501">
        <v>0.13</v>
      </c>
      <c r="F722" s="501">
        <v>0.5</v>
      </c>
      <c r="G722" s="501"/>
      <c r="H722" s="501">
        <f>+F722*E722*D722</f>
        <v>0.27429999999999999</v>
      </c>
      <c r="I722" s="502"/>
      <c r="J722" s="503"/>
    </row>
    <row r="723" spans="1:10" ht="15">
      <c r="A723" s="518"/>
      <c r="B723" s="507"/>
      <c r="C723" s="501"/>
      <c r="D723" s="501"/>
      <c r="E723" s="501"/>
      <c r="F723" s="501"/>
      <c r="G723" s="501"/>
      <c r="H723" s="501"/>
      <c r="I723" s="502"/>
      <c r="J723" s="503"/>
    </row>
    <row r="724" spans="1:10" ht="15">
      <c r="A724" s="518"/>
      <c r="B724" s="507" t="str">
        <f>+B671</f>
        <v>EJE 5-5</v>
      </c>
      <c r="C724" s="501"/>
      <c r="D724" s="501">
        <f>+D671</f>
        <v>3.09</v>
      </c>
      <c r="E724" s="501">
        <v>0.25</v>
      </c>
      <c r="F724" s="501">
        <v>0.5</v>
      </c>
      <c r="G724" s="501"/>
      <c r="H724" s="501">
        <f>+F724*E724*D724</f>
        <v>0.38624999999999998</v>
      </c>
      <c r="I724" s="502"/>
      <c r="J724" s="503"/>
    </row>
    <row r="725" spans="1:10" ht="15">
      <c r="A725" s="518"/>
      <c r="B725" s="507"/>
      <c r="C725" s="501"/>
      <c r="D725" s="501">
        <f>+D724</f>
        <v>3.09</v>
      </c>
      <c r="E725" s="501">
        <v>0.13</v>
      </c>
      <c r="F725" s="501">
        <v>0.5</v>
      </c>
      <c r="G725" s="501"/>
      <c r="H725" s="501">
        <f>+F725*E725*D725</f>
        <v>0.20085</v>
      </c>
      <c r="I725" s="502"/>
      <c r="J725" s="503"/>
    </row>
    <row r="726" spans="1:10" ht="15">
      <c r="A726" s="518"/>
      <c r="B726" s="507"/>
      <c r="C726" s="501"/>
      <c r="D726" s="501">
        <f>+D672</f>
        <v>4.1900000000000004</v>
      </c>
      <c r="E726" s="501">
        <v>0.25</v>
      </c>
      <c r="F726" s="501">
        <v>0.5</v>
      </c>
      <c r="G726" s="501"/>
      <c r="H726" s="501">
        <f>+F726*E726*D726</f>
        <v>0.52375000000000005</v>
      </c>
      <c r="I726" s="502"/>
      <c r="J726" s="503"/>
    </row>
    <row r="727" spans="1:10" ht="15">
      <c r="A727" s="518"/>
      <c r="B727" s="507"/>
      <c r="C727" s="501"/>
      <c r="D727" s="501">
        <f>+D726</f>
        <v>4.1900000000000004</v>
      </c>
      <c r="E727" s="501">
        <v>0.13</v>
      </c>
      <c r="F727" s="501">
        <v>0.5</v>
      </c>
      <c r="G727" s="501"/>
      <c r="H727" s="501">
        <f>+F727*E727*D727</f>
        <v>0.27235000000000004</v>
      </c>
      <c r="I727" s="502"/>
      <c r="J727" s="503"/>
    </row>
    <row r="728" spans="1:10" ht="15">
      <c r="A728" s="518"/>
      <c r="B728" s="507"/>
      <c r="C728" s="501"/>
      <c r="D728" s="501"/>
      <c r="E728" s="501"/>
      <c r="F728" s="501"/>
      <c r="G728" s="501"/>
      <c r="H728" s="501"/>
      <c r="I728" s="502"/>
      <c r="J728" s="503"/>
    </row>
    <row r="729" spans="1:10" ht="15">
      <c r="A729" s="518"/>
      <c r="B729" s="507" t="str">
        <f>+B674</f>
        <v>EJE 6-6</v>
      </c>
      <c r="C729" s="501"/>
      <c r="D729" s="501">
        <f>+D674</f>
        <v>3.11</v>
      </c>
      <c r="E729" s="501">
        <v>0.25</v>
      </c>
      <c r="F729" s="501">
        <v>0.5</v>
      </c>
      <c r="G729" s="501"/>
      <c r="H729" s="501">
        <f>+F729*E729*D729</f>
        <v>0.38874999999999998</v>
      </c>
      <c r="I729" s="502"/>
      <c r="J729" s="503"/>
    </row>
    <row r="730" spans="1:10" ht="15">
      <c r="A730" s="518"/>
      <c r="B730" s="507"/>
      <c r="C730" s="501"/>
      <c r="D730" s="501">
        <f>+D729</f>
        <v>3.11</v>
      </c>
      <c r="E730" s="501">
        <v>0.13</v>
      </c>
      <c r="F730" s="501">
        <v>0.5</v>
      </c>
      <c r="G730" s="501"/>
      <c r="H730" s="501">
        <f>+F730*E730*D730</f>
        <v>0.20215</v>
      </c>
      <c r="I730" s="502"/>
      <c r="J730" s="503"/>
    </row>
    <row r="731" spans="1:10" ht="15">
      <c r="A731" s="518"/>
      <c r="B731" s="507"/>
      <c r="C731" s="501"/>
      <c r="D731" s="501">
        <f>+D675</f>
        <v>4.17</v>
      </c>
      <c r="E731" s="501">
        <v>0.25</v>
      </c>
      <c r="F731" s="501">
        <v>0.5</v>
      </c>
      <c r="G731" s="501"/>
      <c r="H731" s="501">
        <f>+F731*E731*D731</f>
        <v>0.52124999999999999</v>
      </c>
      <c r="I731" s="502"/>
      <c r="J731" s="503"/>
    </row>
    <row r="732" spans="1:10" ht="15">
      <c r="A732" s="518"/>
      <c r="B732" s="507"/>
      <c r="C732" s="501"/>
      <c r="D732" s="501">
        <f>+D731</f>
        <v>4.17</v>
      </c>
      <c r="E732" s="501">
        <v>0.13</v>
      </c>
      <c r="F732" s="501">
        <v>0.5</v>
      </c>
      <c r="G732" s="501"/>
      <c r="H732" s="501">
        <f>+F732*E732*D732</f>
        <v>0.27105000000000001</v>
      </c>
      <c r="I732" s="502"/>
      <c r="J732" s="503"/>
    </row>
    <row r="733" spans="1:10" ht="15">
      <c r="A733" s="518"/>
      <c r="B733" s="507"/>
      <c r="C733" s="501"/>
      <c r="D733" s="501"/>
      <c r="E733" s="501"/>
      <c r="F733" s="501"/>
      <c r="G733" s="501"/>
      <c r="H733" s="501"/>
      <c r="I733" s="502"/>
      <c r="J733" s="503"/>
    </row>
    <row r="734" spans="1:10" ht="15">
      <c r="A734" s="518"/>
      <c r="B734" s="507" t="str">
        <f>+B677</f>
        <v>EJE 10-10</v>
      </c>
      <c r="C734" s="501"/>
      <c r="D734" s="501">
        <f>+D677</f>
        <v>2.14</v>
      </c>
      <c r="E734" s="501">
        <v>0.25</v>
      </c>
      <c r="F734" s="501">
        <v>0.5</v>
      </c>
      <c r="G734" s="501"/>
      <c r="H734" s="501">
        <f>+F734*E734*D734</f>
        <v>0.26750000000000002</v>
      </c>
      <c r="I734" s="502"/>
      <c r="J734" s="503"/>
    </row>
    <row r="735" spans="1:10" ht="15">
      <c r="A735" s="518"/>
      <c r="B735" s="507"/>
      <c r="C735" s="501"/>
      <c r="D735" s="501">
        <f>+D734</f>
        <v>2.14</v>
      </c>
      <c r="E735" s="501">
        <v>0.13</v>
      </c>
      <c r="F735" s="501">
        <v>0.4</v>
      </c>
      <c r="G735" s="501"/>
      <c r="H735" s="501">
        <f>+F735*E735*D735</f>
        <v>0.11128000000000002</v>
      </c>
      <c r="I735" s="502"/>
      <c r="J735" s="503"/>
    </row>
    <row r="736" spans="1:10" ht="15">
      <c r="A736" s="518"/>
      <c r="B736" s="507"/>
      <c r="C736" s="501"/>
      <c r="D736" s="501">
        <f>+D678</f>
        <v>5.35</v>
      </c>
      <c r="E736" s="501">
        <v>0.25</v>
      </c>
      <c r="F736" s="501">
        <v>0.5</v>
      </c>
      <c r="G736" s="501"/>
      <c r="H736" s="501">
        <f>+F736*E736*D736</f>
        <v>0.66874999999999996</v>
      </c>
      <c r="I736" s="502"/>
      <c r="J736" s="503"/>
    </row>
    <row r="737" spans="1:10" ht="15">
      <c r="A737" s="518"/>
      <c r="B737" s="507"/>
      <c r="C737" s="501"/>
      <c r="D737" s="501">
        <f>+D736</f>
        <v>5.35</v>
      </c>
      <c r="E737" s="501">
        <v>0.13</v>
      </c>
      <c r="F737" s="501">
        <v>0.4</v>
      </c>
      <c r="G737" s="501"/>
      <c r="H737" s="501">
        <f>+F737*E737*D737</f>
        <v>0.2782</v>
      </c>
      <c r="I737" s="502"/>
      <c r="J737" s="503"/>
    </row>
    <row r="738" spans="1:10" ht="15">
      <c r="A738" s="518"/>
      <c r="B738" s="507"/>
      <c r="C738" s="501"/>
      <c r="D738" s="501"/>
      <c r="E738" s="501"/>
      <c r="F738" s="501"/>
      <c r="G738" s="501"/>
      <c r="H738" s="501"/>
      <c r="I738" s="502"/>
      <c r="J738" s="503"/>
    </row>
    <row r="739" spans="1:10" ht="15">
      <c r="A739" s="518"/>
      <c r="B739" s="507" t="str">
        <f>+B680</f>
        <v>EJE A-A</v>
      </c>
      <c r="C739" s="501"/>
      <c r="D739" s="501">
        <f t="shared" ref="D739:D747" si="34">+D680</f>
        <v>4.6100000000000003</v>
      </c>
      <c r="E739" s="501">
        <v>0.25</v>
      </c>
      <c r="F739" s="501">
        <f t="shared" ref="F739:F747" si="35">+F680</f>
        <v>1.1000000000000001</v>
      </c>
      <c r="G739" s="501"/>
      <c r="H739" s="501">
        <f>+F739*E739*D739</f>
        <v>1.2677500000000002</v>
      </c>
      <c r="I739" s="502"/>
      <c r="J739" s="503"/>
    </row>
    <row r="740" spans="1:10" ht="15">
      <c r="A740" s="518"/>
      <c r="B740" s="507"/>
      <c r="C740" s="501"/>
      <c r="D740" s="501">
        <f t="shared" si="34"/>
        <v>3.8</v>
      </c>
      <c r="E740" s="501">
        <v>0.25</v>
      </c>
      <c r="F740" s="501">
        <f t="shared" si="35"/>
        <v>1.1000000000000001</v>
      </c>
      <c r="G740" s="501"/>
      <c r="H740" s="501">
        <f>+F740*E740*D740</f>
        <v>1.0449999999999999</v>
      </c>
      <c r="I740" s="502"/>
      <c r="J740" s="503"/>
    </row>
    <row r="741" spans="1:10" ht="15">
      <c r="A741" s="518"/>
      <c r="B741" s="507"/>
      <c r="C741" s="501"/>
      <c r="D741" s="501">
        <f t="shared" si="34"/>
        <v>2.2000000000000002</v>
      </c>
      <c r="E741" s="501">
        <v>0.25</v>
      </c>
      <c r="F741" s="501">
        <f t="shared" si="35"/>
        <v>1.1000000000000001</v>
      </c>
      <c r="G741" s="501"/>
      <c r="H741" s="501">
        <f>+F741*E741*D741</f>
        <v>0.60500000000000009</v>
      </c>
      <c r="I741" s="502"/>
      <c r="J741" s="503"/>
    </row>
    <row r="742" spans="1:10" ht="15">
      <c r="A742" s="518"/>
      <c r="B742" s="507"/>
      <c r="C742" s="501"/>
      <c r="D742" s="501">
        <f t="shared" si="34"/>
        <v>2.2000000000000002</v>
      </c>
      <c r="E742" s="501">
        <v>0.25</v>
      </c>
      <c r="F742" s="501">
        <f t="shared" si="35"/>
        <v>1.1000000000000001</v>
      </c>
      <c r="G742" s="501"/>
      <c r="H742" s="501">
        <f t="shared" ref="H742:H747" si="36">+F742*E742*D742</f>
        <v>0.60500000000000009</v>
      </c>
      <c r="I742" s="502"/>
      <c r="J742" s="503"/>
    </row>
    <row r="743" spans="1:10" ht="15">
      <c r="A743" s="518"/>
      <c r="B743" s="507"/>
      <c r="C743" s="501"/>
      <c r="D743" s="501">
        <f t="shared" si="34"/>
        <v>1.3</v>
      </c>
      <c r="E743" s="501">
        <v>0.25</v>
      </c>
      <c r="F743" s="501">
        <f t="shared" si="35"/>
        <v>1.1000000000000001</v>
      </c>
      <c r="G743" s="501"/>
      <c r="H743" s="501">
        <f t="shared" si="36"/>
        <v>0.35750000000000004</v>
      </c>
      <c r="I743" s="502"/>
      <c r="J743" s="503"/>
    </row>
    <row r="744" spans="1:10" ht="15">
      <c r="A744" s="518"/>
      <c r="B744" s="507"/>
      <c r="C744" s="501"/>
      <c r="D744" s="501">
        <f t="shared" si="34"/>
        <v>3.11</v>
      </c>
      <c r="E744" s="501">
        <v>0.25</v>
      </c>
      <c r="F744" s="501">
        <f t="shared" si="35"/>
        <v>1.1000000000000001</v>
      </c>
      <c r="G744" s="501"/>
      <c r="H744" s="501">
        <f t="shared" si="36"/>
        <v>0.85525000000000007</v>
      </c>
      <c r="I744" s="502"/>
      <c r="J744" s="503"/>
    </row>
    <row r="745" spans="1:10" ht="15">
      <c r="A745" s="518"/>
      <c r="B745" s="507"/>
      <c r="C745" s="501"/>
      <c r="D745" s="501">
        <f t="shared" si="34"/>
        <v>3.08</v>
      </c>
      <c r="E745" s="501">
        <v>0.25</v>
      </c>
      <c r="F745" s="501">
        <f t="shared" si="35"/>
        <v>1.1000000000000001</v>
      </c>
      <c r="G745" s="501"/>
      <c r="H745" s="501">
        <f t="shared" si="36"/>
        <v>0.84700000000000009</v>
      </c>
      <c r="I745" s="502"/>
      <c r="J745" s="503"/>
    </row>
    <row r="746" spans="1:10" ht="15">
      <c r="A746" s="518"/>
      <c r="B746" s="507"/>
      <c r="C746" s="501"/>
      <c r="D746" s="501">
        <f t="shared" si="34"/>
        <v>2.66</v>
      </c>
      <c r="E746" s="501">
        <v>0.25</v>
      </c>
      <c r="F746" s="501">
        <f t="shared" si="35"/>
        <v>1.1000000000000001</v>
      </c>
      <c r="G746" s="501"/>
      <c r="H746" s="501">
        <f t="shared" si="36"/>
        <v>0.73150000000000015</v>
      </c>
      <c r="I746" s="502"/>
      <c r="J746" s="503"/>
    </row>
    <row r="747" spans="1:10" ht="15">
      <c r="A747" s="518"/>
      <c r="B747" s="507"/>
      <c r="C747" s="501"/>
      <c r="D747" s="501">
        <f t="shared" si="34"/>
        <v>2.37</v>
      </c>
      <c r="E747" s="501">
        <v>0.25</v>
      </c>
      <c r="F747" s="501">
        <f t="shared" si="35"/>
        <v>1.1000000000000001</v>
      </c>
      <c r="G747" s="501"/>
      <c r="H747" s="501">
        <f t="shared" si="36"/>
        <v>0.65175000000000005</v>
      </c>
      <c r="I747" s="502"/>
      <c r="J747" s="503"/>
    </row>
    <row r="748" spans="1:10" ht="15">
      <c r="A748" s="518"/>
      <c r="B748" s="507"/>
      <c r="C748" s="501"/>
      <c r="D748" s="501"/>
      <c r="E748" s="501"/>
      <c r="F748" s="501"/>
      <c r="G748" s="501"/>
      <c r="H748" s="501"/>
      <c r="I748" s="502"/>
      <c r="J748" s="503"/>
    </row>
    <row r="749" spans="1:10" ht="15">
      <c r="A749" s="518"/>
      <c r="B749" s="507" t="str">
        <f>+B690</f>
        <v>EJE E-E</v>
      </c>
      <c r="C749" s="501"/>
      <c r="D749" s="501">
        <f t="shared" ref="D749:D759" si="37">+D690</f>
        <v>4.6100000000000003</v>
      </c>
      <c r="E749" s="501">
        <v>0.25</v>
      </c>
      <c r="F749" s="501">
        <f t="shared" ref="F749:F759" si="38">+F690</f>
        <v>1.1000000000000001</v>
      </c>
      <c r="G749" s="501"/>
      <c r="H749" s="501">
        <f t="shared" ref="H749:H759" si="39">+F749*E749*D749</f>
        <v>1.2677500000000002</v>
      </c>
      <c r="I749" s="502"/>
      <c r="J749" s="503"/>
    </row>
    <row r="750" spans="1:10" ht="15">
      <c r="A750" s="518"/>
      <c r="B750" s="507"/>
      <c r="C750" s="501"/>
      <c r="D750" s="501">
        <f t="shared" si="37"/>
        <v>3.8</v>
      </c>
      <c r="E750" s="501">
        <v>0.25</v>
      </c>
      <c r="F750" s="501">
        <f t="shared" si="38"/>
        <v>1.1000000000000001</v>
      </c>
      <c r="G750" s="501"/>
      <c r="H750" s="501">
        <f t="shared" si="39"/>
        <v>1.0449999999999999</v>
      </c>
      <c r="I750" s="502"/>
      <c r="J750" s="503"/>
    </row>
    <row r="751" spans="1:10" ht="15">
      <c r="A751" s="518"/>
      <c r="B751" s="507"/>
      <c r="C751" s="501"/>
      <c r="D751" s="501">
        <f t="shared" si="37"/>
        <v>2.2000000000000002</v>
      </c>
      <c r="E751" s="501">
        <v>0.25</v>
      </c>
      <c r="F751" s="501">
        <f t="shared" si="38"/>
        <v>1.1000000000000001</v>
      </c>
      <c r="G751" s="501"/>
      <c r="H751" s="501">
        <f t="shared" si="39"/>
        <v>0.60500000000000009</v>
      </c>
      <c r="I751" s="502"/>
      <c r="J751" s="503"/>
    </row>
    <row r="752" spans="1:10" ht="15">
      <c r="A752" s="518"/>
      <c r="B752" s="507"/>
      <c r="C752" s="501"/>
      <c r="D752" s="501">
        <f t="shared" si="37"/>
        <v>2.2000000000000002</v>
      </c>
      <c r="E752" s="501">
        <v>0.25</v>
      </c>
      <c r="F752" s="501">
        <f t="shared" si="38"/>
        <v>1.1000000000000001</v>
      </c>
      <c r="G752" s="501"/>
      <c r="H752" s="501">
        <f t="shared" si="39"/>
        <v>0.60500000000000009</v>
      </c>
      <c r="I752" s="502"/>
      <c r="J752" s="503"/>
    </row>
    <row r="753" spans="1:10" ht="15">
      <c r="A753" s="518"/>
      <c r="B753" s="507"/>
      <c r="C753" s="501"/>
      <c r="D753" s="501">
        <f t="shared" si="37"/>
        <v>1.3</v>
      </c>
      <c r="E753" s="501">
        <v>0.25</v>
      </c>
      <c r="F753" s="501">
        <f t="shared" si="38"/>
        <v>1.1000000000000001</v>
      </c>
      <c r="G753" s="501"/>
      <c r="H753" s="501">
        <f t="shared" si="39"/>
        <v>0.35750000000000004</v>
      </c>
      <c r="I753" s="502"/>
      <c r="J753" s="503"/>
    </row>
    <row r="754" spans="1:10" ht="15">
      <c r="A754" s="518"/>
      <c r="B754" s="507"/>
      <c r="C754" s="501"/>
      <c r="D754" s="501">
        <f t="shared" si="37"/>
        <v>3.11</v>
      </c>
      <c r="E754" s="501">
        <v>0.25</v>
      </c>
      <c r="F754" s="501">
        <f t="shared" si="38"/>
        <v>1.1000000000000001</v>
      </c>
      <c r="G754" s="501"/>
      <c r="H754" s="501">
        <f t="shared" si="39"/>
        <v>0.85525000000000007</v>
      </c>
      <c r="I754" s="502"/>
      <c r="J754" s="503"/>
    </row>
    <row r="755" spans="1:10" ht="15">
      <c r="A755" s="518"/>
      <c r="B755" s="507"/>
      <c r="C755" s="501"/>
      <c r="D755" s="501">
        <f t="shared" si="37"/>
        <v>3.08</v>
      </c>
      <c r="E755" s="501">
        <v>0.25</v>
      </c>
      <c r="F755" s="501">
        <f t="shared" si="38"/>
        <v>1.1000000000000001</v>
      </c>
      <c r="G755" s="501"/>
      <c r="H755" s="501">
        <f t="shared" si="39"/>
        <v>0.84700000000000009</v>
      </c>
      <c r="I755" s="502"/>
      <c r="J755" s="503"/>
    </row>
    <row r="756" spans="1:10" ht="15">
      <c r="A756" s="518"/>
      <c r="B756" s="507"/>
      <c r="C756" s="501"/>
      <c r="D756" s="501">
        <f t="shared" si="37"/>
        <v>2.66</v>
      </c>
      <c r="E756" s="501">
        <v>0.25</v>
      </c>
      <c r="F756" s="501">
        <f t="shared" si="38"/>
        <v>1.1000000000000001</v>
      </c>
      <c r="G756" s="501"/>
      <c r="H756" s="501">
        <f t="shared" si="39"/>
        <v>0.73150000000000015</v>
      </c>
      <c r="I756" s="502"/>
      <c r="J756" s="503"/>
    </row>
    <row r="757" spans="1:10" ht="15">
      <c r="A757" s="518"/>
      <c r="B757" s="507"/>
      <c r="C757" s="501"/>
      <c r="D757" s="501">
        <f t="shared" si="37"/>
        <v>2.37</v>
      </c>
      <c r="E757" s="501">
        <v>0.25</v>
      </c>
      <c r="F757" s="501">
        <f t="shared" si="38"/>
        <v>1.1000000000000001</v>
      </c>
      <c r="G757" s="501"/>
      <c r="H757" s="501">
        <f t="shared" si="39"/>
        <v>0.65175000000000005</v>
      </c>
      <c r="I757" s="502"/>
      <c r="J757" s="503"/>
    </row>
    <row r="758" spans="1:10" ht="15">
      <c r="A758" s="518"/>
      <c r="B758" s="507"/>
      <c r="C758" s="501"/>
      <c r="D758" s="501"/>
      <c r="E758" s="501"/>
      <c r="F758" s="501"/>
      <c r="G758" s="501"/>
      <c r="H758" s="501"/>
      <c r="I758" s="502"/>
      <c r="J758" s="503"/>
    </row>
    <row r="759" spans="1:10" ht="15">
      <c r="A759" s="518"/>
      <c r="B759" s="507" t="s">
        <v>1513</v>
      </c>
      <c r="C759" s="501"/>
      <c r="D759" s="501">
        <f t="shared" si="37"/>
        <v>0.78</v>
      </c>
      <c r="E759" s="501">
        <v>0.5</v>
      </c>
      <c r="F759" s="501">
        <f t="shared" si="38"/>
        <v>0.9</v>
      </c>
      <c r="G759" s="501"/>
      <c r="H759" s="501">
        <f t="shared" si="39"/>
        <v>0.35100000000000003</v>
      </c>
      <c r="I759" s="502"/>
      <c r="J759" s="503"/>
    </row>
    <row r="760" spans="1:10" ht="15">
      <c r="A760" s="518"/>
      <c r="B760" s="507"/>
      <c r="C760" s="501"/>
      <c r="D760" s="501"/>
      <c r="E760" s="501"/>
      <c r="F760" s="501"/>
      <c r="G760" s="501"/>
      <c r="H760" s="501"/>
      <c r="I760" s="502"/>
      <c r="J760" s="503"/>
    </row>
    <row r="761" spans="1:10" ht="15">
      <c r="A761" s="518" t="str">
        <f>+'RESUMEN DE METRADO'!A52</f>
        <v>02.04.03.04</v>
      </c>
      <c r="B761" s="500" t="str">
        <f>+'RESUMEN DE METRADO'!B52</f>
        <v>CURADO DE CONCRETO C/ADITIVO T-MEMBRANIL</v>
      </c>
      <c r="C761" s="501"/>
      <c r="D761" s="501"/>
      <c r="E761" s="501"/>
      <c r="F761" s="501"/>
      <c r="G761" s="501"/>
      <c r="H761" s="501"/>
      <c r="I761" s="502">
        <f>+ROUND(SUM(H763:H804),2)</f>
        <v>143.81</v>
      </c>
      <c r="J761" s="503" t="str">
        <f>+'RESUMEN DE METRADO'!C52</f>
        <v>m2</v>
      </c>
    </row>
    <row r="762" spans="1:10" ht="15">
      <c r="A762" s="518"/>
      <c r="B762" s="500"/>
      <c r="C762" s="501"/>
      <c r="D762" s="501"/>
      <c r="E762" s="501"/>
      <c r="F762" s="501"/>
      <c r="G762" s="501"/>
      <c r="H762" s="501"/>
      <c r="I762" s="502"/>
      <c r="J762" s="503"/>
    </row>
    <row r="763" spans="1:10" ht="15">
      <c r="A763" s="518"/>
      <c r="B763" s="507" t="str">
        <f>+B659</f>
        <v>EJE 1-1</v>
      </c>
      <c r="C763" s="501">
        <f>+C659</f>
        <v>1</v>
      </c>
      <c r="D763" s="501">
        <f>+D659</f>
        <v>2.58</v>
      </c>
      <c r="E763" s="501"/>
      <c r="F763" s="515">
        <f>+F659</f>
        <v>0.9</v>
      </c>
      <c r="G763" s="501"/>
      <c r="H763" s="501">
        <f>+F763*D763*C763</f>
        <v>2.3220000000000001</v>
      </c>
      <c r="I763" s="502"/>
      <c r="J763" s="503"/>
    </row>
    <row r="764" spans="1:10" ht="15">
      <c r="A764" s="518"/>
      <c r="B764" s="507"/>
      <c r="C764" s="501">
        <f>+C660</f>
        <v>1</v>
      </c>
      <c r="D764" s="501">
        <f>+D660</f>
        <v>5.13</v>
      </c>
      <c r="E764" s="501"/>
      <c r="F764" s="515">
        <f>+F660</f>
        <v>0.9</v>
      </c>
      <c r="G764" s="501"/>
      <c r="H764" s="501">
        <f t="shared" ref="H764:H776" si="40">+F764*D764*C764</f>
        <v>4.617</v>
      </c>
      <c r="I764" s="502"/>
      <c r="J764" s="503"/>
    </row>
    <row r="765" spans="1:10" ht="15">
      <c r="A765" s="518"/>
      <c r="B765" s="507"/>
      <c r="C765" s="501"/>
      <c r="D765" s="501"/>
      <c r="E765" s="501"/>
      <c r="F765" s="515"/>
      <c r="G765" s="501"/>
      <c r="H765" s="501"/>
      <c r="I765" s="502"/>
      <c r="J765" s="503"/>
    </row>
    <row r="766" spans="1:10" ht="15">
      <c r="A766" s="518"/>
      <c r="B766" s="507" t="str">
        <f>+B662</f>
        <v>EJE 2-2</v>
      </c>
      <c r="C766" s="501">
        <f>+C662</f>
        <v>2</v>
      </c>
      <c r="D766" s="501">
        <f>+D662</f>
        <v>3.06</v>
      </c>
      <c r="E766" s="501"/>
      <c r="F766" s="515">
        <f>+F662</f>
        <v>1</v>
      </c>
      <c r="G766" s="501"/>
      <c r="H766" s="501">
        <f t="shared" si="40"/>
        <v>6.12</v>
      </c>
      <c r="I766" s="502"/>
      <c r="J766" s="503"/>
    </row>
    <row r="767" spans="1:10" ht="15">
      <c r="A767" s="518"/>
      <c r="B767" s="507"/>
      <c r="C767" s="501">
        <f>+C663</f>
        <v>2</v>
      </c>
      <c r="D767" s="501">
        <f>+D663</f>
        <v>4.29</v>
      </c>
      <c r="E767" s="501"/>
      <c r="F767" s="515">
        <f>+F663</f>
        <v>1</v>
      </c>
      <c r="G767" s="501"/>
      <c r="H767" s="501">
        <f t="shared" si="40"/>
        <v>8.58</v>
      </c>
      <c r="I767" s="502"/>
      <c r="J767" s="503"/>
    </row>
    <row r="768" spans="1:10" ht="15">
      <c r="A768" s="518"/>
      <c r="B768" s="507"/>
      <c r="C768" s="501"/>
      <c r="D768" s="501"/>
      <c r="E768" s="501"/>
      <c r="F768" s="515"/>
      <c r="G768" s="501"/>
      <c r="H768" s="501"/>
      <c r="I768" s="502"/>
      <c r="J768" s="503"/>
    </row>
    <row r="769" spans="1:10" ht="15">
      <c r="A769" s="518"/>
      <c r="B769" s="507" t="str">
        <f>+B665</f>
        <v>EJE 3-3</v>
      </c>
      <c r="C769" s="501">
        <f>+C665</f>
        <v>2</v>
      </c>
      <c r="D769" s="501">
        <f>+D665</f>
        <v>3.06</v>
      </c>
      <c r="E769" s="501"/>
      <c r="F769" s="515">
        <f>+F665</f>
        <v>1</v>
      </c>
      <c r="G769" s="501"/>
      <c r="H769" s="501">
        <f t="shared" si="40"/>
        <v>6.12</v>
      </c>
      <c r="I769" s="502"/>
      <c r="J769" s="503"/>
    </row>
    <row r="770" spans="1:10" ht="15">
      <c r="A770" s="518"/>
      <c r="B770" s="507"/>
      <c r="C770" s="501">
        <f>+C666</f>
        <v>2</v>
      </c>
      <c r="D770" s="501">
        <f>+D666</f>
        <v>4.24</v>
      </c>
      <c r="E770" s="501"/>
      <c r="F770" s="515">
        <f>+F666</f>
        <v>1</v>
      </c>
      <c r="G770" s="501"/>
      <c r="H770" s="501">
        <f t="shared" si="40"/>
        <v>8.48</v>
      </c>
      <c r="I770" s="502"/>
      <c r="J770" s="503"/>
    </row>
    <row r="771" spans="1:10" ht="15">
      <c r="A771" s="518"/>
      <c r="B771" s="507"/>
      <c r="C771" s="501"/>
      <c r="D771" s="501"/>
      <c r="E771" s="501"/>
      <c r="F771" s="515"/>
      <c r="G771" s="501"/>
      <c r="H771" s="501"/>
      <c r="I771" s="502"/>
      <c r="J771" s="503"/>
    </row>
    <row r="772" spans="1:10" ht="15">
      <c r="A772" s="518"/>
      <c r="B772" s="507" t="str">
        <f>+B668</f>
        <v>EJE 4-4</v>
      </c>
      <c r="C772" s="501">
        <f>+C668</f>
        <v>2</v>
      </c>
      <c r="D772" s="501">
        <f>+D668</f>
        <v>3.07</v>
      </c>
      <c r="E772" s="501"/>
      <c r="F772" s="515">
        <f>+F668</f>
        <v>1</v>
      </c>
      <c r="G772" s="501"/>
      <c r="H772" s="501">
        <f t="shared" si="40"/>
        <v>6.14</v>
      </c>
      <c r="I772" s="502"/>
      <c r="J772" s="503"/>
    </row>
    <row r="773" spans="1:10" ht="15">
      <c r="A773" s="518"/>
      <c r="B773" s="507"/>
      <c r="C773" s="501">
        <f>+C669</f>
        <v>2</v>
      </c>
      <c r="D773" s="501">
        <f>+D669</f>
        <v>4.22</v>
      </c>
      <c r="E773" s="501"/>
      <c r="F773" s="515">
        <f>+F669</f>
        <v>1</v>
      </c>
      <c r="G773" s="501"/>
      <c r="H773" s="501">
        <f t="shared" si="40"/>
        <v>8.44</v>
      </c>
      <c r="I773" s="502"/>
      <c r="J773" s="503"/>
    </row>
    <row r="774" spans="1:10" ht="15">
      <c r="A774" s="518"/>
      <c r="B774" s="507"/>
      <c r="C774" s="501"/>
      <c r="D774" s="501"/>
      <c r="E774" s="501"/>
      <c r="F774" s="515"/>
      <c r="G774" s="501"/>
      <c r="H774" s="501"/>
      <c r="I774" s="502"/>
      <c r="J774" s="503"/>
    </row>
    <row r="775" spans="1:10" ht="15">
      <c r="A775" s="518"/>
      <c r="B775" s="507" t="str">
        <f>+B671</f>
        <v>EJE 5-5</v>
      </c>
      <c r="C775" s="501">
        <f>+C671</f>
        <v>2</v>
      </c>
      <c r="D775" s="501">
        <f>+D671</f>
        <v>3.09</v>
      </c>
      <c r="E775" s="501"/>
      <c r="F775" s="515">
        <f>+F671</f>
        <v>1</v>
      </c>
      <c r="G775" s="501"/>
      <c r="H775" s="501">
        <f t="shared" si="40"/>
        <v>6.18</v>
      </c>
      <c r="I775" s="502"/>
      <c r="J775" s="503"/>
    </row>
    <row r="776" spans="1:10" ht="15">
      <c r="A776" s="518"/>
      <c r="B776" s="507"/>
      <c r="C776" s="501">
        <f>+C672</f>
        <v>2</v>
      </c>
      <c r="D776" s="501">
        <f>+D672</f>
        <v>4.1900000000000004</v>
      </c>
      <c r="E776" s="501"/>
      <c r="F776" s="515">
        <f>+F672</f>
        <v>1</v>
      </c>
      <c r="G776" s="501"/>
      <c r="H776" s="501">
        <f t="shared" si="40"/>
        <v>8.3800000000000008</v>
      </c>
      <c r="I776" s="502"/>
      <c r="J776" s="503"/>
    </row>
    <row r="777" spans="1:10" ht="15">
      <c r="A777" s="518"/>
      <c r="B777" s="507"/>
      <c r="C777" s="501"/>
      <c r="D777" s="501"/>
      <c r="E777" s="501"/>
      <c r="F777" s="515"/>
      <c r="G777" s="501"/>
      <c r="H777" s="501"/>
      <c r="I777" s="502"/>
      <c r="J777" s="503"/>
    </row>
    <row r="778" spans="1:10" ht="15">
      <c r="A778" s="518"/>
      <c r="B778" s="507" t="str">
        <f>+B674</f>
        <v>EJE 6-6</v>
      </c>
      <c r="C778" s="501">
        <f>+C674</f>
        <v>2</v>
      </c>
      <c r="D778" s="501">
        <f>+D674</f>
        <v>3.11</v>
      </c>
      <c r="E778" s="501"/>
      <c r="F778" s="515">
        <f>+F674</f>
        <v>1</v>
      </c>
      <c r="G778" s="501"/>
      <c r="H778" s="501">
        <f t="shared" ref="H778:H790" si="41">+F778*D778*C778</f>
        <v>6.22</v>
      </c>
      <c r="I778" s="502"/>
      <c r="J778" s="503"/>
    </row>
    <row r="779" spans="1:10" ht="15">
      <c r="A779" s="518"/>
      <c r="B779" s="507"/>
      <c r="C779" s="501">
        <f>+C675</f>
        <v>2</v>
      </c>
      <c r="D779" s="501">
        <f>+D675</f>
        <v>4.17</v>
      </c>
      <c r="E779" s="501"/>
      <c r="F779" s="515">
        <f>+F675</f>
        <v>1</v>
      </c>
      <c r="G779" s="501"/>
      <c r="H779" s="501">
        <f t="shared" si="41"/>
        <v>8.34</v>
      </c>
      <c r="I779" s="502"/>
      <c r="J779" s="503"/>
    </row>
    <row r="780" spans="1:10" ht="15">
      <c r="A780" s="518"/>
      <c r="B780" s="507"/>
      <c r="C780" s="501"/>
      <c r="D780" s="501"/>
      <c r="E780" s="501"/>
      <c r="F780" s="515"/>
      <c r="G780" s="501"/>
      <c r="H780" s="501"/>
      <c r="I780" s="502"/>
      <c r="J780" s="503"/>
    </row>
    <row r="781" spans="1:10" ht="15">
      <c r="A781" s="518"/>
      <c r="B781" s="507" t="str">
        <f>+B677</f>
        <v>EJE 10-10</v>
      </c>
      <c r="C781" s="501">
        <f>+C677</f>
        <v>1</v>
      </c>
      <c r="D781" s="501">
        <f>+D677</f>
        <v>2.14</v>
      </c>
      <c r="E781" s="501"/>
      <c r="F781" s="515">
        <f>+F677</f>
        <v>0.9</v>
      </c>
      <c r="G781" s="501"/>
      <c r="H781" s="501">
        <f t="shared" si="41"/>
        <v>1.9260000000000002</v>
      </c>
      <c r="I781" s="502"/>
      <c r="J781" s="503"/>
    </row>
    <row r="782" spans="1:10" ht="15">
      <c r="A782" s="518"/>
      <c r="B782" s="507"/>
      <c r="C782" s="501">
        <f>+C678</f>
        <v>1</v>
      </c>
      <c r="D782" s="501">
        <f>+D678</f>
        <v>5.35</v>
      </c>
      <c r="E782" s="501"/>
      <c r="F782" s="515">
        <f>+F678</f>
        <v>0.9</v>
      </c>
      <c r="G782" s="501"/>
      <c r="H782" s="501">
        <f t="shared" si="41"/>
        <v>4.8149999999999995</v>
      </c>
      <c r="I782" s="502"/>
      <c r="J782" s="503"/>
    </row>
    <row r="783" spans="1:10" ht="15">
      <c r="A783" s="518"/>
      <c r="B783" s="507"/>
      <c r="C783" s="501"/>
      <c r="D783" s="501"/>
      <c r="E783" s="501"/>
      <c r="F783" s="515"/>
      <c r="G783" s="501"/>
      <c r="H783" s="501"/>
      <c r="I783" s="502"/>
      <c r="J783" s="503"/>
    </row>
    <row r="784" spans="1:10" ht="15">
      <c r="A784" s="518"/>
      <c r="B784" s="507" t="str">
        <f>+B680</f>
        <v>EJE A-A</v>
      </c>
      <c r="C784" s="501">
        <f>+C680</f>
        <v>1</v>
      </c>
      <c r="D784" s="501">
        <f>+D680</f>
        <v>4.6100000000000003</v>
      </c>
      <c r="E784" s="501"/>
      <c r="F784" s="515">
        <f t="shared" ref="F784:F792" si="42">+F680</f>
        <v>1.1000000000000001</v>
      </c>
      <c r="G784" s="501"/>
      <c r="H784" s="501">
        <f t="shared" si="41"/>
        <v>5.0710000000000006</v>
      </c>
      <c r="I784" s="502"/>
      <c r="J784" s="503"/>
    </row>
    <row r="785" spans="1:10" ht="15">
      <c r="A785" s="518"/>
      <c r="B785" s="507"/>
      <c r="C785" s="501">
        <f t="shared" ref="C785:D792" si="43">+C681</f>
        <v>1</v>
      </c>
      <c r="D785" s="501">
        <f t="shared" si="43"/>
        <v>3.8</v>
      </c>
      <c r="E785" s="501"/>
      <c r="F785" s="515">
        <f t="shared" si="42"/>
        <v>1.1000000000000001</v>
      </c>
      <c r="G785" s="501"/>
      <c r="H785" s="501">
        <f t="shared" si="41"/>
        <v>4.18</v>
      </c>
      <c r="I785" s="502"/>
      <c r="J785" s="503"/>
    </row>
    <row r="786" spans="1:10" ht="15">
      <c r="A786" s="518"/>
      <c r="B786" s="507"/>
      <c r="C786" s="501">
        <f t="shared" si="43"/>
        <v>1</v>
      </c>
      <c r="D786" s="501">
        <f t="shared" si="43"/>
        <v>2.2000000000000002</v>
      </c>
      <c r="E786" s="501"/>
      <c r="F786" s="515">
        <f t="shared" si="42"/>
        <v>1.1000000000000001</v>
      </c>
      <c r="G786" s="501"/>
      <c r="H786" s="501">
        <f t="shared" si="41"/>
        <v>2.4200000000000004</v>
      </c>
      <c r="I786" s="502"/>
      <c r="J786" s="503"/>
    </row>
    <row r="787" spans="1:10" ht="15">
      <c r="A787" s="518"/>
      <c r="B787" s="507"/>
      <c r="C787" s="501">
        <f t="shared" si="43"/>
        <v>1</v>
      </c>
      <c r="D787" s="501">
        <f t="shared" si="43"/>
        <v>2.2000000000000002</v>
      </c>
      <c r="E787" s="501"/>
      <c r="F787" s="515">
        <f t="shared" si="42"/>
        <v>1.1000000000000001</v>
      </c>
      <c r="G787" s="501"/>
      <c r="H787" s="501">
        <f t="shared" si="41"/>
        <v>2.4200000000000004</v>
      </c>
      <c r="I787" s="502"/>
      <c r="J787" s="503"/>
    </row>
    <row r="788" spans="1:10" ht="15">
      <c r="A788" s="518"/>
      <c r="B788" s="507"/>
      <c r="C788" s="501">
        <f t="shared" si="43"/>
        <v>1</v>
      </c>
      <c r="D788" s="501">
        <f t="shared" si="43"/>
        <v>1.3</v>
      </c>
      <c r="E788" s="501"/>
      <c r="F788" s="515">
        <f t="shared" si="42"/>
        <v>1.1000000000000001</v>
      </c>
      <c r="G788" s="501"/>
      <c r="H788" s="501">
        <f t="shared" si="41"/>
        <v>1.4300000000000002</v>
      </c>
      <c r="I788" s="502"/>
      <c r="J788" s="503"/>
    </row>
    <row r="789" spans="1:10" ht="15">
      <c r="A789" s="518"/>
      <c r="B789" s="507"/>
      <c r="C789" s="501">
        <f t="shared" si="43"/>
        <v>1</v>
      </c>
      <c r="D789" s="501">
        <f t="shared" si="43"/>
        <v>3.11</v>
      </c>
      <c r="E789" s="501"/>
      <c r="F789" s="515">
        <f t="shared" si="42"/>
        <v>1.1000000000000001</v>
      </c>
      <c r="G789" s="501"/>
      <c r="H789" s="501">
        <f t="shared" si="41"/>
        <v>3.4210000000000003</v>
      </c>
      <c r="I789" s="502"/>
      <c r="J789" s="503"/>
    </row>
    <row r="790" spans="1:10" ht="15">
      <c r="A790" s="518"/>
      <c r="B790" s="507"/>
      <c r="C790" s="501">
        <f t="shared" si="43"/>
        <v>1</v>
      </c>
      <c r="D790" s="501">
        <f t="shared" si="43"/>
        <v>3.08</v>
      </c>
      <c r="E790" s="501"/>
      <c r="F790" s="515">
        <f t="shared" si="42"/>
        <v>1.1000000000000001</v>
      </c>
      <c r="G790" s="501"/>
      <c r="H790" s="501">
        <f t="shared" si="41"/>
        <v>3.3880000000000003</v>
      </c>
      <c r="I790" s="502"/>
      <c r="J790" s="503"/>
    </row>
    <row r="791" spans="1:10" ht="15">
      <c r="A791" s="518"/>
      <c r="B791" s="507"/>
      <c r="C791" s="501">
        <f t="shared" si="43"/>
        <v>1</v>
      </c>
      <c r="D791" s="501">
        <f t="shared" si="43"/>
        <v>2.66</v>
      </c>
      <c r="E791" s="501"/>
      <c r="F791" s="515">
        <f t="shared" si="42"/>
        <v>1.1000000000000001</v>
      </c>
      <c r="G791" s="501"/>
      <c r="H791" s="501">
        <f>+F791*D791*C791</f>
        <v>2.9260000000000006</v>
      </c>
      <c r="I791" s="502"/>
      <c r="J791" s="503"/>
    </row>
    <row r="792" spans="1:10" ht="15">
      <c r="A792" s="518"/>
      <c r="B792" s="507"/>
      <c r="C792" s="501">
        <f t="shared" si="43"/>
        <v>1</v>
      </c>
      <c r="D792" s="501">
        <f t="shared" si="43"/>
        <v>2.37</v>
      </c>
      <c r="E792" s="501"/>
      <c r="F792" s="515">
        <f t="shared" si="42"/>
        <v>1.1000000000000001</v>
      </c>
      <c r="G792" s="501"/>
      <c r="H792" s="501">
        <f>+F792*D792*C792</f>
        <v>2.6070000000000002</v>
      </c>
      <c r="I792" s="502"/>
      <c r="J792" s="503"/>
    </row>
    <row r="793" spans="1:10" ht="15">
      <c r="A793" s="518"/>
      <c r="B793" s="507"/>
      <c r="C793" s="501"/>
      <c r="D793" s="501"/>
      <c r="E793" s="501"/>
      <c r="F793" s="515"/>
      <c r="G793" s="501"/>
      <c r="H793" s="501"/>
      <c r="I793" s="502"/>
      <c r="J793" s="503"/>
    </row>
    <row r="794" spans="1:10" ht="15">
      <c r="A794" s="518"/>
      <c r="B794" s="507" t="str">
        <f>+B690</f>
        <v>EJE E-E</v>
      </c>
      <c r="C794" s="501">
        <f>+C690</f>
        <v>1</v>
      </c>
      <c r="D794" s="501">
        <f>+D690</f>
        <v>4.6100000000000003</v>
      </c>
      <c r="E794" s="501"/>
      <c r="F794" s="515">
        <f t="shared" ref="F794:F802" si="44">+F690</f>
        <v>1.1000000000000001</v>
      </c>
      <c r="G794" s="501"/>
      <c r="H794" s="501">
        <f t="shared" ref="H794:H804" si="45">+F794*D794*C794</f>
        <v>5.0710000000000006</v>
      </c>
      <c r="I794" s="502"/>
      <c r="J794" s="503"/>
    </row>
    <row r="795" spans="1:10" ht="15">
      <c r="A795" s="518"/>
      <c r="B795" s="507"/>
      <c r="C795" s="501">
        <f t="shared" ref="C795:D802" si="46">+C691</f>
        <v>1</v>
      </c>
      <c r="D795" s="501">
        <f t="shared" si="46"/>
        <v>3.8</v>
      </c>
      <c r="E795" s="501"/>
      <c r="F795" s="515">
        <f t="shared" si="44"/>
        <v>1.1000000000000001</v>
      </c>
      <c r="G795" s="501"/>
      <c r="H795" s="501">
        <f t="shared" si="45"/>
        <v>4.18</v>
      </c>
      <c r="I795" s="502"/>
      <c r="J795" s="503"/>
    </row>
    <row r="796" spans="1:10" ht="15">
      <c r="A796" s="518"/>
      <c r="B796" s="507"/>
      <c r="C796" s="501">
        <f t="shared" si="46"/>
        <v>1</v>
      </c>
      <c r="D796" s="501">
        <f t="shared" si="46"/>
        <v>2.2000000000000002</v>
      </c>
      <c r="E796" s="501"/>
      <c r="F796" s="515">
        <f t="shared" si="44"/>
        <v>1.1000000000000001</v>
      </c>
      <c r="G796" s="501"/>
      <c r="H796" s="501">
        <f t="shared" si="45"/>
        <v>2.4200000000000004</v>
      </c>
      <c r="I796" s="502"/>
      <c r="J796" s="503"/>
    </row>
    <row r="797" spans="1:10" ht="15">
      <c r="A797" s="518"/>
      <c r="B797" s="507"/>
      <c r="C797" s="501">
        <f t="shared" si="46"/>
        <v>1</v>
      </c>
      <c r="D797" s="501">
        <f t="shared" si="46"/>
        <v>2.2000000000000002</v>
      </c>
      <c r="E797" s="501"/>
      <c r="F797" s="515">
        <f t="shared" si="44"/>
        <v>1.1000000000000001</v>
      </c>
      <c r="G797" s="501"/>
      <c r="H797" s="501">
        <f t="shared" si="45"/>
        <v>2.4200000000000004</v>
      </c>
      <c r="I797" s="502"/>
      <c r="J797" s="503"/>
    </row>
    <row r="798" spans="1:10" ht="15">
      <c r="A798" s="518"/>
      <c r="B798" s="507"/>
      <c r="C798" s="501">
        <f t="shared" si="46"/>
        <v>1</v>
      </c>
      <c r="D798" s="501">
        <f t="shared" si="46"/>
        <v>1.3</v>
      </c>
      <c r="E798" s="501"/>
      <c r="F798" s="515">
        <f t="shared" si="44"/>
        <v>1.1000000000000001</v>
      </c>
      <c r="G798" s="501"/>
      <c r="H798" s="501">
        <f t="shared" si="45"/>
        <v>1.4300000000000002</v>
      </c>
      <c r="I798" s="502"/>
      <c r="J798" s="503"/>
    </row>
    <row r="799" spans="1:10" ht="15">
      <c r="A799" s="518"/>
      <c r="B799" s="507"/>
      <c r="C799" s="501">
        <f t="shared" si="46"/>
        <v>1</v>
      </c>
      <c r="D799" s="501">
        <f t="shared" si="46"/>
        <v>3.11</v>
      </c>
      <c r="E799" s="501"/>
      <c r="F799" s="515">
        <f t="shared" si="44"/>
        <v>1.1000000000000001</v>
      </c>
      <c r="G799" s="501"/>
      <c r="H799" s="501">
        <f t="shared" si="45"/>
        <v>3.4210000000000003</v>
      </c>
      <c r="I799" s="502"/>
      <c r="J799" s="503"/>
    </row>
    <row r="800" spans="1:10" ht="15">
      <c r="A800" s="518"/>
      <c r="B800" s="507"/>
      <c r="C800" s="501">
        <f t="shared" si="46"/>
        <v>1</v>
      </c>
      <c r="D800" s="501">
        <f t="shared" si="46"/>
        <v>3.08</v>
      </c>
      <c r="E800" s="501"/>
      <c r="F800" s="515">
        <f t="shared" si="44"/>
        <v>1.1000000000000001</v>
      </c>
      <c r="G800" s="501"/>
      <c r="H800" s="501">
        <f t="shared" si="45"/>
        <v>3.3880000000000003</v>
      </c>
      <c r="I800" s="502"/>
      <c r="J800" s="503"/>
    </row>
    <row r="801" spans="1:10" ht="15">
      <c r="A801" s="518"/>
      <c r="B801" s="507"/>
      <c r="C801" s="501">
        <f t="shared" si="46"/>
        <v>1</v>
      </c>
      <c r="D801" s="501">
        <f t="shared" si="46"/>
        <v>2.66</v>
      </c>
      <c r="E801" s="501"/>
      <c r="F801" s="515">
        <f t="shared" si="44"/>
        <v>1.1000000000000001</v>
      </c>
      <c r="G801" s="501"/>
      <c r="H801" s="501">
        <f t="shared" si="45"/>
        <v>2.9260000000000006</v>
      </c>
      <c r="I801" s="502"/>
      <c r="J801" s="503"/>
    </row>
    <row r="802" spans="1:10" ht="15">
      <c r="A802" s="518"/>
      <c r="B802" s="507"/>
      <c r="C802" s="501">
        <f t="shared" si="46"/>
        <v>1</v>
      </c>
      <c r="D802" s="501">
        <f t="shared" si="46"/>
        <v>2.37</v>
      </c>
      <c r="E802" s="501"/>
      <c r="F802" s="515">
        <f t="shared" si="44"/>
        <v>1.1000000000000001</v>
      </c>
      <c r="G802" s="501"/>
      <c r="H802" s="501">
        <f t="shared" si="45"/>
        <v>2.6070000000000002</v>
      </c>
      <c r="I802" s="502"/>
      <c r="J802" s="503"/>
    </row>
    <row r="803" spans="1:10" ht="15">
      <c r="A803" s="518"/>
      <c r="B803" s="507"/>
      <c r="C803" s="501"/>
      <c r="D803" s="501"/>
      <c r="E803" s="501"/>
      <c r="F803" s="515"/>
      <c r="G803" s="501"/>
      <c r="H803" s="501"/>
      <c r="I803" s="502"/>
      <c r="J803" s="503"/>
    </row>
    <row r="804" spans="1:10" ht="15">
      <c r="A804" s="518"/>
      <c r="B804" s="507" t="s">
        <v>1513</v>
      </c>
      <c r="C804" s="501">
        <v>2</v>
      </c>
      <c r="D804" s="501">
        <v>0.78</v>
      </c>
      <c r="E804" s="501"/>
      <c r="F804" s="501">
        <v>0.9</v>
      </c>
      <c r="G804" s="501"/>
      <c r="H804" s="501">
        <f t="shared" si="45"/>
        <v>1.4040000000000001</v>
      </c>
      <c r="I804" s="502"/>
      <c r="J804" s="503"/>
    </row>
    <row r="805" spans="1:10" ht="15">
      <c r="A805" s="518"/>
      <c r="B805" s="500"/>
      <c r="C805" s="501"/>
      <c r="D805" s="501"/>
      <c r="E805" s="501"/>
      <c r="F805" s="501"/>
      <c r="G805" s="501"/>
      <c r="H805" s="501"/>
      <c r="I805" s="502"/>
      <c r="J805" s="503"/>
    </row>
    <row r="806" spans="1:10" ht="15">
      <c r="A806" s="527" t="str">
        <f>+'RESUMEN DE METRADO'!A53</f>
        <v>02.04.04</v>
      </c>
      <c r="B806" s="528" t="str">
        <f>+'RESUMEN DE METRADO'!B53</f>
        <v>COLUMNAS</v>
      </c>
      <c r="C806" s="501"/>
      <c r="D806" s="501"/>
      <c r="E806" s="501"/>
      <c r="F806" s="501"/>
      <c r="G806" s="501"/>
      <c r="H806" s="501"/>
      <c r="I806" s="502"/>
      <c r="J806" s="503"/>
    </row>
    <row r="807" spans="1:10" ht="15">
      <c r="A807" s="518" t="str">
        <f>+'RESUMEN DE METRADO'!A54</f>
        <v>02.04.04.01</v>
      </c>
      <c r="B807" s="500" t="str">
        <f>+'RESUMEN DE METRADO'!B54</f>
        <v>ACERO GRADO 60 Fy =4,200 kg/cm2</v>
      </c>
      <c r="C807" s="501"/>
      <c r="D807" s="501"/>
      <c r="E807" s="501"/>
      <c r="F807" s="501"/>
      <c r="G807" s="501"/>
      <c r="H807" s="501"/>
      <c r="I807" s="502">
        <f>+H808</f>
        <v>10850.23</v>
      </c>
      <c r="J807" s="503" t="str">
        <f>+'RESUMEN DE METRADO'!C54</f>
        <v>kg</v>
      </c>
    </row>
    <row r="808" spans="1:10" ht="15">
      <c r="A808" s="518"/>
      <c r="B808" s="507" t="s">
        <v>1211</v>
      </c>
      <c r="C808" s="501"/>
      <c r="D808" s="501"/>
      <c r="E808" s="501"/>
      <c r="F808" s="501"/>
      <c r="G808" s="501"/>
      <c r="H808" s="501">
        <f>+'ANEXO N°1'!J287</f>
        <v>10850.23</v>
      </c>
      <c r="I808" s="502"/>
      <c r="J808" s="503"/>
    </row>
    <row r="809" spans="1:10" ht="15">
      <c r="A809" s="518"/>
      <c r="B809" s="500"/>
      <c r="C809" s="501"/>
      <c r="D809" s="501"/>
      <c r="E809" s="501"/>
      <c r="F809" s="501"/>
      <c r="G809" s="501"/>
      <c r="H809" s="501"/>
      <c r="I809" s="502"/>
      <c r="J809" s="503"/>
    </row>
    <row r="810" spans="1:10" ht="25.5">
      <c r="A810" s="518" t="str">
        <f>+'RESUMEN DE METRADO'!A55</f>
        <v>02.04.04.02</v>
      </c>
      <c r="B810" s="500" t="str">
        <f>+'RESUMEN DE METRADO'!B55</f>
        <v>ENCOFRADO Y DESENCOFRADO NORMAL EN COLUMNA</v>
      </c>
      <c r="C810" s="501"/>
      <c r="D810" s="501"/>
      <c r="E810" s="501"/>
      <c r="F810" s="501"/>
      <c r="G810" s="501"/>
      <c r="H810" s="501"/>
      <c r="I810" s="502">
        <f>+ROUND(SUM(H812:H851),2)</f>
        <v>509.45</v>
      </c>
      <c r="J810" s="503" t="str">
        <f>+'RESUMEN DE METRADO'!C55</f>
        <v>m2</v>
      </c>
    </row>
    <row r="811" spans="1:10" ht="15">
      <c r="A811" s="518"/>
      <c r="B811" s="500"/>
      <c r="C811" s="515"/>
      <c r="D811" s="515"/>
      <c r="E811" s="515"/>
      <c r="F811" s="515"/>
      <c r="G811" s="533" t="s">
        <v>1152</v>
      </c>
      <c r="H811" s="515"/>
      <c r="I811" s="532"/>
      <c r="J811" s="503"/>
    </row>
    <row r="812" spans="1:10" ht="15">
      <c r="A812" s="518"/>
      <c r="B812" s="507" t="s">
        <v>1144</v>
      </c>
      <c r="C812" s="515"/>
      <c r="D812" s="515"/>
      <c r="E812" s="515"/>
      <c r="F812" s="515">
        <v>8</v>
      </c>
      <c r="G812" s="515">
        <v>1.9</v>
      </c>
      <c r="H812" s="515">
        <f>+G812*F812</f>
        <v>15.2</v>
      </c>
      <c r="I812" s="532"/>
      <c r="J812" s="503"/>
    </row>
    <row r="813" spans="1:10" ht="15">
      <c r="A813" s="518"/>
      <c r="B813" s="500"/>
      <c r="C813" s="515"/>
      <c r="D813" s="515"/>
      <c r="E813" s="515"/>
      <c r="F813" s="515">
        <v>8</v>
      </c>
      <c r="G813" s="515">
        <v>1.9</v>
      </c>
      <c r="H813" s="515">
        <f>+G813*F813</f>
        <v>15.2</v>
      </c>
      <c r="I813" s="532"/>
      <c r="J813" s="503"/>
    </row>
    <row r="814" spans="1:10" ht="15">
      <c r="A814" s="518"/>
      <c r="B814" s="500"/>
      <c r="C814" s="515"/>
      <c r="D814" s="515"/>
      <c r="E814" s="515"/>
      <c r="F814" s="515">
        <v>8</v>
      </c>
      <c r="G814" s="515">
        <v>1.9</v>
      </c>
      <c r="H814" s="515">
        <f>+G814*F814</f>
        <v>15.2</v>
      </c>
      <c r="I814" s="532"/>
      <c r="J814" s="503"/>
    </row>
    <row r="815" spans="1:10" ht="15">
      <c r="A815" s="518"/>
      <c r="B815" s="500"/>
      <c r="C815" s="515"/>
      <c r="D815" s="515"/>
      <c r="E815" s="515"/>
      <c r="F815" s="515"/>
      <c r="G815" s="515"/>
      <c r="H815" s="515"/>
      <c r="I815" s="532"/>
      <c r="J815" s="503"/>
    </row>
    <row r="816" spans="1:10" ht="15">
      <c r="A816" s="518"/>
      <c r="B816" s="507" t="s">
        <v>1145</v>
      </c>
      <c r="C816" s="515"/>
      <c r="D816" s="515"/>
      <c r="E816" s="515"/>
      <c r="F816" s="515">
        <v>8</v>
      </c>
      <c r="G816" s="515">
        <v>2.2000000000000002</v>
      </c>
      <c r="H816" s="515">
        <f>+G816*F816</f>
        <v>17.600000000000001</v>
      </c>
      <c r="I816" s="532"/>
      <c r="J816" s="503"/>
    </row>
    <row r="817" spans="1:10" ht="15">
      <c r="A817" s="518"/>
      <c r="B817" s="500"/>
      <c r="C817" s="515"/>
      <c r="D817" s="515"/>
      <c r="E817" s="515"/>
      <c r="F817" s="515">
        <v>10.71</v>
      </c>
      <c r="G817" s="515">
        <v>1.9</v>
      </c>
      <c r="H817" s="515">
        <f>+G817*F817</f>
        <v>20.349</v>
      </c>
      <c r="I817" s="532"/>
      <c r="J817" s="503"/>
    </row>
    <row r="818" spans="1:10" ht="15">
      <c r="A818" s="518"/>
      <c r="B818" s="500"/>
      <c r="C818" s="515"/>
      <c r="D818" s="515"/>
      <c r="E818" s="515"/>
      <c r="F818" s="515">
        <v>10.71</v>
      </c>
      <c r="G818" s="515">
        <v>2.5</v>
      </c>
      <c r="H818" s="515">
        <f>+G818*F818</f>
        <v>26.775000000000002</v>
      </c>
      <c r="I818" s="532"/>
      <c r="J818" s="503"/>
    </row>
    <row r="819" spans="1:10" ht="15">
      <c r="A819" s="518"/>
      <c r="B819" s="500"/>
      <c r="C819" s="515"/>
      <c r="D819" s="515"/>
      <c r="E819" s="515"/>
      <c r="F819" s="515"/>
      <c r="G819" s="515"/>
      <c r="H819" s="515"/>
      <c r="I819" s="532"/>
      <c r="J819" s="503"/>
    </row>
    <row r="820" spans="1:10" ht="15">
      <c r="A820" s="518"/>
      <c r="B820" s="507" t="s">
        <v>1146</v>
      </c>
      <c r="C820" s="515"/>
      <c r="D820" s="515"/>
      <c r="E820" s="515"/>
      <c r="F820" s="515">
        <v>8</v>
      </c>
      <c r="G820" s="515">
        <v>2.2000000000000002</v>
      </c>
      <c r="H820" s="515">
        <f>+G820*F820</f>
        <v>17.600000000000001</v>
      </c>
      <c r="I820" s="532"/>
      <c r="J820" s="503"/>
    </row>
    <row r="821" spans="1:10" ht="15">
      <c r="A821" s="518"/>
      <c r="B821" s="500"/>
      <c r="C821" s="515"/>
      <c r="D821" s="515"/>
      <c r="E821" s="515"/>
      <c r="F821" s="515">
        <v>10.71</v>
      </c>
      <c r="G821" s="515">
        <v>1.9</v>
      </c>
      <c r="H821" s="515">
        <f>+G821*F821</f>
        <v>20.349</v>
      </c>
      <c r="I821" s="532"/>
      <c r="J821" s="503"/>
    </row>
    <row r="822" spans="1:10" ht="15">
      <c r="A822" s="518"/>
      <c r="B822" s="500"/>
      <c r="C822" s="515"/>
      <c r="D822" s="515"/>
      <c r="E822" s="515"/>
      <c r="F822" s="515">
        <v>10.71</v>
      </c>
      <c r="G822" s="515">
        <v>2.5</v>
      </c>
      <c r="H822" s="515">
        <f>+G822*F822</f>
        <v>26.775000000000002</v>
      </c>
      <c r="I822" s="532"/>
      <c r="J822" s="503"/>
    </row>
    <row r="823" spans="1:10" ht="15">
      <c r="A823" s="518"/>
      <c r="B823" s="500"/>
      <c r="C823" s="515"/>
      <c r="D823" s="515"/>
      <c r="E823" s="515"/>
      <c r="F823" s="515"/>
      <c r="G823" s="515"/>
      <c r="H823" s="515"/>
      <c r="I823" s="532"/>
      <c r="J823" s="503"/>
    </row>
    <row r="824" spans="1:10" ht="15">
      <c r="A824" s="518"/>
      <c r="B824" s="507" t="s">
        <v>1147</v>
      </c>
      <c r="C824" s="515"/>
      <c r="D824" s="515"/>
      <c r="E824" s="515"/>
      <c r="F824" s="515">
        <v>8</v>
      </c>
      <c r="G824" s="515">
        <v>2.2000000000000002</v>
      </c>
      <c r="H824" s="515">
        <f>+G824*F824</f>
        <v>17.600000000000001</v>
      </c>
      <c r="I824" s="532"/>
      <c r="J824" s="503"/>
    </row>
    <row r="825" spans="1:10" ht="15">
      <c r="A825" s="518"/>
      <c r="B825" s="500"/>
      <c r="C825" s="515"/>
      <c r="D825" s="515"/>
      <c r="E825" s="515"/>
      <c r="F825" s="515">
        <v>8</v>
      </c>
      <c r="G825" s="515">
        <v>1.9</v>
      </c>
      <c r="H825" s="515">
        <f>+G825*F825</f>
        <v>15.2</v>
      </c>
      <c r="I825" s="532"/>
      <c r="J825" s="503"/>
    </row>
    <row r="826" spans="1:10" ht="15">
      <c r="A826" s="518"/>
      <c r="B826" s="507"/>
      <c r="C826" s="515"/>
      <c r="D826" s="515"/>
      <c r="E826" s="515"/>
      <c r="F826" s="515">
        <v>8</v>
      </c>
      <c r="G826" s="515">
        <v>2.5</v>
      </c>
      <c r="H826" s="515">
        <f>+G826*F826</f>
        <v>20</v>
      </c>
      <c r="I826" s="532"/>
      <c r="J826" s="503"/>
    </row>
    <row r="827" spans="1:10" ht="15">
      <c r="A827" s="518"/>
      <c r="B827" s="500"/>
      <c r="C827" s="515"/>
      <c r="D827" s="515"/>
      <c r="E827" s="515"/>
      <c r="F827" s="515"/>
      <c r="G827" s="515"/>
      <c r="H827" s="515"/>
      <c r="I827" s="532"/>
      <c r="J827" s="503"/>
    </row>
    <row r="828" spans="1:10" ht="15">
      <c r="A828" s="518"/>
      <c r="B828" s="507" t="s">
        <v>1148</v>
      </c>
      <c r="C828" s="515"/>
      <c r="D828" s="515"/>
      <c r="E828" s="515"/>
      <c r="F828" s="515">
        <v>8</v>
      </c>
      <c r="G828" s="515">
        <v>2.2000000000000002</v>
      </c>
      <c r="H828" s="515">
        <f>+G828*F828</f>
        <v>17.600000000000001</v>
      </c>
      <c r="I828" s="532"/>
      <c r="J828" s="503"/>
    </row>
    <row r="829" spans="1:10" ht="15">
      <c r="A829" s="518"/>
      <c r="B829" s="500"/>
      <c r="C829" s="515"/>
      <c r="D829" s="515"/>
      <c r="E829" s="515"/>
      <c r="F829" s="515">
        <v>8</v>
      </c>
      <c r="G829" s="515">
        <v>1.9</v>
      </c>
      <c r="H829" s="515">
        <f>+G829*F829</f>
        <v>15.2</v>
      </c>
      <c r="I829" s="532"/>
      <c r="J829" s="503"/>
    </row>
    <row r="830" spans="1:10" ht="15">
      <c r="A830" s="518"/>
      <c r="B830" s="500"/>
      <c r="C830" s="515"/>
      <c r="D830" s="515"/>
      <c r="E830" s="515"/>
      <c r="F830" s="515">
        <v>8</v>
      </c>
      <c r="G830" s="515">
        <v>2.5</v>
      </c>
      <c r="H830" s="515">
        <f>+G830*F830</f>
        <v>20</v>
      </c>
      <c r="I830" s="532"/>
      <c r="J830" s="503"/>
    </row>
    <row r="831" spans="1:10" ht="15">
      <c r="A831" s="518"/>
      <c r="B831" s="500"/>
      <c r="C831" s="515"/>
      <c r="D831" s="515"/>
      <c r="E831" s="515"/>
      <c r="F831" s="515"/>
      <c r="G831" s="515"/>
      <c r="H831" s="515"/>
      <c r="I831" s="532"/>
      <c r="J831" s="503"/>
    </row>
    <row r="832" spans="1:10" ht="15">
      <c r="A832" s="518"/>
      <c r="B832" s="507" t="s">
        <v>1260</v>
      </c>
      <c r="C832" s="515"/>
      <c r="D832" s="515"/>
      <c r="E832" s="515"/>
      <c r="F832" s="515">
        <v>8</v>
      </c>
      <c r="G832" s="515">
        <v>2.2000000000000002</v>
      </c>
      <c r="H832" s="515">
        <f>+G832*F832</f>
        <v>17.600000000000001</v>
      </c>
      <c r="I832" s="532"/>
      <c r="J832" s="503"/>
    </row>
    <row r="833" spans="1:10" ht="15">
      <c r="A833" s="518"/>
      <c r="B833" s="500"/>
      <c r="C833" s="515"/>
      <c r="D833" s="515"/>
      <c r="E833" s="515"/>
      <c r="F833" s="515">
        <v>8</v>
      </c>
      <c r="G833" s="515">
        <v>1.9</v>
      </c>
      <c r="H833" s="515">
        <f>+G833*F833</f>
        <v>15.2</v>
      </c>
      <c r="I833" s="532"/>
      <c r="J833" s="503"/>
    </row>
    <row r="834" spans="1:10" ht="15">
      <c r="A834" s="518"/>
      <c r="B834" s="500"/>
      <c r="C834" s="515"/>
      <c r="D834" s="515"/>
      <c r="E834" s="515"/>
      <c r="F834" s="515">
        <v>8</v>
      </c>
      <c r="G834" s="515">
        <v>2.5</v>
      </c>
      <c r="H834" s="515">
        <f>+G834*F834</f>
        <v>20</v>
      </c>
      <c r="I834" s="532"/>
      <c r="J834" s="503"/>
    </row>
    <row r="835" spans="1:10" ht="15">
      <c r="A835" s="518"/>
      <c r="B835" s="500"/>
      <c r="C835" s="515"/>
      <c r="D835" s="515"/>
      <c r="E835" s="515"/>
      <c r="F835" s="515"/>
      <c r="G835" s="515"/>
      <c r="H835" s="515"/>
      <c r="I835" s="532"/>
      <c r="J835" s="503"/>
    </row>
    <row r="836" spans="1:10" ht="15">
      <c r="A836" s="518"/>
      <c r="B836" s="507" t="s">
        <v>1261</v>
      </c>
      <c r="C836" s="515"/>
      <c r="D836" s="515"/>
      <c r="E836" s="515"/>
      <c r="F836" s="515">
        <v>8</v>
      </c>
      <c r="G836" s="515">
        <v>2.8</v>
      </c>
      <c r="H836" s="515">
        <f>+G836*F836</f>
        <v>22.4</v>
      </c>
      <c r="I836" s="532"/>
      <c r="J836" s="503"/>
    </row>
    <row r="837" spans="1:10" ht="15">
      <c r="A837" s="518"/>
      <c r="B837" s="500"/>
      <c r="C837" s="515"/>
      <c r="D837" s="515"/>
      <c r="E837" s="515"/>
      <c r="F837" s="515">
        <v>8</v>
      </c>
      <c r="G837" s="515">
        <v>2.8</v>
      </c>
      <c r="H837" s="515">
        <f>+G837*F837</f>
        <v>22.4</v>
      </c>
      <c r="I837" s="532"/>
      <c r="J837" s="503"/>
    </row>
    <row r="838" spans="1:10" ht="15">
      <c r="A838" s="518"/>
      <c r="B838" s="500"/>
      <c r="C838" s="515"/>
      <c r="D838" s="515"/>
      <c r="E838" s="515"/>
      <c r="F838" s="515"/>
      <c r="G838" s="515"/>
      <c r="H838" s="515"/>
      <c r="I838" s="532"/>
      <c r="J838" s="503"/>
    </row>
    <row r="839" spans="1:10" ht="15">
      <c r="A839" s="518"/>
      <c r="B839" s="507" t="s">
        <v>1262</v>
      </c>
      <c r="C839" s="515"/>
      <c r="D839" s="515"/>
      <c r="E839" s="515"/>
      <c r="F839" s="515">
        <v>8</v>
      </c>
      <c r="G839" s="515">
        <v>2.8</v>
      </c>
      <c r="H839" s="515">
        <f>+G839*F839</f>
        <v>22.4</v>
      </c>
      <c r="I839" s="532"/>
      <c r="J839" s="503"/>
    </row>
    <row r="840" spans="1:10" ht="15">
      <c r="A840" s="518"/>
      <c r="B840" s="500"/>
      <c r="C840" s="515"/>
      <c r="D840" s="515"/>
      <c r="E840" s="515"/>
      <c r="F840" s="515">
        <v>8</v>
      </c>
      <c r="G840" s="515">
        <v>2.8</v>
      </c>
      <c r="H840" s="515">
        <f>+G840*F840</f>
        <v>22.4</v>
      </c>
      <c r="I840" s="532"/>
      <c r="J840" s="503"/>
    </row>
    <row r="841" spans="1:10" ht="15">
      <c r="A841" s="518"/>
      <c r="B841" s="500"/>
      <c r="C841" s="515"/>
      <c r="D841" s="515"/>
      <c r="E841" s="515"/>
      <c r="F841" s="515"/>
      <c r="G841" s="515"/>
      <c r="H841" s="515"/>
      <c r="I841" s="532"/>
      <c r="J841" s="503"/>
    </row>
    <row r="842" spans="1:10" ht="15">
      <c r="A842" s="518"/>
      <c r="B842" s="507" t="s">
        <v>1263</v>
      </c>
      <c r="C842" s="515"/>
      <c r="D842" s="515"/>
      <c r="E842" s="515"/>
      <c r="F842" s="515">
        <v>8</v>
      </c>
      <c r="G842" s="515">
        <v>2.8</v>
      </c>
      <c r="H842" s="515">
        <f>+G842*F842</f>
        <v>22.4</v>
      </c>
      <c r="I842" s="532"/>
      <c r="J842" s="503"/>
    </row>
    <row r="843" spans="1:10" ht="15">
      <c r="A843" s="518"/>
      <c r="B843" s="500"/>
      <c r="C843" s="515"/>
      <c r="D843" s="515"/>
      <c r="E843" s="515"/>
      <c r="F843" s="515">
        <v>8</v>
      </c>
      <c r="G843" s="515">
        <v>2.8</v>
      </c>
      <c r="H843" s="515">
        <f>+G843*F843</f>
        <v>22.4</v>
      </c>
      <c r="I843" s="532"/>
      <c r="J843" s="503"/>
    </row>
    <row r="844" spans="1:10" ht="15">
      <c r="A844" s="518"/>
      <c r="B844" s="500"/>
      <c r="C844" s="515"/>
      <c r="D844" s="515"/>
      <c r="E844" s="515"/>
      <c r="F844" s="515"/>
      <c r="G844" s="515"/>
      <c r="H844" s="515"/>
      <c r="I844" s="532"/>
      <c r="J844" s="503"/>
    </row>
    <row r="845" spans="1:10" ht="15">
      <c r="A845" s="518"/>
      <c r="B845" s="500"/>
      <c r="C845" s="515"/>
      <c r="D845" s="515"/>
      <c r="E845" s="515"/>
      <c r="F845" s="515">
        <v>8</v>
      </c>
      <c r="G845" s="515">
        <v>1.9</v>
      </c>
      <c r="H845" s="515">
        <f>+G845*F845</f>
        <v>15.2</v>
      </c>
      <c r="I845" s="532"/>
      <c r="J845" s="503"/>
    </row>
    <row r="846" spans="1:10" ht="15">
      <c r="A846" s="518"/>
      <c r="B846" s="507"/>
      <c r="C846" s="515"/>
      <c r="D846" s="515"/>
      <c r="E846" s="515"/>
      <c r="F846" s="515">
        <v>8</v>
      </c>
      <c r="G846" s="515">
        <v>1.9</v>
      </c>
      <c r="H846" s="515">
        <f>+G846*F846</f>
        <v>15.2</v>
      </c>
      <c r="I846" s="532"/>
      <c r="J846" s="503"/>
    </row>
    <row r="847" spans="1:10" ht="15">
      <c r="A847" s="518"/>
      <c r="B847" s="507"/>
      <c r="C847" s="515"/>
      <c r="D847" s="515"/>
      <c r="E847" s="515"/>
      <c r="F847" s="515"/>
      <c r="G847" s="515"/>
      <c r="H847" s="515"/>
      <c r="I847" s="532"/>
      <c r="J847" s="503"/>
    </row>
    <row r="848" spans="1:10" ht="15">
      <c r="A848" s="518"/>
      <c r="B848" s="507" t="s">
        <v>1140</v>
      </c>
      <c r="C848" s="515"/>
      <c r="D848" s="515"/>
      <c r="E848" s="515"/>
      <c r="F848" s="515">
        <v>8</v>
      </c>
      <c r="G848" s="515">
        <v>0.7</v>
      </c>
      <c r="H848" s="515">
        <f>+G848*F848</f>
        <v>5.6</v>
      </c>
      <c r="I848" s="532"/>
      <c r="J848" s="503"/>
    </row>
    <row r="849" spans="1:10" ht="15">
      <c r="A849" s="518"/>
      <c r="B849" s="507"/>
      <c r="C849" s="515"/>
      <c r="D849" s="515"/>
      <c r="E849" s="515"/>
      <c r="F849" s="515"/>
      <c r="G849" s="515"/>
      <c r="H849" s="515"/>
      <c r="I849" s="532"/>
      <c r="J849" s="503"/>
    </row>
    <row r="850" spans="1:10" ht="15">
      <c r="A850" s="518"/>
      <c r="B850" s="507" t="s">
        <v>1265</v>
      </c>
      <c r="C850" s="515"/>
      <c r="D850" s="515"/>
      <c r="E850" s="515"/>
      <c r="F850" s="515">
        <v>8</v>
      </c>
      <c r="G850" s="515">
        <v>0.7</v>
      </c>
      <c r="H850" s="515">
        <f>+G850*F850</f>
        <v>5.6</v>
      </c>
      <c r="I850" s="532"/>
      <c r="J850" s="503"/>
    </row>
    <row r="851" spans="1:10" ht="15">
      <c r="A851" s="518"/>
      <c r="B851" s="500"/>
      <c r="C851" s="515"/>
      <c r="D851" s="515"/>
      <c r="E851" s="515"/>
      <c r="F851" s="515"/>
      <c r="G851" s="515"/>
      <c r="H851" s="515"/>
      <c r="I851" s="532"/>
      <c r="J851" s="503"/>
    </row>
    <row r="852" spans="1:10" ht="15">
      <c r="A852" s="518" t="str">
        <f>+'RESUMEN DE METRADO'!A56</f>
        <v>02.04.04.03</v>
      </c>
      <c r="B852" s="500" t="str">
        <f>+'RESUMEN DE METRADO'!B56</f>
        <v>CONCRETO EN COLUMNAS F'C=210 KG/CM2</v>
      </c>
      <c r="C852" s="515"/>
      <c r="D852" s="515"/>
      <c r="E852" s="515"/>
      <c r="F852" s="515"/>
      <c r="G852" s="515"/>
      <c r="H852" s="515"/>
      <c r="I852" s="532">
        <f>+ROUND(SUM(H854:H895),2)</f>
        <v>51.93</v>
      </c>
      <c r="J852" s="503" t="str">
        <f>+'RESUMEN DE METRADO'!C56</f>
        <v>m3</v>
      </c>
    </row>
    <row r="853" spans="1:10" ht="15">
      <c r="A853" s="518"/>
      <c r="B853" s="500"/>
      <c r="C853" s="515"/>
      <c r="D853" s="515"/>
      <c r="E853" s="515"/>
      <c r="F853" s="515"/>
      <c r="G853" s="515"/>
      <c r="H853" s="515"/>
      <c r="I853" s="532"/>
      <c r="J853" s="503"/>
    </row>
    <row r="854" spans="1:10" ht="15">
      <c r="A854" s="518"/>
      <c r="B854" s="507" t="s">
        <v>1144</v>
      </c>
      <c r="C854" s="515"/>
      <c r="D854" s="515"/>
      <c r="E854" s="515"/>
      <c r="F854" s="515">
        <v>8</v>
      </c>
      <c r="G854" s="515">
        <v>0.18</v>
      </c>
      <c r="H854" s="515">
        <f>+G854*F854</f>
        <v>1.44</v>
      </c>
      <c r="I854" s="532"/>
      <c r="J854" s="503"/>
    </row>
    <row r="855" spans="1:10" ht="15">
      <c r="A855" s="518"/>
      <c r="B855" s="500"/>
      <c r="C855" s="515"/>
      <c r="D855" s="515"/>
      <c r="E855" s="515"/>
      <c r="F855" s="515">
        <v>8</v>
      </c>
      <c r="G855" s="515">
        <v>0.18</v>
      </c>
      <c r="H855" s="515">
        <f>+G855*F855</f>
        <v>1.44</v>
      </c>
      <c r="I855" s="532"/>
      <c r="J855" s="503"/>
    </row>
    <row r="856" spans="1:10" ht="15">
      <c r="A856" s="518"/>
      <c r="B856" s="500"/>
      <c r="C856" s="515"/>
      <c r="D856" s="515"/>
      <c r="E856" s="515"/>
      <c r="F856" s="515">
        <v>8</v>
      </c>
      <c r="G856" s="515">
        <v>0.18</v>
      </c>
      <c r="H856" s="515">
        <f>+G856*F856</f>
        <v>1.44</v>
      </c>
      <c r="I856" s="532"/>
      <c r="J856" s="503"/>
    </row>
    <row r="857" spans="1:10" ht="15">
      <c r="A857" s="518"/>
      <c r="B857" s="500"/>
      <c r="C857" s="515"/>
      <c r="D857" s="515"/>
      <c r="E857" s="515"/>
      <c r="F857" s="515"/>
      <c r="G857" s="515"/>
      <c r="H857" s="515"/>
      <c r="I857" s="532"/>
      <c r="J857" s="503"/>
    </row>
    <row r="858" spans="1:10" ht="15">
      <c r="A858" s="518"/>
      <c r="B858" s="507" t="s">
        <v>1145</v>
      </c>
      <c r="C858" s="515"/>
      <c r="D858" s="515"/>
      <c r="E858" s="515"/>
      <c r="F858" s="515">
        <v>8</v>
      </c>
      <c r="G858" s="515">
        <v>0.21</v>
      </c>
      <c r="H858" s="515">
        <f>+G858*F858</f>
        <v>1.68</v>
      </c>
      <c r="I858" s="532"/>
      <c r="J858" s="503"/>
    </row>
    <row r="859" spans="1:10" ht="15">
      <c r="A859" s="518"/>
      <c r="B859" s="500"/>
      <c r="C859" s="515"/>
      <c r="D859" s="515"/>
      <c r="E859" s="515"/>
      <c r="F859" s="515">
        <v>10.71</v>
      </c>
      <c r="G859" s="515">
        <v>0.18</v>
      </c>
      <c r="H859" s="515">
        <f>+G859*F859</f>
        <v>1.9278000000000002</v>
      </c>
      <c r="I859" s="532"/>
      <c r="J859" s="503"/>
    </row>
    <row r="860" spans="1:10" ht="15">
      <c r="A860" s="518"/>
      <c r="B860" s="500"/>
      <c r="C860" s="515"/>
      <c r="D860" s="515"/>
      <c r="E860" s="515"/>
      <c r="F860" s="515">
        <v>10.71</v>
      </c>
      <c r="G860" s="515">
        <v>0.25</v>
      </c>
      <c r="H860" s="515">
        <f>+G860*F860</f>
        <v>2.6775000000000002</v>
      </c>
      <c r="I860" s="532"/>
      <c r="J860" s="503"/>
    </row>
    <row r="861" spans="1:10" ht="15">
      <c r="A861" s="518"/>
      <c r="B861" s="500"/>
      <c r="C861" s="515"/>
      <c r="D861" s="515"/>
      <c r="E861" s="515"/>
      <c r="F861" s="515"/>
      <c r="G861" s="515"/>
      <c r="H861" s="515"/>
      <c r="I861" s="532"/>
      <c r="J861" s="503"/>
    </row>
    <row r="862" spans="1:10" ht="15">
      <c r="A862" s="518"/>
      <c r="B862" s="507" t="s">
        <v>1146</v>
      </c>
      <c r="C862" s="515"/>
      <c r="D862" s="515"/>
      <c r="E862" s="515"/>
      <c r="F862" s="515">
        <v>8</v>
      </c>
      <c r="G862" s="515">
        <v>0.21</v>
      </c>
      <c r="H862" s="515">
        <f>+G862*F862</f>
        <v>1.68</v>
      </c>
      <c r="I862" s="532"/>
      <c r="J862" s="503"/>
    </row>
    <row r="863" spans="1:10" ht="15">
      <c r="A863" s="518"/>
      <c r="B863" s="500"/>
      <c r="C863" s="515"/>
      <c r="D863" s="515"/>
      <c r="E863" s="515"/>
      <c r="F863" s="515">
        <v>10.71</v>
      </c>
      <c r="G863" s="515">
        <v>0.18</v>
      </c>
      <c r="H863" s="515">
        <f>+G863*F863</f>
        <v>1.9278000000000002</v>
      </c>
      <c r="I863" s="532"/>
      <c r="J863" s="503"/>
    </row>
    <row r="864" spans="1:10" ht="15">
      <c r="A864" s="518"/>
      <c r="B864" s="500"/>
      <c r="C864" s="515"/>
      <c r="D864" s="515"/>
      <c r="E864" s="515"/>
      <c r="F864" s="515">
        <v>10.71</v>
      </c>
      <c r="G864" s="515">
        <v>0.25</v>
      </c>
      <c r="H864" s="515">
        <f>+G864*F864</f>
        <v>2.6775000000000002</v>
      </c>
      <c r="I864" s="532"/>
      <c r="J864" s="503"/>
    </row>
    <row r="865" spans="1:10" ht="15">
      <c r="A865" s="518"/>
      <c r="B865" s="500"/>
      <c r="C865" s="515"/>
      <c r="D865" s="515"/>
      <c r="E865" s="515"/>
      <c r="F865" s="515"/>
      <c r="G865" s="515"/>
      <c r="H865" s="515"/>
      <c r="I865" s="532"/>
      <c r="J865" s="503"/>
    </row>
    <row r="866" spans="1:10" ht="15">
      <c r="A866" s="518"/>
      <c r="B866" s="507" t="s">
        <v>1147</v>
      </c>
      <c r="C866" s="515"/>
      <c r="D866" s="515"/>
      <c r="E866" s="515"/>
      <c r="F866" s="515">
        <v>8</v>
      </c>
      <c r="G866" s="515">
        <v>0.21</v>
      </c>
      <c r="H866" s="515">
        <f>+G866*F866</f>
        <v>1.68</v>
      </c>
      <c r="I866" s="532"/>
      <c r="J866" s="503"/>
    </row>
    <row r="867" spans="1:10" ht="15">
      <c r="A867" s="518"/>
      <c r="B867" s="500"/>
      <c r="C867" s="515"/>
      <c r="D867" s="515"/>
      <c r="E867" s="515"/>
      <c r="F867" s="515">
        <v>8</v>
      </c>
      <c r="G867" s="515">
        <v>0.18</v>
      </c>
      <c r="H867" s="515">
        <f>+G867*F867</f>
        <v>1.44</v>
      </c>
      <c r="I867" s="532"/>
      <c r="J867" s="503"/>
    </row>
    <row r="868" spans="1:10" ht="15">
      <c r="A868" s="518"/>
      <c r="B868" s="507"/>
      <c r="C868" s="515"/>
      <c r="D868" s="515"/>
      <c r="E868" s="515"/>
      <c r="F868" s="515">
        <v>8</v>
      </c>
      <c r="G868" s="515">
        <v>0.25</v>
      </c>
      <c r="H868" s="515">
        <f>+G868*F868</f>
        <v>2</v>
      </c>
      <c r="I868" s="532"/>
      <c r="J868" s="503"/>
    </row>
    <row r="869" spans="1:10" ht="15">
      <c r="A869" s="518"/>
      <c r="B869" s="500"/>
      <c r="C869" s="515"/>
      <c r="D869" s="515"/>
      <c r="E869" s="515"/>
      <c r="F869" s="515"/>
      <c r="G869" s="515"/>
      <c r="H869" s="515"/>
      <c r="I869" s="532"/>
      <c r="J869" s="503"/>
    </row>
    <row r="870" spans="1:10" ht="15">
      <c r="A870" s="518"/>
      <c r="B870" s="507" t="s">
        <v>1148</v>
      </c>
      <c r="C870" s="515"/>
      <c r="D870" s="515"/>
      <c r="E870" s="515"/>
      <c r="F870" s="515">
        <v>8</v>
      </c>
      <c r="G870" s="515">
        <v>0.21</v>
      </c>
      <c r="H870" s="515">
        <f>+G870*F870</f>
        <v>1.68</v>
      </c>
      <c r="I870" s="532"/>
      <c r="J870" s="503"/>
    </row>
    <row r="871" spans="1:10" ht="15">
      <c r="A871" s="518"/>
      <c r="B871" s="500"/>
      <c r="C871" s="515"/>
      <c r="D871" s="515"/>
      <c r="E871" s="515"/>
      <c r="F871" s="515">
        <v>8</v>
      </c>
      <c r="G871" s="515">
        <v>0.18</v>
      </c>
      <c r="H871" s="515">
        <f>+G871*F871</f>
        <v>1.44</v>
      </c>
      <c r="I871" s="532"/>
      <c r="J871" s="503"/>
    </row>
    <row r="872" spans="1:10" ht="15">
      <c r="A872" s="518"/>
      <c r="B872" s="500"/>
      <c r="C872" s="515"/>
      <c r="D872" s="515"/>
      <c r="E872" s="515"/>
      <c r="F872" s="515">
        <v>8</v>
      </c>
      <c r="G872" s="515">
        <v>0.25</v>
      </c>
      <c r="H872" s="515">
        <f>+G872*F872</f>
        <v>2</v>
      </c>
      <c r="I872" s="532"/>
      <c r="J872" s="503"/>
    </row>
    <row r="873" spans="1:10" ht="15">
      <c r="A873" s="518"/>
      <c r="B873" s="500"/>
      <c r="C873" s="515"/>
      <c r="D873" s="515"/>
      <c r="E873" s="515"/>
      <c r="F873" s="515"/>
      <c r="G873" s="515"/>
      <c r="H873" s="515"/>
      <c r="I873" s="532"/>
      <c r="J873" s="503"/>
    </row>
    <row r="874" spans="1:10" ht="15">
      <c r="A874" s="518"/>
      <c r="B874" s="507" t="s">
        <v>1260</v>
      </c>
      <c r="C874" s="515"/>
      <c r="D874" s="515"/>
      <c r="E874" s="515"/>
      <c r="F874" s="515">
        <v>8</v>
      </c>
      <c r="G874" s="515">
        <v>0.21</v>
      </c>
      <c r="H874" s="515">
        <f>+G874*F874</f>
        <v>1.68</v>
      </c>
      <c r="I874" s="532"/>
      <c r="J874" s="503"/>
    </row>
    <row r="875" spans="1:10" ht="15">
      <c r="A875" s="518"/>
      <c r="B875" s="500"/>
      <c r="C875" s="515"/>
      <c r="D875" s="515"/>
      <c r="E875" s="515"/>
      <c r="F875" s="515">
        <v>8</v>
      </c>
      <c r="G875" s="515">
        <v>0.18</v>
      </c>
      <c r="H875" s="515">
        <f>+G875*F875</f>
        <v>1.44</v>
      </c>
      <c r="I875" s="532"/>
      <c r="J875" s="503"/>
    </row>
    <row r="876" spans="1:10" ht="15">
      <c r="A876" s="518"/>
      <c r="B876" s="500"/>
      <c r="C876" s="515"/>
      <c r="D876" s="515"/>
      <c r="E876" s="515"/>
      <c r="F876" s="515">
        <v>8</v>
      </c>
      <c r="G876" s="515">
        <v>0.25</v>
      </c>
      <c r="H876" s="515">
        <f>+G876*F876</f>
        <v>2</v>
      </c>
      <c r="I876" s="532"/>
      <c r="J876" s="503"/>
    </row>
    <row r="877" spans="1:10" ht="15">
      <c r="A877" s="518"/>
      <c r="B877" s="500"/>
      <c r="C877" s="515"/>
      <c r="D877" s="515"/>
      <c r="E877" s="515"/>
      <c r="F877" s="515"/>
      <c r="G877" s="515"/>
      <c r="H877" s="515"/>
      <c r="I877" s="532"/>
      <c r="J877" s="503"/>
    </row>
    <row r="878" spans="1:10" ht="15">
      <c r="A878" s="518"/>
      <c r="B878" s="507" t="s">
        <v>1261</v>
      </c>
      <c r="C878" s="515"/>
      <c r="D878" s="515"/>
      <c r="E878" s="515"/>
      <c r="F878" s="515">
        <v>8</v>
      </c>
      <c r="G878" s="515">
        <v>0.31</v>
      </c>
      <c r="H878" s="515">
        <f>+G878*F878</f>
        <v>2.48</v>
      </c>
      <c r="I878" s="532"/>
      <c r="J878" s="503"/>
    </row>
    <row r="879" spans="1:10" ht="15">
      <c r="A879" s="518"/>
      <c r="B879" s="500"/>
      <c r="C879" s="515"/>
      <c r="D879" s="515"/>
      <c r="E879" s="515"/>
      <c r="F879" s="515">
        <v>8</v>
      </c>
      <c r="G879" s="515">
        <v>0.31</v>
      </c>
      <c r="H879" s="515">
        <f>+G879*F879</f>
        <v>2.48</v>
      </c>
      <c r="I879" s="532"/>
      <c r="J879" s="503"/>
    </row>
    <row r="880" spans="1:10" ht="15">
      <c r="A880" s="518"/>
      <c r="B880" s="500"/>
      <c r="C880" s="515"/>
      <c r="D880" s="515"/>
      <c r="E880" s="515"/>
      <c r="F880" s="515"/>
      <c r="G880" s="515"/>
      <c r="H880" s="515"/>
      <c r="I880" s="532"/>
      <c r="J880" s="503"/>
    </row>
    <row r="881" spans="1:10" ht="15">
      <c r="A881" s="518"/>
      <c r="B881" s="507" t="s">
        <v>1262</v>
      </c>
      <c r="C881" s="515"/>
      <c r="D881" s="515"/>
      <c r="E881" s="515"/>
      <c r="F881" s="515">
        <v>8</v>
      </c>
      <c r="G881" s="515">
        <v>0.31</v>
      </c>
      <c r="H881" s="515">
        <f>+G881*F881</f>
        <v>2.48</v>
      </c>
      <c r="I881" s="532"/>
      <c r="J881" s="503"/>
    </row>
    <row r="882" spans="1:10" ht="15">
      <c r="A882" s="518"/>
      <c r="B882" s="500"/>
      <c r="C882" s="515"/>
      <c r="D882" s="515"/>
      <c r="E882" s="515"/>
      <c r="F882" s="515">
        <v>8</v>
      </c>
      <c r="G882" s="515">
        <v>0.31</v>
      </c>
      <c r="H882" s="515">
        <f>+G882*F882</f>
        <v>2.48</v>
      </c>
      <c r="I882" s="532"/>
      <c r="J882" s="503"/>
    </row>
    <row r="883" spans="1:10" ht="15">
      <c r="A883" s="518"/>
      <c r="B883" s="500"/>
      <c r="C883" s="515"/>
      <c r="D883" s="515"/>
      <c r="E883" s="515"/>
      <c r="F883" s="515"/>
      <c r="G883" s="515"/>
      <c r="H883" s="515"/>
      <c r="I883" s="532"/>
      <c r="J883" s="503"/>
    </row>
    <row r="884" spans="1:10" ht="15">
      <c r="A884" s="518"/>
      <c r="B884" s="507" t="s">
        <v>1263</v>
      </c>
      <c r="C884" s="515"/>
      <c r="D884" s="515"/>
      <c r="E884" s="515"/>
      <c r="F884" s="515">
        <v>8</v>
      </c>
      <c r="G884" s="515">
        <v>0.31</v>
      </c>
      <c r="H884" s="515">
        <f>+G884*F884</f>
        <v>2.48</v>
      </c>
      <c r="I884" s="532"/>
      <c r="J884" s="503"/>
    </row>
    <row r="885" spans="1:10" ht="15">
      <c r="A885" s="518"/>
      <c r="B885" s="500"/>
      <c r="C885" s="515"/>
      <c r="D885" s="515"/>
      <c r="E885" s="515"/>
      <c r="F885" s="515">
        <v>8</v>
      </c>
      <c r="G885" s="515">
        <v>0.31</v>
      </c>
      <c r="H885" s="515">
        <f>+G885*F885</f>
        <v>2.48</v>
      </c>
      <c r="I885" s="532"/>
      <c r="J885" s="503"/>
    </row>
    <row r="886" spans="1:10" ht="15">
      <c r="A886" s="518"/>
      <c r="B886" s="500"/>
      <c r="C886" s="515"/>
      <c r="D886" s="515"/>
      <c r="E886" s="515"/>
      <c r="F886" s="515"/>
      <c r="G886" s="515"/>
      <c r="H886" s="515"/>
      <c r="I886" s="532"/>
      <c r="J886" s="503"/>
    </row>
    <row r="887" spans="1:10" ht="15">
      <c r="A887" s="518"/>
      <c r="B887" s="507" t="s">
        <v>1264</v>
      </c>
      <c r="C887" s="515"/>
      <c r="D887" s="515"/>
      <c r="E887" s="515"/>
      <c r="F887" s="515">
        <v>8</v>
      </c>
      <c r="G887" s="515">
        <v>0.18</v>
      </c>
      <c r="H887" s="515">
        <f>+G887*F887</f>
        <v>1.44</v>
      </c>
      <c r="I887" s="532"/>
      <c r="J887" s="503"/>
    </row>
    <row r="888" spans="1:10" ht="15">
      <c r="A888" s="518"/>
      <c r="B888" s="500"/>
      <c r="C888" s="515"/>
      <c r="D888" s="515"/>
      <c r="E888" s="515"/>
      <c r="F888" s="515">
        <v>8</v>
      </c>
      <c r="G888" s="515">
        <v>0.18</v>
      </c>
      <c r="H888" s="515">
        <f>+G888*F888</f>
        <v>1.44</v>
      </c>
      <c r="I888" s="532"/>
      <c r="J888" s="503"/>
    </row>
    <row r="889" spans="1:10" ht="15">
      <c r="A889" s="518"/>
      <c r="B889" s="507"/>
      <c r="C889" s="515"/>
      <c r="D889" s="515"/>
      <c r="E889" s="515"/>
      <c r="F889" s="515">
        <v>8</v>
      </c>
      <c r="G889" s="515">
        <v>0.18</v>
      </c>
      <c r="H889" s="515">
        <f>+G889*F889</f>
        <v>1.44</v>
      </c>
      <c r="I889" s="532"/>
      <c r="J889" s="503"/>
    </row>
    <row r="890" spans="1:10" ht="15">
      <c r="A890" s="518"/>
      <c r="B890" s="507"/>
      <c r="C890" s="515"/>
      <c r="D890" s="515"/>
      <c r="E890" s="515"/>
      <c r="F890" s="515"/>
      <c r="G890" s="515"/>
      <c r="H890" s="515"/>
      <c r="I890" s="532"/>
      <c r="J890" s="503"/>
    </row>
    <row r="891" spans="1:10" ht="15">
      <c r="A891" s="518"/>
      <c r="B891" s="507" t="s">
        <v>1140</v>
      </c>
      <c r="C891" s="515"/>
      <c r="D891" s="515"/>
      <c r="E891" s="515"/>
      <c r="F891" s="515">
        <v>8</v>
      </c>
      <c r="G891" s="515">
        <v>0.03</v>
      </c>
      <c r="H891" s="515">
        <f>+G891*F891</f>
        <v>0.24</v>
      </c>
      <c r="I891" s="532"/>
      <c r="J891" s="503"/>
    </row>
    <row r="892" spans="1:10" ht="15">
      <c r="A892" s="518"/>
      <c r="B892" s="507"/>
      <c r="C892" s="515"/>
      <c r="D892" s="515"/>
      <c r="E892" s="515"/>
      <c r="F892" s="515"/>
      <c r="G892" s="515"/>
      <c r="H892" s="515"/>
      <c r="I892" s="532"/>
      <c r="J892" s="503"/>
    </row>
    <row r="893" spans="1:10" ht="15">
      <c r="A893" s="518"/>
      <c r="B893" s="507" t="s">
        <v>1265</v>
      </c>
      <c r="C893" s="515"/>
      <c r="D893" s="515"/>
      <c r="E893" s="515"/>
      <c r="F893" s="515">
        <v>8</v>
      </c>
      <c r="G893" s="515">
        <v>0.03</v>
      </c>
      <c r="H893" s="515">
        <f>+G893*F893</f>
        <v>0.24</v>
      </c>
      <c r="I893" s="532"/>
      <c r="J893" s="503"/>
    </row>
    <row r="894" spans="1:10" ht="15">
      <c r="A894" s="518"/>
      <c r="B894" s="507"/>
      <c r="C894" s="515"/>
      <c r="D894" s="515"/>
      <c r="E894" s="515"/>
      <c r="F894" s="515"/>
      <c r="G894" s="515"/>
      <c r="H894" s="515"/>
      <c r="I894" s="532"/>
      <c r="J894" s="503"/>
    </row>
    <row r="895" spans="1:10" ht="15">
      <c r="A895" s="518"/>
      <c r="B895" s="500"/>
      <c r="C895" s="501"/>
      <c r="D895" s="501"/>
      <c r="E895" s="501"/>
      <c r="F895" s="501"/>
      <c r="G895" s="501"/>
      <c r="H895" s="501"/>
      <c r="I895" s="502"/>
      <c r="J895" s="503"/>
    </row>
    <row r="896" spans="1:10" ht="15">
      <c r="A896" s="518" t="str">
        <f>+'RESUMEN DE METRADO'!A57</f>
        <v>02.04.04.04</v>
      </c>
      <c r="B896" s="500" t="str">
        <f>+'RESUMEN DE METRADO'!B57</f>
        <v>CURADO DE CONCRETO C/ADITIVO T-MEMBRANIL</v>
      </c>
      <c r="C896" s="501"/>
      <c r="D896" s="501"/>
      <c r="E896" s="501"/>
      <c r="F896" s="501"/>
      <c r="G896" s="501"/>
      <c r="H896" s="501"/>
      <c r="I896" s="502">
        <f>+ROUND(SUM(H898:H936),2)</f>
        <v>509.45</v>
      </c>
      <c r="J896" s="503" t="str">
        <f>+'RESUMEN DE METRADO'!C57</f>
        <v>m2</v>
      </c>
    </row>
    <row r="897" spans="1:10">
      <c r="A897" s="518"/>
      <c r="B897" s="500"/>
      <c r="C897" s="500"/>
      <c r="D897" s="500"/>
      <c r="E897" s="500"/>
      <c r="F897" s="500"/>
      <c r="G897" s="572" t="s">
        <v>1152</v>
      </c>
      <c r="H897" s="500"/>
      <c r="I897" s="500"/>
      <c r="J897" s="500"/>
    </row>
    <row r="898" spans="1:10">
      <c r="A898" s="518"/>
      <c r="B898" s="507" t="s">
        <v>1144</v>
      </c>
      <c r="C898" s="500"/>
      <c r="D898" s="500"/>
      <c r="E898" s="500"/>
      <c r="F898" s="515">
        <v>8</v>
      </c>
      <c r="G898" s="501">
        <v>1.9</v>
      </c>
      <c r="H898" s="501">
        <f>+G898*F898</f>
        <v>15.2</v>
      </c>
      <c r="I898" s="500"/>
      <c r="J898" s="500"/>
    </row>
    <row r="899" spans="1:10">
      <c r="A899" s="518"/>
      <c r="B899" s="507"/>
      <c r="C899" s="500"/>
      <c r="D899" s="500"/>
      <c r="E899" s="500"/>
      <c r="F899" s="515">
        <v>8</v>
      </c>
      <c r="G899" s="501">
        <v>1.9</v>
      </c>
      <c r="H899" s="501">
        <f>+G899*F899</f>
        <v>15.2</v>
      </c>
      <c r="I899" s="500"/>
      <c r="J899" s="500"/>
    </row>
    <row r="900" spans="1:10">
      <c r="A900" s="518"/>
      <c r="B900" s="507"/>
      <c r="C900" s="500"/>
      <c r="D900" s="500"/>
      <c r="E900" s="500"/>
      <c r="F900" s="515">
        <v>8</v>
      </c>
      <c r="G900" s="501">
        <v>1.9</v>
      </c>
      <c r="H900" s="501">
        <f>+G900*F900</f>
        <v>15.2</v>
      </c>
      <c r="I900" s="500"/>
      <c r="J900" s="500"/>
    </row>
    <row r="901" spans="1:10">
      <c r="A901" s="518"/>
      <c r="B901" s="507"/>
      <c r="C901" s="500"/>
      <c r="D901" s="500"/>
      <c r="E901" s="500"/>
      <c r="F901" s="515"/>
      <c r="G901" s="501"/>
      <c r="H901" s="501"/>
      <c r="I901" s="500"/>
      <c r="J901" s="500"/>
    </row>
    <row r="902" spans="1:10">
      <c r="A902" s="518"/>
      <c r="B902" s="507" t="s">
        <v>1145</v>
      </c>
      <c r="C902" s="500"/>
      <c r="D902" s="500"/>
      <c r="E902" s="500"/>
      <c r="F902" s="515">
        <v>8</v>
      </c>
      <c r="G902" s="501">
        <v>2.2000000000000002</v>
      </c>
      <c r="H902" s="501">
        <f>+G902*F902</f>
        <v>17.600000000000001</v>
      </c>
      <c r="I902" s="500"/>
      <c r="J902" s="500"/>
    </row>
    <row r="903" spans="1:10">
      <c r="A903" s="518"/>
      <c r="B903" s="507"/>
      <c r="C903" s="500"/>
      <c r="D903" s="500"/>
      <c r="E903" s="500"/>
      <c r="F903" s="515">
        <v>10.71</v>
      </c>
      <c r="G903" s="501">
        <v>1.9</v>
      </c>
      <c r="H903" s="501">
        <f>+G903*F903</f>
        <v>20.349</v>
      </c>
      <c r="I903" s="500"/>
      <c r="J903" s="500"/>
    </row>
    <row r="904" spans="1:10">
      <c r="A904" s="518"/>
      <c r="B904" s="507"/>
      <c r="C904" s="500"/>
      <c r="D904" s="500"/>
      <c r="E904" s="500"/>
      <c r="F904" s="515">
        <v>10.71</v>
      </c>
      <c r="G904" s="501">
        <v>2.5</v>
      </c>
      <c r="H904" s="501">
        <f>+G904*F904</f>
        <v>26.775000000000002</v>
      </c>
      <c r="I904" s="500"/>
      <c r="J904" s="500"/>
    </row>
    <row r="905" spans="1:10">
      <c r="A905" s="518"/>
      <c r="B905" s="507"/>
      <c r="C905" s="500"/>
      <c r="D905" s="500"/>
      <c r="E905" s="500"/>
      <c r="F905" s="515"/>
      <c r="G905" s="501"/>
      <c r="H905" s="501"/>
      <c r="I905" s="500"/>
      <c r="J905" s="500"/>
    </row>
    <row r="906" spans="1:10">
      <c r="A906" s="518"/>
      <c r="B906" s="507" t="s">
        <v>1146</v>
      </c>
      <c r="C906" s="500"/>
      <c r="D906" s="500"/>
      <c r="E906" s="500"/>
      <c r="F906" s="515">
        <v>8</v>
      </c>
      <c r="G906" s="501">
        <v>2.2000000000000002</v>
      </c>
      <c r="H906" s="501">
        <f>+G906*F906</f>
        <v>17.600000000000001</v>
      </c>
      <c r="I906" s="500"/>
      <c r="J906" s="500"/>
    </row>
    <row r="907" spans="1:10">
      <c r="A907" s="518"/>
      <c r="B907" s="507"/>
      <c r="C907" s="500"/>
      <c r="D907" s="500"/>
      <c r="E907" s="500"/>
      <c r="F907" s="515">
        <v>10.71</v>
      </c>
      <c r="G907" s="501">
        <v>1.9</v>
      </c>
      <c r="H907" s="501">
        <f>+G907*F907</f>
        <v>20.349</v>
      </c>
      <c r="I907" s="500"/>
      <c r="J907" s="500"/>
    </row>
    <row r="908" spans="1:10">
      <c r="A908" s="518"/>
      <c r="B908" s="507"/>
      <c r="C908" s="500"/>
      <c r="D908" s="500"/>
      <c r="E908" s="500"/>
      <c r="F908" s="515">
        <v>10.71</v>
      </c>
      <c r="G908" s="501">
        <v>2.5</v>
      </c>
      <c r="H908" s="501">
        <f>+G908*F908</f>
        <v>26.775000000000002</v>
      </c>
      <c r="I908" s="500"/>
      <c r="J908" s="500"/>
    </row>
    <row r="909" spans="1:10">
      <c r="A909" s="518"/>
      <c r="B909" s="507"/>
      <c r="C909" s="500"/>
      <c r="D909" s="500"/>
      <c r="E909" s="500"/>
      <c r="F909" s="515"/>
      <c r="G909" s="501"/>
      <c r="H909" s="501"/>
      <c r="I909" s="500"/>
      <c r="J909" s="500"/>
    </row>
    <row r="910" spans="1:10">
      <c r="A910" s="518"/>
      <c r="B910" s="507" t="s">
        <v>1147</v>
      </c>
      <c r="C910" s="500"/>
      <c r="D910" s="500"/>
      <c r="E910" s="500"/>
      <c r="F910" s="515">
        <v>8</v>
      </c>
      <c r="G910" s="501">
        <v>2.2000000000000002</v>
      </c>
      <c r="H910" s="501">
        <f>+G910*F910</f>
        <v>17.600000000000001</v>
      </c>
      <c r="I910" s="500"/>
      <c r="J910" s="500"/>
    </row>
    <row r="911" spans="1:10">
      <c r="A911" s="518"/>
      <c r="B911" s="507"/>
      <c r="C911" s="500"/>
      <c r="D911" s="500"/>
      <c r="E911" s="500"/>
      <c r="F911" s="515">
        <v>8</v>
      </c>
      <c r="G911" s="501">
        <v>1.9</v>
      </c>
      <c r="H911" s="501">
        <f>+G911*F911</f>
        <v>15.2</v>
      </c>
      <c r="I911" s="500"/>
      <c r="J911" s="500"/>
    </row>
    <row r="912" spans="1:10">
      <c r="A912" s="518"/>
      <c r="B912" s="507"/>
      <c r="C912" s="500"/>
      <c r="D912" s="500"/>
      <c r="E912" s="500"/>
      <c r="F912" s="515">
        <v>8</v>
      </c>
      <c r="G912" s="501">
        <v>2.5</v>
      </c>
      <c r="H912" s="501">
        <f>+G912*F912</f>
        <v>20</v>
      </c>
      <c r="I912" s="500"/>
      <c r="J912" s="500"/>
    </row>
    <row r="913" spans="1:10">
      <c r="A913" s="518"/>
      <c r="B913" s="507"/>
      <c r="C913" s="500"/>
      <c r="D913" s="500"/>
      <c r="E913" s="500"/>
      <c r="F913" s="515"/>
      <c r="G913" s="501"/>
      <c r="H913" s="501"/>
      <c r="I913" s="500"/>
      <c r="J913" s="500"/>
    </row>
    <row r="914" spans="1:10">
      <c r="A914" s="518"/>
      <c r="B914" s="507" t="s">
        <v>1148</v>
      </c>
      <c r="C914" s="500"/>
      <c r="D914" s="500"/>
      <c r="E914" s="500"/>
      <c r="F914" s="515">
        <v>8</v>
      </c>
      <c r="G914" s="501">
        <v>2.2000000000000002</v>
      </c>
      <c r="H914" s="501">
        <f>+G914*F914</f>
        <v>17.600000000000001</v>
      </c>
      <c r="I914" s="500"/>
      <c r="J914" s="500"/>
    </row>
    <row r="915" spans="1:10">
      <c r="A915" s="518"/>
      <c r="B915" s="507"/>
      <c r="C915" s="500"/>
      <c r="D915" s="500"/>
      <c r="E915" s="500"/>
      <c r="F915" s="515">
        <v>8</v>
      </c>
      <c r="G915" s="501">
        <v>1.9</v>
      </c>
      <c r="H915" s="501">
        <f>+G915*F915</f>
        <v>15.2</v>
      </c>
      <c r="I915" s="500"/>
      <c r="J915" s="500"/>
    </row>
    <row r="916" spans="1:10">
      <c r="A916" s="518"/>
      <c r="B916" s="507"/>
      <c r="C916" s="500"/>
      <c r="D916" s="500"/>
      <c r="E916" s="500"/>
      <c r="F916" s="515">
        <v>8</v>
      </c>
      <c r="G916" s="501">
        <v>2.5</v>
      </c>
      <c r="H916" s="501">
        <f>+G916*F916</f>
        <v>20</v>
      </c>
      <c r="I916" s="500"/>
      <c r="J916" s="500"/>
    </row>
    <row r="917" spans="1:10">
      <c r="A917" s="518"/>
      <c r="B917" s="507"/>
      <c r="C917" s="500"/>
      <c r="D917" s="500"/>
      <c r="E917" s="500"/>
      <c r="F917" s="515"/>
      <c r="G917" s="501"/>
      <c r="H917" s="501"/>
      <c r="I917" s="500"/>
      <c r="J917" s="500"/>
    </row>
    <row r="918" spans="1:10">
      <c r="A918" s="518"/>
      <c r="B918" s="507" t="s">
        <v>1260</v>
      </c>
      <c r="C918" s="500"/>
      <c r="D918" s="500"/>
      <c r="E918" s="500"/>
      <c r="F918" s="515">
        <v>8</v>
      </c>
      <c r="G918" s="501">
        <v>2.2000000000000002</v>
      </c>
      <c r="H918" s="501">
        <f>+G918*F918</f>
        <v>17.600000000000001</v>
      </c>
      <c r="I918" s="500"/>
      <c r="J918" s="500"/>
    </row>
    <row r="919" spans="1:10">
      <c r="A919" s="518"/>
      <c r="B919" s="507"/>
      <c r="C919" s="500"/>
      <c r="D919" s="500"/>
      <c r="E919" s="500"/>
      <c r="F919" s="515">
        <v>8</v>
      </c>
      <c r="G919" s="501">
        <v>1.9</v>
      </c>
      <c r="H919" s="501">
        <f>+G919*F919</f>
        <v>15.2</v>
      </c>
      <c r="I919" s="500"/>
      <c r="J919" s="500"/>
    </row>
    <row r="920" spans="1:10">
      <c r="A920" s="518"/>
      <c r="B920" s="507"/>
      <c r="C920" s="500"/>
      <c r="D920" s="500"/>
      <c r="E920" s="500"/>
      <c r="F920" s="515">
        <v>8</v>
      </c>
      <c r="G920" s="501">
        <v>2.5</v>
      </c>
      <c r="H920" s="501">
        <f>+G920*F920</f>
        <v>20</v>
      </c>
      <c r="I920" s="500"/>
      <c r="J920" s="500"/>
    </row>
    <row r="921" spans="1:10">
      <c r="A921" s="518"/>
      <c r="B921" s="507"/>
      <c r="C921" s="500"/>
      <c r="D921" s="500"/>
      <c r="E921" s="500"/>
      <c r="F921" s="515"/>
      <c r="G921" s="501"/>
      <c r="H921" s="501"/>
      <c r="I921" s="500"/>
      <c r="J921" s="500"/>
    </row>
    <row r="922" spans="1:10">
      <c r="A922" s="518"/>
      <c r="B922" s="507" t="s">
        <v>1261</v>
      </c>
      <c r="C922" s="500"/>
      <c r="D922" s="500"/>
      <c r="E922" s="500"/>
      <c r="F922" s="515">
        <v>8</v>
      </c>
      <c r="G922" s="501">
        <v>2.8</v>
      </c>
      <c r="H922" s="501">
        <f>+G922*F922</f>
        <v>22.4</v>
      </c>
      <c r="I922" s="500"/>
      <c r="J922" s="500"/>
    </row>
    <row r="923" spans="1:10">
      <c r="A923" s="518"/>
      <c r="B923" s="507"/>
      <c r="C923" s="500"/>
      <c r="D923" s="500"/>
      <c r="E923" s="500"/>
      <c r="F923" s="515">
        <v>8</v>
      </c>
      <c r="G923" s="501">
        <v>2.8</v>
      </c>
      <c r="H923" s="501">
        <f>+G923*F923</f>
        <v>22.4</v>
      </c>
      <c r="I923" s="500"/>
      <c r="J923" s="500"/>
    </row>
    <row r="924" spans="1:10">
      <c r="A924" s="518"/>
      <c r="B924" s="507"/>
      <c r="C924" s="500"/>
      <c r="D924" s="500"/>
      <c r="E924" s="500"/>
      <c r="F924" s="515"/>
      <c r="G924" s="501"/>
      <c r="H924" s="501"/>
      <c r="I924" s="500"/>
      <c r="J924" s="500"/>
    </row>
    <row r="925" spans="1:10">
      <c r="A925" s="518"/>
      <c r="B925" s="507" t="s">
        <v>1262</v>
      </c>
      <c r="C925" s="500"/>
      <c r="D925" s="500"/>
      <c r="E925" s="500"/>
      <c r="F925" s="515">
        <v>8</v>
      </c>
      <c r="G925" s="501">
        <v>2.8</v>
      </c>
      <c r="H925" s="501">
        <f>+G925*F925</f>
        <v>22.4</v>
      </c>
      <c r="I925" s="500"/>
      <c r="J925" s="500"/>
    </row>
    <row r="926" spans="1:10">
      <c r="A926" s="518"/>
      <c r="B926" s="507"/>
      <c r="C926" s="500"/>
      <c r="D926" s="500"/>
      <c r="E926" s="500"/>
      <c r="F926" s="515">
        <v>8</v>
      </c>
      <c r="G926" s="501">
        <v>2.8</v>
      </c>
      <c r="H926" s="501">
        <f>+G926*F926</f>
        <v>22.4</v>
      </c>
      <c r="I926" s="500"/>
      <c r="J926" s="500"/>
    </row>
    <row r="927" spans="1:10">
      <c r="A927" s="518"/>
      <c r="B927" s="507"/>
      <c r="C927" s="500"/>
      <c r="D927" s="500"/>
      <c r="E927" s="500"/>
      <c r="F927" s="515"/>
      <c r="G927" s="501"/>
      <c r="H927" s="501"/>
      <c r="I927" s="500"/>
      <c r="J927" s="500"/>
    </row>
    <row r="928" spans="1:10">
      <c r="A928" s="518"/>
      <c r="B928" s="507" t="s">
        <v>1263</v>
      </c>
      <c r="C928" s="500"/>
      <c r="D928" s="500"/>
      <c r="E928" s="500"/>
      <c r="F928" s="515">
        <v>8</v>
      </c>
      <c r="G928" s="501">
        <v>2.8</v>
      </c>
      <c r="H928" s="501">
        <f>+G928*F928</f>
        <v>22.4</v>
      </c>
      <c r="I928" s="500"/>
      <c r="J928" s="500"/>
    </row>
    <row r="929" spans="1:10">
      <c r="A929" s="518"/>
      <c r="B929" s="507"/>
      <c r="C929" s="500"/>
      <c r="D929" s="500"/>
      <c r="E929" s="500"/>
      <c r="F929" s="515">
        <v>8</v>
      </c>
      <c r="G929" s="501">
        <v>2.8</v>
      </c>
      <c r="H929" s="501">
        <f>+G929*F929</f>
        <v>22.4</v>
      </c>
      <c r="I929" s="500"/>
      <c r="J929" s="500"/>
    </row>
    <row r="930" spans="1:10">
      <c r="A930" s="518"/>
      <c r="B930" s="507"/>
      <c r="C930" s="500"/>
      <c r="D930" s="500"/>
      <c r="E930" s="500"/>
      <c r="F930" s="515"/>
      <c r="G930" s="501"/>
      <c r="H930" s="501"/>
      <c r="I930" s="500"/>
      <c r="J930" s="500"/>
    </row>
    <row r="931" spans="1:10">
      <c r="A931" s="518"/>
      <c r="B931" s="507"/>
      <c r="C931" s="500"/>
      <c r="D931" s="500"/>
      <c r="E931" s="500"/>
      <c r="F931" s="515">
        <v>8</v>
      </c>
      <c r="G931" s="501">
        <v>1.9</v>
      </c>
      <c r="H931" s="501">
        <f>+G931*F931</f>
        <v>15.2</v>
      </c>
      <c r="I931" s="500"/>
      <c r="J931" s="500"/>
    </row>
    <row r="932" spans="1:10">
      <c r="A932" s="518"/>
      <c r="B932" s="507"/>
      <c r="C932" s="500"/>
      <c r="D932" s="500"/>
      <c r="E932" s="500"/>
      <c r="F932" s="515">
        <v>8</v>
      </c>
      <c r="G932" s="501">
        <v>1.9</v>
      </c>
      <c r="H932" s="501">
        <f>+G932*F932</f>
        <v>15.2</v>
      </c>
      <c r="I932" s="500"/>
      <c r="J932" s="500"/>
    </row>
    <row r="933" spans="1:10">
      <c r="A933" s="518"/>
      <c r="B933" s="507"/>
      <c r="C933" s="500"/>
      <c r="D933" s="500"/>
      <c r="E933" s="500"/>
      <c r="F933" s="515"/>
      <c r="G933" s="501"/>
      <c r="H933" s="501"/>
      <c r="I933" s="500"/>
      <c r="J933" s="500"/>
    </row>
    <row r="934" spans="1:10">
      <c r="A934" s="518"/>
      <c r="B934" s="507" t="s">
        <v>1140</v>
      </c>
      <c r="C934" s="500"/>
      <c r="D934" s="500"/>
      <c r="E934" s="500"/>
      <c r="F934" s="515">
        <v>8</v>
      </c>
      <c r="G934" s="501">
        <v>0.7</v>
      </c>
      <c r="H934" s="501">
        <f>+G934*F934</f>
        <v>5.6</v>
      </c>
      <c r="I934" s="500"/>
      <c r="J934" s="500"/>
    </row>
    <row r="935" spans="1:10">
      <c r="A935" s="518"/>
      <c r="B935" s="507"/>
      <c r="C935" s="500"/>
      <c r="D935" s="500"/>
      <c r="E935" s="500"/>
      <c r="F935" s="515"/>
      <c r="G935" s="501"/>
      <c r="H935" s="501"/>
      <c r="I935" s="500"/>
      <c r="J935" s="500"/>
    </row>
    <row r="936" spans="1:10">
      <c r="A936" s="518"/>
      <c r="B936" s="507" t="s">
        <v>1265</v>
      </c>
      <c r="C936" s="500"/>
      <c r="D936" s="500"/>
      <c r="E936" s="500"/>
      <c r="F936" s="515">
        <v>8</v>
      </c>
      <c r="G936" s="501">
        <v>0.7</v>
      </c>
      <c r="H936" s="501">
        <f>+G936*F936</f>
        <v>5.6</v>
      </c>
      <c r="I936" s="500"/>
      <c r="J936" s="500"/>
    </row>
    <row r="937" spans="1:10">
      <c r="A937" s="518"/>
      <c r="B937" s="507"/>
      <c r="C937" s="500"/>
      <c r="D937" s="500"/>
      <c r="E937" s="500"/>
      <c r="F937" s="534"/>
      <c r="G937" s="500"/>
      <c r="H937" s="500"/>
      <c r="I937" s="500"/>
      <c r="J937" s="500"/>
    </row>
    <row r="938" spans="1:10" ht="25.5">
      <c r="A938" s="518" t="str">
        <f>+'RESUMEN DE METRADO'!A58</f>
        <v>02.04.04.05</v>
      </c>
      <c r="B938" s="500" t="str">
        <f>+'RESUMEN DE METRADO'!B58</f>
        <v>PROTECCION DE ACERO (columnas) INC. ENCOFRADO</v>
      </c>
      <c r="C938" s="501">
        <v>29</v>
      </c>
      <c r="D938" s="501"/>
      <c r="E938" s="501"/>
      <c r="F938" s="501"/>
      <c r="G938" s="501"/>
      <c r="H938" s="501">
        <f>+C938</f>
        <v>29</v>
      </c>
      <c r="I938" s="502">
        <f>+H938</f>
        <v>29</v>
      </c>
      <c r="J938" s="503" t="str">
        <f>+'RESUMEN DE METRADO'!C58</f>
        <v>und</v>
      </c>
    </row>
    <row r="939" spans="1:10" ht="15">
      <c r="A939" s="518"/>
      <c r="B939" s="500"/>
      <c r="C939" s="501"/>
      <c r="D939" s="501"/>
      <c r="E939" s="501"/>
      <c r="F939" s="501"/>
      <c r="G939" s="501"/>
      <c r="H939" s="501"/>
      <c r="I939" s="502"/>
      <c r="J939" s="503"/>
    </row>
    <row r="940" spans="1:10">
      <c r="A940" s="527" t="str">
        <f>+'RESUMEN DE METRADO'!A59</f>
        <v>02.04.05</v>
      </c>
      <c r="B940" s="528" t="str">
        <f>+'RESUMEN DE METRADO'!B59</f>
        <v>PLACAS</v>
      </c>
      <c r="C940" s="501"/>
      <c r="D940" s="501"/>
      <c r="E940" s="501"/>
      <c r="F940" s="501"/>
      <c r="G940" s="501"/>
      <c r="H940" s="501"/>
      <c r="I940" s="506"/>
      <c r="J940" s="506"/>
    </row>
    <row r="941" spans="1:10" ht="15">
      <c r="A941" s="555" t="str">
        <f>+'RESUMEN DE METRADO'!A60</f>
        <v>02.04.05.01</v>
      </c>
      <c r="B941" s="556" t="str">
        <f>+'RESUMEN DE METRADO'!B60</f>
        <v>ACERO GRADO 60 Fy =4,200 kg/cm2</v>
      </c>
      <c r="C941" s="501"/>
      <c r="D941" s="501"/>
      <c r="E941" s="501"/>
      <c r="F941" s="501"/>
      <c r="G941" s="501"/>
      <c r="H941" s="501"/>
      <c r="I941" s="502">
        <f>+H942</f>
        <v>1437.72</v>
      </c>
      <c r="J941" s="503" t="str">
        <f>+'RESUMEN DE METRADO'!C60</f>
        <v>kg</v>
      </c>
    </row>
    <row r="942" spans="1:10" ht="15">
      <c r="A942" s="555"/>
      <c r="B942" s="507" t="s">
        <v>1211</v>
      </c>
      <c r="C942" s="501"/>
      <c r="D942" s="501"/>
      <c r="E942" s="501"/>
      <c r="F942" s="501"/>
      <c r="G942" s="501"/>
      <c r="H942" s="501">
        <f>+'ANEXO N°1'!J299</f>
        <v>1437.72</v>
      </c>
      <c r="I942" s="502"/>
      <c r="J942" s="503"/>
    </row>
    <row r="943" spans="1:10" ht="15">
      <c r="A943" s="555"/>
      <c r="B943" s="507"/>
      <c r="C943" s="501"/>
      <c r="D943" s="501"/>
      <c r="E943" s="501"/>
      <c r="F943" s="501"/>
      <c r="G943" s="501"/>
      <c r="H943" s="501"/>
      <c r="I943" s="502"/>
      <c r="J943" s="503"/>
    </row>
    <row r="944" spans="1:10" ht="30.75" customHeight="1">
      <c r="A944" s="555" t="str">
        <f>+'RESUMEN DE METRADO'!A61</f>
        <v>02.04.05.02</v>
      </c>
      <c r="B944" s="556" t="str">
        <f>+'RESUMEN DE METRADO'!B61</f>
        <v>ENCOFRADO Y DESENCOFRADO NORMAL EN PLACAS</v>
      </c>
      <c r="C944" s="501"/>
      <c r="D944" s="501"/>
      <c r="E944" s="501"/>
      <c r="F944" s="501"/>
      <c r="G944" s="501"/>
      <c r="H944" s="501"/>
      <c r="I944" s="502">
        <f>SUM(H947:H947)</f>
        <v>151.79999999999998</v>
      </c>
      <c r="J944" s="503" t="str">
        <f>'RESUMEN DE METRADO'!C61</f>
        <v>m2</v>
      </c>
    </row>
    <row r="945" spans="1:10">
      <c r="A945" s="506"/>
      <c r="B945" s="500"/>
      <c r="C945" s="519"/>
      <c r="D945" s="519"/>
      <c r="E945" s="519"/>
      <c r="F945" s="519"/>
      <c r="G945" s="519" t="s">
        <v>1152</v>
      </c>
      <c r="H945" s="519"/>
      <c r="I945" s="506"/>
      <c r="J945" s="506"/>
    </row>
    <row r="946" spans="1:10">
      <c r="A946" s="506"/>
      <c r="B946" s="508" t="s">
        <v>1156</v>
      </c>
      <c r="C946" s="519"/>
      <c r="D946" s="519"/>
      <c r="E946" s="519"/>
      <c r="F946" s="519"/>
      <c r="G946" s="519"/>
      <c r="H946" s="519"/>
      <c r="I946" s="506"/>
      <c r="J946" s="506"/>
    </row>
    <row r="947" spans="1:10">
      <c r="A947" s="506"/>
      <c r="B947" s="557" t="s">
        <v>1395</v>
      </c>
      <c r="C947" s="501"/>
      <c r="D947" s="519"/>
      <c r="E947" s="519"/>
      <c r="F947" s="501">
        <v>11.5</v>
      </c>
      <c r="G947" s="519">
        <v>13.2</v>
      </c>
      <c r="H947" s="519">
        <f>G947*F947</f>
        <v>151.79999999999998</v>
      </c>
      <c r="I947" s="506"/>
      <c r="J947" s="506"/>
    </row>
    <row r="948" spans="1:10">
      <c r="A948" s="506"/>
      <c r="B948" s="557"/>
      <c r="C948" s="501"/>
      <c r="D948" s="519"/>
      <c r="E948" s="519"/>
      <c r="F948" s="501"/>
      <c r="G948" s="519"/>
      <c r="H948" s="519"/>
      <c r="I948" s="506"/>
      <c r="J948" s="506"/>
    </row>
    <row r="949" spans="1:10" ht="15">
      <c r="A949" s="555" t="str">
        <f>+'RESUMEN DE METRADO'!A62</f>
        <v>02.04.05.03</v>
      </c>
      <c r="B949" s="556" t="str">
        <f>+'RESUMEN DE METRADO'!B62</f>
        <v>CONCRETO EN PLACAS F'C=210 KG/CM2</v>
      </c>
      <c r="C949" s="501"/>
      <c r="D949" s="501"/>
      <c r="E949" s="501"/>
      <c r="F949" s="501"/>
      <c r="G949" s="501"/>
      <c r="H949" s="501"/>
      <c r="I949" s="502">
        <f>(H951)</f>
        <v>11.154999999999999</v>
      </c>
      <c r="J949" s="503" t="str">
        <f>'RESUMEN DE METRADO'!C62</f>
        <v>m3</v>
      </c>
    </row>
    <row r="950" spans="1:10" ht="15">
      <c r="A950" s="555"/>
      <c r="B950" s="508" t="s">
        <v>1156</v>
      </c>
      <c r="C950" s="501"/>
      <c r="D950" s="501"/>
      <c r="E950" s="501"/>
      <c r="F950" s="501"/>
      <c r="G950" s="501"/>
      <c r="H950" s="501"/>
      <c r="I950" s="502"/>
      <c r="J950" s="503"/>
    </row>
    <row r="951" spans="1:10" ht="15">
      <c r="A951" s="555"/>
      <c r="B951" s="557" t="s">
        <v>1395</v>
      </c>
      <c r="C951" s="501"/>
      <c r="D951" s="501"/>
      <c r="E951" s="501"/>
      <c r="F951" s="501">
        <v>11.5</v>
      </c>
      <c r="G951" s="501">
        <v>0.97</v>
      </c>
      <c r="H951" s="501">
        <f>G951*F951</f>
        <v>11.154999999999999</v>
      </c>
      <c r="I951" s="502"/>
      <c r="J951" s="503"/>
    </row>
    <row r="952" spans="1:10" ht="15">
      <c r="A952" s="555"/>
      <c r="B952" s="557"/>
      <c r="C952" s="501"/>
      <c r="D952" s="501"/>
      <c r="E952" s="501"/>
      <c r="F952" s="501"/>
      <c r="G952" s="501"/>
      <c r="H952" s="501"/>
      <c r="I952" s="502"/>
      <c r="J952" s="503"/>
    </row>
    <row r="953" spans="1:10" ht="15">
      <c r="A953" s="555" t="str">
        <f>+'RESUMEN DE METRADO'!A63</f>
        <v>02.04.05.04</v>
      </c>
      <c r="B953" s="556" t="str">
        <f>+'RESUMEN DE METRADO'!B63</f>
        <v>CURADO DE CONCRETO C/ADITIVO T-MEMBRANIL</v>
      </c>
      <c r="C953" s="501"/>
      <c r="D953" s="501"/>
      <c r="E953" s="501"/>
      <c r="F953" s="501"/>
      <c r="G953" s="501"/>
      <c r="H953" s="501"/>
      <c r="I953" s="502">
        <f>SUM(H956:H956)</f>
        <v>151.79999999999998</v>
      </c>
      <c r="J953" s="503" t="str">
        <f>'RESUMEN DE METRADO'!C63</f>
        <v>m2</v>
      </c>
    </row>
    <row r="954" spans="1:10" ht="15">
      <c r="A954" s="555"/>
      <c r="B954" s="500"/>
      <c r="C954" s="519"/>
      <c r="D954" s="519"/>
      <c r="E954" s="519"/>
      <c r="F954" s="519"/>
      <c r="G954" s="519" t="s">
        <v>1152</v>
      </c>
      <c r="H954" s="519"/>
      <c r="I954" s="502"/>
      <c r="J954" s="503"/>
    </row>
    <row r="955" spans="1:10" ht="15">
      <c r="A955" s="555"/>
      <c r="B955" s="508" t="s">
        <v>1156</v>
      </c>
      <c r="C955" s="519"/>
      <c r="D955" s="519"/>
      <c r="E955" s="519"/>
      <c r="F955" s="519"/>
      <c r="G955" s="519"/>
      <c r="H955" s="519"/>
      <c r="I955" s="502"/>
      <c r="J955" s="503"/>
    </row>
    <row r="956" spans="1:10" ht="15">
      <c r="A956" s="555"/>
      <c r="B956" s="557" t="s">
        <v>1395</v>
      </c>
      <c r="C956" s="501"/>
      <c r="D956" s="519"/>
      <c r="E956" s="519"/>
      <c r="F956" s="501">
        <v>11.5</v>
      </c>
      <c r="G956" s="519">
        <v>13.2</v>
      </c>
      <c r="H956" s="519">
        <f>G956*F956</f>
        <v>151.79999999999998</v>
      </c>
      <c r="I956" s="502"/>
      <c r="J956" s="503"/>
    </row>
    <row r="957" spans="1:10" ht="15">
      <c r="A957" s="555"/>
      <c r="B957" s="556"/>
      <c r="C957" s="501"/>
      <c r="D957" s="501"/>
      <c r="E957" s="501"/>
      <c r="F957" s="501"/>
      <c r="G957" s="501"/>
      <c r="H957" s="501"/>
      <c r="I957" s="502"/>
      <c r="J957" s="503"/>
    </row>
    <row r="958" spans="1:10" ht="15">
      <c r="A958" s="527" t="str">
        <f>+'RESUMEN DE METRADO'!A64</f>
        <v>02.04.06</v>
      </c>
      <c r="B958" s="528" t="str">
        <f>+'RESUMEN DE METRADO'!B64</f>
        <v>COLUMNETAS</v>
      </c>
      <c r="C958" s="501"/>
      <c r="D958" s="501"/>
      <c r="E958" s="501"/>
      <c r="F958" s="501"/>
      <c r="G958" s="501"/>
      <c r="H958" s="501"/>
      <c r="I958" s="502"/>
      <c r="J958" s="503"/>
    </row>
    <row r="959" spans="1:10" ht="15">
      <c r="A959" s="518" t="str">
        <f>+'RESUMEN DE METRADO'!A65</f>
        <v>02.04.06.01</v>
      </c>
      <c r="B959" s="500" t="str">
        <f>+'RESUMEN DE METRADO'!B65</f>
        <v>ACERO GRADO 60 Fy =4,200 kg/cm2</v>
      </c>
      <c r="C959" s="501"/>
      <c r="D959" s="501"/>
      <c r="E959" s="501"/>
      <c r="F959" s="501"/>
      <c r="G959" s="501"/>
      <c r="H959" s="501"/>
      <c r="I959" s="502">
        <f>+H960</f>
        <v>50.15</v>
      </c>
      <c r="J959" s="503" t="str">
        <f>+'RESUMEN DE METRADO'!C65</f>
        <v>kg</v>
      </c>
    </row>
    <row r="960" spans="1:10" ht="15">
      <c r="A960" s="518"/>
      <c r="B960" s="507" t="s">
        <v>1211</v>
      </c>
      <c r="C960" s="529"/>
      <c r="D960" s="529"/>
      <c r="E960" s="529"/>
      <c r="F960" s="529"/>
      <c r="G960" s="529"/>
      <c r="H960" s="501">
        <f>+'ANEXO N°1'!J324</f>
        <v>50.15</v>
      </c>
      <c r="I960" s="502"/>
      <c r="J960" s="503"/>
    </row>
    <row r="961" spans="1:10" ht="15">
      <c r="A961" s="518"/>
      <c r="B961" s="508"/>
      <c r="C961" s="501"/>
      <c r="D961" s="583"/>
      <c r="E961" s="501"/>
      <c r="F961" s="530"/>
      <c r="G961" s="501"/>
      <c r="H961" s="501"/>
      <c r="I961" s="502"/>
      <c r="J961" s="503"/>
    </row>
    <row r="962" spans="1:10" ht="25.5">
      <c r="A962" s="518" t="str">
        <f>+'RESUMEN DE METRADO'!A66</f>
        <v>02.04.06.02</v>
      </c>
      <c r="B962" s="500" t="str">
        <f>+'RESUMEN DE METRADO'!B66</f>
        <v>ENCOFRADO Y DESENCOFRADO NORMAL EN COLUMNETAS</v>
      </c>
      <c r="C962" s="501"/>
      <c r="D962" s="501"/>
      <c r="E962" s="501"/>
      <c r="F962" s="501"/>
      <c r="G962" s="501"/>
      <c r="H962" s="501"/>
      <c r="I962" s="502">
        <f>+ROUND(SUM(H965:H970),2)</f>
        <v>5.44</v>
      </c>
      <c r="J962" s="503" t="str">
        <f>+'RESUMEN DE METRADO'!C66</f>
        <v>m2</v>
      </c>
    </row>
    <row r="963" spans="1:10" s="604" customFormat="1" ht="15">
      <c r="A963" s="518"/>
      <c r="B963" s="603"/>
      <c r="C963" s="519"/>
      <c r="D963" s="519"/>
      <c r="E963" s="519"/>
      <c r="F963" s="519"/>
      <c r="G963" s="615" t="s">
        <v>1152</v>
      </c>
      <c r="H963" s="519"/>
      <c r="I963" s="502"/>
      <c r="J963" s="503"/>
    </row>
    <row r="964" spans="1:10" s="604" customFormat="1" ht="15">
      <c r="A964" s="518"/>
      <c r="B964" s="521" t="s">
        <v>1791</v>
      </c>
      <c r="C964" s="519"/>
      <c r="D964" s="519"/>
      <c r="E964" s="519"/>
      <c r="F964" s="519"/>
      <c r="G964" s="615"/>
      <c r="H964" s="519"/>
      <c r="I964" s="502"/>
      <c r="J964" s="503"/>
    </row>
    <row r="965" spans="1:10" s="604" customFormat="1" ht="15">
      <c r="A965" s="518"/>
      <c r="B965" s="507" t="s">
        <v>1792</v>
      </c>
      <c r="C965" s="519">
        <v>6</v>
      </c>
      <c r="D965" s="519"/>
      <c r="E965" s="519"/>
      <c r="F965" s="519">
        <v>0.8</v>
      </c>
      <c r="G965" s="519">
        <v>0.66</v>
      </c>
      <c r="H965" s="519">
        <f>+G965*F965*C965</f>
        <v>3.1680000000000001</v>
      </c>
      <c r="I965" s="502"/>
      <c r="J965" s="503"/>
    </row>
    <row r="966" spans="1:10" s="604" customFormat="1" ht="15">
      <c r="A966" s="518"/>
      <c r="B966" s="507" t="s">
        <v>1793</v>
      </c>
      <c r="C966" s="519">
        <v>6</v>
      </c>
      <c r="D966" s="519">
        <v>1.2</v>
      </c>
      <c r="E966" s="519"/>
      <c r="F966" s="519">
        <f>2*0.1</f>
        <v>0.2</v>
      </c>
      <c r="G966" s="519"/>
      <c r="H966" s="615">
        <f>F966*D966*C966</f>
        <v>1.44</v>
      </c>
      <c r="I966" s="502"/>
      <c r="J966" s="503"/>
    </row>
    <row r="967" spans="1:10" s="604" customFormat="1" ht="15">
      <c r="A967" s="518"/>
      <c r="B967" s="507"/>
      <c r="C967" s="519"/>
      <c r="D967" s="519"/>
      <c r="E967" s="519"/>
      <c r="F967" s="519"/>
      <c r="G967" s="519"/>
      <c r="H967" s="519"/>
      <c r="I967" s="502"/>
      <c r="J967" s="503"/>
    </row>
    <row r="968" spans="1:10" s="604" customFormat="1" ht="15">
      <c r="A968" s="518"/>
      <c r="B968" s="508" t="s">
        <v>1794</v>
      </c>
      <c r="C968" s="519"/>
      <c r="D968" s="519"/>
      <c r="E968" s="519"/>
      <c r="F968" s="519"/>
      <c r="G968" s="519"/>
      <c r="H968" s="519"/>
      <c r="I968" s="502"/>
      <c r="J968" s="503"/>
    </row>
    <row r="969" spans="1:10" s="604" customFormat="1" ht="15">
      <c r="A969" s="518"/>
      <c r="B969" s="507" t="s">
        <v>1792</v>
      </c>
      <c r="C969" s="519">
        <v>1</v>
      </c>
      <c r="D969" s="519"/>
      <c r="E969" s="519"/>
      <c r="F969" s="519">
        <v>0.8</v>
      </c>
      <c r="G969" s="519">
        <v>0.66</v>
      </c>
      <c r="H969" s="519">
        <f t="shared" ref="H969" si="47">+G969*F969*C969</f>
        <v>0.52800000000000002</v>
      </c>
      <c r="I969" s="502"/>
      <c r="J969" s="503"/>
    </row>
    <row r="970" spans="1:10" s="604" customFormat="1" ht="15">
      <c r="A970" s="518"/>
      <c r="B970" s="507" t="s">
        <v>1793</v>
      </c>
      <c r="C970" s="519">
        <v>1</v>
      </c>
      <c r="D970" s="519">
        <v>1.5</v>
      </c>
      <c r="E970" s="519"/>
      <c r="F970" s="519">
        <f>2*0.1</f>
        <v>0.2</v>
      </c>
      <c r="G970" s="519"/>
      <c r="H970" s="519">
        <f>F970*D970*C970</f>
        <v>0.30000000000000004</v>
      </c>
      <c r="I970" s="502"/>
      <c r="J970" s="503"/>
    </row>
    <row r="971" spans="1:10" ht="15">
      <c r="A971" s="518"/>
      <c r="B971" s="500"/>
      <c r="C971" s="501"/>
      <c r="D971" s="501"/>
      <c r="E971" s="501"/>
      <c r="F971" s="501"/>
      <c r="G971" s="501"/>
      <c r="H971" s="501"/>
      <c r="I971" s="502"/>
      <c r="J971" s="503"/>
    </row>
    <row r="972" spans="1:10" ht="15">
      <c r="A972" s="518" t="str">
        <f>+'RESUMEN DE METRADO'!A67</f>
        <v>02.04.06.03</v>
      </c>
      <c r="B972" s="500" t="str">
        <f>+'RESUMEN DE METRADO'!B67</f>
        <v>CONCRETO EN COLUMNETAS F'C=210 KG/CM2</v>
      </c>
      <c r="C972" s="501"/>
      <c r="D972" s="501"/>
      <c r="E972" s="501"/>
      <c r="F972" s="501"/>
      <c r="G972" s="501"/>
      <c r="H972" s="501"/>
      <c r="I972" s="502">
        <f>+ROUND(SUM(H974:H982),2)</f>
        <v>0.26</v>
      </c>
      <c r="J972" s="503" t="str">
        <f>+'RESUMEN DE METRADO'!C67</f>
        <v>m3</v>
      </c>
    </row>
    <row r="973" spans="1:10" ht="15">
      <c r="A973" s="518"/>
      <c r="B973" s="500"/>
      <c r="C973" s="501"/>
      <c r="D973" s="501"/>
      <c r="E973" s="501"/>
      <c r="F973" s="501"/>
      <c r="G973" s="501"/>
      <c r="H973" s="501"/>
      <c r="I973" s="502"/>
      <c r="J973" s="503"/>
    </row>
    <row r="974" spans="1:10" s="604" customFormat="1" ht="15">
      <c r="A974" s="518"/>
      <c r="B974" s="521" t="s">
        <v>1791</v>
      </c>
      <c r="C974" s="519"/>
      <c r="D974" s="519"/>
      <c r="E974" s="519"/>
      <c r="F974" s="519"/>
      <c r="G974" s="615"/>
      <c r="H974" s="519"/>
      <c r="I974" s="502"/>
      <c r="J974" s="503"/>
    </row>
    <row r="975" spans="1:10" s="604" customFormat="1" ht="15">
      <c r="A975" s="518"/>
      <c r="B975" s="507" t="s">
        <v>1792</v>
      </c>
      <c r="C975" s="519">
        <v>6</v>
      </c>
      <c r="D975" s="519"/>
      <c r="E975" s="519"/>
      <c r="F975" s="519">
        <v>0.8</v>
      </c>
      <c r="G975" s="519">
        <f>0.2*0.13</f>
        <v>2.6000000000000002E-2</v>
      </c>
      <c r="H975" s="519">
        <f>+G975*F975*C975</f>
        <v>0.12480000000000002</v>
      </c>
      <c r="I975" s="502"/>
      <c r="J975" s="503"/>
    </row>
    <row r="976" spans="1:10" s="604" customFormat="1" ht="15">
      <c r="A976" s="518"/>
      <c r="B976" s="507" t="s">
        <v>1793</v>
      </c>
      <c r="C976" s="519">
        <v>6</v>
      </c>
      <c r="D976" s="519">
        <v>1.2</v>
      </c>
      <c r="E976" s="519"/>
      <c r="F976" s="519"/>
      <c r="G976" s="519">
        <f>0.1*0.13</f>
        <v>1.3000000000000001E-2</v>
      </c>
      <c r="H976" s="615">
        <f>+G976*D976*C976</f>
        <v>9.3600000000000003E-2</v>
      </c>
      <c r="I976" s="502"/>
      <c r="J976" s="503"/>
    </row>
    <row r="977" spans="1:10" s="604" customFormat="1" ht="15">
      <c r="A977" s="518"/>
      <c r="B977" s="507"/>
      <c r="C977" s="519"/>
      <c r="D977" s="519"/>
      <c r="E977" s="519"/>
      <c r="F977" s="519"/>
      <c r="G977" s="519"/>
      <c r="H977" s="519"/>
      <c r="I977" s="502"/>
      <c r="J977" s="503"/>
    </row>
    <row r="978" spans="1:10" s="604" customFormat="1" ht="15">
      <c r="A978" s="518"/>
      <c r="B978" s="508" t="s">
        <v>1794</v>
      </c>
      <c r="C978" s="519"/>
      <c r="D978" s="519"/>
      <c r="E978" s="519"/>
      <c r="F978" s="519"/>
      <c r="G978" s="519"/>
      <c r="H978" s="519"/>
      <c r="I978" s="502"/>
      <c r="J978" s="503"/>
    </row>
    <row r="979" spans="1:10" s="604" customFormat="1" ht="15">
      <c r="A979" s="518"/>
      <c r="B979" s="507" t="s">
        <v>1792</v>
      </c>
      <c r="C979" s="519">
        <v>1</v>
      </c>
      <c r="D979" s="519"/>
      <c r="E979" s="519"/>
      <c r="F979" s="519">
        <v>0.8</v>
      </c>
      <c r="G979" s="519">
        <f>0.2*0.13</f>
        <v>2.6000000000000002E-2</v>
      </c>
      <c r="H979" s="519">
        <f>+G979*F979*C979</f>
        <v>2.0800000000000003E-2</v>
      </c>
      <c r="I979" s="502"/>
      <c r="J979" s="503"/>
    </row>
    <row r="980" spans="1:10" s="604" customFormat="1" ht="15">
      <c r="A980" s="518"/>
      <c r="B980" s="507" t="s">
        <v>1793</v>
      </c>
      <c r="C980" s="519">
        <v>1</v>
      </c>
      <c r="D980" s="519">
        <v>1.5</v>
      </c>
      <c r="E980" s="519"/>
      <c r="F980" s="519"/>
      <c r="G980" s="519">
        <f>0.1*0.13</f>
        <v>1.3000000000000001E-2</v>
      </c>
      <c r="H980" s="519">
        <f>+G980*D980*C980</f>
        <v>1.9500000000000003E-2</v>
      </c>
      <c r="I980" s="502"/>
      <c r="J980" s="503"/>
    </row>
    <row r="981" spans="1:10" s="604" customFormat="1" ht="15">
      <c r="A981" s="518"/>
      <c r="B981" s="507"/>
      <c r="C981" s="519"/>
      <c r="D981" s="519"/>
      <c r="E981" s="519"/>
      <c r="F981" s="615"/>
      <c r="G981" s="519"/>
      <c r="H981" s="519"/>
      <c r="I981" s="502"/>
      <c r="J981" s="503"/>
    </row>
    <row r="982" spans="1:10" ht="15.75" customHeight="1">
      <c r="A982" s="518"/>
      <c r="B982" s="507"/>
      <c r="C982" s="501"/>
      <c r="D982" s="501"/>
      <c r="E982" s="501"/>
      <c r="F982" s="501"/>
      <c r="G982" s="501"/>
      <c r="H982" s="501"/>
      <c r="I982" s="502"/>
      <c r="J982" s="503"/>
    </row>
    <row r="983" spans="1:10" ht="25.5">
      <c r="A983" s="518" t="str">
        <f>+'RESUMEN DE METRADO'!A68</f>
        <v>02.04.06.04</v>
      </c>
      <c r="B983" s="500" t="str">
        <f>+'RESUMEN DE METRADO'!B68</f>
        <v>JUNTA TECNOPORT 1" RELLENA CON SELLO ELASTOMERICO</v>
      </c>
      <c r="C983" s="501"/>
      <c r="D983" s="501"/>
      <c r="E983" s="501"/>
      <c r="F983" s="501"/>
      <c r="G983" s="501"/>
      <c r="H983" s="501"/>
      <c r="I983" s="502">
        <f>SUM(H984:H990)</f>
        <v>5.6000000000000005</v>
      </c>
      <c r="J983" s="503" t="str">
        <f>+'RESUMEN DE METRADO'!C68</f>
        <v>m</v>
      </c>
    </row>
    <row r="984" spans="1:10" s="604" customFormat="1" ht="15">
      <c r="A984" s="518"/>
      <c r="B984" s="521" t="s">
        <v>1791</v>
      </c>
      <c r="C984" s="519"/>
      <c r="D984" s="519"/>
      <c r="E984" s="519"/>
      <c r="F984" s="519"/>
      <c r="G984" s="615"/>
      <c r="H984" s="519"/>
      <c r="I984" s="502"/>
      <c r="J984" s="503"/>
    </row>
    <row r="985" spans="1:10" s="604" customFormat="1" ht="15">
      <c r="A985" s="518"/>
      <c r="B985" s="507" t="s">
        <v>1792</v>
      </c>
      <c r="C985" s="519">
        <v>6</v>
      </c>
      <c r="D985" s="519"/>
      <c r="E985" s="519"/>
      <c r="F985" s="519">
        <v>0.8</v>
      </c>
      <c r="G985" s="519"/>
      <c r="H985" s="519">
        <f>C985*F985</f>
        <v>4.8000000000000007</v>
      </c>
      <c r="I985" s="502"/>
      <c r="J985" s="503"/>
    </row>
    <row r="986" spans="1:10" s="604" customFormat="1" ht="15">
      <c r="A986" s="518"/>
      <c r="B986" s="507"/>
      <c r="C986" s="519"/>
      <c r="D986" s="519"/>
      <c r="E986" s="519"/>
      <c r="F986" s="519"/>
      <c r="G986" s="519"/>
      <c r="H986" s="519"/>
      <c r="I986" s="502"/>
      <c r="J986" s="503"/>
    </row>
    <row r="987" spans="1:10" s="604" customFormat="1" ht="15">
      <c r="A987" s="518"/>
      <c r="B987" s="508" t="s">
        <v>1794</v>
      </c>
      <c r="C987" s="519"/>
      <c r="D987" s="519"/>
      <c r="E987" s="519"/>
      <c r="F987" s="519"/>
      <c r="G987" s="519"/>
      <c r="H987" s="519"/>
      <c r="I987" s="502"/>
      <c r="J987" s="503"/>
    </row>
    <row r="988" spans="1:10" s="604" customFormat="1" ht="15">
      <c r="A988" s="518"/>
      <c r="B988" s="507" t="s">
        <v>1792</v>
      </c>
      <c r="C988" s="519">
        <v>1</v>
      </c>
      <c r="D988" s="519"/>
      <c r="E988" s="519"/>
      <c r="F988" s="519">
        <v>0.8</v>
      </c>
      <c r="G988" s="519"/>
      <c r="H988" s="519">
        <f>C988*F988</f>
        <v>0.8</v>
      </c>
      <c r="I988" s="502"/>
      <c r="J988" s="503"/>
    </row>
    <row r="989" spans="1:10" s="604" customFormat="1" ht="15">
      <c r="A989" s="518"/>
      <c r="B989" s="507"/>
      <c r="C989" s="519"/>
      <c r="D989" s="519"/>
      <c r="E989" s="519"/>
      <c r="F989" s="615"/>
      <c r="G989" s="519"/>
      <c r="H989" s="519"/>
      <c r="I989" s="502"/>
      <c r="J989" s="503"/>
    </row>
    <row r="990" spans="1:10" ht="15">
      <c r="A990" s="518"/>
      <c r="B990" s="507"/>
      <c r="C990" s="501"/>
      <c r="D990" s="501"/>
      <c r="E990" s="501"/>
      <c r="F990" s="501"/>
      <c r="G990" s="501"/>
      <c r="H990" s="501"/>
      <c r="I990" s="502"/>
      <c r="J990" s="503"/>
    </row>
    <row r="991" spans="1:10" ht="15">
      <c r="A991" s="518" t="str">
        <f>+'RESUMEN DE METRADO'!A69</f>
        <v>02.04.06.05</v>
      </c>
      <c r="B991" s="500" t="str">
        <f>+'RESUMEN DE METRADO'!B69</f>
        <v>CURADO DE CONCRETO C/ADITIVO T-MEMBRANIL</v>
      </c>
      <c r="C991" s="501"/>
      <c r="D991" s="501"/>
      <c r="E991" s="501"/>
      <c r="F991" s="501"/>
      <c r="G991" s="501"/>
      <c r="H991" s="501"/>
      <c r="I991" s="502">
        <f>SUM(H992:H999)</f>
        <v>5.16</v>
      </c>
      <c r="J991" s="503" t="str">
        <f>+'RESUMEN DE METRADO'!C69</f>
        <v>m2</v>
      </c>
    </row>
    <row r="992" spans="1:10" s="604" customFormat="1" ht="15">
      <c r="A992" s="518"/>
      <c r="B992" s="521" t="s">
        <v>1791</v>
      </c>
      <c r="C992" s="519"/>
      <c r="D992" s="519"/>
      <c r="E992" s="519"/>
      <c r="F992" s="519"/>
      <c r="G992" s="615"/>
      <c r="H992" s="519"/>
      <c r="I992" s="502"/>
      <c r="J992" s="503"/>
    </row>
    <row r="993" spans="1:10" s="604" customFormat="1" ht="15">
      <c r="A993" s="518"/>
      <c r="B993" s="507" t="s">
        <v>1792</v>
      </c>
      <c r="C993" s="519">
        <v>14</v>
      </c>
      <c r="D993" s="519"/>
      <c r="E993" s="519">
        <v>0.2</v>
      </c>
      <c r="F993" s="519">
        <v>0.8</v>
      </c>
      <c r="G993" s="519"/>
      <c r="H993" s="519">
        <f>+F993*E993*C993</f>
        <v>2.2400000000000002</v>
      </c>
      <c r="I993" s="502"/>
      <c r="J993" s="503"/>
    </row>
    <row r="994" spans="1:10" s="604" customFormat="1" ht="15">
      <c r="A994" s="518"/>
      <c r="B994" s="507" t="s">
        <v>1793</v>
      </c>
      <c r="C994" s="519">
        <v>14</v>
      </c>
      <c r="D994" s="519">
        <v>1.2</v>
      </c>
      <c r="E994" s="519"/>
      <c r="F994" s="519">
        <v>0.1</v>
      </c>
      <c r="G994" s="519"/>
      <c r="H994" s="615">
        <f>F994*D994*C994</f>
        <v>1.68</v>
      </c>
      <c r="I994" s="502"/>
      <c r="J994" s="503"/>
    </row>
    <row r="995" spans="1:10" s="604" customFormat="1" ht="15">
      <c r="A995" s="518"/>
      <c r="B995" s="507"/>
      <c r="C995" s="519"/>
      <c r="D995" s="519"/>
      <c r="E995" s="519"/>
      <c r="F995" s="519"/>
      <c r="G995" s="519"/>
      <c r="H995" s="519"/>
      <c r="I995" s="502"/>
      <c r="J995" s="503"/>
    </row>
    <row r="996" spans="1:10" s="604" customFormat="1" ht="15">
      <c r="A996" s="518"/>
      <c r="B996" s="508" t="s">
        <v>1794</v>
      </c>
      <c r="C996" s="519"/>
      <c r="D996" s="519"/>
      <c r="E996" s="519"/>
      <c r="F996" s="519"/>
      <c r="G996" s="519"/>
      <c r="H996" s="519"/>
      <c r="I996" s="502"/>
      <c r="J996" s="503"/>
    </row>
    <row r="997" spans="1:10" s="604" customFormat="1" ht="15">
      <c r="A997" s="518"/>
      <c r="B997" s="507" t="s">
        <v>1792</v>
      </c>
      <c r="C997" s="519">
        <v>4</v>
      </c>
      <c r="D997" s="519"/>
      <c r="E997" s="519">
        <v>0.2</v>
      </c>
      <c r="F997" s="519">
        <v>0.8</v>
      </c>
      <c r="G997" s="519"/>
      <c r="H997" s="519">
        <f>+F997*E997*C997</f>
        <v>0.64000000000000012</v>
      </c>
      <c r="I997" s="502"/>
      <c r="J997" s="503"/>
    </row>
    <row r="998" spans="1:10" s="604" customFormat="1" ht="15">
      <c r="A998" s="518"/>
      <c r="B998" s="507" t="s">
        <v>1793</v>
      </c>
      <c r="C998" s="519">
        <v>4</v>
      </c>
      <c r="D998" s="519">
        <v>1.5</v>
      </c>
      <c r="E998" s="519"/>
      <c r="F998" s="519">
        <v>0.1</v>
      </c>
      <c r="G998" s="519"/>
      <c r="H998" s="519">
        <f>F998*D998*C998</f>
        <v>0.60000000000000009</v>
      </c>
      <c r="I998" s="502"/>
      <c r="J998" s="503"/>
    </row>
    <row r="999" spans="1:10" s="604" customFormat="1" ht="15">
      <c r="A999" s="518"/>
      <c r="B999" s="507"/>
      <c r="C999" s="519"/>
      <c r="D999" s="519"/>
      <c r="E999" s="519"/>
      <c r="F999" s="615"/>
      <c r="G999" s="519"/>
      <c r="H999" s="519"/>
      <c r="I999" s="502"/>
      <c r="J999" s="503"/>
    </row>
    <row r="1000" spans="1:10" ht="15">
      <c r="A1000" s="527" t="str">
        <f>+'RESUMEN DE METRADO'!A70</f>
        <v>02.04.07</v>
      </c>
      <c r="B1000" s="528" t="str">
        <f>+'RESUMEN DE METRADO'!B70</f>
        <v>VIGAS</v>
      </c>
      <c r="C1000" s="501"/>
      <c r="D1000" s="501"/>
      <c r="E1000" s="501"/>
      <c r="F1000" s="501"/>
      <c r="G1000" s="501"/>
      <c r="H1000" s="501"/>
      <c r="I1000" s="502"/>
      <c r="J1000" s="503"/>
    </row>
    <row r="1001" spans="1:10" ht="15">
      <c r="A1001" s="518" t="str">
        <f>+'RESUMEN DE METRADO'!A71</f>
        <v>02.04.07.01</v>
      </c>
      <c r="B1001" s="500" t="str">
        <f>+'RESUMEN DE METRADO'!B71</f>
        <v>ACERO GRADO 60 Fy =4,200 kg/cm2</v>
      </c>
      <c r="C1001" s="501"/>
      <c r="D1001" s="501"/>
      <c r="E1001" s="501"/>
      <c r="F1001" s="501"/>
      <c r="G1001" s="501"/>
      <c r="H1001" s="501"/>
      <c r="I1001" s="502">
        <f>+H1002</f>
        <v>10143.373680000004</v>
      </c>
      <c r="J1001" s="503" t="str">
        <f>+'RESUMEN DE METRADO'!C71</f>
        <v>kg</v>
      </c>
    </row>
    <row r="1002" spans="1:10" ht="15">
      <c r="A1002" s="518"/>
      <c r="B1002" s="507" t="s">
        <v>1211</v>
      </c>
      <c r="C1002" s="529"/>
      <c r="D1002" s="529"/>
      <c r="E1002" s="529"/>
      <c r="F1002" s="529"/>
      <c r="G1002" s="529"/>
      <c r="H1002" s="501">
        <f>+'ANEXO N°1'!J560</f>
        <v>10143.373680000004</v>
      </c>
      <c r="I1002" s="502"/>
      <c r="J1002" s="503"/>
    </row>
    <row r="1003" spans="1:10" ht="15">
      <c r="A1003" s="518"/>
      <c r="B1003" s="500"/>
      <c r="C1003" s="529"/>
      <c r="D1003" s="529"/>
      <c r="E1003" s="529"/>
      <c r="F1003" s="529"/>
      <c r="G1003" s="529"/>
      <c r="H1003" s="501"/>
      <c r="I1003" s="502"/>
      <c r="J1003" s="503"/>
    </row>
    <row r="1004" spans="1:10" ht="15">
      <c r="A1004" s="518" t="str">
        <f>+'RESUMEN DE METRADO'!A72</f>
        <v>02.04.07.02</v>
      </c>
      <c r="B1004" s="500" t="str">
        <f>+'RESUMEN DE METRADO'!B72</f>
        <v>ENCOFRADO Y DESENCOFRADO NORMAL EN VIGAS</v>
      </c>
      <c r="C1004" s="501"/>
      <c r="D1004" s="501"/>
      <c r="E1004" s="501"/>
      <c r="F1004" s="501"/>
      <c r="G1004" s="501"/>
      <c r="H1004" s="501"/>
      <c r="I1004" s="502">
        <f>+ROUND(SUM(H1006:H1478),2)</f>
        <v>405.25</v>
      </c>
      <c r="J1004" s="503" t="str">
        <f>+'RESUMEN DE METRADO'!C72</f>
        <v>m2</v>
      </c>
    </row>
    <row r="1005" spans="1:10" ht="15">
      <c r="A1005" s="518"/>
      <c r="B1005" s="500" t="s">
        <v>1294</v>
      </c>
      <c r="C1005" s="501"/>
      <c r="D1005" s="501"/>
      <c r="E1005" s="501"/>
      <c r="F1005" s="515"/>
      <c r="G1005" s="501"/>
      <c r="H1005" s="501"/>
      <c r="I1005" s="502"/>
      <c r="J1005" s="503"/>
    </row>
    <row r="1006" spans="1:10" ht="15">
      <c r="A1006" s="518"/>
      <c r="B1006" s="507" t="s">
        <v>1144</v>
      </c>
      <c r="C1006" s="501">
        <v>1</v>
      </c>
      <c r="D1006" s="501">
        <v>2.57</v>
      </c>
      <c r="E1006" s="501"/>
      <c r="F1006" s="501">
        <v>0.2</v>
      </c>
      <c r="G1006" s="501"/>
      <c r="H1006" s="501">
        <f>+F1006*D1006*C1006</f>
        <v>0.51400000000000001</v>
      </c>
      <c r="I1006" s="502"/>
      <c r="J1006" s="503"/>
    </row>
    <row r="1007" spans="1:10" ht="15">
      <c r="A1007" s="518"/>
      <c r="B1007" s="500"/>
      <c r="C1007" s="501">
        <v>1</v>
      </c>
      <c r="D1007" s="501">
        <v>2.57</v>
      </c>
      <c r="E1007" s="501"/>
      <c r="F1007" s="501">
        <v>0.4</v>
      </c>
      <c r="G1007" s="501"/>
      <c r="H1007" s="501">
        <f>+F1007*D1007*C1007</f>
        <v>1.028</v>
      </c>
      <c r="I1007" s="502"/>
      <c r="J1007" s="503"/>
    </row>
    <row r="1008" spans="1:10" ht="15">
      <c r="A1008" s="518"/>
      <c r="B1008" s="500"/>
      <c r="C1008" s="501">
        <v>1</v>
      </c>
      <c r="D1008" s="501">
        <v>2.57</v>
      </c>
      <c r="E1008" s="501"/>
      <c r="F1008" s="501">
        <v>0.25</v>
      </c>
      <c r="G1008" s="501"/>
      <c r="H1008" s="501">
        <f>+F1008*D1008*C1008</f>
        <v>0.64249999999999996</v>
      </c>
      <c r="I1008" s="502"/>
      <c r="J1008" s="503"/>
    </row>
    <row r="1009" spans="1:10" ht="15">
      <c r="A1009" s="518"/>
      <c r="B1009" s="500"/>
      <c r="C1009" s="501"/>
      <c r="D1009" s="501"/>
      <c r="E1009" s="501"/>
      <c r="F1009" s="501"/>
      <c r="G1009" s="501"/>
      <c r="H1009" s="501"/>
      <c r="I1009" s="502"/>
      <c r="J1009" s="503"/>
    </row>
    <row r="1010" spans="1:10" ht="15">
      <c r="A1010" s="518"/>
      <c r="B1010" s="500"/>
      <c r="C1010" s="501">
        <v>1</v>
      </c>
      <c r="D1010" s="501">
        <v>5.12</v>
      </c>
      <c r="E1010" s="501"/>
      <c r="F1010" s="501">
        <v>0.2</v>
      </c>
      <c r="G1010" s="501"/>
      <c r="H1010" s="501">
        <f t="shared" ref="H1010:H1077" si="48">+F1010*D1010*C1010</f>
        <v>1.024</v>
      </c>
      <c r="I1010" s="502"/>
      <c r="J1010" s="503"/>
    </row>
    <row r="1011" spans="1:10" ht="15">
      <c r="A1011" s="518"/>
      <c r="B1011" s="500"/>
      <c r="C1011" s="501">
        <v>1</v>
      </c>
      <c r="D1011" s="501">
        <v>5.12</v>
      </c>
      <c r="E1011" s="501"/>
      <c r="F1011" s="501">
        <v>0.4</v>
      </c>
      <c r="G1011" s="501"/>
      <c r="H1011" s="501">
        <f>+F1011*D1011*C1011</f>
        <v>2.048</v>
      </c>
      <c r="I1011" s="502"/>
      <c r="J1011" s="503"/>
    </row>
    <row r="1012" spans="1:10" ht="15">
      <c r="A1012" s="518"/>
      <c r="B1012" s="500"/>
      <c r="C1012" s="501">
        <v>1</v>
      </c>
      <c r="D1012" s="501">
        <v>5.12</v>
      </c>
      <c r="E1012" s="501"/>
      <c r="F1012" s="501">
        <v>0.25</v>
      </c>
      <c r="G1012" s="501"/>
      <c r="H1012" s="501">
        <f t="shared" si="48"/>
        <v>1.28</v>
      </c>
      <c r="I1012" s="502"/>
      <c r="J1012" s="503"/>
    </row>
    <row r="1013" spans="1:10" ht="15">
      <c r="A1013" s="518"/>
      <c r="B1013" s="500"/>
      <c r="C1013" s="501"/>
      <c r="D1013" s="501"/>
      <c r="E1013" s="501"/>
      <c r="F1013" s="501"/>
      <c r="G1013" s="501"/>
      <c r="H1013" s="501"/>
      <c r="I1013" s="502"/>
      <c r="J1013" s="503"/>
    </row>
    <row r="1014" spans="1:10" ht="15">
      <c r="A1014" s="518"/>
      <c r="B1014" s="507" t="s">
        <v>1155</v>
      </c>
      <c r="C1014" s="501">
        <v>1</v>
      </c>
      <c r="D1014" s="501">
        <v>2.85</v>
      </c>
      <c r="E1014" s="501"/>
      <c r="F1014" s="501">
        <v>0.2</v>
      </c>
      <c r="G1014" s="501"/>
      <c r="H1014" s="501">
        <f t="shared" si="48"/>
        <v>0.57000000000000006</v>
      </c>
      <c r="I1014" s="502"/>
      <c r="J1014" s="503"/>
    </row>
    <row r="1015" spans="1:10" ht="15">
      <c r="A1015" s="518"/>
      <c r="B1015" s="500"/>
      <c r="C1015" s="501"/>
      <c r="D1015" s="501"/>
      <c r="E1015" s="501"/>
      <c r="F1015" s="501"/>
      <c r="G1015" s="501"/>
      <c r="H1015" s="501"/>
      <c r="I1015" s="502"/>
      <c r="J1015" s="503"/>
    </row>
    <row r="1016" spans="1:10" ht="15">
      <c r="A1016" s="518"/>
      <c r="B1016" s="507" t="s">
        <v>1145</v>
      </c>
      <c r="C1016" s="501">
        <v>2</v>
      </c>
      <c r="D1016" s="501">
        <v>3.06</v>
      </c>
      <c r="E1016" s="501"/>
      <c r="F1016" s="501">
        <v>0.3</v>
      </c>
      <c r="G1016" s="501"/>
      <c r="H1016" s="501">
        <f t="shared" si="48"/>
        <v>1.8359999999999999</v>
      </c>
      <c r="I1016" s="502"/>
      <c r="J1016" s="503"/>
    </row>
    <row r="1017" spans="1:10" ht="15">
      <c r="A1017" s="518"/>
      <c r="B1017" s="500"/>
      <c r="C1017" s="501">
        <v>1</v>
      </c>
      <c r="D1017" s="501">
        <v>3.06</v>
      </c>
      <c r="E1017" s="501"/>
      <c r="F1017" s="501">
        <v>0.25</v>
      </c>
      <c r="G1017" s="501"/>
      <c r="H1017" s="501">
        <f t="shared" si="48"/>
        <v>0.76500000000000001</v>
      </c>
      <c r="I1017" s="502"/>
      <c r="J1017" s="503"/>
    </row>
    <row r="1018" spans="1:10" ht="15">
      <c r="A1018" s="518"/>
      <c r="B1018" s="500"/>
      <c r="C1018" s="501"/>
      <c r="D1018" s="501"/>
      <c r="E1018" s="501"/>
      <c r="F1018" s="501"/>
      <c r="G1018" s="501"/>
      <c r="H1018" s="501"/>
      <c r="I1018" s="502"/>
      <c r="J1018" s="503"/>
    </row>
    <row r="1019" spans="1:10" ht="15">
      <c r="A1019" s="518"/>
      <c r="B1019" s="507"/>
      <c r="C1019" s="501">
        <v>2</v>
      </c>
      <c r="D1019" s="501">
        <v>4.29</v>
      </c>
      <c r="E1019" s="501"/>
      <c r="F1019" s="501">
        <v>0.3</v>
      </c>
      <c r="G1019" s="501"/>
      <c r="H1019" s="501">
        <f t="shared" si="48"/>
        <v>2.5739999999999998</v>
      </c>
      <c r="I1019" s="502"/>
      <c r="J1019" s="503"/>
    </row>
    <row r="1020" spans="1:10" ht="15">
      <c r="A1020" s="518"/>
      <c r="B1020" s="507"/>
      <c r="C1020" s="501">
        <v>1</v>
      </c>
      <c r="D1020" s="501">
        <v>4.29</v>
      </c>
      <c r="E1020" s="501"/>
      <c r="F1020" s="501">
        <v>0.25</v>
      </c>
      <c r="G1020" s="501"/>
      <c r="H1020" s="501">
        <f t="shared" si="48"/>
        <v>1.0725</v>
      </c>
      <c r="I1020" s="502"/>
      <c r="J1020" s="503"/>
    </row>
    <row r="1021" spans="1:10" ht="15">
      <c r="A1021" s="518"/>
      <c r="B1021" s="500"/>
      <c r="C1021" s="501"/>
      <c r="D1021" s="501"/>
      <c r="E1021" s="501"/>
      <c r="F1021" s="501"/>
      <c r="G1021" s="501"/>
      <c r="H1021" s="501"/>
      <c r="I1021" s="502"/>
      <c r="J1021" s="503"/>
    </row>
    <row r="1022" spans="1:10" ht="15">
      <c r="A1022" s="518"/>
      <c r="B1022" s="507" t="s">
        <v>1146</v>
      </c>
      <c r="C1022" s="501">
        <v>2</v>
      </c>
      <c r="D1022" s="501">
        <v>3.06</v>
      </c>
      <c r="E1022" s="501"/>
      <c r="F1022" s="501">
        <v>0.3</v>
      </c>
      <c r="G1022" s="501"/>
      <c r="H1022" s="501">
        <f t="shared" si="48"/>
        <v>1.8359999999999999</v>
      </c>
      <c r="I1022" s="502"/>
      <c r="J1022" s="503"/>
    </row>
    <row r="1023" spans="1:10" ht="15">
      <c r="A1023" s="518"/>
      <c r="B1023" s="500"/>
      <c r="C1023" s="501">
        <v>1</v>
      </c>
      <c r="D1023" s="501">
        <v>3.06</v>
      </c>
      <c r="E1023" s="501"/>
      <c r="F1023" s="501">
        <v>0.25</v>
      </c>
      <c r="G1023" s="501"/>
      <c r="H1023" s="501">
        <f t="shared" si="48"/>
        <v>0.76500000000000001</v>
      </c>
      <c r="I1023" s="502"/>
      <c r="J1023" s="503"/>
    </row>
    <row r="1024" spans="1:10" ht="15">
      <c r="A1024" s="518"/>
      <c r="B1024" s="500"/>
      <c r="C1024" s="501"/>
      <c r="D1024" s="501"/>
      <c r="E1024" s="501"/>
      <c r="F1024" s="501"/>
      <c r="G1024" s="501"/>
      <c r="H1024" s="501"/>
      <c r="I1024" s="502"/>
      <c r="J1024" s="503"/>
    </row>
    <row r="1025" spans="1:10" ht="15">
      <c r="A1025" s="518"/>
      <c r="B1025" s="500"/>
      <c r="C1025" s="501">
        <v>2</v>
      </c>
      <c r="D1025" s="501">
        <v>4.25</v>
      </c>
      <c r="E1025" s="501"/>
      <c r="F1025" s="501">
        <v>0.3</v>
      </c>
      <c r="G1025" s="501"/>
      <c r="H1025" s="501">
        <f t="shared" si="48"/>
        <v>2.5499999999999998</v>
      </c>
      <c r="I1025" s="502"/>
      <c r="J1025" s="503"/>
    </row>
    <row r="1026" spans="1:10" ht="15">
      <c r="A1026" s="518"/>
      <c r="B1026" s="500"/>
      <c r="C1026" s="501">
        <v>1</v>
      </c>
      <c r="D1026" s="501">
        <v>4.25</v>
      </c>
      <c r="E1026" s="501"/>
      <c r="F1026" s="501">
        <v>0.25</v>
      </c>
      <c r="G1026" s="501"/>
      <c r="H1026" s="501">
        <f t="shared" si="48"/>
        <v>1.0625</v>
      </c>
      <c r="I1026" s="502"/>
      <c r="J1026" s="503"/>
    </row>
    <row r="1027" spans="1:10" ht="15">
      <c r="A1027" s="518"/>
      <c r="B1027" s="507"/>
      <c r="C1027" s="501"/>
      <c r="D1027" s="501"/>
      <c r="E1027" s="501"/>
      <c r="F1027" s="501"/>
      <c r="G1027" s="501"/>
      <c r="H1027" s="501"/>
      <c r="I1027" s="502"/>
      <c r="J1027" s="503"/>
    </row>
    <row r="1028" spans="1:10" ht="15">
      <c r="A1028" s="518"/>
      <c r="B1028" s="507" t="s">
        <v>1147</v>
      </c>
      <c r="C1028" s="501">
        <v>2</v>
      </c>
      <c r="D1028" s="501">
        <v>3.07</v>
      </c>
      <c r="E1028" s="501"/>
      <c r="F1028" s="501">
        <v>0.3</v>
      </c>
      <c r="G1028" s="501"/>
      <c r="H1028" s="501">
        <f t="shared" si="48"/>
        <v>1.8419999999999999</v>
      </c>
      <c r="I1028" s="502"/>
      <c r="J1028" s="503"/>
    </row>
    <row r="1029" spans="1:10" ht="15">
      <c r="A1029" s="518"/>
      <c r="B1029" s="500"/>
      <c r="C1029" s="501">
        <v>1</v>
      </c>
      <c r="D1029" s="501">
        <v>3.07</v>
      </c>
      <c r="E1029" s="501"/>
      <c r="F1029" s="501">
        <v>0.25</v>
      </c>
      <c r="G1029" s="501"/>
      <c r="H1029" s="501">
        <f t="shared" si="48"/>
        <v>0.76749999999999996</v>
      </c>
      <c r="I1029" s="502"/>
      <c r="J1029" s="503"/>
    </row>
    <row r="1030" spans="1:10" ht="15">
      <c r="A1030" s="518"/>
      <c r="B1030" s="500"/>
      <c r="C1030" s="501"/>
      <c r="D1030" s="501"/>
      <c r="E1030" s="501"/>
      <c r="F1030" s="501"/>
      <c r="G1030" s="501"/>
      <c r="H1030" s="501"/>
      <c r="I1030" s="502"/>
      <c r="J1030" s="503"/>
    </row>
    <row r="1031" spans="1:10" ht="15">
      <c r="A1031" s="518"/>
      <c r="B1031" s="500"/>
      <c r="C1031" s="501">
        <v>2</v>
      </c>
      <c r="D1031" s="501">
        <v>4.22</v>
      </c>
      <c r="E1031" s="501"/>
      <c r="F1031" s="501">
        <v>0.3</v>
      </c>
      <c r="G1031" s="501"/>
      <c r="H1031" s="501">
        <f t="shared" si="48"/>
        <v>2.5319999999999996</v>
      </c>
      <c r="I1031" s="502"/>
      <c r="J1031" s="503"/>
    </row>
    <row r="1032" spans="1:10" ht="15">
      <c r="A1032" s="518"/>
      <c r="B1032" s="500"/>
      <c r="C1032" s="501">
        <v>1</v>
      </c>
      <c r="D1032" s="501">
        <v>4.22</v>
      </c>
      <c r="E1032" s="501"/>
      <c r="F1032" s="501">
        <v>0.25</v>
      </c>
      <c r="G1032" s="501"/>
      <c r="H1032" s="501">
        <f t="shared" si="48"/>
        <v>1.0549999999999999</v>
      </c>
      <c r="I1032" s="502"/>
      <c r="J1032" s="503"/>
    </row>
    <row r="1033" spans="1:10" ht="15">
      <c r="A1033" s="518"/>
      <c r="B1033" s="500"/>
      <c r="C1033" s="501"/>
      <c r="D1033" s="501"/>
      <c r="E1033" s="501"/>
      <c r="F1033" s="501"/>
      <c r="G1033" s="501"/>
      <c r="H1033" s="501"/>
      <c r="I1033" s="502"/>
      <c r="J1033" s="503"/>
    </row>
    <row r="1034" spans="1:10" ht="15">
      <c r="A1034" s="518"/>
      <c r="B1034" s="507" t="s">
        <v>1148</v>
      </c>
      <c r="C1034" s="501">
        <v>2</v>
      </c>
      <c r="D1034" s="501">
        <v>3.09</v>
      </c>
      <c r="E1034" s="501"/>
      <c r="F1034" s="501">
        <v>0.3</v>
      </c>
      <c r="G1034" s="501"/>
      <c r="H1034" s="501">
        <f t="shared" si="48"/>
        <v>1.8539999999999999</v>
      </c>
      <c r="I1034" s="502"/>
      <c r="J1034" s="503"/>
    </row>
    <row r="1035" spans="1:10" ht="15">
      <c r="A1035" s="518"/>
      <c r="B1035" s="500"/>
      <c r="C1035" s="501">
        <v>1</v>
      </c>
      <c r="D1035" s="501">
        <v>3.09</v>
      </c>
      <c r="E1035" s="501"/>
      <c r="F1035" s="501">
        <v>0.25</v>
      </c>
      <c r="G1035" s="501"/>
      <c r="H1035" s="501">
        <f t="shared" si="48"/>
        <v>0.77249999999999996</v>
      </c>
      <c r="I1035" s="502"/>
      <c r="J1035" s="503"/>
    </row>
    <row r="1036" spans="1:10" ht="15">
      <c r="A1036" s="518"/>
      <c r="B1036" s="500"/>
      <c r="C1036" s="501"/>
      <c r="D1036" s="501"/>
      <c r="E1036" s="501"/>
      <c r="F1036" s="501"/>
      <c r="G1036" s="501"/>
      <c r="H1036" s="501"/>
      <c r="I1036" s="502"/>
      <c r="J1036" s="503"/>
    </row>
    <row r="1037" spans="1:10" ht="15">
      <c r="A1037" s="518"/>
      <c r="B1037" s="500"/>
      <c r="C1037" s="501">
        <v>2</v>
      </c>
      <c r="D1037" s="501">
        <v>4.1900000000000004</v>
      </c>
      <c r="E1037" s="501"/>
      <c r="F1037" s="501">
        <v>0.3</v>
      </c>
      <c r="G1037" s="501"/>
      <c r="H1037" s="501">
        <f t="shared" si="48"/>
        <v>2.5140000000000002</v>
      </c>
      <c r="I1037" s="502"/>
      <c r="J1037" s="503"/>
    </row>
    <row r="1038" spans="1:10" ht="15">
      <c r="A1038" s="518"/>
      <c r="B1038" s="500"/>
      <c r="C1038" s="501">
        <v>1</v>
      </c>
      <c r="D1038" s="501">
        <v>4.1900000000000004</v>
      </c>
      <c r="E1038" s="501"/>
      <c r="F1038" s="501">
        <v>0.25</v>
      </c>
      <c r="G1038" s="501"/>
      <c r="H1038" s="501">
        <f t="shared" si="48"/>
        <v>1.0475000000000001</v>
      </c>
      <c r="I1038" s="502"/>
      <c r="J1038" s="503"/>
    </row>
    <row r="1039" spans="1:10" ht="15">
      <c r="A1039" s="518"/>
      <c r="B1039" s="500"/>
      <c r="C1039" s="501"/>
      <c r="D1039" s="501"/>
      <c r="E1039" s="501"/>
      <c r="F1039" s="501"/>
      <c r="G1039" s="501"/>
      <c r="H1039" s="501"/>
      <c r="I1039" s="502"/>
      <c r="J1039" s="503"/>
    </row>
    <row r="1040" spans="1:10" ht="15">
      <c r="A1040" s="518"/>
      <c r="B1040" s="507" t="s">
        <v>1260</v>
      </c>
      <c r="C1040" s="501">
        <v>2</v>
      </c>
      <c r="D1040" s="501">
        <v>3.11</v>
      </c>
      <c r="E1040" s="501"/>
      <c r="F1040" s="501">
        <v>0.3</v>
      </c>
      <c r="G1040" s="501"/>
      <c r="H1040" s="501">
        <f t="shared" si="48"/>
        <v>1.8659999999999999</v>
      </c>
      <c r="I1040" s="502"/>
      <c r="J1040" s="503"/>
    </row>
    <row r="1041" spans="1:10" ht="15">
      <c r="A1041" s="518"/>
      <c r="B1041" s="500"/>
      <c r="C1041" s="501">
        <v>1</v>
      </c>
      <c r="D1041" s="501">
        <v>3.11</v>
      </c>
      <c r="E1041" s="501"/>
      <c r="F1041" s="501">
        <v>0.25</v>
      </c>
      <c r="G1041" s="501"/>
      <c r="H1041" s="501">
        <f t="shared" si="48"/>
        <v>0.77749999999999997</v>
      </c>
      <c r="I1041" s="502"/>
      <c r="J1041" s="503"/>
    </row>
    <row r="1042" spans="1:10" ht="15">
      <c r="A1042" s="518"/>
      <c r="B1042" s="500"/>
      <c r="C1042" s="501"/>
      <c r="D1042" s="501"/>
      <c r="E1042" s="501"/>
      <c r="F1042" s="501"/>
      <c r="G1042" s="501"/>
      <c r="H1042" s="501"/>
      <c r="I1042" s="502"/>
      <c r="J1042" s="503"/>
    </row>
    <row r="1043" spans="1:10" ht="15">
      <c r="A1043" s="518"/>
      <c r="B1043" s="507"/>
      <c r="C1043" s="501">
        <v>2</v>
      </c>
      <c r="D1043" s="501">
        <v>4.17</v>
      </c>
      <c r="E1043" s="501"/>
      <c r="F1043" s="501">
        <v>0.3</v>
      </c>
      <c r="G1043" s="501"/>
      <c r="H1043" s="501">
        <f t="shared" si="48"/>
        <v>2.5019999999999998</v>
      </c>
      <c r="I1043" s="502"/>
      <c r="J1043" s="503"/>
    </row>
    <row r="1044" spans="1:10" ht="15">
      <c r="A1044" s="518"/>
      <c r="B1044" s="500"/>
      <c r="C1044" s="501">
        <v>1</v>
      </c>
      <c r="D1044" s="501">
        <v>4.17</v>
      </c>
      <c r="E1044" s="501"/>
      <c r="F1044" s="501">
        <v>0.25</v>
      </c>
      <c r="G1044" s="501"/>
      <c r="H1044" s="501">
        <f t="shared" si="48"/>
        <v>1.0425</v>
      </c>
      <c r="I1044" s="502"/>
      <c r="J1044" s="503"/>
    </row>
    <row r="1045" spans="1:10" ht="15">
      <c r="A1045" s="518"/>
      <c r="B1045" s="500"/>
      <c r="C1045" s="501"/>
      <c r="D1045" s="501"/>
      <c r="E1045" s="501"/>
      <c r="F1045" s="501"/>
      <c r="G1045" s="501"/>
      <c r="H1045" s="501"/>
      <c r="I1045" s="502"/>
      <c r="J1045" s="503"/>
    </row>
    <row r="1046" spans="1:10" ht="15">
      <c r="A1046" s="518"/>
      <c r="B1046" s="507" t="s">
        <v>1261</v>
      </c>
      <c r="C1046" s="501">
        <v>2</v>
      </c>
      <c r="D1046" s="501">
        <v>7.67</v>
      </c>
      <c r="E1046" s="501"/>
      <c r="F1046" s="501">
        <v>0.55000000000000004</v>
      </c>
      <c r="G1046" s="501"/>
      <c r="H1046" s="501">
        <f t="shared" si="48"/>
        <v>8.4370000000000012</v>
      </c>
      <c r="I1046" s="502"/>
      <c r="J1046" s="503"/>
    </row>
    <row r="1047" spans="1:10" ht="15">
      <c r="A1047" s="518"/>
      <c r="B1047" s="500"/>
      <c r="C1047" s="501">
        <v>1</v>
      </c>
      <c r="D1047" s="501">
        <v>7.67</v>
      </c>
      <c r="E1047" s="501"/>
      <c r="F1047" s="501">
        <v>0.3</v>
      </c>
      <c r="G1047" s="501"/>
      <c r="H1047" s="501">
        <f t="shared" si="48"/>
        <v>2.3009999999999997</v>
      </c>
      <c r="I1047" s="502"/>
      <c r="J1047" s="503"/>
    </row>
    <row r="1048" spans="1:10" ht="15">
      <c r="A1048" s="518"/>
      <c r="B1048" s="500"/>
      <c r="C1048" s="501"/>
      <c r="D1048" s="501"/>
      <c r="E1048" s="501"/>
      <c r="F1048" s="501"/>
      <c r="G1048" s="501"/>
      <c r="H1048" s="501"/>
      <c r="I1048" s="502"/>
      <c r="J1048" s="503"/>
    </row>
    <row r="1049" spans="1:10" ht="15">
      <c r="A1049" s="518"/>
      <c r="B1049" s="507" t="s">
        <v>1262</v>
      </c>
      <c r="C1049" s="501">
        <v>2</v>
      </c>
      <c r="D1049" s="501">
        <v>7.68</v>
      </c>
      <c r="E1049" s="501"/>
      <c r="F1049" s="501">
        <v>0.55000000000000004</v>
      </c>
      <c r="G1049" s="501"/>
      <c r="H1049" s="501">
        <f t="shared" si="48"/>
        <v>8.4480000000000004</v>
      </c>
      <c r="I1049" s="502"/>
      <c r="J1049" s="503"/>
    </row>
    <row r="1050" spans="1:10" ht="15">
      <c r="A1050" s="518"/>
      <c r="B1050" s="500"/>
      <c r="C1050" s="501">
        <v>1</v>
      </c>
      <c r="D1050" s="501">
        <v>7.68</v>
      </c>
      <c r="E1050" s="501"/>
      <c r="F1050" s="501">
        <v>0.3</v>
      </c>
      <c r="G1050" s="501"/>
      <c r="H1050" s="501">
        <f t="shared" si="48"/>
        <v>2.3039999999999998</v>
      </c>
      <c r="I1050" s="502"/>
      <c r="J1050" s="503"/>
    </row>
    <row r="1051" spans="1:10" ht="15">
      <c r="A1051" s="518"/>
      <c r="B1051" s="500"/>
      <c r="C1051" s="501"/>
      <c r="D1051" s="501"/>
      <c r="E1051" s="501"/>
      <c r="F1051" s="501"/>
      <c r="G1051" s="501"/>
      <c r="H1051" s="501"/>
      <c r="I1051" s="502"/>
      <c r="J1051" s="503"/>
    </row>
    <row r="1052" spans="1:10" ht="15">
      <c r="A1052" s="518"/>
      <c r="B1052" s="507" t="s">
        <v>1263</v>
      </c>
      <c r="C1052" s="501">
        <v>2</v>
      </c>
      <c r="D1052" s="501">
        <v>7.71</v>
      </c>
      <c r="E1052" s="501"/>
      <c r="F1052" s="501">
        <v>0.55000000000000004</v>
      </c>
      <c r="G1052" s="501"/>
      <c r="H1052" s="501">
        <f t="shared" si="48"/>
        <v>8.4809999999999999</v>
      </c>
      <c r="I1052" s="502"/>
      <c r="J1052" s="503"/>
    </row>
    <row r="1053" spans="1:10" ht="15">
      <c r="A1053" s="518"/>
      <c r="B1053" s="500"/>
      <c r="C1053" s="501">
        <v>1</v>
      </c>
      <c r="D1053" s="501">
        <v>7.71</v>
      </c>
      <c r="E1053" s="501"/>
      <c r="F1053" s="501">
        <v>0.3</v>
      </c>
      <c r="G1053" s="501"/>
      <c r="H1053" s="501">
        <f t="shared" si="48"/>
        <v>2.3129999999999997</v>
      </c>
      <c r="I1053" s="502"/>
      <c r="J1053" s="503"/>
    </row>
    <row r="1054" spans="1:10" ht="15">
      <c r="A1054" s="518"/>
      <c r="B1054" s="500"/>
      <c r="C1054" s="501"/>
      <c r="D1054" s="501"/>
      <c r="E1054" s="501"/>
      <c r="F1054" s="501"/>
      <c r="G1054" s="501"/>
      <c r="H1054" s="501"/>
      <c r="I1054" s="502"/>
      <c r="J1054" s="503"/>
    </row>
    <row r="1055" spans="1:10" ht="15">
      <c r="A1055" s="518"/>
      <c r="B1055" s="507" t="s">
        <v>1264</v>
      </c>
      <c r="C1055" s="501">
        <v>1</v>
      </c>
      <c r="D1055" s="501">
        <v>2.33</v>
      </c>
      <c r="E1055" s="501"/>
      <c r="F1055" s="501">
        <v>0.3</v>
      </c>
      <c r="G1055" s="501"/>
      <c r="H1055" s="501">
        <f t="shared" si="48"/>
        <v>0.69899999999999995</v>
      </c>
      <c r="I1055" s="502"/>
      <c r="J1055" s="503"/>
    </row>
    <row r="1056" spans="1:10" ht="15">
      <c r="A1056" s="518"/>
      <c r="B1056" s="500"/>
      <c r="C1056" s="501">
        <v>1</v>
      </c>
      <c r="D1056" s="501">
        <v>2.33</v>
      </c>
      <c r="E1056" s="501"/>
      <c r="F1056" s="501">
        <v>0.5</v>
      </c>
      <c r="G1056" s="501"/>
      <c r="H1056" s="501">
        <f>+F1056*D1056*C1056</f>
        <v>1.165</v>
      </c>
      <c r="I1056" s="502"/>
      <c r="J1056" s="503"/>
    </row>
    <row r="1057" spans="1:10" ht="15">
      <c r="A1057" s="518"/>
      <c r="B1057" s="500"/>
      <c r="C1057" s="501">
        <v>1</v>
      </c>
      <c r="D1057" s="501">
        <v>2.33</v>
      </c>
      <c r="E1057" s="501"/>
      <c r="F1057" s="501">
        <v>0.25</v>
      </c>
      <c r="G1057" s="501"/>
      <c r="H1057" s="501">
        <f t="shared" si="48"/>
        <v>0.58250000000000002</v>
      </c>
      <c r="I1057" s="502"/>
      <c r="J1057" s="503"/>
    </row>
    <row r="1058" spans="1:10" ht="15">
      <c r="A1058" s="518"/>
      <c r="B1058" s="500"/>
      <c r="C1058" s="501"/>
      <c r="D1058" s="501"/>
      <c r="E1058" s="501"/>
      <c r="F1058" s="501"/>
      <c r="G1058" s="501"/>
      <c r="H1058" s="501"/>
      <c r="I1058" s="502"/>
      <c r="J1058" s="503"/>
    </row>
    <row r="1059" spans="1:10" ht="15">
      <c r="A1059" s="518"/>
      <c r="B1059" s="500"/>
      <c r="C1059" s="501">
        <v>2</v>
      </c>
      <c r="D1059" s="501">
        <v>5.35</v>
      </c>
      <c r="E1059" s="501"/>
      <c r="F1059" s="501">
        <v>0.3</v>
      </c>
      <c r="G1059" s="501"/>
      <c r="H1059" s="501">
        <f t="shared" si="48"/>
        <v>3.2099999999999995</v>
      </c>
      <c r="I1059" s="502"/>
      <c r="J1059" s="503"/>
    </row>
    <row r="1060" spans="1:10" ht="15">
      <c r="A1060" s="518"/>
      <c r="B1060" s="500"/>
      <c r="C1060" s="501">
        <v>1</v>
      </c>
      <c r="D1060" s="501">
        <v>5.35</v>
      </c>
      <c r="E1060" s="501"/>
      <c r="F1060" s="501">
        <v>0.25</v>
      </c>
      <c r="G1060" s="501"/>
      <c r="H1060" s="501">
        <f t="shared" si="48"/>
        <v>1.3374999999999999</v>
      </c>
      <c r="I1060" s="502"/>
      <c r="J1060" s="503"/>
    </row>
    <row r="1061" spans="1:10" ht="15">
      <c r="A1061" s="518"/>
      <c r="B1061" s="500"/>
      <c r="C1061" s="501"/>
      <c r="D1061" s="501"/>
      <c r="E1061" s="501"/>
      <c r="F1061" s="501"/>
      <c r="G1061" s="501"/>
      <c r="H1061" s="501"/>
      <c r="I1061" s="502"/>
      <c r="J1061" s="503"/>
    </row>
    <row r="1062" spans="1:10" ht="15">
      <c r="A1062" s="518"/>
      <c r="B1062" s="500"/>
      <c r="C1062" s="501">
        <v>1</v>
      </c>
      <c r="D1062" s="501">
        <v>6.25</v>
      </c>
      <c r="E1062" s="501"/>
      <c r="F1062" s="501">
        <v>0.2</v>
      </c>
      <c r="G1062" s="501"/>
      <c r="H1062" s="501">
        <f t="shared" si="48"/>
        <v>1.25</v>
      </c>
      <c r="I1062" s="502"/>
      <c r="J1062" s="503"/>
    </row>
    <row r="1063" spans="1:10" ht="15">
      <c r="A1063" s="518"/>
      <c r="B1063" s="500"/>
      <c r="C1063" s="501">
        <v>1</v>
      </c>
      <c r="D1063" s="501">
        <v>6.25</v>
      </c>
      <c r="E1063" s="501"/>
      <c r="F1063" s="501">
        <v>0.2</v>
      </c>
      <c r="G1063" s="501"/>
      <c r="H1063" s="501">
        <f t="shared" si="48"/>
        <v>1.25</v>
      </c>
      <c r="I1063" s="502"/>
      <c r="J1063" s="503"/>
    </row>
    <row r="1064" spans="1:10" ht="15">
      <c r="A1064" s="518"/>
      <c r="B1064" s="500"/>
      <c r="C1064" s="501"/>
      <c r="D1064" s="501"/>
      <c r="E1064" s="501"/>
      <c r="F1064" s="501"/>
      <c r="G1064" s="501"/>
      <c r="H1064" s="501"/>
      <c r="I1064" s="502"/>
      <c r="J1064" s="503"/>
    </row>
    <row r="1065" spans="1:10" ht="15">
      <c r="A1065" s="518"/>
      <c r="B1065" s="507" t="s">
        <v>1140</v>
      </c>
      <c r="C1065" s="501">
        <v>1</v>
      </c>
      <c r="D1065" s="501">
        <v>4.6100000000000003</v>
      </c>
      <c r="E1065" s="501"/>
      <c r="F1065" s="501">
        <v>0.2</v>
      </c>
      <c r="G1065" s="501"/>
      <c r="H1065" s="501">
        <f t="shared" si="48"/>
        <v>0.92200000000000015</v>
      </c>
      <c r="I1065" s="502"/>
      <c r="J1065" s="503"/>
    </row>
    <row r="1066" spans="1:10" ht="15">
      <c r="A1066" s="518"/>
      <c r="B1066" s="500"/>
      <c r="C1066" s="501">
        <v>1</v>
      </c>
      <c r="D1066" s="501">
        <v>4.6100000000000003</v>
      </c>
      <c r="E1066" s="501"/>
      <c r="F1066" s="501">
        <v>0.4</v>
      </c>
      <c r="G1066" s="501"/>
      <c r="H1066" s="501">
        <f>+F1066*D1066*C1066</f>
        <v>1.8440000000000003</v>
      </c>
      <c r="I1066" s="502"/>
      <c r="J1066" s="503"/>
    </row>
    <row r="1067" spans="1:10" ht="15">
      <c r="A1067" s="518"/>
      <c r="B1067" s="500"/>
      <c r="C1067" s="501">
        <v>1</v>
      </c>
      <c r="D1067" s="501">
        <v>4.6100000000000003</v>
      </c>
      <c r="E1067" s="501"/>
      <c r="F1067" s="501">
        <v>0.25</v>
      </c>
      <c r="G1067" s="501"/>
      <c r="H1067" s="501">
        <f t="shared" si="48"/>
        <v>1.1525000000000001</v>
      </c>
      <c r="I1067" s="502"/>
      <c r="J1067" s="503"/>
    </row>
    <row r="1068" spans="1:10" ht="15">
      <c r="A1068" s="518"/>
      <c r="B1068" s="500"/>
      <c r="C1068" s="501"/>
      <c r="D1068" s="501"/>
      <c r="E1068" s="501"/>
      <c r="F1068" s="501"/>
      <c r="G1068" s="501"/>
      <c r="H1068" s="501"/>
      <c r="I1068" s="502"/>
      <c r="J1068" s="503"/>
    </row>
    <row r="1069" spans="1:10" ht="15">
      <c r="A1069" s="518"/>
      <c r="B1069" s="500"/>
      <c r="C1069" s="501">
        <v>1</v>
      </c>
      <c r="D1069" s="501">
        <v>3.8</v>
      </c>
      <c r="E1069" s="501"/>
      <c r="F1069" s="501">
        <v>0.2</v>
      </c>
      <c r="G1069" s="501"/>
      <c r="H1069" s="501">
        <f t="shared" si="48"/>
        <v>0.76</v>
      </c>
      <c r="I1069" s="502"/>
      <c r="J1069" s="503"/>
    </row>
    <row r="1070" spans="1:10" ht="15">
      <c r="A1070" s="518"/>
      <c r="B1070" s="500"/>
      <c r="C1070" s="501">
        <v>1</v>
      </c>
      <c r="D1070" s="501">
        <v>3.8</v>
      </c>
      <c r="E1070" s="501"/>
      <c r="F1070" s="501">
        <v>0.4</v>
      </c>
      <c r="G1070" s="501"/>
      <c r="H1070" s="501">
        <f>+F1070*D1070*C1070</f>
        <v>1.52</v>
      </c>
      <c r="I1070" s="502"/>
      <c r="J1070" s="503"/>
    </row>
    <row r="1071" spans="1:10" ht="15">
      <c r="A1071" s="518"/>
      <c r="B1071" s="500"/>
      <c r="C1071" s="501">
        <v>1</v>
      </c>
      <c r="D1071" s="501">
        <v>3.8</v>
      </c>
      <c r="E1071" s="501"/>
      <c r="F1071" s="501">
        <v>0.25</v>
      </c>
      <c r="G1071" s="501"/>
      <c r="H1071" s="501">
        <f t="shared" si="48"/>
        <v>0.95</v>
      </c>
      <c r="I1071" s="502"/>
      <c r="J1071" s="503"/>
    </row>
    <row r="1072" spans="1:10" ht="15">
      <c r="A1072" s="518"/>
      <c r="B1072" s="500"/>
      <c r="C1072" s="501"/>
      <c r="D1072" s="501"/>
      <c r="E1072" s="501"/>
      <c r="F1072" s="501"/>
      <c r="G1072" s="501"/>
      <c r="H1072" s="501"/>
      <c r="I1072" s="502"/>
      <c r="J1072" s="503"/>
    </row>
    <row r="1073" spans="1:10" ht="15">
      <c r="A1073" s="518"/>
      <c r="B1073" s="500"/>
      <c r="C1073" s="501">
        <v>1</v>
      </c>
      <c r="D1073" s="501">
        <v>2.2000000000000002</v>
      </c>
      <c r="E1073" s="501"/>
      <c r="F1073" s="501">
        <v>0.2</v>
      </c>
      <c r="G1073" s="501"/>
      <c r="H1073" s="501">
        <f t="shared" si="48"/>
        <v>0.44000000000000006</v>
      </c>
      <c r="I1073" s="502"/>
      <c r="J1073" s="503"/>
    </row>
    <row r="1074" spans="1:10" ht="15">
      <c r="A1074" s="518"/>
      <c r="B1074" s="500"/>
      <c r="C1074" s="501">
        <v>1</v>
      </c>
      <c r="D1074" s="501">
        <v>2.2000000000000002</v>
      </c>
      <c r="E1074" s="501"/>
      <c r="F1074" s="501">
        <v>0.4</v>
      </c>
      <c r="G1074" s="501"/>
      <c r="H1074" s="501">
        <f>+F1074*D1074*C1074</f>
        <v>0.88000000000000012</v>
      </c>
      <c r="I1074" s="502"/>
      <c r="J1074" s="503"/>
    </row>
    <row r="1075" spans="1:10" ht="15">
      <c r="A1075" s="518"/>
      <c r="B1075" s="500"/>
      <c r="C1075" s="501">
        <v>1</v>
      </c>
      <c r="D1075" s="501">
        <v>2.2000000000000002</v>
      </c>
      <c r="E1075" s="501"/>
      <c r="F1075" s="501">
        <v>0.25</v>
      </c>
      <c r="G1075" s="501"/>
      <c r="H1075" s="501">
        <f t="shared" si="48"/>
        <v>0.55000000000000004</v>
      </c>
      <c r="I1075" s="502"/>
      <c r="J1075" s="503"/>
    </row>
    <row r="1076" spans="1:10" ht="15">
      <c r="A1076" s="518"/>
      <c r="B1076" s="500"/>
      <c r="C1076" s="501"/>
      <c r="D1076" s="501"/>
      <c r="E1076" s="501"/>
      <c r="F1076" s="501"/>
      <c r="G1076" s="501"/>
      <c r="H1076" s="501"/>
      <c r="I1076" s="502"/>
      <c r="J1076" s="503"/>
    </row>
    <row r="1077" spans="1:10" ht="15">
      <c r="A1077" s="518"/>
      <c r="B1077" s="500"/>
      <c r="C1077" s="501">
        <v>1</v>
      </c>
      <c r="D1077" s="501">
        <v>2.2000000000000002</v>
      </c>
      <c r="E1077" s="501"/>
      <c r="F1077" s="501">
        <v>0.2</v>
      </c>
      <c r="G1077" s="501"/>
      <c r="H1077" s="501">
        <f t="shared" si="48"/>
        <v>0.44000000000000006</v>
      </c>
      <c r="I1077" s="502"/>
      <c r="J1077" s="503"/>
    </row>
    <row r="1078" spans="1:10" ht="15">
      <c r="A1078" s="518"/>
      <c r="B1078" s="500"/>
      <c r="C1078" s="501">
        <v>1</v>
      </c>
      <c r="D1078" s="501">
        <v>2.2000000000000002</v>
      </c>
      <c r="E1078" s="501"/>
      <c r="F1078" s="501">
        <v>0.4</v>
      </c>
      <c r="G1078" s="501"/>
      <c r="H1078" s="501">
        <f>+F1078*D1078*C1078</f>
        <v>0.88000000000000012</v>
      </c>
      <c r="I1078" s="502"/>
      <c r="J1078" s="503"/>
    </row>
    <row r="1079" spans="1:10" ht="15">
      <c r="A1079" s="518"/>
      <c r="B1079" s="500"/>
      <c r="C1079" s="501">
        <v>1</v>
      </c>
      <c r="D1079" s="501">
        <v>2.2000000000000002</v>
      </c>
      <c r="E1079" s="501"/>
      <c r="F1079" s="501">
        <v>0.25</v>
      </c>
      <c r="G1079" s="501"/>
      <c r="H1079" s="501">
        <f t="shared" ref="H1079:H1155" si="49">+F1079*D1079*C1079</f>
        <v>0.55000000000000004</v>
      </c>
      <c r="I1079" s="502"/>
      <c r="J1079" s="503"/>
    </row>
    <row r="1080" spans="1:10" ht="15">
      <c r="A1080" s="518"/>
      <c r="B1080" s="500"/>
      <c r="C1080" s="501"/>
      <c r="D1080" s="501"/>
      <c r="E1080" s="501"/>
      <c r="F1080" s="501"/>
      <c r="G1080" s="501"/>
      <c r="H1080" s="501"/>
      <c r="I1080" s="502"/>
      <c r="J1080" s="503"/>
    </row>
    <row r="1081" spans="1:10" ht="15">
      <c r="A1081" s="518"/>
      <c r="B1081" s="500"/>
      <c r="C1081" s="501">
        <v>1</v>
      </c>
      <c r="D1081" s="501">
        <v>1.3</v>
      </c>
      <c r="E1081" s="501"/>
      <c r="F1081" s="501">
        <v>0.2</v>
      </c>
      <c r="G1081" s="501"/>
      <c r="H1081" s="501">
        <f t="shared" si="49"/>
        <v>0.26</v>
      </c>
      <c r="I1081" s="502"/>
      <c r="J1081" s="503"/>
    </row>
    <row r="1082" spans="1:10" ht="15">
      <c r="A1082" s="518"/>
      <c r="B1082" s="500"/>
      <c r="C1082" s="501">
        <v>1</v>
      </c>
      <c r="D1082" s="501">
        <v>1.3</v>
      </c>
      <c r="E1082" s="501"/>
      <c r="F1082" s="501">
        <v>0.4</v>
      </c>
      <c r="G1082" s="501"/>
      <c r="H1082" s="501">
        <f>+F1082*D1082*C1082</f>
        <v>0.52</v>
      </c>
      <c r="I1082" s="502"/>
      <c r="J1082" s="503"/>
    </row>
    <row r="1083" spans="1:10" ht="15">
      <c r="A1083" s="518"/>
      <c r="B1083" s="500"/>
      <c r="C1083" s="501">
        <v>1</v>
      </c>
      <c r="D1083" s="501">
        <v>1.3</v>
      </c>
      <c r="E1083" s="501"/>
      <c r="F1083" s="501">
        <v>0.25</v>
      </c>
      <c r="G1083" s="501"/>
      <c r="H1083" s="501">
        <f t="shared" si="49"/>
        <v>0.32500000000000001</v>
      </c>
      <c r="I1083" s="502"/>
      <c r="J1083" s="503"/>
    </row>
    <row r="1084" spans="1:10" ht="15">
      <c r="A1084" s="518"/>
      <c r="B1084" s="500"/>
      <c r="C1084" s="501"/>
      <c r="D1084" s="501"/>
      <c r="E1084" s="501"/>
      <c r="F1084" s="501"/>
      <c r="G1084" s="501"/>
      <c r="H1084" s="501"/>
      <c r="I1084" s="502"/>
      <c r="J1084" s="503"/>
    </row>
    <row r="1085" spans="1:10" ht="15">
      <c r="A1085" s="518"/>
      <c r="B1085" s="500"/>
      <c r="C1085" s="501">
        <v>1</v>
      </c>
      <c r="D1085" s="501">
        <v>3.1</v>
      </c>
      <c r="E1085" s="501"/>
      <c r="F1085" s="501">
        <v>0.2</v>
      </c>
      <c r="G1085" s="501"/>
      <c r="H1085" s="501">
        <f t="shared" si="49"/>
        <v>0.62000000000000011</v>
      </c>
      <c r="I1085" s="502"/>
      <c r="J1085" s="503"/>
    </row>
    <row r="1086" spans="1:10" ht="15">
      <c r="A1086" s="518"/>
      <c r="B1086" s="500"/>
      <c r="C1086" s="501">
        <v>1</v>
      </c>
      <c r="D1086" s="501">
        <v>3.1</v>
      </c>
      <c r="E1086" s="501"/>
      <c r="F1086" s="501">
        <v>0.4</v>
      </c>
      <c r="G1086" s="501"/>
      <c r="H1086" s="501">
        <f>+F1086*D1086*C1086</f>
        <v>1.2400000000000002</v>
      </c>
      <c r="I1086" s="502"/>
      <c r="J1086" s="503"/>
    </row>
    <row r="1087" spans="1:10" ht="15">
      <c r="A1087" s="518"/>
      <c r="B1087" s="500"/>
      <c r="C1087" s="501">
        <v>1</v>
      </c>
      <c r="D1087" s="501">
        <v>3.1</v>
      </c>
      <c r="E1087" s="501"/>
      <c r="F1087" s="501">
        <v>0.25</v>
      </c>
      <c r="G1087" s="501"/>
      <c r="H1087" s="501">
        <f t="shared" si="49"/>
        <v>0.77500000000000002</v>
      </c>
      <c r="I1087" s="502"/>
      <c r="J1087" s="503"/>
    </row>
    <row r="1088" spans="1:10" ht="15">
      <c r="A1088" s="518"/>
      <c r="B1088" s="500"/>
      <c r="C1088" s="501"/>
      <c r="D1088" s="501"/>
      <c r="E1088" s="501"/>
      <c r="F1088" s="501"/>
      <c r="G1088" s="501"/>
      <c r="H1088" s="501"/>
      <c r="I1088" s="502"/>
      <c r="J1088" s="503"/>
    </row>
    <row r="1089" spans="1:10" ht="15">
      <c r="A1089" s="518"/>
      <c r="B1089" s="500"/>
      <c r="C1089" s="501">
        <v>1</v>
      </c>
      <c r="D1089" s="501">
        <v>3.08</v>
      </c>
      <c r="E1089" s="501"/>
      <c r="F1089" s="501">
        <v>0.2</v>
      </c>
      <c r="G1089" s="501"/>
      <c r="H1089" s="501">
        <f t="shared" si="49"/>
        <v>0.6160000000000001</v>
      </c>
      <c r="I1089" s="502"/>
      <c r="J1089" s="503"/>
    </row>
    <row r="1090" spans="1:10" ht="15">
      <c r="A1090" s="518"/>
      <c r="B1090" s="500"/>
      <c r="C1090" s="501">
        <v>1</v>
      </c>
      <c r="D1090" s="501">
        <v>3.08</v>
      </c>
      <c r="E1090" s="501"/>
      <c r="F1090" s="501">
        <v>0.4</v>
      </c>
      <c r="G1090" s="501"/>
      <c r="H1090" s="501">
        <f>+F1090*D1090*C1090</f>
        <v>1.2320000000000002</v>
      </c>
      <c r="I1090" s="502"/>
      <c r="J1090" s="503"/>
    </row>
    <row r="1091" spans="1:10" ht="15">
      <c r="A1091" s="518"/>
      <c r="B1091" s="500"/>
      <c r="C1091" s="501">
        <v>1</v>
      </c>
      <c r="D1091" s="501">
        <v>3.08</v>
      </c>
      <c r="E1091" s="501"/>
      <c r="F1091" s="501">
        <v>0.25</v>
      </c>
      <c r="G1091" s="501"/>
      <c r="H1091" s="501">
        <f t="shared" si="49"/>
        <v>0.77</v>
      </c>
      <c r="I1091" s="502"/>
      <c r="J1091" s="503"/>
    </row>
    <row r="1092" spans="1:10" ht="15">
      <c r="A1092" s="518"/>
      <c r="B1092" s="500"/>
      <c r="C1092" s="501"/>
      <c r="D1092" s="501"/>
      <c r="E1092" s="501"/>
      <c r="F1092" s="501"/>
      <c r="G1092" s="501"/>
      <c r="H1092" s="501"/>
      <c r="I1092" s="502"/>
      <c r="J1092" s="503"/>
    </row>
    <row r="1093" spans="1:10" ht="15">
      <c r="A1093" s="518"/>
      <c r="B1093" s="500"/>
      <c r="C1093" s="501">
        <v>1</v>
      </c>
      <c r="D1093" s="501">
        <v>2.66</v>
      </c>
      <c r="E1093" s="501"/>
      <c r="F1093" s="501">
        <v>0.2</v>
      </c>
      <c r="G1093" s="501"/>
      <c r="H1093" s="501">
        <f t="shared" si="49"/>
        <v>0.53200000000000003</v>
      </c>
      <c r="I1093" s="502"/>
      <c r="J1093" s="503"/>
    </row>
    <row r="1094" spans="1:10" ht="15">
      <c r="A1094" s="518"/>
      <c r="B1094" s="500"/>
      <c r="C1094" s="501">
        <v>1</v>
      </c>
      <c r="D1094" s="501">
        <v>2.66</v>
      </c>
      <c r="E1094" s="501"/>
      <c r="F1094" s="501">
        <v>0.4</v>
      </c>
      <c r="G1094" s="501"/>
      <c r="H1094" s="501">
        <f>+F1094*D1094*C1094</f>
        <v>1.0640000000000001</v>
      </c>
      <c r="I1094" s="502"/>
      <c r="J1094" s="503"/>
    </row>
    <row r="1095" spans="1:10" ht="15">
      <c r="A1095" s="518"/>
      <c r="B1095" s="500"/>
      <c r="C1095" s="501">
        <v>1</v>
      </c>
      <c r="D1095" s="501">
        <v>2.66</v>
      </c>
      <c r="E1095" s="501"/>
      <c r="F1095" s="501">
        <v>0.25</v>
      </c>
      <c r="G1095" s="501"/>
      <c r="H1095" s="501">
        <f t="shared" si="49"/>
        <v>0.66500000000000004</v>
      </c>
      <c r="I1095" s="502"/>
      <c r="J1095" s="503"/>
    </row>
    <row r="1096" spans="1:10" ht="15">
      <c r="A1096" s="518"/>
      <c r="B1096" s="500"/>
      <c r="C1096" s="501"/>
      <c r="D1096" s="501"/>
      <c r="E1096" s="501"/>
      <c r="F1096" s="501"/>
      <c r="G1096" s="501"/>
      <c r="H1096" s="501"/>
      <c r="I1096" s="502"/>
      <c r="J1096" s="503"/>
    </row>
    <row r="1097" spans="1:10" ht="15">
      <c r="A1097" s="518"/>
      <c r="B1097" s="500"/>
      <c r="C1097" s="501">
        <v>1</v>
      </c>
      <c r="D1097" s="501">
        <v>2.37</v>
      </c>
      <c r="E1097" s="501"/>
      <c r="F1097" s="501">
        <v>0.2</v>
      </c>
      <c r="G1097" s="501"/>
      <c r="H1097" s="501">
        <f t="shared" si="49"/>
        <v>0.47400000000000003</v>
      </c>
      <c r="I1097" s="502"/>
      <c r="J1097" s="503"/>
    </row>
    <row r="1098" spans="1:10" ht="15">
      <c r="A1098" s="518"/>
      <c r="B1098" s="500"/>
      <c r="C1098" s="501">
        <v>1</v>
      </c>
      <c r="D1098" s="501">
        <v>2.37</v>
      </c>
      <c r="E1098" s="501"/>
      <c r="F1098" s="501">
        <v>0.4</v>
      </c>
      <c r="G1098" s="501"/>
      <c r="H1098" s="501">
        <f>+F1098*D1098*C1098</f>
        <v>0.94800000000000006</v>
      </c>
      <c r="I1098" s="502"/>
      <c r="J1098" s="503"/>
    </row>
    <row r="1099" spans="1:10" ht="15">
      <c r="A1099" s="518"/>
      <c r="B1099" s="500"/>
      <c r="C1099" s="501">
        <v>1</v>
      </c>
      <c r="D1099" s="501">
        <v>2.37</v>
      </c>
      <c r="E1099" s="501"/>
      <c r="F1099" s="501">
        <v>0.25</v>
      </c>
      <c r="G1099" s="501"/>
      <c r="H1099" s="501">
        <f t="shared" si="49"/>
        <v>0.59250000000000003</v>
      </c>
      <c r="I1099" s="502"/>
      <c r="J1099" s="503"/>
    </row>
    <row r="1100" spans="1:10" ht="15">
      <c r="A1100" s="518"/>
      <c r="B1100" s="500"/>
      <c r="C1100" s="501"/>
      <c r="D1100" s="501"/>
      <c r="E1100" s="501"/>
      <c r="F1100" s="501"/>
      <c r="G1100" s="501"/>
      <c r="H1100" s="501"/>
      <c r="I1100" s="502"/>
      <c r="J1100" s="503"/>
    </row>
    <row r="1101" spans="1:10" ht="15">
      <c r="A1101" s="518"/>
      <c r="B1101" s="507" t="s">
        <v>1151</v>
      </c>
      <c r="C1101" s="501">
        <v>1</v>
      </c>
      <c r="D1101" s="501">
        <v>0.99</v>
      </c>
      <c r="E1101" s="501"/>
      <c r="F1101" s="501">
        <v>0.2</v>
      </c>
      <c r="G1101" s="501"/>
      <c r="H1101" s="501">
        <f t="shared" si="49"/>
        <v>0.19800000000000001</v>
      </c>
      <c r="I1101" s="502"/>
      <c r="J1101" s="503"/>
    </row>
    <row r="1102" spans="1:10" ht="15">
      <c r="A1102" s="518"/>
      <c r="B1102" s="500"/>
      <c r="C1102" s="501">
        <v>1</v>
      </c>
      <c r="D1102" s="501">
        <v>0.99</v>
      </c>
      <c r="E1102" s="501"/>
      <c r="F1102" s="501">
        <v>0.2</v>
      </c>
      <c r="G1102" s="501"/>
      <c r="H1102" s="501">
        <f t="shared" si="49"/>
        <v>0.19800000000000001</v>
      </c>
      <c r="I1102" s="502"/>
      <c r="J1102" s="503"/>
    </row>
    <row r="1103" spans="1:10" ht="15">
      <c r="A1103" s="518"/>
      <c r="B1103" s="500"/>
      <c r="C1103" s="501"/>
      <c r="D1103" s="501"/>
      <c r="E1103" s="501"/>
      <c r="F1103" s="501"/>
      <c r="G1103" s="501"/>
      <c r="H1103" s="501"/>
      <c r="I1103" s="502"/>
      <c r="J1103" s="503"/>
    </row>
    <row r="1104" spans="1:10" ht="15">
      <c r="A1104" s="518"/>
      <c r="B1104" s="507" t="s">
        <v>1141</v>
      </c>
      <c r="C1104" s="501">
        <v>1</v>
      </c>
      <c r="D1104" s="501">
        <v>1.19</v>
      </c>
      <c r="E1104" s="501"/>
      <c r="F1104" s="501">
        <v>0.2</v>
      </c>
      <c r="G1104" s="501"/>
      <c r="H1104" s="501">
        <f t="shared" si="49"/>
        <v>0.23799999999999999</v>
      </c>
      <c r="I1104" s="502"/>
      <c r="J1104" s="503"/>
    </row>
    <row r="1105" spans="1:10" ht="15">
      <c r="A1105" s="518"/>
      <c r="B1105" s="500"/>
      <c r="C1105" s="501">
        <v>1</v>
      </c>
      <c r="D1105" s="501">
        <v>1.19</v>
      </c>
      <c r="E1105" s="501"/>
      <c r="F1105" s="501">
        <v>0.2</v>
      </c>
      <c r="G1105" s="501"/>
      <c r="H1105" s="501">
        <f t="shared" si="49"/>
        <v>0.23799999999999999</v>
      </c>
      <c r="I1105" s="502"/>
      <c r="J1105" s="503"/>
    </row>
    <row r="1106" spans="1:10" ht="15">
      <c r="A1106" s="518"/>
      <c r="B1106" s="500"/>
      <c r="C1106" s="501"/>
      <c r="D1106" s="501"/>
      <c r="E1106" s="501"/>
      <c r="F1106" s="501"/>
      <c r="G1106" s="501"/>
      <c r="H1106" s="501"/>
      <c r="I1106" s="502"/>
      <c r="J1106" s="503"/>
    </row>
    <row r="1107" spans="1:10" ht="15">
      <c r="A1107" s="518"/>
      <c r="B1107" s="507" t="s">
        <v>1295</v>
      </c>
      <c r="C1107" s="501">
        <v>1</v>
      </c>
      <c r="D1107" s="501">
        <v>4.3</v>
      </c>
      <c r="E1107" s="501"/>
      <c r="F1107" s="501">
        <v>0.2</v>
      </c>
      <c r="G1107" s="501"/>
      <c r="H1107" s="501">
        <f t="shared" si="49"/>
        <v>0.86</v>
      </c>
      <c r="I1107" s="502"/>
      <c r="J1107" s="503"/>
    </row>
    <row r="1108" spans="1:10" ht="15">
      <c r="A1108" s="518"/>
      <c r="B1108" s="500"/>
      <c r="C1108" s="501"/>
      <c r="D1108" s="501"/>
      <c r="E1108" s="501"/>
      <c r="F1108" s="501"/>
      <c r="G1108" s="501"/>
      <c r="H1108" s="501"/>
      <c r="I1108" s="502"/>
      <c r="J1108" s="503"/>
    </row>
    <row r="1109" spans="1:10" ht="15">
      <c r="A1109" s="518"/>
      <c r="B1109" s="500"/>
      <c r="C1109" s="501">
        <v>1</v>
      </c>
      <c r="D1109" s="501">
        <v>2.71</v>
      </c>
      <c r="E1109" s="501"/>
      <c r="F1109" s="501">
        <v>0.2</v>
      </c>
      <c r="G1109" s="501"/>
      <c r="H1109" s="501">
        <f t="shared" si="49"/>
        <v>0.54200000000000004</v>
      </c>
      <c r="I1109" s="502"/>
      <c r="J1109" s="503"/>
    </row>
    <row r="1110" spans="1:10" ht="15">
      <c r="A1110" s="518"/>
      <c r="B1110" s="500"/>
      <c r="C1110" s="501"/>
      <c r="D1110" s="501"/>
      <c r="E1110" s="501"/>
      <c r="F1110" s="501"/>
      <c r="G1110" s="501"/>
      <c r="H1110" s="501"/>
      <c r="I1110" s="502"/>
      <c r="J1110" s="503"/>
    </row>
    <row r="1111" spans="1:10" ht="15">
      <c r="A1111" s="518"/>
      <c r="B1111" s="500"/>
      <c r="C1111" s="501">
        <v>1</v>
      </c>
      <c r="D1111" s="501">
        <v>2.7</v>
      </c>
      <c r="E1111" s="501"/>
      <c r="F1111" s="501">
        <v>0.2</v>
      </c>
      <c r="G1111" s="501"/>
      <c r="H1111" s="501">
        <f t="shared" si="49"/>
        <v>0.54</v>
      </c>
      <c r="I1111" s="502"/>
      <c r="J1111" s="503"/>
    </row>
    <row r="1112" spans="1:10" ht="15">
      <c r="A1112" s="518"/>
      <c r="B1112" s="500"/>
      <c r="C1112" s="501"/>
      <c r="D1112" s="501"/>
      <c r="E1112" s="501"/>
      <c r="F1112" s="501"/>
      <c r="G1112" s="501"/>
      <c r="H1112" s="501"/>
      <c r="I1112" s="502"/>
      <c r="J1112" s="503"/>
    </row>
    <row r="1113" spans="1:10" ht="15">
      <c r="A1113" s="518"/>
      <c r="B1113" s="500"/>
      <c r="C1113" s="501">
        <v>1</v>
      </c>
      <c r="D1113" s="501">
        <v>1.8</v>
      </c>
      <c r="E1113" s="501"/>
      <c r="F1113" s="501">
        <v>0.2</v>
      </c>
      <c r="G1113" s="501"/>
      <c r="H1113" s="501">
        <f t="shared" si="49"/>
        <v>0.36000000000000004</v>
      </c>
      <c r="I1113" s="502"/>
      <c r="J1113" s="503"/>
    </row>
    <row r="1114" spans="1:10" ht="15">
      <c r="A1114" s="518"/>
      <c r="B1114" s="500"/>
      <c r="C1114" s="501"/>
      <c r="D1114" s="501"/>
      <c r="E1114" s="501"/>
      <c r="F1114" s="501"/>
      <c r="G1114" s="501"/>
      <c r="H1114" s="501"/>
      <c r="I1114" s="502"/>
      <c r="J1114" s="503"/>
    </row>
    <row r="1115" spans="1:10" ht="15">
      <c r="A1115" s="518"/>
      <c r="B1115" s="507" t="s">
        <v>1265</v>
      </c>
      <c r="C1115" s="501">
        <v>1</v>
      </c>
      <c r="D1115" s="501">
        <v>4.6100000000000003</v>
      </c>
      <c r="E1115" s="501"/>
      <c r="F1115" s="501">
        <v>0.2</v>
      </c>
      <c r="G1115" s="501"/>
      <c r="H1115" s="501">
        <f t="shared" si="49"/>
        <v>0.92200000000000015</v>
      </c>
      <c r="I1115" s="502"/>
      <c r="J1115" s="503"/>
    </row>
    <row r="1116" spans="1:10" ht="15">
      <c r="A1116" s="518"/>
      <c r="B1116" s="500"/>
      <c r="C1116" s="501">
        <v>1</v>
      </c>
      <c r="D1116" s="501">
        <v>4.6100000000000003</v>
      </c>
      <c r="E1116" s="501"/>
      <c r="F1116" s="501">
        <v>0.4</v>
      </c>
      <c r="G1116" s="501"/>
      <c r="H1116" s="501">
        <f>+F1116*D1116*C1116</f>
        <v>1.8440000000000003</v>
      </c>
      <c r="I1116" s="502"/>
      <c r="J1116" s="503"/>
    </row>
    <row r="1117" spans="1:10" ht="15">
      <c r="A1117" s="518"/>
      <c r="B1117" s="500"/>
      <c r="C1117" s="501">
        <v>1</v>
      </c>
      <c r="D1117" s="501">
        <v>4.6100000000000003</v>
      </c>
      <c r="E1117" s="501"/>
      <c r="F1117" s="501">
        <v>0.25</v>
      </c>
      <c r="G1117" s="501"/>
      <c r="H1117" s="501">
        <f t="shared" si="49"/>
        <v>1.1525000000000001</v>
      </c>
      <c r="I1117" s="502"/>
      <c r="J1117" s="503"/>
    </row>
    <row r="1118" spans="1:10" ht="15">
      <c r="A1118" s="518"/>
      <c r="B1118" s="500"/>
      <c r="C1118" s="501"/>
      <c r="D1118" s="501"/>
      <c r="E1118" s="501"/>
      <c r="F1118" s="501"/>
      <c r="G1118" s="501"/>
      <c r="H1118" s="501"/>
      <c r="I1118" s="502"/>
      <c r="J1118" s="503"/>
    </row>
    <row r="1119" spans="1:10" ht="15">
      <c r="A1119" s="518"/>
      <c r="B1119" s="500"/>
      <c r="C1119" s="501">
        <v>1</v>
      </c>
      <c r="D1119" s="501">
        <v>3.8</v>
      </c>
      <c r="E1119" s="501"/>
      <c r="F1119" s="501">
        <v>0.2</v>
      </c>
      <c r="G1119" s="501"/>
      <c r="H1119" s="501">
        <f t="shared" si="49"/>
        <v>0.76</v>
      </c>
      <c r="I1119" s="502"/>
      <c r="J1119" s="503"/>
    </row>
    <row r="1120" spans="1:10" ht="15">
      <c r="A1120" s="518"/>
      <c r="B1120" s="500"/>
      <c r="C1120" s="501">
        <v>1</v>
      </c>
      <c r="D1120" s="501">
        <v>3.8</v>
      </c>
      <c r="E1120" s="501"/>
      <c r="F1120" s="501">
        <v>0.4</v>
      </c>
      <c r="G1120" s="501"/>
      <c r="H1120" s="501">
        <f>+F1120*D1120*C1120</f>
        <v>1.52</v>
      </c>
      <c r="I1120" s="502"/>
      <c r="J1120" s="503"/>
    </row>
    <row r="1121" spans="1:10" ht="15">
      <c r="A1121" s="518"/>
      <c r="B1121" s="500"/>
      <c r="C1121" s="501">
        <v>1</v>
      </c>
      <c r="D1121" s="501">
        <v>3.8</v>
      </c>
      <c r="E1121" s="501"/>
      <c r="F1121" s="501">
        <v>0.25</v>
      </c>
      <c r="G1121" s="501"/>
      <c r="H1121" s="501">
        <f t="shared" si="49"/>
        <v>0.95</v>
      </c>
      <c r="I1121" s="502"/>
      <c r="J1121" s="503"/>
    </row>
    <row r="1122" spans="1:10" ht="15">
      <c r="A1122" s="518"/>
      <c r="B1122" s="500"/>
      <c r="C1122" s="501"/>
      <c r="D1122" s="501"/>
      <c r="E1122" s="501"/>
      <c r="F1122" s="501"/>
      <c r="G1122" s="501"/>
      <c r="H1122" s="501"/>
      <c r="I1122" s="502"/>
      <c r="J1122" s="503"/>
    </row>
    <row r="1123" spans="1:10" ht="15">
      <c r="A1123" s="518"/>
      <c r="B1123" s="500"/>
      <c r="C1123" s="501">
        <v>1</v>
      </c>
      <c r="D1123" s="501">
        <v>2.2000000000000002</v>
      </c>
      <c r="E1123" s="501"/>
      <c r="F1123" s="501">
        <v>0.2</v>
      </c>
      <c r="G1123" s="501"/>
      <c r="H1123" s="501">
        <f t="shared" si="49"/>
        <v>0.44000000000000006</v>
      </c>
      <c r="I1123" s="502"/>
      <c r="J1123" s="503"/>
    </row>
    <row r="1124" spans="1:10" ht="15">
      <c r="A1124" s="518"/>
      <c r="B1124" s="500"/>
      <c r="C1124" s="501">
        <v>1</v>
      </c>
      <c r="D1124" s="501">
        <v>2.2000000000000002</v>
      </c>
      <c r="E1124" s="501"/>
      <c r="F1124" s="501">
        <v>0.4</v>
      </c>
      <c r="G1124" s="501"/>
      <c r="H1124" s="501">
        <f>+F1124*D1124*C1124</f>
        <v>0.88000000000000012</v>
      </c>
      <c r="I1124" s="502"/>
      <c r="J1124" s="503"/>
    </row>
    <row r="1125" spans="1:10" ht="15">
      <c r="A1125" s="518"/>
      <c r="B1125" s="500"/>
      <c r="C1125" s="501">
        <v>1</v>
      </c>
      <c r="D1125" s="501">
        <v>2.2000000000000002</v>
      </c>
      <c r="E1125" s="501"/>
      <c r="F1125" s="501">
        <v>0.25</v>
      </c>
      <c r="G1125" s="501"/>
      <c r="H1125" s="501">
        <f t="shared" si="49"/>
        <v>0.55000000000000004</v>
      </c>
      <c r="I1125" s="502"/>
      <c r="J1125" s="503"/>
    </row>
    <row r="1126" spans="1:10" ht="15">
      <c r="A1126" s="518"/>
      <c r="B1126" s="500"/>
      <c r="C1126" s="501"/>
      <c r="D1126" s="501"/>
      <c r="E1126" s="501"/>
      <c r="F1126" s="501"/>
      <c r="G1126" s="501"/>
      <c r="H1126" s="501"/>
      <c r="I1126" s="502"/>
      <c r="J1126" s="503"/>
    </row>
    <row r="1127" spans="1:10" ht="15">
      <c r="A1127" s="518"/>
      <c r="B1127" s="500"/>
      <c r="C1127" s="501">
        <v>1</v>
      </c>
      <c r="D1127" s="501">
        <v>2.2000000000000002</v>
      </c>
      <c r="E1127" s="501"/>
      <c r="F1127" s="501">
        <v>0.2</v>
      </c>
      <c r="G1127" s="501"/>
      <c r="H1127" s="501">
        <f t="shared" si="49"/>
        <v>0.44000000000000006</v>
      </c>
      <c r="I1127" s="502"/>
      <c r="J1127" s="503"/>
    </row>
    <row r="1128" spans="1:10" ht="15">
      <c r="A1128" s="518"/>
      <c r="B1128" s="500"/>
      <c r="C1128" s="501">
        <v>1</v>
      </c>
      <c r="D1128" s="501">
        <v>2.2000000000000002</v>
      </c>
      <c r="E1128" s="501"/>
      <c r="F1128" s="501">
        <v>0.4</v>
      </c>
      <c r="G1128" s="501"/>
      <c r="H1128" s="501">
        <f>+F1128*D1128*C1128</f>
        <v>0.88000000000000012</v>
      </c>
      <c r="I1128" s="502"/>
      <c r="J1128" s="503"/>
    </row>
    <row r="1129" spans="1:10" ht="15">
      <c r="A1129" s="518"/>
      <c r="B1129" s="500"/>
      <c r="C1129" s="501">
        <v>1</v>
      </c>
      <c r="D1129" s="501">
        <v>2.2000000000000002</v>
      </c>
      <c r="E1129" s="501"/>
      <c r="F1129" s="501">
        <v>0.25</v>
      </c>
      <c r="G1129" s="501"/>
      <c r="H1129" s="501">
        <f t="shared" si="49"/>
        <v>0.55000000000000004</v>
      </c>
      <c r="I1129" s="502"/>
      <c r="J1129" s="503"/>
    </row>
    <row r="1130" spans="1:10" ht="15">
      <c r="A1130" s="518"/>
      <c r="B1130" s="500"/>
      <c r="C1130" s="501"/>
      <c r="D1130" s="501"/>
      <c r="E1130" s="501"/>
      <c r="F1130" s="501"/>
      <c r="G1130" s="501"/>
      <c r="H1130" s="501"/>
      <c r="I1130" s="502"/>
      <c r="J1130" s="503"/>
    </row>
    <row r="1131" spans="1:10" ht="15">
      <c r="A1131" s="518"/>
      <c r="B1131" s="500"/>
      <c r="C1131" s="501">
        <v>1</v>
      </c>
      <c r="D1131" s="501">
        <v>1.3</v>
      </c>
      <c r="E1131" s="501"/>
      <c r="F1131" s="501">
        <v>0.2</v>
      </c>
      <c r="G1131" s="501"/>
      <c r="H1131" s="501">
        <f t="shared" si="49"/>
        <v>0.26</v>
      </c>
      <c r="I1131" s="502"/>
      <c r="J1131" s="503"/>
    </row>
    <row r="1132" spans="1:10" ht="15">
      <c r="A1132" s="518"/>
      <c r="B1132" s="500"/>
      <c r="C1132" s="501">
        <v>1</v>
      </c>
      <c r="D1132" s="501">
        <v>1.3</v>
      </c>
      <c r="E1132" s="501"/>
      <c r="F1132" s="501">
        <v>0.4</v>
      </c>
      <c r="G1132" s="501"/>
      <c r="H1132" s="501">
        <f>+F1132*D1132*C1132</f>
        <v>0.52</v>
      </c>
      <c r="I1132" s="502"/>
      <c r="J1132" s="503"/>
    </row>
    <row r="1133" spans="1:10" ht="15">
      <c r="A1133" s="518"/>
      <c r="B1133" s="500"/>
      <c r="C1133" s="501">
        <v>1</v>
      </c>
      <c r="D1133" s="501">
        <v>1.3</v>
      </c>
      <c r="E1133" s="501"/>
      <c r="F1133" s="501">
        <v>0.25</v>
      </c>
      <c r="G1133" s="501"/>
      <c r="H1133" s="501">
        <f t="shared" si="49"/>
        <v>0.32500000000000001</v>
      </c>
      <c r="I1133" s="502"/>
      <c r="J1133" s="503"/>
    </row>
    <row r="1134" spans="1:10" ht="15">
      <c r="A1134" s="518"/>
      <c r="B1134" s="500"/>
      <c r="C1134" s="501"/>
      <c r="D1134" s="501"/>
      <c r="E1134" s="501"/>
      <c r="F1134" s="501"/>
      <c r="G1134" s="501"/>
      <c r="H1134" s="501"/>
      <c r="I1134" s="502"/>
      <c r="J1134" s="503"/>
    </row>
    <row r="1135" spans="1:10" ht="15">
      <c r="A1135" s="518"/>
      <c r="B1135" s="500"/>
      <c r="C1135" s="501">
        <v>1</v>
      </c>
      <c r="D1135" s="501">
        <v>3.1</v>
      </c>
      <c r="E1135" s="501"/>
      <c r="F1135" s="501">
        <v>0.2</v>
      </c>
      <c r="G1135" s="501"/>
      <c r="H1135" s="501">
        <f t="shared" si="49"/>
        <v>0.62000000000000011</v>
      </c>
      <c r="I1135" s="502"/>
      <c r="J1135" s="503"/>
    </row>
    <row r="1136" spans="1:10" ht="15">
      <c r="A1136" s="518"/>
      <c r="B1136" s="500"/>
      <c r="C1136" s="501">
        <v>1</v>
      </c>
      <c r="D1136" s="501">
        <v>3.1</v>
      </c>
      <c r="E1136" s="501"/>
      <c r="F1136" s="501">
        <v>0.4</v>
      </c>
      <c r="G1136" s="501"/>
      <c r="H1136" s="501">
        <f>+F1136*D1136*C1136</f>
        <v>1.2400000000000002</v>
      </c>
      <c r="I1136" s="502"/>
      <c r="J1136" s="503"/>
    </row>
    <row r="1137" spans="1:10" ht="15">
      <c r="A1137" s="518"/>
      <c r="B1137" s="500"/>
      <c r="C1137" s="501">
        <v>1</v>
      </c>
      <c r="D1137" s="501">
        <v>3.1</v>
      </c>
      <c r="E1137" s="501"/>
      <c r="F1137" s="501">
        <v>0.25</v>
      </c>
      <c r="G1137" s="501"/>
      <c r="H1137" s="501">
        <f t="shared" si="49"/>
        <v>0.77500000000000002</v>
      </c>
      <c r="I1137" s="502"/>
      <c r="J1137" s="503"/>
    </row>
    <row r="1138" spans="1:10" ht="15">
      <c r="A1138" s="518"/>
      <c r="B1138" s="500"/>
      <c r="C1138" s="501"/>
      <c r="D1138" s="501"/>
      <c r="E1138" s="501"/>
      <c r="F1138" s="501"/>
      <c r="G1138" s="501"/>
      <c r="H1138" s="501"/>
      <c r="I1138" s="502"/>
      <c r="J1138" s="503"/>
    </row>
    <row r="1139" spans="1:10" ht="15">
      <c r="A1139" s="518"/>
      <c r="B1139" s="500"/>
      <c r="C1139" s="501">
        <v>1</v>
      </c>
      <c r="D1139" s="501">
        <v>3.08</v>
      </c>
      <c r="E1139" s="501"/>
      <c r="F1139" s="501">
        <v>0.2</v>
      </c>
      <c r="G1139" s="501"/>
      <c r="H1139" s="501">
        <f t="shared" si="49"/>
        <v>0.6160000000000001</v>
      </c>
      <c r="I1139" s="502"/>
      <c r="J1139" s="503"/>
    </row>
    <row r="1140" spans="1:10" ht="15">
      <c r="A1140" s="518"/>
      <c r="B1140" s="500"/>
      <c r="C1140" s="501">
        <v>1</v>
      </c>
      <c r="D1140" s="501">
        <v>3.08</v>
      </c>
      <c r="E1140" s="501"/>
      <c r="F1140" s="501">
        <v>0.4</v>
      </c>
      <c r="G1140" s="501"/>
      <c r="H1140" s="501">
        <f>+F1140*D1140*C1140</f>
        <v>1.2320000000000002</v>
      </c>
      <c r="I1140" s="502"/>
      <c r="J1140" s="503"/>
    </row>
    <row r="1141" spans="1:10" ht="15">
      <c r="A1141" s="518"/>
      <c r="B1141" s="500"/>
      <c r="C1141" s="501">
        <v>1</v>
      </c>
      <c r="D1141" s="501">
        <v>3.08</v>
      </c>
      <c r="E1141" s="501"/>
      <c r="F1141" s="501">
        <v>0.25</v>
      </c>
      <c r="G1141" s="501"/>
      <c r="H1141" s="501">
        <f t="shared" si="49"/>
        <v>0.77</v>
      </c>
      <c r="I1141" s="502"/>
      <c r="J1141" s="503"/>
    </row>
    <row r="1142" spans="1:10" ht="15">
      <c r="A1142" s="518"/>
      <c r="B1142" s="500"/>
      <c r="C1142" s="501"/>
      <c r="D1142" s="501"/>
      <c r="E1142" s="501"/>
      <c r="F1142" s="501"/>
      <c r="G1142" s="501"/>
      <c r="H1142" s="501"/>
      <c r="I1142" s="502"/>
      <c r="J1142" s="503"/>
    </row>
    <row r="1143" spans="1:10" ht="15">
      <c r="A1143" s="518"/>
      <c r="B1143" s="500"/>
      <c r="C1143" s="501">
        <v>1</v>
      </c>
      <c r="D1143" s="501">
        <v>2.66</v>
      </c>
      <c r="E1143" s="501"/>
      <c r="F1143" s="501">
        <v>0.2</v>
      </c>
      <c r="G1143" s="501"/>
      <c r="H1143" s="501">
        <f t="shared" si="49"/>
        <v>0.53200000000000003</v>
      </c>
      <c r="I1143" s="502"/>
      <c r="J1143" s="503"/>
    </row>
    <row r="1144" spans="1:10" ht="15">
      <c r="A1144" s="518"/>
      <c r="B1144" s="500"/>
      <c r="C1144" s="501">
        <v>1</v>
      </c>
      <c r="D1144" s="501">
        <v>2.66</v>
      </c>
      <c r="E1144" s="501"/>
      <c r="F1144" s="501">
        <v>0.4</v>
      </c>
      <c r="G1144" s="501"/>
      <c r="H1144" s="501">
        <f>+F1144*D1144*C1144</f>
        <v>1.0640000000000001</v>
      </c>
      <c r="I1144" s="502"/>
      <c r="J1144" s="503"/>
    </row>
    <row r="1145" spans="1:10" ht="15">
      <c r="A1145" s="518"/>
      <c r="B1145" s="500"/>
      <c r="C1145" s="501">
        <v>1</v>
      </c>
      <c r="D1145" s="501">
        <v>2.66</v>
      </c>
      <c r="E1145" s="501"/>
      <c r="F1145" s="501">
        <v>0.25</v>
      </c>
      <c r="G1145" s="501"/>
      <c r="H1145" s="501">
        <f t="shared" si="49"/>
        <v>0.66500000000000004</v>
      </c>
      <c r="I1145" s="502"/>
      <c r="J1145" s="503"/>
    </row>
    <row r="1146" spans="1:10" ht="15">
      <c r="A1146" s="518"/>
      <c r="B1146" s="500"/>
      <c r="C1146" s="501"/>
      <c r="D1146" s="501"/>
      <c r="E1146" s="501"/>
      <c r="F1146" s="501"/>
      <c r="G1146" s="501"/>
      <c r="H1146" s="501"/>
      <c r="I1146" s="502"/>
      <c r="J1146" s="503"/>
    </row>
    <row r="1147" spans="1:10" ht="15">
      <c r="A1147" s="518"/>
      <c r="B1147" s="500"/>
      <c r="C1147" s="501">
        <v>1</v>
      </c>
      <c r="D1147" s="501">
        <v>2.37</v>
      </c>
      <c r="E1147" s="501"/>
      <c r="F1147" s="501">
        <v>0.2</v>
      </c>
      <c r="G1147" s="501"/>
      <c r="H1147" s="501">
        <f t="shared" si="49"/>
        <v>0.47400000000000003</v>
      </c>
      <c r="I1147" s="502"/>
      <c r="J1147" s="503"/>
    </row>
    <row r="1148" spans="1:10" ht="15">
      <c r="A1148" s="518"/>
      <c r="B1148" s="500"/>
      <c r="C1148" s="501">
        <v>1</v>
      </c>
      <c r="D1148" s="501">
        <v>2.37</v>
      </c>
      <c r="E1148" s="501"/>
      <c r="F1148" s="501">
        <v>0.4</v>
      </c>
      <c r="G1148" s="501"/>
      <c r="H1148" s="501">
        <f>+F1148*D1148*C1148</f>
        <v>0.94800000000000006</v>
      </c>
      <c r="I1148" s="502"/>
      <c r="J1148" s="503"/>
    </row>
    <row r="1149" spans="1:10" ht="15">
      <c r="A1149" s="518"/>
      <c r="B1149" s="500"/>
      <c r="C1149" s="501">
        <v>1</v>
      </c>
      <c r="D1149" s="501">
        <v>2.37</v>
      </c>
      <c r="E1149" s="501"/>
      <c r="F1149" s="501">
        <v>0.25</v>
      </c>
      <c r="G1149" s="501"/>
      <c r="H1149" s="501">
        <f t="shared" si="49"/>
        <v>0.59250000000000003</v>
      </c>
      <c r="I1149" s="502"/>
      <c r="J1149" s="503"/>
    </row>
    <row r="1150" spans="1:10" ht="15">
      <c r="A1150" s="518"/>
      <c r="B1150" s="500"/>
      <c r="C1150" s="501"/>
      <c r="D1150" s="501"/>
      <c r="E1150" s="501"/>
      <c r="F1150" s="501"/>
      <c r="G1150" s="501"/>
      <c r="H1150" s="501"/>
      <c r="I1150" s="502"/>
      <c r="J1150" s="503"/>
    </row>
    <row r="1151" spans="1:10" ht="15">
      <c r="A1151" s="518"/>
      <c r="B1151" s="500"/>
      <c r="C1151" s="501">
        <v>1</v>
      </c>
      <c r="D1151" s="501">
        <v>0.99</v>
      </c>
      <c r="E1151" s="501"/>
      <c r="F1151" s="501">
        <v>0.2</v>
      </c>
      <c r="G1151" s="501"/>
      <c r="H1151" s="501">
        <f>+F1151*D1151*C1151</f>
        <v>0.19800000000000001</v>
      </c>
      <c r="I1151" s="502"/>
      <c r="J1151" s="503"/>
    </row>
    <row r="1152" spans="1:10" ht="15">
      <c r="A1152" s="518"/>
      <c r="B1152" s="500"/>
      <c r="C1152" s="501">
        <v>1</v>
      </c>
      <c r="D1152" s="501">
        <v>0.99</v>
      </c>
      <c r="E1152" s="501"/>
      <c r="F1152" s="501">
        <v>0.2</v>
      </c>
      <c r="G1152" s="501"/>
      <c r="H1152" s="501">
        <f t="shared" si="49"/>
        <v>0.19800000000000001</v>
      </c>
      <c r="I1152" s="502"/>
      <c r="J1152" s="503"/>
    </row>
    <row r="1153" spans="1:10" ht="15">
      <c r="A1153" s="518"/>
      <c r="B1153" s="500"/>
      <c r="C1153" s="501"/>
      <c r="D1153" s="501"/>
      <c r="E1153" s="501"/>
      <c r="F1153" s="501"/>
      <c r="G1153" s="501"/>
      <c r="H1153" s="501"/>
      <c r="I1153" s="502"/>
      <c r="J1153" s="503"/>
    </row>
    <row r="1154" spans="1:10" ht="15">
      <c r="A1154" s="518"/>
      <c r="B1154" s="507" t="s">
        <v>1296</v>
      </c>
      <c r="C1154" s="501">
        <v>1</v>
      </c>
      <c r="D1154" s="501">
        <v>2.7</v>
      </c>
      <c r="E1154" s="501"/>
      <c r="F1154" s="501">
        <v>0.2</v>
      </c>
      <c r="G1154" s="501"/>
      <c r="H1154" s="501">
        <f t="shared" si="49"/>
        <v>0.54</v>
      </c>
      <c r="I1154" s="502"/>
      <c r="J1154" s="503"/>
    </row>
    <row r="1155" spans="1:10" ht="15">
      <c r="A1155" s="518"/>
      <c r="B1155" s="500"/>
      <c r="C1155" s="501">
        <v>1</v>
      </c>
      <c r="D1155" s="501">
        <v>2.7</v>
      </c>
      <c r="E1155" s="501"/>
      <c r="F1155" s="501">
        <v>0.2</v>
      </c>
      <c r="G1155" s="501"/>
      <c r="H1155" s="501">
        <f t="shared" si="49"/>
        <v>0.54</v>
      </c>
      <c r="I1155" s="502"/>
      <c r="J1155" s="503"/>
    </row>
    <row r="1156" spans="1:10" ht="15">
      <c r="A1156" s="518"/>
      <c r="B1156" s="500"/>
      <c r="C1156" s="501"/>
      <c r="D1156" s="501"/>
      <c r="E1156" s="501"/>
      <c r="F1156" s="501"/>
      <c r="G1156" s="501"/>
      <c r="H1156" s="501"/>
      <c r="I1156" s="502"/>
      <c r="J1156" s="503"/>
    </row>
    <row r="1157" spans="1:10" ht="15">
      <c r="A1157" s="518"/>
      <c r="B1157" s="507" t="s">
        <v>1298</v>
      </c>
      <c r="C1157" s="501">
        <v>1</v>
      </c>
      <c r="D1157" s="501">
        <v>4.3</v>
      </c>
      <c r="E1157" s="501"/>
      <c r="F1157" s="501">
        <v>0.2</v>
      </c>
      <c r="G1157" s="501"/>
      <c r="H1157" s="501">
        <f>+F1157*D1157*C1157</f>
        <v>0.86</v>
      </c>
      <c r="I1157" s="502"/>
      <c r="J1157" s="503"/>
    </row>
    <row r="1158" spans="1:10" ht="15">
      <c r="A1158" s="518"/>
      <c r="B1158" s="500"/>
      <c r="C1158" s="501">
        <v>1</v>
      </c>
      <c r="D1158" s="501">
        <v>4.3</v>
      </c>
      <c r="E1158" s="501"/>
      <c r="F1158" s="501">
        <v>0.3</v>
      </c>
      <c r="G1158" s="501"/>
      <c r="H1158" s="501">
        <f>+F1158*D1158*C1158</f>
        <v>1.2899999999999998</v>
      </c>
      <c r="I1158" s="502"/>
      <c r="J1158" s="503"/>
    </row>
    <row r="1159" spans="1:10" ht="15">
      <c r="A1159" s="518"/>
      <c r="B1159" s="500"/>
      <c r="C1159" s="501">
        <v>1</v>
      </c>
      <c r="D1159" s="501">
        <v>4.3</v>
      </c>
      <c r="E1159" s="501"/>
      <c r="F1159" s="501">
        <v>0.1</v>
      </c>
      <c r="G1159" s="501"/>
      <c r="H1159" s="501">
        <f>+F1159*D1159*C1159</f>
        <v>0.43</v>
      </c>
      <c r="I1159" s="502"/>
      <c r="J1159" s="503"/>
    </row>
    <row r="1160" spans="1:10" ht="15">
      <c r="A1160" s="518"/>
      <c r="B1160" s="500"/>
      <c r="C1160" s="501"/>
      <c r="D1160" s="501"/>
      <c r="E1160" s="501"/>
      <c r="F1160" s="501"/>
      <c r="G1160" s="501"/>
      <c r="H1160" s="501"/>
      <c r="I1160" s="502"/>
      <c r="J1160" s="503"/>
    </row>
    <row r="1161" spans="1:10" ht="15">
      <c r="A1161" s="518"/>
      <c r="B1161" s="500" t="s">
        <v>1297</v>
      </c>
      <c r="C1161" s="501"/>
      <c r="D1161" s="501"/>
      <c r="E1161" s="501"/>
      <c r="F1161" s="501"/>
      <c r="G1161" s="501"/>
      <c r="H1161" s="501"/>
      <c r="I1161" s="502"/>
      <c r="J1161" s="503"/>
    </row>
    <row r="1162" spans="1:10" ht="15">
      <c r="A1162" s="518"/>
      <c r="B1162" s="507" t="s">
        <v>1144</v>
      </c>
      <c r="C1162" s="501">
        <v>1</v>
      </c>
      <c r="D1162" s="501">
        <v>2.57</v>
      </c>
      <c r="E1162" s="501"/>
      <c r="F1162" s="501">
        <v>0.2</v>
      </c>
      <c r="G1162" s="501"/>
      <c r="H1162" s="501">
        <f>+F1162*D1162*C1162</f>
        <v>0.51400000000000001</v>
      </c>
      <c r="I1162" s="502"/>
      <c r="J1162" s="503"/>
    </row>
    <row r="1163" spans="1:10" ht="15">
      <c r="A1163" s="518"/>
      <c r="B1163" s="500"/>
      <c r="C1163" s="501">
        <v>1</v>
      </c>
      <c r="D1163" s="501">
        <v>2.57</v>
      </c>
      <c r="E1163" s="501"/>
      <c r="F1163" s="501">
        <v>0.4</v>
      </c>
      <c r="G1163" s="501"/>
      <c r="H1163" s="501">
        <f>+F1163*D1163*C1163</f>
        <v>1.028</v>
      </c>
      <c r="I1163" s="502"/>
      <c r="J1163" s="503"/>
    </row>
    <row r="1164" spans="1:10" ht="15">
      <c r="A1164" s="518"/>
      <c r="B1164" s="500"/>
      <c r="C1164" s="501">
        <v>1</v>
      </c>
      <c r="D1164" s="501">
        <v>2.57</v>
      </c>
      <c r="E1164" s="501"/>
      <c r="F1164" s="501">
        <v>0.25</v>
      </c>
      <c r="G1164" s="501"/>
      <c r="H1164" s="501">
        <f>+F1164*D1164*C1164</f>
        <v>0.64249999999999996</v>
      </c>
      <c r="I1164" s="502"/>
      <c r="J1164" s="503"/>
    </row>
    <row r="1165" spans="1:10" ht="15">
      <c r="A1165" s="518"/>
      <c r="B1165" s="500"/>
      <c r="C1165" s="501"/>
      <c r="D1165" s="501"/>
      <c r="E1165" s="501"/>
      <c r="F1165" s="501"/>
      <c r="G1165" s="501"/>
      <c r="H1165" s="501"/>
      <c r="I1165" s="502"/>
      <c r="J1165" s="503"/>
    </row>
    <row r="1166" spans="1:10" ht="15">
      <c r="A1166" s="518"/>
      <c r="B1166" s="500"/>
      <c r="C1166" s="501">
        <v>1</v>
      </c>
      <c r="D1166" s="501">
        <v>5.12</v>
      </c>
      <c r="E1166" s="501"/>
      <c r="F1166" s="501">
        <v>0.2</v>
      </c>
      <c r="G1166" s="501"/>
      <c r="H1166" s="501">
        <f>+F1166*D1166*C1166</f>
        <v>1.024</v>
      </c>
      <c r="I1166" s="502"/>
      <c r="J1166" s="503"/>
    </row>
    <row r="1167" spans="1:10" ht="15">
      <c r="A1167" s="518"/>
      <c r="B1167" s="500"/>
      <c r="C1167" s="501">
        <v>1</v>
      </c>
      <c r="D1167" s="501">
        <v>5.12</v>
      </c>
      <c r="E1167" s="501"/>
      <c r="F1167" s="501">
        <v>0.4</v>
      </c>
      <c r="G1167" s="501"/>
      <c r="H1167" s="501">
        <f>+F1167*D1167*C1167</f>
        <v>2.048</v>
      </c>
      <c r="I1167" s="502"/>
      <c r="J1167" s="503"/>
    </row>
    <row r="1168" spans="1:10" ht="15">
      <c r="A1168" s="518"/>
      <c r="B1168" s="500"/>
      <c r="C1168" s="501">
        <v>1</v>
      </c>
      <c r="D1168" s="501">
        <v>5.12</v>
      </c>
      <c r="E1168" s="501"/>
      <c r="F1168" s="501">
        <v>0.25</v>
      </c>
      <c r="G1168" s="501"/>
      <c r="H1168" s="501">
        <f>+F1168*D1168*C1168</f>
        <v>1.28</v>
      </c>
      <c r="I1168" s="502"/>
      <c r="J1168" s="503"/>
    </row>
    <row r="1169" spans="1:10" ht="15">
      <c r="A1169" s="518"/>
      <c r="B1169" s="500"/>
      <c r="C1169" s="501"/>
      <c r="D1169" s="501"/>
      <c r="E1169" s="501"/>
      <c r="F1169" s="501"/>
      <c r="G1169" s="501"/>
      <c r="H1169" s="501"/>
      <c r="I1169" s="502"/>
      <c r="J1169" s="503"/>
    </row>
    <row r="1170" spans="1:10" ht="15">
      <c r="A1170" s="518"/>
      <c r="B1170" s="507" t="s">
        <v>1155</v>
      </c>
      <c r="C1170" s="501">
        <v>1</v>
      </c>
      <c r="D1170" s="501">
        <v>2.85</v>
      </c>
      <c r="E1170" s="501"/>
      <c r="F1170" s="501">
        <v>0.2</v>
      </c>
      <c r="G1170" s="501"/>
      <c r="H1170" s="501">
        <f>+F1170*D1170*C1170</f>
        <v>0.57000000000000006</v>
      </c>
      <c r="I1170" s="502"/>
      <c r="J1170" s="503"/>
    </row>
    <row r="1171" spans="1:10" ht="15">
      <c r="A1171" s="518"/>
      <c r="B1171" s="500"/>
      <c r="C1171" s="501"/>
      <c r="D1171" s="501"/>
      <c r="E1171" s="501"/>
      <c r="F1171" s="501"/>
      <c r="G1171" s="501"/>
      <c r="H1171" s="501"/>
      <c r="I1171" s="502"/>
      <c r="J1171" s="503"/>
    </row>
    <row r="1172" spans="1:10" ht="15">
      <c r="A1172" s="518"/>
      <c r="B1172" s="507" t="s">
        <v>1145</v>
      </c>
      <c r="C1172" s="501">
        <v>2</v>
      </c>
      <c r="D1172" s="501">
        <v>3.06</v>
      </c>
      <c r="E1172" s="501"/>
      <c r="F1172" s="501">
        <v>0.3</v>
      </c>
      <c r="G1172" s="501"/>
      <c r="H1172" s="501">
        <f>+F1172*D1172*C1172</f>
        <v>1.8359999999999999</v>
      </c>
      <c r="I1172" s="502"/>
      <c r="J1172" s="503"/>
    </row>
    <row r="1173" spans="1:10" ht="15">
      <c r="A1173" s="518"/>
      <c r="B1173" s="500"/>
      <c r="C1173" s="501">
        <v>1</v>
      </c>
      <c r="D1173" s="501">
        <v>3.06</v>
      </c>
      <c r="E1173" s="501"/>
      <c r="F1173" s="501">
        <v>0.25</v>
      </c>
      <c r="G1173" s="501"/>
      <c r="H1173" s="501">
        <f>+F1173*D1173*C1173</f>
        <v>0.76500000000000001</v>
      </c>
      <c r="I1173" s="502"/>
      <c r="J1173" s="503"/>
    </row>
    <row r="1174" spans="1:10" ht="15">
      <c r="A1174" s="518"/>
      <c r="B1174" s="500"/>
      <c r="C1174" s="501"/>
      <c r="D1174" s="501"/>
      <c r="E1174" s="501"/>
      <c r="F1174" s="501"/>
      <c r="G1174" s="501"/>
      <c r="H1174" s="501"/>
      <c r="I1174" s="502"/>
      <c r="J1174" s="503"/>
    </row>
    <row r="1175" spans="1:10" ht="15">
      <c r="A1175" s="518"/>
      <c r="B1175" s="507"/>
      <c r="C1175" s="501">
        <v>2</v>
      </c>
      <c r="D1175" s="501">
        <v>4.29</v>
      </c>
      <c r="E1175" s="501"/>
      <c r="F1175" s="501">
        <v>0.3</v>
      </c>
      <c r="G1175" s="501"/>
      <c r="H1175" s="501">
        <f>+F1175*D1175*C1175</f>
        <v>2.5739999999999998</v>
      </c>
      <c r="I1175" s="502"/>
      <c r="J1175" s="503"/>
    </row>
    <row r="1176" spans="1:10" ht="15">
      <c r="A1176" s="518"/>
      <c r="B1176" s="507"/>
      <c r="C1176" s="501">
        <v>1</v>
      </c>
      <c r="D1176" s="501">
        <v>4.29</v>
      </c>
      <c r="E1176" s="501"/>
      <c r="F1176" s="501">
        <v>0.25</v>
      </c>
      <c r="G1176" s="501"/>
      <c r="H1176" s="501">
        <f>+F1176*D1176*C1176</f>
        <v>1.0725</v>
      </c>
      <c r="I1176" s="502"/>
      <c r="J1176" s="503"/>
    </row>
    <row r="1177" spans="1:10" ht="15">
      <c r="A1177" s="518"/>
      <c r="B1177" s="500"/>
      <c r="C1177" s="501"/>
      <c r="D1177" s="501"/>
      <c r="E1177" s="501"/>
      <c r="F1177" s="501"/>
      <c r="G1177" s="501"/>
      <c r="H1177" s="501"/>
      <c r="I1177" s="502"/>
      <c r="J1177" s="503"/>
    </row>
    <row r="1178" spans="1:10" ht="15">
      <c r="A1178" s="518"/>
      <c r="B1178" s="507" t="s">
        <v>1146</v>
      </c>
      <c r="C1178" s="501">
        <v>2</v>
      </c>
      <c r="D1178" s="501">
        <v>3.06</v>
      </c>
      <c r="E1178" s="501"/>
      <c r="F1178" s="501">
        <v>0.3</v>
      </c>
      <c r="G1178" s="501"/>
      <c r="H1178" s="501">
        <f>+F1178*D1178*C1178</f>
        <v>1.8359999999999999</v>
      </c>
      <c r="I1178" s="502"/>
      <c r="J1178" s="503"/>
    </row>
    <row r="1179" spans="1:10" ht="15">
      <c r="A1179" s="518"/>
      <c r="B1179" s="500"/>
      <c r="C1179" s="501">
        <v>1</v>
      </c>
      <c r="D1179" s="501">
        <v>3.06</v>
      </c>
      <c r="E1179" s="501"/>
      <c r="F1179" s="501">
        <v>0.25</v>
      </c>
      <c r="G1179" s="501"/>
      <c r="H1179" s="501">
        <f>+F1179*D1179*C1179</f>
        <v>0.76500000000000001</v>
      </c>
      <c r="I1179" s="502"/>
      <c r="J1179" s="503"/>
    </row>
    <row r="1180" spans="1:10" ht="15">
      <c r="A1180" s="518"/>
      <c r="B1180" s="500"/>
      <c r="C1180" s="501"/>
      <c r="D1180" s="501"/>
      <c r="E1180" s="501"/>
      <c r="F1180" s="501"/>
      <c r="G1180" s="501"/>
      <c r="H1180" s="501"/>
      <c r="I1180" s="502"/>
      <c r="J1180" s="503"/>
    </row>
    <row r="1181" spans="1:10" ht="15">
      <c r="A1181" s="518"/>
      <c r="B1181" s="500"/>
      <c r="C1181" s="501">
        <v>2</v>
      </c>
      <c r="D1181" s="501">
        <v>4.25</v>
      </c>
      <c r="E1181" s="501"/>
      <c r="F1181" s="501">
        <v>0.3</v>
      </c>
      <c r="G1181" s="501"/>
      <c r="H1181" s="501">
        <f>+F1181*D1181*C1181</f>
        <v>2.5499999999999998</v>
      </c>
      <c r="I1181" s="502"/>
      <c r="J1181" s="503"/>
    </row>
    <row r="1182" spans="1:10" ht="15">
      <c r="A1182" s="518"/>
      <c r="B1182" s="500"/>
      <c r="C1182" s="501">
        <v>1</v>
      </c>
      <c r="D1182" s="501">
        <v>4.25</v>
      </c>
      <c r="E1182" s="501"/>
      <c r="F1182" s="501">
        <v>0.25</v>
      </c>
      <c r="G1182" s="501"/>
      <c r="H1182" s="501">
        <f>+F1182*D1182*C1182</f>
        <v>1.0625</v>
      </c>
      <c r="I1182" s="502"/>
      <c r="J1182" s="503"/>
    </row>
    <row r="1183" spans="1:10" ht="15">
      <c r="A1183" s="518"/>
      <c r="B1183" s="507"/>
      <c r="C1183" s="501"/>
      <c r="D1183" s="501"/>
      <c r="E1183" s="501"/>
      <c r="F1183" s="501"/>
      <c r="G1183" s="501"/>
      <c r="H1183" s="501"/>
      <c r="I1183" s="502"/>
      <c r="J1183" s="503"/>
    </row>
    <row r="1184" spans="1:10" ht="15">
      <c r="A1184" s="518"/>
      <c r="B1184" s="507" t="s">
        <v>1147</v>
      </c>
      <c r="C1184" s="501">
        <v>2</v>
      </c>
      <c r="D1184" s="501">
        <v>3.07</v>
      </c>
      <c r="E1184" s="501"/>
      <c r="F1184" s="501">
        <v>0.3</v>
      </c>
      <c r="G1184" s="501"/>
      <c r="H1184" s="501">
        <f>+F1184*D1184*C1184</f>
        <v>1.8419999999999999</v>
      </c>
      <c r="I1184" s="502"/>
      <c r="J1184" s="503"/>
    </row>
    <row r="1185" spans="1:10" ht="15">
      <c r="A1185" s="518"/>
      <c r="B1185" s="500"/>
      <c r="C1185" s="501">
        <v>1</v>
      </c>
      <c r="D1185" s="501">
        <v>3.07</v>
      </c>
      <c r="E1185" s="501"/>
      <c r="F1185" s="501">
        <v>0.25</v>
      </c>
      <c r="G1185" s="501"/>
      <c r="H1185" s="501">
        <f>+F1185*D1185*C1185</f>
        <v>0.76749999999999996</v>
      </c>
      <c r="I1185" s="502"/>
      <c r="J1185" s="503"/>
    </row>
    <row r="1186" spans="1:10" ht="15">
      <c r="A1186" s="518"/>
      <c r="B1186" s="500"/>
      <c r="C1186" s="501"/>
      <c r="D1186" s="501"/>
      <c r="E1186" s="501"/>
      <c r="F1186" s="501"/>
      <c r="G1186" s="501"/>
      <c r="H1186" s="501"/>
      <c r="I1186" s="502"/>
      <c r="J1186" s="503"/>
    </row>
    <row r="1187" spans="1:10" ht="15">
      <c r="A1187" s="518"/>
      <c r="B1187" s="500"/>
      <c r="C1187" s="501">
        <v>2</v>
      </c>
      <c r="D1187" s="501">
        <v>4.22</v>
      </c>
      <c r="E1187" s="501"/>
      <c r="F1187" s="501">
        <v>0.3</v>
      </c>
      <c r="G1187" s="501"/>
      <c r="H1187" s="501">
        <f>+F1187*D1187*C1187</f>
        <v>2.5319999999999996</v>
      </c>
      <c r="I1187" s="502"/>
      <c r="J1187" s="503"/>
    </row>
    <row r="1188" spans="1:10" ht="15">
      <c r="A1188" s="518"/>
      <c r="B1188" s="500"/>
      <c r="C1188" s="501">
        <v>1</v>
      </c>
      <c r="D1188" s="501">
        <v>4.22</v>
      </c>
      <c r="E1188" s="501"/>
      <c r="F1188" s="501">
        <v>0.25</v>
      </c>
      <c r="G1188" s="501"/>
      <c r="H1188" s="501">
        <f>+F1188*D1188*C1188</f>
        <v>1.0549999999999999</v>
      </c>
      <c r="I1188" s="502"/>
      <c r="J1188" s="503"/>
    </row>
    <row r="1189" spans="1:10" ht="15">
      <c r="A1189" s="518"/>
      <c r="B1189" s="500"/>
      <c r="C1189" s="501"/>
      <c r="D1189" s="501"/>
      <c r="E1189" s="501"/>
      <c r="F1189" s="501"/>
      <c r="G1189" s="501"/>
      <c r="H1189" s="501"/>
      <c r="I1189" s="502"/>
      <c r="J1189" s="503"/>
    </row>
    <row r="1190" spans="1:10" ht="15">
      <c r="A1190" s="518"/>
      <c r="B1190" s="507" t="s">
        <v>1148</v>
      </c>
      <c r="C1190" s="501">
        <v>2</v>
      </c>
      <c r="D1190" s="501">
        <v>3.09</v>
      </c>
      <c r="E1190" s="501"/>
      <c r="F1190" s="501">
        <v>0.3</v>
      </c>
      <c r="G1190" s="501"/>
      <c r="H1190" s="501">
        <f>+F1190*D1190*C1190</f>
        <v>1.8539999999999999</v>
      </c>
      <c r="I1190" s="502"/>
      <c r="J1190" s="503"/>
    </row>
    <row r="1191" spans="1:10" ht="15">
      <c r="A1191" s="518"/>
      <c r="B1191" s="500"/>
      <c r="C1191" s="501">
        <v>1</v>
      </c>
      <c r="D1191" s="501">
        <v>3.09</v>
      </c>
      <c r="E1191" s="501"/>
      <c r="F1191" s="501">
        <v>0.25</v>
      </c>
      <c r="G1191" s="501"/>
      <c r="H1191" s="501">
        <f>+F1191*D1191*C1191</f>
        <v>0.77249999999999996</v>
      </c>
      <c r="I1191" s="502"/>
      <c r="J1191" s="503"/>
    </row>
    <row r="1192" spans="1:10" ht="15">
      <c r="A1192" s="518"/>
      <c r="B1192" s="500"/>
      <c r="C1192" s="501"/>
      <c r="D1192" s="501"/>
      <c r="E1192" s="501"/>
      <c r="F1192" s="501"/>
      <c r="G1192" s="501"/>
      <c r="H1192" s="501"/>
      <c r="I1192" s="502"/>
      <c r="J1192" s="503"/>
    </row>
    <row r="1193" spans="1:10" ht="15">
      <c r="A1193" s="518"/>
      <c r="B1193" s="500"/>
      <c r="C1193" s="501">
        <v>2</v>
      </c>
      <c r="D1193" s="501">
        <v>4.1900000000000004</v>
      </c>
      <c r="E1193" s="501"/>
      <c r="F1193" s="501">
        <v>0.3</v>
      </c>
      <c r="G1193" s="501"/>
      <c r="H1193" s="501">
        <f>+F1193*D1193*C1193</f>
        <v>2.5140000000000002</v>
      </c>
      <c r="I1193" s="502"/>
      <c r="J1193" s="503"/>
    </row>
    <row r="1194" spans="1:10" ht="15">
      <c r="A1194" s="518"/>
      <c r="B1194" s="500"/>
      <c r="C1194" s="501">
        <v>1</v>
      </c>
      <c r="D1194" s="501">
        <v>4.1900000000000004</v>
      </c>
      <c r="E1194" s="501"/>
      <c r="F1194" s="501">
        <v>0.25</v>
      </c>
      <c r="G1194" s="501"/>
      <c r="H1194" s="501">
        <f>+F1194*D1194*C1194</f>
        <v>1.0475000000000001</v>
      </c>
      <c r="I1194" s="502"/>
      <c r="J1194" s="503"/>
    </row>
    <row r="1195" spans="1:10" ht="15">
      <c r="A1195" s="518"/>
      <c r="B1195" s="500"/>
      <c r="C1195" s="501"/>
      <c r="D1195" s="501"/>
      <c r="E1195" s="501"/>
      <c r="F1195" s="501"/>
      <c r="G1195" s="501"/>
      <c r="H1195" s="501"/>
      <c r="I1195" s="502"/>
      <c r="J1195" s="503"/>
    </row>
    <row r="1196" spans="1:10" ht="15">
      <c r="A1196" s="518"/>
      <c r="B1196" s="507" t="s">
        <v>1260</v>
      </c>
      <c r="C1196" s="501">
        <v>2</v>
      </c>
      <c r="D1196" s="501">
        <v>3.11</v>
      </c>
      <c r="E1196" s="501"/>
      <c r="F1196" s="501">
        <v>0.3</v>
      </c>
      <c r="G1196" s="501"/>
      <c r="H1196" s="501">
        <f>+F1196*D1196*C1196</f>
        <v>1.8659999999999999</v>
      </c>
      <c r="I1196" s="502"/>
      <c r="J1196" s="503"/>
    </row>
    <row r="1197" spans="1:10" ht="15">
      <c r="A1197" s="518"/>
      <c r="B1197" s="500"/>
      <c r="C1197" s="501">
        <v>1</v>
      </c>
      <c r="D1197" s="501">
        <v>3.11</v>
      </c>
      <c r="E1197" s="501"/>
      <c r="F1197" s="501">
        <v>0.25</v>
      </c>
      <c r="G1197" s="501"/>
      <c r="H1197" s="501">
        <f>+F1197*D1197*C1197</f>
        <v>0.77749999999999997</v>
      </c>
      <c r="I1197" s="502"/>
      <c r="J1197" s="503"/>
    </row>
    <row r="1198" spans="1:10" ht="15">
      <c r="A1198" s="518"/>
      <c r="B1198" s="500"/>
      <c r="C1198" s="501"/>
      <c r="D1198" s="501"/>
      <c r="E1198" s="501"/>
      <c r="F1198" s="501"/>
      <c r="G1198" s="501"/>
      <c r="H1198" s="501"/>
      <c r="I1198" s="502"/>
      <c r="J1198" s="503"/>
    </row>
    <row r="1199" spans="1:10" ht="15">
      <c r="A1199" s="518"/>
      <c r="B1199" s="507"/>
      <c r="C1199" s="501">
        <v>2</v>
      </c>
      <c r="D1199" s="501">
        <v>4.17</v>
      </c>
      <c r="E1199" s="501"/>
      <c r="F1199" s="501">
        <v>0.3</v>
      </c>
      <c r="G1199" s="501"/>
      <c r="H1199" s="501">
        <f>+F1199*D1199*C1199</f>
        <v>2.5019999999999998</v>
      </c>
      <c r="I1199" s="502"/>
      <c r="J1199" s="503"/>
    </row>
    <row r="1200" spans="1:10" ht="15">
      <c r="A1200" s="518"/>
      <c r="B1200" s="500"/>
      <c r="C1200" s="501">
        <v>1</v>
      </c>
      <c r="D1200" s="501">
        <v>4.17</v>
      </c>
      <c r="E1200" s="501"/>
      <c r="F1200" s="501">
        <v>0.25</v>
      </c>
      <c r="G1200" s="501"/>
      <c r="H1200" s="501">
        <f>+F1200*D1200*C1200</f>
        <v>1.0425</v>
      </c>
      <c r="I1200" s="502"/>
      <c r="J1200" s="503"/>
    </row>
    <row r="1201" spans="1:10" ht="15">
      <c r="A1201" s="518"/>
      <c r="B1201" s="500"/>
      <c r="C1201" s="501"/>
      <c r="D1201" s="501"/>
      <c r="E1201" s="501"/>
      <c r="F1201" s="501"/>
      <c r="G1201" s="501"/>
      <c r="H1201" s="501"/>
      <c r="I1201" s="502"/>
      <c r="J1201" s="503"/>
    </row>
    <row r="1202" spans="1:10" ht="15">
      <c r="A1202" s="518"/>
      <c r="B1202" s="507" t="s">
        <v>1261</v>
      </c>
      <c r="C1202" s="501">
        <v>2</v>
      </c>
      <c r="D1202" s="501">
        <v>7.67</v>
      </c>
      <c r="E1202" s="501"/>
      <c r="F1202" s="501">
        <v>0.55000000000000004</v>
      </c>
      <c r="G1202" s="501"/>
      <c r="H1202" s="501">
        <f>+F1202*D1202*C1202</f>
        <v>8.4370000000000012</v>
      </c>
      <c r="I1202" s="502"/>
      <c r="J1202" s="503"/>
    </row>
    <row r="1203" spans="1:10" ht="15">
      <c r="A1203" s="518"/>
      <c r="B1203" s="500"/>
      <c r="C1203" s="501">
        <v>1</v>
      </c>
      <c r="D1203" s="501">
        <v>7.67</v>
      </c>
      <c r="E1203" s="501"/>
      <c r="F1203" s="501">
        <v>0.3</v>
      </c>
      <c r="G1203" s="501"/>
      <c r="H1203" s="501">
        <f>+F1203*D1203*C1203</f>
        <v>2.3009999999999997</v>
      </c>
      <c r="I1203" s="502"/>
      <c r="J1203" s="503"/>
    </row>
    <row r="1204" spans="1:10" ht="15">
      <c r="A1204" s="518"/>
      <c r="B1204" s="500"/>
      <c r="C1204" s="501"/>
      <c r="D1204" s="501"/>
      <c r="E1204" s="501"/>
      <c r="F1204" s="501"/>
      <c r="G1204" s="501"/>
      <c r="H1204" s="501"/>
      <c r="I1204" s="502"/>
      <c r="J1204" s="503"/>
    </row>
    <row r="1205" spans="1:10" ht="15">
      <c r="A1205" s="518"/>
      <c r="B1205" s="507" t="s">
        <v>1262</v>
      </c>
      <c r="C1205" s="501">
        <v>2</v>
      </c>
      <c r="D1205" s="501">
        <v>7.68</v>
      </c>
      <c r="E1205" s="501"/>
      <c r="F1205" s="501">
        <v>0.55000000000000004</v>
      </c>
      <c r="G1205" s="501"/>
      <c r="H1205" s="501">
        <f>+F1205*D1205*C1205</f>
        <v>8.4480000000000004</v>
      </c>
      <c r="I1205" s="502"/>
      <c r="J1205" s="503"/>
    </row>
    <row r="1206" spans="1:10" ht="15">
      <c r="A1206" s="518"/>
      <c r="B1206" s="500"/>
      <c r="C1206" s="501">
        <v>1</v>
      </c>
      <c r="D1206" s="501">
        <v>7.68</v>
      </c>
      <c r="E1206" s="501"/>
      <c r="F1206" s="501">
        <v>0.3</v>
      </c>
      <c r="G1206" s="501"/>
      <c r="H1206" s="501">
        <f>+F1206*D1206*C1206</f>
        <v>2.3039999999999998</v>
      </c>
      <c r="I1206" s="502"/>
      <c r="J1206" s="503"/>
    </row>
    <row r="1207" spans="1:10" ht="15">
      <c r="A1207" s="518"/>
      <c r="B1207" s="500"/>
      <c r="C1207" s="501"/>
      <c r="D1207" s="501"/>
      <c r="E1207" s="501"/>
      <c r="F1207" s="501"/>
      <c r="G1207" s="501"/>
      <c r="H1207" s="501"/>
      <c r="I1207" s="502"/>
      <c r="J1207" s="503"/>
    </row>
    <row r="1208" spans="1:10" ht="15">
      <c r="A1208" s="518"/>
      <c r="B1208" s="507" t="s">
        <v>1263</v>
      </c>
      <c r="C1208" s="501">
        <v>2</v>
      </c>
      <c r="D1208" s="501">
        <v>7.71</v>
      </c>
      <c r="E1208" s="501"/>
      <c r="F1208" s="501">
        <v>0.55000000000000004</v>
      </c>
      <c r="G1208" s="501"/>
      <c r="H1208" s="501">
        <f>+F1208*D1208*C1208</f>
        <v>8.4809999999999999</v>
      </c>
      <c r="I1208" s="502"/>
      <c r="J1208" s="503"/>
    </row>
    <row r="1209" spans="1:10" ht="15">
      <c r="A1209" s="518"/>
      <c r="B1209" s="500"/>
      <c r="C1209" s="501">
        <v>1</v>
      </c>
      <c r="D1209" s="501">
        <v>7.71</v>
      </c>
      <c r="E1209" s="501"/>
      <c r="F1209" s="501">
        <v>0.3</v>
      </c>
      <c r="G1209" s="501"/>
      <c r="H1209" s="501">
        <f>+F1209*D1209*C1209</f>
        <v>2.3129999999999997</v>
      </c>
      <c r="I1209" s="502"/>
      <c r="J1209" s="503"/>
    </row>
    <row r="1210" spans="1:10" ht="15">
      <c r="A1210" s="518"/>
      <c r="B1210" s="500"/>
      <c r="C1210" s="501"/>
      <c r="D1210" s="501"/>
      <c r="E1210" s="501"/>
      <c r="F1210" s="501"/>
      <c r="G1210" s="501"/>
      <c r="H1210" s="501"/>
      <c r="I1210" s="502"/>
      <c r="J1210" s="503"/>
    </row>
    <row r="1211" spans="1:10" ht="15">
      <c r="A1211" s="518"/>
      <c r="B1211" s="507" t="s">
        <v>1264</v>
      </c>
      <c r="C1211" s="501">
        <v>1</v>
      </c>
      <c r="D1211" s="501">
        <v>2.33</v>
      </c>
      <c r="E1211" s="501"/>
      <c r="F1211" s="501">
        <v>0.3</v>
      </c>
      <c r="G1211" s="501"/>
      <c r="H1211" s="501">
        <f>+F1211*D1211*C1211</f>
        <v>0.69899999999999995</v>
      </c>
      <c r="I1211" s="502"/>
      <c r="J1211" s="503"/>
    </row>
    <row r="1212" spans="1:10" ht="15">
      <c r="A1212" s="518"/>
      <c r="B1212" s="500"/>
      <c r="C1212" s="501">
        <v>1</v>
      </c>
      <c r="D1212" s="501">
        <v>2.33</v>
      </c>
      <c r="E1212" s="501"/>
      <c r="F1212" s="501">
        <v>0.5</v>
      </c>
      <c r="G1212" s="501"/>
      <c r="H1212" s="501">
        <f>+F1212*D1212*C1212</f>
        <v>1.165</v>
      </c>
      <c r="I1212" s="502"/>
      <c r="J1212" s="503"/>
    </row>
    <row r="1213" spans="1:10" ht="15">
      <c r="A1213" s="518"/>
      <c r="B1213" s="500"/>
      <c r="C1213" s="501">
        <v>1</v>
      </c>
      <c r="D1213" s="501">
        <v>2.33</v>
      </c>
      <c r="E1213" s="501"/>
      <c r="F1213" s="501">
        <v>0.25</v>
      </c>
      <c r="G1213" s="501"/>
      <c r="H1213" s="501">
        <f>+F1213*D1213*C1213</f>
        <v>0.58250000000000002</v>
      </c>
      <c r="I1213" s="502"/>
      <c r="J1213" s="503"/>
    </row>
    <row r="1214" spans="1:10" ht="15">
      <c r="A1214" s="518"/>
      <c r="B1214" s="500"/>
      <c r="C1214" s="501"/>
      <c r="D1214" s="501"/>
      <c r="E1214" s="501"/>
      <c r="F1214" s="501"/>
      <c r="G1214" s="501"/>
      <c r="H1214" s="501"/>
      <c r="I1214" s="502"/>
      <c r="J1214" s="503"/>
    </row>
    <row r="1215" spans="1:10" ht="15">
      <c r="A1215" s="518"/>
      <c r="B1215" s="500"/>
      <c r="C1215" s="501">
        <v>2</v>
      </c>
      <c r="D1215" s="501">
        <v>5.35</v>
      </c>
      <c r="E1215" s="501"/>
      <c r="F1215" s="501">
        <v>0.3</v>
      </c>
      <c r="G1215" s="501"/>
      <c r="H1215" s="501">
        <f>+F1215*D1215*C1215</f>
        <v>3.2099999999999995</v>
      </c>
      <c r="I1215" s="502"/>
      <c r="J1215" s="503"/>
    </row>
    <row r="1216" spans="1:10" ht="15">
      <c r="A1216" s="518"/>
      <c r="B1216" s="500"/>
      <c r="C1216" s="501">
        <v>1</v>
      </c>
      <c r="D1216" s="501">
        <v>5.35</v>
      </c>
      <c r="E1216" s="501"/>
      <c r="F1216" s="501">
        <v>0.25</v>
      </c>
      <c r="G1216" s="501"/>
      <c r="H1216" s="501">
        <f>+F1216*D1216*C1216</f>
        <v>1.3374999999999999</v>
      </c>
      <c r="I1216" s="502"/>
      <c r="J1216" s="503"/>
    </row>
    <row r="1217" spans="1:10" ht="15">
      <c r="A1217" s="518"/>
      <c r="B1217" s="500"/>
      <c r="C1217" s="501"/>
      <c r="D1217" s="501"/>
      <c r="E1217" s="501"/>
      <c r="F1217" s="501"/>
      <c r="G1217" s="501"/>
      <c r="H1217" s="501"/>
      <c r="I1217" s="502"/>
      <c r="J1217" s="503"/>
    </row>
    <row r="1218" spans="1:10" ht="15">
      <c r="A1218" s="518"/>
      <c r="B1218" s="500"/>
      <c r="C1218" s="501">
        <v>1</v>
      </c>
      <c r="D1218" s="501">
        <v>6.25</v>
      </c>
      <c r="E1218" s="501"/>
      <c r="F1218" s="501">
        <v>0.2</v>
      </c>
      <c r="G1218" s="501"/>
      <c r="H1218" s="501">
        <f>+F1218*D1218*C1218</f>
        <v>1.25</v>
      </c>
      <c r="I1218" s="502"/>
      <c r="J1218" s="503"/>
    </row>
    <row r="1219" spans="1:10" ht="15">
      <c r="A1219" s="518"/>
      <c r="B1219" s="500"/>
      <c r="C1219" s="501">
        <v>1</v>
      </c>
      <c r="D1219" s="501">
        <v>6.25</v>
      </c>
      <c r="E1219" s="501"/>
      <c r="F1219" s="501">
        <v>0.2</v>
      </c>
      <c r="G1219" s="501"/>
      <c r="H1219" s="501">
        <f>+F1219*D1219*C1219</f>
        <v>1.25</v>
      </c>
      <c r="I1219" s="502"/>
      <c r="J1219" s="503"/>
    </row>
    <row r="1220" spans="1:10" ht="15">
      <c r="A1220" s="518"/>
      <c r="B1220" s="500"/>
      <c r="C1220" s="501"/>
      <c r="D1220" s="501"/>
      <c r="E1220" s="501"/>
      <c r="F1220" s="501"/>
      <c r="G1220" s="501"/>
      <c r="H1220" s="501"/>
      <c r="I1220" s="502"/>
      <c r="J1220" s="503"/>
    </row>
    <row r="1221" spans="1:10" ht="15">
      <c r="A1221" s="518"/>
      <c r="B1221" s="507" t="s">
        <v>1140</v>
      </c>
      <c r="C1221" s="501">
        <v>1</v>
      </c>
      <c r="D1221" s="501">
        <v>4.6100000000000003</v>
      </c>
      <c r="E1221" s="501"/>
      <c r="F1221" s="501">
        <v>0.2</v>
      </c>
      <c r="G1221" s="501"/>
      <c r="H1221" s="501">
        <f>+F1221*D1221*C1221</f>
        <v>0.92200000000000015</v>
      </c>
      <c r="I1221" s="502"/>
      <c r="J1221" s="503"/>
    </row>
    <row r="1222" spans="1:10" ht="15">
      <c r="A1222" s="518"/>
      <c r="B1222" s="500"/>
      <c r="C1222" s="501">
        <v>1</v>
      </c>
      <c r="D1222" s="501">
        <v>4.6100000000000003</v>
      </c>
      <c r="E1222" s="501"/>
      <c r="F1222" s="501">
        <v>0.4</v>
      </c>
      <c r="G1222" s="501"/>
      <c r="H1222" s="501">
        <f>+F1222*D1222*C1222</f>
        <v>1.8440000000000003</v>
      </c>
      <c r="I1222" s="502"/>
      <c r="J1222" s="503"/>
    </row>
    <row r="1223" spans="1:10" ht="15">
      <c r="A1223" s="518"/>
      <c r="B1223" s="500"/>
      <c r="C1223" s="501">
        <v>1</v>
      </c>
      <c r="D1223" s="501">
        <v>4.6100000000000003</v>
      </c>
      <c r="E1223" s="501"/>
      <c r="F1223" s="501">
        <v>0.25</v>
      </c>
      <c r="G1223" s="501"/>
      <c r="H1223" s="501">
        <f>+F1223*D1223*C1223</f>
        <v>1.1525000000000001</v>
      </c>
      <c r="I1223" s="502"/>
      <c r="J1223" s="503"/>
    </row>
    <row r="1224" spans="1:10" ht="15">
      <c r="A1224" s="518"/>
      <c r="B1224" s="500"/>
      <c r="C1224" s="501"/>
      <c r="D1224" s="501"/>
      <c r="E1224" s="501"/>
      <c r="F1224" s="501"/>
      <c r="G1224" s="501"/>
      <c r="H1224" s="501"/>
      <c r="I1224" s="502"/>
      <c r="J1224" s="503"/>
    </row>
    <row r="1225" spans="1:10" ht="15">
      <c r="A1225" s="518"/>
      <c r="B1225" s="500"/>
      <c r="C1225" s="501">
        <v>1</v>
      </c>
      <c r="D1225" s="501">
        <v>3.8</v>
      </c>
      <c r="E1225" s="501"/>
      <c r="F1225" s="501">
        <v>0.2</v>
      </c>
      <c r="G1225" s="501"/>
      <c r="H1225" s="501">
        <f>+F1225*D1225*C1225</f>
        <v>0.76</v>
      </c>
      <c r="I1225" s="502"/>
      <c r="J1225" s="503"/>
    </row>
    <row r="1226" spans="1:10" ht="15">
      <c r="A1226" s="518"/>
      <c r="B1226" s="500"/>
      <c r="C1226" s="501">
        <v>1</v>
      </c>
      <c r="D1226" s="501">
        <v>3.8</v>
      </c>
      <c r="E1226" s="501"/>
      <c r="F1226" s="501">
        <v>0.4</v>
      </c>
      <c r="G1226" s="501"/>
      <c r="H1226" s="501">
        <f>+F1226*D1226*C1226</f>
        <v>1.52</v>
      </c>
      <c r="I1226" s="502"/>
      <c r="J1226" s="503"/>
    </row>
    <row r="1227" spans="1:10" ht="15">
      <c r="A1227" s="518"/>
      <c r="B1227" s="500"/>
      <c r="C1227" s="501">
        <v>1</v>
      </c>
      <c r="D1227" s="501">
        <v>3.8</v>
      </c>
      <c r="E1227" s="501"/>
      <c r="F1227" s="501">
        <v>0.25</v>
      </c>
      <c r="G1227" s="501"/>
      <c r="H1227" s="501">
        <f>+F1227*D1227*C1227</f>
        <v>0.95</v>
      </c>
      <c r="I1227" s="502"/>
      <c r="J1227" s="503"/>
    </row>
    <row r="1228" spans="1:10" ht="15">
      <c r="A1228" s="518"/>
      <c r="B1228" s="500"/>
      <c r="C1228" s="501"/>
      <c r="D1228" s="501"/>
      <c r="E1228" s="501"/>
      <c r="F1228" s="501"/>
      <c r="G1228" s="501"/>
      <c r="H1228" s="501"/>
      <c r="I1228" s="502"/>
      <c r="J1228" s="503"/>
    </row>
    <row r="1229" spans="1:10" ht="15">
      <c r="A1229" s="518"/>
      <c r="B1229" s="500"/>
      <c r="C1229" s="501">
        <v>1</v>
      </c>
      <c r="D1229" s="501">
        <v>2.2000000000000002</v>
      </c>
      <c r="E1229" s="501"/>
      <c r="F1229" s="501">
        <v>0.2</v>
      </c>
      <c r="G1229" s="501"/>
      <c r="H1229" s="501">
        <f>+F1229*D1229*C1229</f>
        <v>0.44000000000000006</v>
      </c>
      <c r="I1229" s="502"/>
      <c r="J1229" s="503"/>
    </row>
    <row r="1230" spans="1:10" ht="15">
      <c r="A1230" s="518"/>
      <c r="B1230" s="500"/>
      <c r="C1230" s="501">
        <v>1</v>
      </c>
      <c r="D1230" s="501">
        <v>2.2000000000000002</v>
      </c>
      <c r="E1230" s="501"/>
      <c r="F1230" s="501">
        <v>0.4</v>
      </c>
      <c r="G1230" s="501"/>
      <c r="H1230" s="501">
        <f>+F1230*D1230*C1230</f>
        <v>0.88000000000000012</v>
      </c>
      <c r="I1230" s="502"/>
      <c r="J1230" s="503"/>
    </row>
    <row r="1231" spans="1:10" ht="15">
      <c r="A1231" s="518"/>
      <c r="B1231" s="500"/>
      <c r="C1231" s="501">
        <v>1</v>
      </c>
      <c r="D1231" s="501">
        <v>2.2000000000000002</v>
      </c>
      <c r="E1231" s="501"/>
      <c r="F1231" s="501">
        <v>0.25</v>
      </c>
      <c r="G1231" s="501"/>
      <c r="H1231" s="501">
        <f>+F1231*D1231*C1231</f>
        <v>0.55000000000000004</v>
      </c>
      <c r="I1231" s="502"/>
      <c r="J1231" s="503"/>
    </row>
    <row r="1232" spans="1:10" ht="15">
      <c r="A1232" s="518"/>
      <c r="B1232" s="500"/>
      <c r="C1232" s="501"/>
      <c r="D1232" s="501"/>
      <c r="E1232" s="501"/>
      <c r="F1232" s="501"/>
      <c r="G1232" s="501"/>
      <c r="H1232" s="501"/>
      <c r="I1232" s="502"/>
      <c r="J1232" s="503"/>
    </row>
    <row r="1233" spans="1:10" ht="15">
      <c r="A1233" s="518"/>
      <c r="B1233" s="500"/>
      <c r="C1233" s="501">
        <v>1</v>
      </c>
      <c r="D1233" s="501">
        <v>2.2000000000000002</v>
      </c>
      <c r="E1233" s="501"/>
      <c r="F1233" s="501">
        <v>0.2</v>
      </c>
      <c r="G1233" s="501"/>
      <c r="H1233" s="501">
        <f>+F1233*D1233*C1233</f>
        <v>0.44000000000000006</v>
      </c>
      <c r="I1233" s="502"/>
      <c r="J1233" s="503"/>
    </row>
    <row r="1234" spans="1:10" ht="15">
      <c r="A1234" s="518"/>
      <c r="B1234" s="500"/>
      <c r="C1234" s="501">
        <v>1</v>
      </c>
      <c r="D1234" s="501">
        <v>2.2000000000000002</v>
      </c>
      <c r="E1234" s="501"/>
      <c r="F1234" s="501">
        <v>0.4</v>
      </c>
      <c r="G1234" s="501"/>
      <c r="H1234" s="501">
        <f>+F1234*D1234*C1234</f>
        <v>0.88000000000000012</v>
      </c>
      <c r="I1234" s="502"/>
      <c r="J1234" s="503"/>
    </row>
    <row r="1235" spans="1:10" ht="15">
      <c r="A1235" s="518"/>
      <c r="B1235" s="500"/>
      <c r="C1235" s="501">
        <v>1</v>
      </c>
      <c r="D1235" s="501">
        <v>2.2000000000000002</v>
      </c>
      <c r="E1235" s="501"/>
      <c r="F1235" s="501">
        <v>0.25</v>
      </c>
      <c r="G1235" s="501"/>
      <c r="H1235" s="501">
        <f>+F1235*D1235*C1235</f>
        <v>0.55000000000000004</v>
      </c>
      <c r="I1235" s="502"/>
      <c r="J1235" s="503"/>
    </row>
    <row r="1236" spans="1:10" ht="15">
      <c r="A1236" s="518"/>
      <c r="B1236" s="500"/>
      <c r="C1236" s="501"/>
      <c r="D1236" s="501"/>
      <c r="E1236" s="501"/>
      <c r="F1236" s="501"/>
      <c r="G1236" s="501"/>
      <c r="H1236" s="501"/>
      <c r="I1236" s="502"/>
      <c r="J1236" s="503"/>
    </row>
    <row r="1237" spans="1:10" ht="15">
      <c r="A1237" s="518"/>
      <c r="B1237" s="500"/>
      <c r="C1237" s="501">
        <v>1</v>
      </c>
      <c r="D1237" s="501">
        <v>1.3</v>
      </c>
      <c r="E1237" s="501"/>
      <c r="F1237" s="501">
        <v>0.2</v>
      </c>
      <c r="G1237" s="501"/>
      <c r="H1237" s="501">
        <f>+F1237*D1237*C1237</f>
        <v>0.26</v>
      </c>
      <c r="I1237" s="502"/>
      <c r="J1237" s="503"/>
    </row>
    <row r="1238" spans="1:10" ht="15">
      <c r="A1238" s="518"/>
      <c r="B1238" s="500"/>
      <c r="C1238" s="501">
        <v>1</v>
      </c>
      <c r="D1238" s="501">
        <v>1.3</v>
      </c>
      <c r="E1238" s="501"/>
      <c r="F1238" s="501">
        <v>0.4</v>
      </c>
      <c r="G1238" s="501"/>
      <c r="H1238" s="501">
        <f>+F1238*D1238*C1238</f>
        <v>0.52</v>
      </c>
      <c r="I1238" s="502"/>
      <c r="J1238" s="503"/>
    </row>
    <row r="1239" spans="1:10" ht="15">
      <c r="A1239" s="518"/>
      <c r="B1239" s="500"/>
      <c r="C1239" s="501">
        <v>1</v>
      </c>
      <c r="D1239" s="501">
        <v>1.3</v>
      </c>
      <c r="E1239" s="501"/>
      <c r="F1239" s="501">
        <v>0.25</v>
      </c>
      <c r="G1239" s="501"/>
      <c r="H1239" s="501">
        <f>+F1239*D1239*C1239</f>
        <v>0.32500000000000001</v>
      </c>
      <c r="I1239" s="502"/>
      <c r="J1239" s="503"/>
    </row>
    <row r="1240" spans="1:10" ht="15">
      <c r="A1240" s="518"/>
      <c r="B1240" s="500"/>
      <c r="C1240" s="501"/>
      <c r="D1240" s="501"/>
      <c r="E1240" s="501"/>
      <c r="F1240" s="501"/>
      <c r="G1240" s="501"/>
      <c r="H1240" s="501"/>
      <c r="I1240" s="502"/>
      <c r="J1240" s="503"/>
    </row>
    <row r="1241" spans="1:10" ht="15">
      <c r="A1241" s="518"/>
      <c r="B1241" s="500"/>
      <c r="C1241" s="501">
        <v>1</v>
      </c>
      <c r="D1241" s="501">
        <v>3.1</v>
      </c>
      <c r="E1241" s="501"/>
      <c r="F1241" s="501">
        <v>0.2</v>
      </c>
      <c r="G1241" s="501"/>
      <c r="H1241" s="501">
        <f>+F1241*D1241*C1241</f>
        <v>0.62000000000000011</v>
      </c>
      <c r="I1241" s="502"/>
      <c r="J1241" s="503"/>
    </row>
    <row r="1242" spans="1:10" ht="15">
      <c r="A1242" s="518"/>
      <c r="B1242" s="500"/>
      <c r="C1242" s="501">
        <v>1</v>
      </c>
      <c r="D1242" s="501">
        <v>3.1</v>
      </c>
      <c r="E1242" s="501"/>
      <c r="F1242" s="501">
        <v>0.4</v>
      </c>
      <c r="G1242" s="501"/>
      <c r="H1242" s="501">
        <f>+F1242*D1242*C1242</f>
        <v>1.2400000000000002</v>
      </c>
      <c r="I1242" s="502"/>
      <c r="J1242" s="503"/>
    </row>
    <row r="1243" spans="1:10" ht="15">
      <c r="A1243" s="518"/>
      <c r="B1243" s="500"/>
      <c r="C1243" s="501">
        <v>1</v>
      </c>
      <c r="D1243" s="501">
        <v>3.1</v>
      </c>
      <c r="E1243" s="501"/>
      <c r="F1243" s="501">
        <v>0.25</v>
      </c>
      <c r="G1243" s="501"/>
      <c r="H1243" s="501">
        <f>+F1243*D1243*C1243</f>
        <v>0.77500000000000002</v>
      </c>
      <c r="I1243" s="502"/>
      <c r="J1243" s="503"/>
    </row>
    <row r="1244" spans="1:10" ht="15">
      <c r="A1244" s="518"/>
      <c r="B1244" s="500"/>
      <c r="C1244" s="501"/>
      <c r="D1244" s="501"/>
      <c r="E1244" s="501"/>
      <c r="F1244" s="501"/>
      <c r="G1244" s="501"/>
      <c r="H1244" s="501"/>
      <c r="I1244" s="502"/>
      <c r="J1244" s="503"/>
    </row>
    <row r="1245" spans="1:10" ht="15">
      <c r="A1245" s="518"/>
      <c r="B1245" s="500"/>
      <c r="C1245" s="501">
        <v>1</v>
      </c>
      <c r="D1245" s="501">
        <v>3.08</v>
      </c>
      <c r="E1245" s="501"/>
      <c r="F1245" s="501">
        <v>0.2</v>
      </c>
      <c r="G1245" s="501"/>
      <c r="H1245" s="501">
        <f>+F1245*D1245*C1245</f>
        <v>0.6160000000000001</v>
      </c>
      <c r="I1245" s="502"/>
      <c r="J1245" s="503"/>
    </row>
    <row r="1246" spans="1:10" ht="15">
      <c r="A1246" s="518"/>
      <c r="B1246" s="500"/>
      <c r="C1246" s="501">
        <v>1</v>
      </c>
      <c r="D1246" s="501">
        <v>3.08</v>
      </c>
      <c r="E1246" s="501"/>
      <c r="F1246" s="501">
        <v>0.4</v>
      </c>
      <c r="G1246" s="501"/>
      <c r="H1246" s="501">
        <f>+F1246*D1246*C1246</f>
        <v>1.2320000000000002</v>
      </c>
      <c r="I1246" s="502"/>
      <c r="J1246" s="503"/>
    </row>
    <row r="1247" spans="1:10" ht="15">
      <c r="A1247" s="518"/>
      <c r="B1247" s="500"/>
      <c r="C1247" s="501">
        <v>1</v>
      </c>
      <c r="D1247" s="501">
        <v>3.08</v>
      </c>
      <c r="E1247" s="501"/>
      <c r="F1247" s="501">
        <v>0.25</v>
      </c>
      <c r="G1247" s="501"/>
      <c r="H1247" s="501">
        <f>+F1247*D1247*C1247</f>
        <v>0.77</v>
      </c>
      <c r="I1247" s="502"/>
      <c r="J1247" s="503"/>
    </row>
    <row r="1248" spans="1:10" ht="15">
      <c r="A1248" s="518"/>
      <c r="B1248" s="500"/>
      <c r="C1248" s="501"/>
      <c r="D1248" s="501"/>
      <c r="E1248" s="501"/>
      <c r="F1248" s="501"/>
      <c r="G1248" s="501"/>
      <c r="H1248" s="501"/>
      <c r="I1248" s="502"/>
      <c r="J1248" s="503"/>
    </row>
    <row r="1249" spans="1:10" ht="15">
      <c r="A1249" s="518"/>
      <c r="B1249" s="500"/>
      <c r="C1249" s="501">
        <v>1</v>
      </c>
      <c r="D1249" s="501">
        <v>2.66</v>
      </c>
      <c r="E1249" s="501"/>
      <c r="F1249" s="501">
        <v>0.2</v>
      </c>
      <c r="G1249" s="501"/>
      <c r="H1249" s="501">
        <f>+F1249*D1249*C1249</f>
        <v>0.53200000000000003</v>
      </c>
      <c r="I1249" s="502"/>
      <c r="J1249" s="503"/>
    </row>
    <row r="1250" spans="1:10" ht="15">
      <c r="A1250" s="518"/>
      <c r="B1250" s="500"/>
      <c r="C1250" s="501">
        <v>1</v>
      </c>
      <c r="D1250" s="501">
        <v>2.66</v>
      </c>
      <c r="E1250" s="501"/>
      <c r="F1250" s="501">
        <v>0.4</v>
      </c>
      <c r="G1250" s="501"/>
      <c r="H1250" s="501">
        <f>+F1250*D1250*C1250</f>
        <v>1.0640000000000001</v>
      </c>
      <c r="I1250" s="502"/>
      <c r="J1250" s="503"/>
    </row>
    <row r="1251" spans="1:10" ht="15">
      <c r="A1251" s="518"/>
      <c r="B1251" s="500"/>
      <c r="C1251" s="501">
        <v>1</v>
      </c>
      <c r="D1251" s="501">
        <v>2.66</v>
      </c>
      <c r="E1251" s="501"/>
      <c r="F1251" s="501">
        <v>0.25</v>
      </c>
      <c r="G1251" s="501"/>
      <c r="H1251" s="501">
        <f>+F1251*D1251*C1251</f>
        <v>0.66500000000000004</v>
      </c>
      <c r="I1251" s="502"/>
      <c r="J1251" s="503"/>
    </row>
    <row r="1252" spans="1:10" ht="15">
      <c r="A1252" s="518"/>
      <c r="B1252" s="500"/>
      <c r="C1252" s="501"/>
      <c r="D1252" s="501"/>
      <c r="E1252" s="501"/>
      <c r="F1252" s="501"/>
      <c r="G1252" s="501"/>
      <c r="H1252" s="501"/>
      <c r="I1252" s="502"/>
      <c r="J1252" s="503"/>
    </row>
    <row r="1253" spans="1:10" ht="15">
      <c r="A1253" s="518"/>
      <c r="B1253" s="500"/>
      <c r="C1253" s="501">
        <v>1</v>
      </c>
      <c r="D1253" s="501">
        <v>2.37</v>
      </c>
      <c r="E1253" s="501"/>
      <c r="F1253" s="501">
        <v>0.2</v>
      </c>
      <c r="G1253" s="501"/>
      <c r="H1253" s="501">
        <f>+F1253*D1253*C1253</f>
        <v>0.47400000000000003</v>
      </c>
      <c r="I1253" s="502"/>
      <c r="J1253" s="503"/>
    </row>
    <row r="1254" spans="1:10" ht="15">
      <c r="A1254" s="518"/>
      <c r="B1254" s="500"/>
      <c r="C1254" s="501">
        <v>1</v>
      </c>
      <c r="D1254" s="501">
        <v>2.37</v>
      </c>
      <c r="E1254" s="501"/>
      <c r="F1254" s="501">
        <v>0.4</v>
      </c>
      <c r="G1254" s="501"/>
      <c r="H1254" s="501">
        <f>+F1254*D1254*C1254</f>
        <v>0.94800000000000006</v>
      </c>
      <c r="I1254" s="502"/>
      <c r="J1254" s="503"/>
    </row>
    <row r="1255" spans="1:10" ht="15">
      <c r="A1255" s="518"/>
      <c r="B1255" s="500"/>
      <c r="C1255" s="501">
        <v>1</v>
      </c>
      <c r="D1255" s="501">
        <v>2.37</v>
      </c>
      <c r="E1255" s="501"/>
      <c r="F1255" s="501">
        <v>0.25</v>
      </c>
      <c r="G1255" s="501"/>
      <c r="H1255" s="501">
        <f>+F1255*D1255*C1255</f>
        <v>0.59250000000000003</v>
      </c>
      <c r="I1255" s="502"/>
      <c r="J1255" s="503"/>
    </row>
    <row r="1256" spans="1:10" ht="15">
      <c r="A1256" s="518"/>
      <c r="B1256" s="500"/>
      <c r="C1256" s="501"/>
      <c r="D1256" s="501"/>
      <c r="E1256" s="501"/>
      <c r="F1256" s="501"/>
      <c r="G1256" s="501"/>
      <c r="H1256" s="501"/>
      <c r="I1256" s="502"/>
      <c r="J1256" s="503"/>
    </row>
    <row r="1257" spans="1:10" ht="15">
      <c r="A1257" s="518"/>
      <c r="B1257" s="507" t="s">
        <v>1151</v>
      </c>
      <c r="C1257" s="501">
        <v>1</v>
      </c>
      <c r="D1257" s="501">
        <v>0.99</v>
      </c>
      <c r="E1257" s="501"/>
      <c r="F1257" s="501">
        <v>0.2</v>
      </c>
      <c r="G1257" s="501"/>
      <c r="H1257" s="501">
        <f>+F1257*D1257*C1257</f>
        <v>0.19800000000000001</v>
      </c>
      <c r="I1257" s="502"/>
      <c r="J1257" s="503"/>
    </row>
    <row r="1258" spans="1:10" ht="15">
      <c r="A1258" s="518"/>
      <c r="B1258" s="500"/>
      <c r="C1258" s="501">
        <v>1</v>
      </c>
      <c r="D1258" s="501">
        <v>0.99</v>
      </c>
      <c r="E1258" s="501"/>
      <c r="F1258" s="501">
        <v>0.2</v>
      </c>
      <c r="G1258" s="501"/>
      <c r="H1258" s="501">
        <f>+F1258*D1258*C1258</f>
        <v>0.19800000000000001</v>
      </c>
      <c r="I1258" s="502"/>
      <c r="J1258" s="503"/>
    </row>
    <row r="1259" spans="1:10" ht="15">
      <c r="A1259" s="518"/>
      <c r="B1259" s="500"/>
      <c r="C1259" s="501"/>
      <c r="D1259" s="501"/>
      <c r="E1259" s="501"/>
      <c r="F1259" s="501"/>
      <c r="G1259" s="501"/>
      <c r="H1259" s="501"/>
      <c r="I1259" s="502"/>
      <c r="J1259" s="503"/>
    </row>
    <row r="1260" spans="1:10" ht="15">
      <c r="A1260" s="518"/>
      <c r="B1260" s="507" t="s">
        <v>1141</v>
      </c>
      <c r="C1260" s="501">
        <v>1</v>
      </c>
      <c r="D1260" s="501">
        <v>1.19</v>
      </c>
      <c r="E1260" s="501"/>
      <c r="F1260" s="501">
        <v>0.2</v>
      </c>
      <c r="G1260" s="501"/>
      <c r="H1260" s="501">
        <f>+F1260*D1260*C1260</f>
        <v>0.23799999999999999</v>
      </c>
      <c r="I1260" s="502"/>
      <c r="J1260" s="503"/>
    </row>
    <row r="1261" spans="1:10" ht="15">
      <c r="A1261" s="518"/>
      <c r="B1261" s="500"/>
      <c r="C1261" s="501">
        <v>1</v>
      </c>
      <c r="D1261" s="501">
        <v>1.19</v>
      </c>
      <c r="E1261" s="501"/>
      <c r="F1261" s="501">
        <v>0.2</v>
      </c>
      <c r="G1261" s="501"/>
      <c r="H1261" s="501">
        <f>+F1261*D1261*C1261</f>
        <v>0.23799999999999999</v>
      </c>
      <c r="I1261" s="502"/>
      <c r="J1261" s="503"/>
    </row>
    <row r="1262" spans="1:10" ht="15">
      <c r="A1262" s="518"/>
      <c r="B1262" s="500"/>
      <c r="C1262" s="501"/>
      <c r="D1262" s="501"/>
      <c r="E1262" s="501"/>
      <c r="F1262" s="501"/>
      <c r="G1262" s="501"/>
      <c r="H1262" s="501"/>
      <c r="I1262" s="502"/>
      <c r="J1262" s="503"/>
    </row>
    <row r="1263" spans="1:10" ht="15">
      <c r="A1263" s="518"/>
      <c r="B1263" s="507" t="s">
        <v>1295</v>
      </c>
      <c r="C1263" s="501">
        <v>1</v>
      </c>
      <c r="D1263" s="501">
        <v>2.71</v>
      </c>
      <c r="E1263" s="501"/>
      <c r="F1263" s="501">
        <v>0.2</v>
      </c>
      <c r="G1263" s="501"/>
      <c r="H1263" s="501">
        <f>+F1263*D1263*C1263</f>
        <v>0.54200000000000004</v>
      </c>
      <c r="I1263" s="502"/>
      <c r="J1263" s="503"/>
    </row>
    <row r="1264" spans="1:10" ht="15">
      <c r="A1264" s="518"/>
      <c r="B1264" s="500"/>
      <c r="C1264" s="501"/>
      <c r="D1264" s="501"/>
      <c r="E1264" s="501"/>
      <c r="F1264" s="501"/>
      <c r="G1264" s="501"/>
      <c r="H1264" s="501"/>
      <c r="I1264" s="502"/>
      <c r="J1264" s="503"/>
    </row>
    <row r="1265" spans="1:10" ht="15">
      <c r="A1265" s="518"/>
      <c r="B1265" s="500"/>
      <c r="C1265" s="501">
        <v>1</v>
      </c>
      <c r="D1265" s="501">
        <v>2.7</v>
      </c>
      <c r="E1265" s="501"/>
      <c r="F1265" s="501">
        <v>0.2</v>
      </c>
      <c r="G1265" s="501"/>
      <c r="H1265" s="501">
        <f>+F1265*D1265*C1265</f>
        <v>0.54</v>
      </c>
      <c r="I1265" s="502"/>
      <c r="J1265" s="503"/>
    </row>
    <row r="1266" spans="1:10" ht="15">
      <c r="A1266" s="518"/>
      <c r="B1266" s="500"/>
      <c r="C1266" s="501"/>
      <c r="D1266" s="501"/>
      <c r="E1266" s="501"/>
      <c r="F1266" s="501"/>
      <c r="G1266" s="501"/>
      <c r="H1266" s="501"/>
      <c r="I1266" s="502"/>
      <c r="J1266" s="503"/>
    </row>
    <row r="1267" spans="1:10" ht="15">
      <c r="A1267" s="518"/>
      <c r="B1267" s="507" t="s">
        <v>1265</v>
      </c>
      <c r="C1267" s="501">
        <v>1</v>
      </c>
      <c r="D1267" s="501">
        <v>4.6100000000000003</v>
      </c>
      <c r="E1267" s="501"/>
      <c r="F1267" s="501">
        <v>0.2</v>
      </c>
      <c r="G1267" s="501"/>
      <c r="H1267" s="501">
        <f>+F1267*D1267*C1267</f>
        <v>0.92200000000000015</v>
      </c>
      <c r="I1267" s="502"/>
      <c r="J1267" s="503"/>
    </row>
    <row r="1268" spans="1:10" ht="15">
      <c r="A1268" s="518"/>
      <c r="B1268" s="500"/>
      <c r="C1268" s="501">
        <v>1</v>
      </c>
      <c r="D1268" s="501">
        <v>4.6100000000000003</v>
      </c>
      <c r="E1268" s="501"/>
      <c r="F1268" s="501">
        <v>0.4</v>
      </c>
      <c r="G1268" s="501"/>
      <c r="H1268" s="501">
        <f>+F1268*D1268*C1268</f>
        <v>1.8440000000000003</v>
      </c>
      <c r="I1268" s="502"/>
      <c r="J1268" s="503"/>
    </row>
    <row r="1269" spans="1:10" ht="15">
      <c r="A1269" s="518"/>
      <c r="B1269" s="500"/>
      <c r="C1269" s="501">
        <v>1</v>
      </c>
      <c r="D1269" s="501">
        <v>4.6100000000000003</v>
      </c>
      <c r="E1269" s="501"/>
      <c r="F1269" s="501">
        <v>0.25</v>
      </c>
      <c r="G1269" s="501"/>
      <c r="H1269" s="501">
        <f>+F1269*D1269*C1269</f>
        <v>1.1525000000000001</v>
      </c>
      <c r="I1269" s="502"/>
      <c r="J1269" s="503"/>
    </row>
    <row r="1270" spans="1:10" ht="15">
      <c r="A1270" s="518"/>
      <c r="B1270" s="500"/>
      <c r="C1270" s="501"/>
      <c r="D1270" s="501"/>
      <c r="E1270" s="501"/>
      <c r="F1270" s="501"/>
      <c r="G1270" s="501"/>
      <c r="H1270" s="501"/>
      <c r="I1270" s="502"/>
      <c r="J1270" s="503"/>
    </row>
    <row r="1271" spans="1:10" ht="15">
      <c r="A1271" s="518"/>
      <c r="B1271" s="500"/>
      <c r="C1271" s="501">
        <v>1</v>
      </c>
      <c r="D1271" s="501">
        <v>3.8</v>
      </c>
      <c r="E1271" s="501"/>
      <c r="F1271" s="501">
        <v>0.2</v>
      </c>
      <c r="G1271" s="501"/>
      <c r="H1271" s="501">
        <f>+F1271*D1271*C1271</f>
        <v>0.76</v>
      </c>
      <c r="I1271" s="502"/>
      <c r="J1271" s="503"/>
    </row>
    <row r="1272" spans="1:10" ht="15">
      <c r="A1272" s="518"/>
      <c r="B1272" s="500"/>
      <c r="C1272" s="501">
        <v>1</v>
      </c>
      <c r="D1272" s="501">
        <v>3.8</v>
      </c>
      <c r="E1272" s="501"/>
      <c r="F1272" s="501">
        <v>0.4</v>
      </c>
      <c r="G1272" s="501"/>
      <c r="H1272" s="501">
        <f>+F1272*D1272*C1272</f>
        <v>1.52</v>
      </c>
      <c r="I1272" s="502"/>
      <c r="J1272" s="503"/>
    </row>
    <row r="1273" spans="1:10" ht="15">
      <c r="A1273" s="518"/>
      <c r="B1273" s="500"/>
      <c r="C1273" s="501">
        <v>1</v>
      </c>
      <c r="D1273" s="501">
        <v>3.8</v>
      </c>
      <c r="E1273" s="501"/>
      <c r="F1273" s="501">
        <v>0.25</v>
      </c>
      <c r="G1273" s="501"/>
      <c r="H1273" s="501">
        <f>+F1273*D1273*C1273</f>
        <v>0.95</v>
      </c>
      <c r="I1273" s="502"/>
      <c r="J1273" s="503"/>
    </row>
    <row r="1274" spans="1:10" ht="15">
      <c r="A1274" s="518"/>
      <c r="B1274" s="500"/>
      <c r="C1274" s="501"/>
      <c r="D1274" s="501"/>
      <c r="E1274" s="501"/>
      <c r="F1274" s="501"/>
      <c r="G1274" s="501"/>
      <c r="H1274" s="501"/>
      <c r="I1274" s="502"/>
      <c r="J1274" s="503"/>
    </row>
    <row r="1275" spans="1:10" ht="15">
      <c r="A1275" s="518"/>
      <c r="B1275" s="500"/>
      <c r="C1275" s="501">
        <v>1</v>
      </c>
      <c r="D1275" s="501">
        <v>2.2000000000000002</v>
      </c>
      <c r="E1275" s="501"/>
      <c r="F1275" s="501">
        <v>0.2</v>
      </c>
      <c r="G1275" s="501"/>
      <c r="H1275" s="501">
        <f>+F1275*D1275*C1275</f>
        <v>0.44000000000000006</v>
      </c>
      <c r="I1275" s="502"/>
      <c r="J1275" s="503"/>
    </row>
    <row r="1276" spans="1:10" ht="15">
      <c r="A1276" s="518"/>
      <c r="B1276" s="500"/>
      <c r="C1276" s="501">
        <v>1</v>
      </c>
      <c r="D1276" s="501">
        <v>2.2000000000000002</v>
      </c>
      <c r="E1276" s="501"/>
      <c r="F1276" s="501">
        <v>0.4</v>
      </c>
      <c r="G1276" s="501"/>
      <c r="H1276" s="501">
        <f>+F1276*D1276*C1276</f>
        <v>0.88000000000000012</v>
      </c>
      <c r="I1276" s="502"/>
      <c r="J1276" s="503"/>
    </row>
    <row r="1277" spans="1:10" ht="15">
      <c r="A1277" s="518"/>
      <c r="B1277" s="500"/>
      <c r="C1277" s="501">
        <v>1</v>
      </c>
      <c r="D1277" s="501">
        <v>2.2000000000000002</v>
      </c>
      <c r="E1277" s="501"/>
      <c r="F1277" s="501">
        <v>0.25</v>
      </c>
      <c r="G1277" s="501"/>
      <c r="H1277" s="501">
        <f>+F1277*D1277*C1277</f>
        <v>0.55000000000000004</v>
      </c>
      <c r="I1277" s="502"/>
      <c r="J1277" s="503"/>
    </row>
    <row r="1278" spans="1:10" ht="15">
      <c r="A1278" s="518"/>
      <c r="B1278" s="500"/>
      <c r="C1278" s="501"/>
      <c r="D1278" s="501"/>
      <c r="E1278" s="501"/>
      <c r="F1278" s="501"/>
      <c r="G1278" s="501"/>
      <c r="H1278" s="501"/>
      <c r="I1278" s="502"/>
      <c r="J1278" s="503"/>
    </row>
    <row r="1279" spans="1:10" ht="15">
      <c r="A1279" s="518"/>
      <c r="B1279" s="500"/>
      <c r="C1279" s="501">
        <v>1</v>
      </c>
      <c r="D1279" s="501">
        <v>2.2000000000000002</v>
      </c>
      <c r="E1279" s="501"/>
      <c r="F1279" s="501">
        <v>0.2</v>
      </c>
      <c r="G1279" s="501"/>
      <c r="H1279" s="501">
        <f>+F1279*D1279*C1279</f>
        <v>0.44000000000000006</v>
      </c>
      <c r="I1279" s="502"/>
      <c r="J1279" s="503"/>
    </row>
    <row r="1280" spans="1:10" ht="15">
      <c r="A1280" s="518"/>
      <c r="B1280" s="500"/>
      <c r="C1280" s="501">
        <v>1</v>
      </c>
      <c r="D1280" s="501">
        <v>2.2000000000000002</v>
      </c>
      <c r="E1280" s="501"/>
      <c r="F1280" s="501">
        <v>0.4</v>
      </c>
      <c r="G1280" s="501"/>
      <c r="H1280" s="501">
        <f>+F1280*D1280*C1280</f>
        <v>0.88000000000000012</v>
      </c>
      <c r="I1280" s="502"/>
      <c r="J1280" s="503"/>
    </row>
    <row r="1281" spans="1:10" ht="15">
      <c r="A1281" s="518"/>
      <c r="B1281" s="500"/>
      <c r="C1281" s="501">
        <v>1</v>
      </c>
      <c r="D1281" s="501">
        <v>2.2000000000000002</v>
      </c>
      <c r="E1281" s="501"/>
      <c r="F1281" s="501">
        <v>0.25</v>
      </c>
      <c r="G1281" s="501"/>
      <c r="H1281" s="501">
        <f>+F1281*D1281*C1281</f>
        <v>0.55000000000000004</v>
      </c>
      <c r="I1281" s="502"/>
      <c r="J1281" s="503"/>
    </row>
    <row r="1282" spans="1:10" ht="15">
      <c r="A1282" s="518"/>
      <c r="B1282" s="500"/>
      <c r="C1282" s="501"/>
      <c r="D1282" s="501"/>
      <c r="E1282" s="501"/>
      <c r="F1282" s="501"/>
      <c r="G1282" s="501"/>
      <c r="H1282" s="501"/>
      <c r="I1282" s="502"/>
      <c r="J1282" s="503"/>
    </row>
    <row r="1283" spans="1:10" ht="15">
      <c r="A1283" s="518"/>
      <c r="B1283" s="500"/>
      <c r="C1283" s="501">
        <v>1</v>
      </c>
      <c r="D1283" s="501">
        <v>1.3</v>
      </c>
      <c r="E1283" s="501"/>
      <c r="F1283" s="501">
        <v>0.2</v>
      </c>
      <c r="G1283" s="501"/>
      <c r="H1283" s="501">
        <f>+F1283*D1283*C1283</f>
        <v>0.26</v>
      </c>
      <c r="I1283" s="502"/>
      <c r="J1283" s="503"/>
    </row>
    <row r="1284" spans="1:10" ht="15">
      <c r="A1284" s="518"/>
      <c r="B1284" s="500"/>
      <c r="C1284" s="501">
        <v>1</v>
      </c>
      <c r="D1284" s="501">
        <v>1.3</v>
      </c>
      <c r="E1284" s="501"/>
      <c r="F1284" s="501">
        <v>0.4</v>
      </c>
      <c r="G1284" s="501"/>
      <c r="H1284" s="501">
        <f>+F1284*D1284*C1284</f>
        <v>0.52</v>
      </c>
      <c r="I1284" s="502"/>
      <c r="J1284" s="503"/>
    </row>
    <row r="1285" spans="1:10" ht="15">
      <c r="A1285" s="518"/>
      <c r="B1285" s="500"/>
      <c r="C1285" s="501">
        <v>1</v>
      </c>
      <c r="D1285" s="501">
        <v>1.3</v>
      </c>
      <c r="E1285" s="501"/>
      <c r="F1285" s="501">
        <v>0.25</v>
      </c>
      <c r="G1285" s="501"/>
      <c r="H1285" s="501">
        <f>+F1285*D1285*C1285</f>
        <v>0.32500000000000001</v>
      </c>
      <c r="I1285" s="502"/>
      <c r="J1285" s="503"/>
    </row>
    <row r="1286" spans="1:10" ht="15">
      <c r="A1286" s="518"/>
      <c r="B1286" s="500"/>
      <c r="C1286" s="501"/>
      <c r="D1286" s="501"/>
      <c r="E1286" s="501"/>
      <c r="F1286" s="501"/>
      <c r="G1286" s="501"/>
      <c r="H1286" s="501"/>
      <c r="I1286" s="502"/>
      <c r="J1286" s="503"/>
    </row>
    <row r="1287" spans="1:10" ht="15">
      <c r="A1287" s="518"/>
      <c r="B1287" s="500"/>
      <c r="C1287" s="501">
        <v>1</v>
      </c>
      <c r="D1287" s="501">
        <v>3.1</v>
      </c>
      <c r="E1287" s="501"/>
      <c r="F1287" s="501">
        <v>0.2</v>
      </c>
      <c r="G1287" s="501"/>
      <c r="H1287" s="501">
        <f>+F1287*D1287*C1287</f>
        <v>0.62000000000000011</v>
      </c>
      <c r="I1287" s="502"/>
      <c r="J1287" s="503"/>
    </row>
    <row r="1288" spans="1:10" ht="15">
      <c r="A1288" s="518"/>
      <c r="B1288" s="500"/>
      <c r="C1288" s="501">
        <v>1</v>
      </c>
      <c r="D1288" s="501">
        <v>3.1</v>
      </c>
      <c r="E1288" s="501"/>
      <c r="F1288" s="501">
        <v>0.4</v>
      </c>
      <c r="G1288" s="501"/>
      <c r="H1288" s="501">
        <f>+F1288*D1288*C1288</f>
        <v>1.2400000000000002</v>
      </c>
      <c r="I1288" s="502"/>
      <c r="J1288" s="503"/>
    </row>
    <row r="1289" spans="1:10" ht="15">
      <c r="A1289" s="518"/>
      <c r="B1289" s="500"/>
      <c r="C1289" s="501">
        <v>1</v>
      </c>
      <c r="D1289" s="501">
        <v>3.1</v>
      </c>
      <c r="E1289" s="501"/>
      <c r="F1289" s="501">
        <v>0.25</v>
      </c>
      <c r="G1289" s="501"/>
      <c r="H1289" s="501">
        <f>+F1289*D1289*C1289</f>
        <v>0.77500000000000002</v>
      </c>
      <c r="I1289" s="502"/>
      <c r="J1289" s="503"/>
    </row>
    <row r="1290" spans="1:10" ht="15">
      <c r="A1290" s="518"/>
      <c r="B1290" s="500"/>
      <c r="C1290" s="501"/>
      <c r="D1290" s="501"/>
      <c r="E1290" s="501"/>
      <c r="F1290" s="501"/>
      <c r="G1290" s="501"/>
      <c r="H1290" s="501"/>
      <c r="I1290" s="502"/>
      <c r="J1290" s="503"/>
    </row>
    <row r="1291" spans="1:10" ht="15">
      <c r="A1291" s="518"/>
      <c r="B1291" s="500"/>
      <c r="C1291" s="501">
        <v>1</v>
      </c>
      <c r="D1291" s="501">
        <v>3.08</v>
      </c>
      <c r="E1291" s="501"/>
      <c r="F1291" s="501">
        <v>0.2</v>
      </c>
      <c r="G1291" s="501"/>
      <c r="H1291" s="501">
        <f>+F1291*D1291*C1291</f>
        <v>0.6160000000000001</v>
      </c>
      <c r="I1291" s="502"/>
      <c r="J1291" s="503"/>
    </row>
    <row r="1292" spans="1:10" ht="15">
      <c r="A1292" s="518"/>
      <c r="B1292" s="500"/>
      <c r="C1292" s="501">
        <v>1</v>
      </c>
      <c r="D1292" s="501">
        <v>3.08</v>
      </c>
      <c r="E1292" s="501"/>
      <c r="F1292" s="501">
        <v>0.4</v>
      </c>
      <c r="G1292" s="501"/>
      <c r="H1292" s="501">
        <f>+F1292*D1292*C1292</f>
        <v>1.2320000000000002</v>
      </c>
      <c r="I1292" s="502"/>
      <c r="J1292" s="503"/>
    </row>
    <row r="1293" spans="1:10" ht="15">
      <c r="A1293" s="518"/>
      <c r="B1293" s="500"/>
      <c r="C1293" s="501">
        <v>1</v>
      </c>
      <c r="D1293" s="501">
        <v>3.08</v>
      </c>
      <c r="E1293" s="501"/>
      <c r="F1293" s="501">
        <v>0.25</v>
      </c>
      <c r="G1293" s="501"/>
      <c r="H1293" s="501">
        <f>+F1293*D1293*C1293</f>
        <v>0.77</v>
      </c>
      <c r="I1293" s="502"/>
      <c r="J1293" s="503"/>
    </row>
    <row r="1294" spans="1:10" ht="15">
      <c r="A1294" s="518"/>
      <c r="B1294" s="500"/>
      <c r="C1294" s="501"/>
      <c r="D1294" s="501"/>
      <c r="E1294" s="501"/>
      <c r="F1294" s="501"/>
      <c r="G1294" s="501"/>
      <c r="H1294" s="501"/>
      <c r="I1294" s="502"/>
      <c r="J1294" s="503"/>
    </row>
    <row r="1295" spans="1:10" ht="15">
      <c r="A1295" s="518"/>
      <c r="B1295" s="500"/>
      <c r="C1295" s="501">
        <v>1</v>
      </c>
      <c r="D1295" s="501">
        <v>2.66</v>
      </c>
      <c r="E1295" s="501"/>
      <c r="F1295" s="501">
        <v>0.2</v>
      </c>
      <c r="G1295" s="501"/>
      <c r="H1295" s="501">
        <f>+F1295*D1295*C1295</f>
        <v>0.53200000000000003</v>
      </c>
      <c r="I1295" s="502"/>
      <c r="J1295" s="503"/>
    </row>
    <row r="1296" spans="1:10" ht="15">
      <c r="A1296" s="518"/>
      <c r="B1296" s="500"/>
      <c r="C1296" s="501">
        <v>1</v>
      </c>
      <c r="D1296" s="501">
        <v>2.66</v>
      </c>
      <c r="E1296" s="501"/>
      <c r="F1296" s="501">
        <v>0.4</v>
      </c>
      <c r="G1296" s="501"/>
      <c r="H1296" s="501">
        <f>+F1296*D1296*C1296</f>
        <v>1.0640000000000001</v>
      </c>
      <c r="I1296" s="502"/>
      <c r="J1296" s="503"/>
    </row>
    <row r="1297" spans="1:10" ht="15">
      <c r="A1297" s="518"/>
      <c r="B1297" s="500"/>
      <c r="C1297" s="501">
        <v>1</v>
      </c>
      <c r="D1297" s="501">
        <v>2.66</v>
      </c>
      <c r="E1297" s="501"/>
      <c r="F1297" s="501">
        <v>0.25</v>
      </c>
      <c r="G1297" s="501"/>
      <c r="H1297" s="501">
        <f>+F1297*D1297*C1297</f>
        <v>0.66500000000000004</v>
      </c>
      <c r="I1297" s="502"/>
      <c r="J1297" s="503"/>
    </row>
    <row r="1298" spans="1:10" ht="15">
      <c r="A1298" s="518"/>
      <c r="B1298" s="500"/>
      <c r="C1298" s="501"/>
      <c r="D1298" s="501"/>
      <c r="E1298" s="501"/>
      <c r="F1298" s="501"/>
      <c r="G1298" s="501"/>
      <c r="H1298" s="501"/>
      <c r="I1298" s="502"/>
      <c r="J1298" s="503"/>
    </row>
    <row r="1299" spans="1:10" ht="15">
      <c r="A1299" s="518"/>
      <c r="B1299" s="500"/>
      <c r="C1299" s="501">
        <v>1</v>
      </c>
      <c r="D1299" s="501">
        <v>2.37</v>
      </c>
      <c r="E1299" s="501"/>
      <c r="F1299" s="501">
        <v>0.2</v>
      </c>
      <c r="G1299" s="501"/>
      <c r="H1299" s="501">
        <f>+F1299*D1299*C1299</f>
        <v>0.47400000000000003</v>
      </c>
      <c r="I1299" s="502"/>
      <c r="J1299" s="503"/>
    </row>
    <row r="1300" spans="1:10" ht="15">
      <c r="A1300" s="518"/>
      <c r="B1300" s="500"/>
      <c r="C1300" s="501">
        <v>1</v>
      </c>
      <c r="D1300" s="501">
        <v>2.37</v>
      </c>
      <c r="E1300" s="501"/>
      <c r="F1300" s="501">
        <v>0.4</v>
      </c>
      <c r="G1300" s="501"/>
      <c r="H1300" s="501">
        <f>+F1300*D1300*C1300</f>
        <v>0.94800000000000006</v>
      </c>
      <c r="I1300" s="502"/>
      <c r="J1300" s="503"/>
    </row>
    <row r="1301" spans="1:10" ht="15">
      <c r="A1301" s="518"/>
      <c r="B1301" s="500"/>
      <c r="C1301" s="501">
        <v>1</v>
      </c>
      <c r="D1301" s="501">
        <v>2.37</v>
      </c>
      <c r="E1301" s="501"/>
      <c r="F1301" s="501">
        <v>0.25</v>
      </c>
      <c r="G1301" s="501"/>
      <c r="H1301" s="501">
        <f>+F1301*D1301*C1301</f>
        <v>0.59250000000000003</v>
      </c>
      <c r="I1301" s="502"/>
      <c r="J1301" s="503"/>
    </row>
    <row r="1302" spans="1:10" ht="15">
      <c r="A1302" s="518"/>
      <c r="B1302" s="500"/>
      <c r="C1302" s="501"/>
      <c r="D1302" s="501"/>
      <c r="E1302" s="501"/>
      <c r="F1302" s="501"/>
      <c r="G1302" s="501"/>
      <c r="H1302" s="501"/>
      <c r="I1302" s="502"/>
      <c r="J1302" s="503"/>
    </row>
    <row r="1303" spans="1:10" ht="15">
      <c r="A1303" s="518"/>
      <c r="B1303" s="500"/>
      <c r="C1303" s="501">
        <v>1</v>
      </c>
      <c r="D1303" s="501">
        <v>0.99</v>
      </c>
      <c r="E1303" s="501"/>
      <c r="F1303" s="501">
        <v>0.2</v>
      </c>
      <c r="G1303" s="501"/>
      <c r="H1303" s="501">
        <f>+F1303*D1303*C1303</f>
        <v>0.19800000000000001</v>
      </c>
      <c r="I1303" s="502"/>
      <c r="J1303" s="503"/>
    </row>
    <row r="1304" spans="1:10" ht="15">
      <c r="A1304" s="518"/>
      <c r="B1304" s="500"/>
      <c r="C1304" s="501">
        <v>1</v>
      </c>
      <c r="D1304" s="501">
        <v>0.99</v>
      </c>
      <c r="E1304" s="501"/>
      <c r="F1304" s="501">
        <v>0.2</v>
      </c>
      <c r="G1304" s="501"/>
      <c r="H1304" s="501">
        <f>+F1304*D1304*C1304</f>
        <v>0.19800000000000001</v>
      </c>
      <c r="I1304" s="502"/>
      <c r="J1304" s="503"/>
    </row>
    <row r="1305" spans="1:10" ht="15">
      <c r="A1305" s="518"/>
      <c r="B1305" s="500"/>
      <c r="C1305" s="501"/>
      <c r="D1305" s="501"/>
      <c r="E1305" s="501"/>
      <c r="F1305" s="501"/>
      <c r="G1305" s="501"/>
      <c r="H1305" s="501"/>
      <c r="I1305" s="502"/>
      <c r="J1305" s="503"/>
    </row>
    <row r="1306" spans="1:10" ht="15">
      <c r="A1306" s="518"/>
      <c r="B1306" s="507" t="s">
        <v>1296</v>
      </c>
      <c r="C1306" s="501">
        <v>1</v>
      </c>
      <c r="D1306" s="501">
        <v>2.7</v>
      </c>
      <c r="E1306" s="501"/>
      <c r="F1306" s="501">
        <v>0.2</v>
      </c>
      <c r="G1306" s="501"/>
      <c r="H1306" s="501">
        <f>+F1306*D1306*C1306</f>
        <v>0.54</v>
      </c>
      <c r="I1306" s="502"/>
      <c r="J1306" s="503"/>
    </row>
    <row r="1307" spans="1:10" ht="15">
      <c r="A1307" s="518"/>
      <c r="B1307" s="500"/>
      <c r="C1307" s="501">
        <v>1</v>
      </c>
      <c r="D1307" s="501">
        <v>2.7</v>
      </c>
      <c r="E1307" s="501"/>
      <c r="F1307" s="501">
        <v>0.2</v>
      </c>
      <c r="G1307" s="501"/>
      <c r="H1307" s="501">
        <f>+F1307*D1307*C1307</f>
        <v>0.54</v>
      </c>
      <c r="I1307" s="502"/>
      <c r="J1307" s="503"/>
    </row>
    <row r="1308" spans="1:10" ht="15">
      <c r="A1308" s="518"/>
      <c r="B1308" s="500"/>
      <c r="C1308" s="501"/>
      <c r="D1308" s="501"/>
      <c r="E1308" s="501"/>
      <c r="F1308" s="501"/>
      <c r="G1308" s="501"/>
      <c r="H1308" s="501"/>
      <c r="I1308" s="502"/>
      <c r="J1308" s="503"/>
    </row>
    <row r="1309" spans="1:10" ht="15">
      <c r="A1309" s="518"/>
      <c r="B1309" s="507" t="s">
        <v>1298</v>
      </c>
      <c r="C1309" s="501">
        <v>1</v>
      </c>
      <c r="D1309" s="501">
        <v>4.3</v>
      </c>
      <c r="E1309" s="501"/>
      <c r="F1309" s="501">
        <v>0.2</v>
      </c>
      <c r="G1309" s="501"/>
      <c r="H1309" s="501">
        <f>+F1309*D1309*C1309</f>
        <v>0.86</v>
      </c>
      <c r="I1309" s="502"/>
      <c r="J1309" s="503"/>
    </row>
    <row r="1310" spans="1:10" ht="15">
      <c r="A1310" s="518"/>
      <c r="B1310" s="500"/>
      <c r="C1310" s="501">
        <v>1</v>
      </c>
      <c r="D1310" s="501">
        <v>4.3</v>
      </c>
      <c r="E1310" s="501"/>
      <c r="F1310" s="501">
        <v>0.3</v>
      </c>
      <c r="G1310" s="501"/>
      <c r="H1310" s="501">
        <f>+F1310*D1310*C1310</f>
        <v>1.2899999999999998</v>
      </c>
      <c r="I1310" s="502"/>
      <c r="J1310" s="503"/>
    </row>
    <row r="1311" spans="1:10" ht="15">
      <c r="A1311" s="518"/>
      <c r="B1311" s="500"/>
      <c r="C1311" s="501">
        <v>1</v>
      </c>
      <c r="D1311" s="501">
        <v>4.3</v>
      </c>
      <c r="E1311" s="501"/>
      <c r="F1311" s="501">
        <v>0.1</v>
      </c>
      <c r="G1311" s="501"/>
      <c r="H1311" s="501">
        <f>+F1311*D1311*C1311</f>
        <v>0.43</v>
      </c>
      <c r="I1311" s="502"/>
      <c r="J1311" s="503"/>
    </row>
    <row r="1312" spans="1:10" ht="15">
      <c r="A1312" s="518"/>
      <c r="B1312" s="500"/>
      <c r="C1312" s="501"/>
      <c r="D1312" s="501"/>
      <c r="E1312" s="501"/>
      <c r="F1312" s="501"/>
      <c r="G1312" s="501"/>
      <c r="H1312" s="501"/>
      <c r="I1312" s="502"/>
      <c r="J1312" s="503"/>
    </row>
    <row r="1313" spans="1:10" ht="15">
      <c r="A1313" s="518"/>
      <c r="B1313" s="500" t="s">
        <v>1299</v>
      </c>
      <c r="C1313" s="501"/>
      <c r="D1313" s="501"/>
      <c r="E1313" s="501"/>
      <c r="F1313" s="501"/>
      <c r="G1313" s="501"/>
      <c r="H1313" s="501"/>
      <c r="I1313" s="502"/>
      <c r="J1313" s="503"/>
    </row>
    <row r="1314" spans="1:10" ht="15">
      <c r="A1314" s="518"/>
      <c r="B1314" s="507" t="s">
        <v>1144</v>
      </c>
      <c r="C1314" s="501">
        <v>1</v>
      </c>
      <c r="D1314" s="501">
        <v>2.57</v>
      </c>
      <c r="E1314" s="501"/>
      <c r="F1314" s="501">
        <v>0.2</v>
      </c>
      <c r="G1314" s="501"/>
      <c r="H1314" s="501">
        <f>+F1314*D1314*C1314</f>
        <v>0.51400000000000001</v>
      </c>
      <c r="I1314" s="502"/>
      <c r="J1314" s="503"/>
    </row>
    <row r="1315" spans="1:10" ht="15">
      <c r="A1315" s="518"/>
      <c r="B1315" s="500"/>
      <c r="C1315" s="501">
        <v>1</v>
      </c>
      <c r="D1315" s="501">
        <v>2.57</v>
      </c>
      <c r="E1315" s="501"/>
      <c r="F1315" s="501">
        <v>0.4</v>
      </c>
      <c r="G1315" s="501"/>
      <c r="H1315" s="501">
        <f>+F1315*D1315*C1315</f>
        <v>1.028</v>
      </c>
      <c r="I1315" s="502"/>
      <c r="J1315" s="503"/>
    </row>
    <row r="1316" spans="1:10" ht="15">
      <c r="A1316" s="518"/>
      <c r="B1316" s="500"/>
      <c r="C1316" s="501">
        <v>1</v>
      </c>
      <c r="D1316" s="501">
        <v>2.57</v>
      </c>
      <c r="E1316" s="501"/>
      <c r="F1316" s="501">
        <v>0.25</v>
      </c>
      <c r="G1316" s="501"/>
      <c r="H1316" s="501">
        <f>+F1316*D1316*C1316</f>
        <v>0.64249999999999996</v>
      </c>
      <c r="I1316" s="502"/>
      <c r="J1316" s="503"/>
    </row>
    <row r="1317" spans="1:10" ht="15">
      <c r="A1317" s="518"/>
      <c r="B1317" s="500"/>
      <c r="C1317" s="501"/>
      <c r="D1317" s="501"/>
      <c r="E1317" s="501"/>
      <c r="F1317" s="501"/>
      <c r="G1317" s="501"/>
      <c r="H1317" s="501"/>
      <c r="I1317" s="502"/>
      <c r="J1317" s="503"/>
    </row>
    <row r="1318" spans="1:10" ht="15">
      <c r="A1318" s="518"/>
      <c r="B1318" s="500"/>
      <c r="C1318" s="501">
        <v>1</v>
      </c>
      <c r="D1318" s="501">
        <v>5.12</v>
      </c>
      <c r="E1318" s="501"/>
      <c r="F1318" s="501">
        <v>0.2</v>
      </c>
      <c r="G1318" s="501"/>
      <c r="H1318" s="501">
        <f>+F1318*D1318*C1318</f>
        <v>1.024</v>
      </c>
      <c r="I1318" s="502"/>
      <c r="J1318" s="503"/>
    </row>
    <row r="1319" spans="1:10" ht="15">
      <c r="A1319" s="518"/>
      <c r="B1319" s="500"/>
      <c r="C1319" s="501">
        <v>1</v>
      </c>
      <c r="D1319" s="501">
        <v>5.12</v>
      </c>
      <c r="E1319" s="501"/>
      <c r="F1319" s="501">
        <v>0.4</v>
      </c>
      <c r="G1319" s="501"/>
      <c r="H1319" s="501">
        <f>+F1319*D1319*C1319</f>
        <v>2.048</v>
      </c>
      <c r="I1319" s="502"/>
      <c r="J1319" s="503"/>
    </row>
    <row r="1320" spans="1:10" ht="15">
      <c r="A1320" s="518"/>
      <c r="B1320" s="500"/>
      <c r="C1320" s="501">
        <v>1</v>
      </c>
      <c r="D1320" s="501">
        <v>5.12</v>
      </c>
      <c r="E1320" s="501"/>
      <c r="F1320" s="501">
        <v>0.25</v>
      </c>
      <c r="G1320" s="501"/>
      <c r="H1320" s="501">
        <f>+F1320*D1320*C1320</f>
        <v>1.28</v>
      </c>
      <c r="I1320" s="502"/>
      <c r="J1320" s="503"/>
    </row>
    <row r="1321" spans="1:10" ht="15">
      <c r="A1321" s="518"/>
      <c r="B1321" s="500"/>
      <c r="C1321" s="501"/>
      <c r="D1321" s="501"/>
      <c r="E1321" s="501"/>
      <c r="F1321" s="501"/>
      <c r="G1321" s="501"/>
      <c r="H1321" s="501"/>
      <c r="I1321" s="502"/>
      <c r="J1321" s="503"/>
    </row>
    <row r="1322" spans="1:10" ht="15">
      <c r="A1322" s="518"/>
      <c r="B1322" s="507" t="s">
        <v>1155</v>
      </c>
      <c r="C1322" s="501">
        <v>1</v>
      </c>
      <c r="D1322" s="501">
        <v>2.85</v>
      </c>
      <c r="E1322" s="501"/>
      <c r="F1322" s="501">
        <v>0.2</v>
      </c>
      <c r="G1322" s="501"/>
      <c r="H1322" s="501">
        <f>+F1322*D1322*C1322</f>
        <v>0.57000000000000006</v>
      </c>
      <c r="I1322" s="502"/>
      <c r="J1322" s="503"/>
    </row>
    <row r="1323" spans="1:10" ht="15">
      <c r="A1323" s="518"/>
      <c r="B1323" s="500"/>
      <c r="C1323" s="501"/>
      <c r="D1323" s="501"/>
      <c r="E1323" s="501"/>
      <c r="F1323" s="501"/>
      <c r="G1323" s="501"/>
      <c r="H1323" s="501"/>
      <c r="I1323" s="502"/>
      <c r="J1323" s="503"/>
    </row>
    <row r="1324" spans="1:10" ht="15">
      <c r="A1324" s="518"/>
      <c r="B1324" s="507" t="s">
        <v>1145</v>
      </c>
      <c r="C1324" s="501">
        <v>2</v>
      </c>
      <c r="D1324" s="501">
        <v>3.06</v>
      </c>
      <c r="E1324" s="501"/>
      <c r="F1324" s="501">
        <v>0.3</v>
      </c>
      <c r="G1324" s="501"/>
      <c r="H1324" s="501">
        <f>+F1324*D1324*C1324</f>
        <v>1.8359999999999999</v>
      </c>
      <c r="I1324" s="502"/>
      <c r="J1324" s="503"/>
    </row>
    <row r="1325" spans="1:10" ht="15">
      <c r="A1325" s="518"/>
      <c r="B1325" s="500"/>
      <c r="C1325" s="501">
        <v>1</v>
      </c>
      <c r="D1325" s="501">
        <v>3.06</v>
      </c>
      <c r="E1325" s="501"/>
      <c r="F1325" s="501">
        <v>0.25</v>
      </c>
      <c r="G1325" s="501"/>
      <c r="H1325" s="501">
        <f>+F1325*D1325*C1325</f>
        <v>0.76500000000000001</v>
      </c>
      <c r="I1325" s="502"/>
      <c r="J1325" s="503"/>
    </row>
    <row r="1326" spans="1:10" ht="15">
      <c r="A1326" s="518"/>
      <c r="B1326" s="500"/>
      <c r="C1326" s="501"/>
      <c r="D1326" s="501"/>
      <c r="E1326" s="501"/>
      <c r="F1326" s="501"/>
      <c r="G1326" s="501"/>
      <c r="H1326" s="501"/>
      <c r="I1326" s="502"/>
      <c r="J1326" s="503"/>
    </row>
    <row r="1327" spans="1:10" ht="15">
      <c r="A1327" s="518"/>
      <c r="B1327" s="507"/>
      <c r="C1327" s="501">
        <v>2</v>
      </c>
      <c r="D1327" s="501">
        <v>4.29</v>
      </c>
      <c r="E1327" s="501"/>
      <c r="F1327" s="501">
        <v>0.3</v>
      </c>
      <c r="G1327" s="501"/>
      <c r="H1327" s="501">
        <f>+F1327*D1327*C1327</f>
        <v>2.5739999999999998</v>
      </c>
      <c r="I1327" s="502"/>
      <c r="J1327" s="503"/>
    </row>
    <row r="1328" spans="1:10" ht="15">
      <c r="A1328" s="518"/>
      <c r="B1328" s="507"/>
      <c r="C1328" s="501">
        <v>1</v>
      </c>
      <c r="D1328" s="501">
        <v>4.29</v>
      </c>
      <c r="E1328" s="501"/>
      <c r="F1328" s="501">
        <v>0.25</v>
      </c>
      <c r="G1328" s="501"/>
      <c r="H1328" s="501">
        <f>+F1328*D1328*C1328</f>
        <v>1.0725</v>
      </c>
      <c r="I1328" s="502"/>
      <c r="J1328" s="503"/>
    </row>
    <row r="1329" spans="1:10" ht="15">
      <c r="A1329" s="518"/>
      <c r="B1329" s="500"/>
      <c r="C1329" s="501"/>
      <c r="D1329" s="501"/>
      <c r="E1329" s="501"/>
      <c r="F1329" s="501"/>
      <c r="G1329" s="501"/>
      <c r="H1329" s="501"/>
      <c r="I1329" s="502"/>
      <c r="J1329" s="503"/>
    </row>
    <row r="1330" spans="1:10" ht="15">
      <c r="A1330" s="518"/>
      <c r="B1330" s="507" t="s">
        <v>1146</v>
      </c>
      <c r="C1330" s="501">
        <v>2</v>
      </c>
      <c r="D1330" s="501">
        <v>3.06</v>
      </c>
      <c r="E1330" s="501"/>
      <c r="F1330" s="501">
        <v>0.3</v>
      </c>
      <c r="G1330" s="501"/>
      <c r="H1330" s="501">
        <f>+F1330*D1330*C1330</f>
        <v>1.8359999999999999</v>
      </c>
      <c r="I1330" s="502"/>
      <c r="J1330" s="503"/>
    </row>
    <row r="1331" spans="1:10" ht="15">
      <c r="A1331" s="518"/>
      <c r="B1331" s="500"/>
      <c r="C1331" s="501">
        <v>1</v>
      </c>
      <c r="D1331" s="501">
        <v>3.06</v>
      </c>
      <c r="E1331" s="501"/>
      <c r="F1331" s="501">
        <v>0.25</v>
      </c>
      <c r="G1331" s="501"/>
      <c r="H1331" s="501">
        <f>+F1331*D1331*C1331</f>
        <v>0.76500000000000001</v>
      </c>
      <c r="I1331" s="502"/>
      <c r="J1331" s="503"/>
    </row>
    <row r="1332" spans="1:10" ht="15">
      <c r="A1332" s="518"/>
      <c r="B1332" s="500"/>
      <c r="C1332" s="501"/>
      <c r="D1332" s="501"/>
      <c r="E1332" s="501"/>
      <c r="F1332" s="501"/>
      <c r="G1332" s="501"/>
      <c r="H1332" s="501"/>
      <c r="I1332" s="502"/>
      <c r="J1332" s="503"/>
    </row>
    <row r="1333" spans="1:10" ht="15">
      <c r="A1333" s="518"/>
      <c r="B1333" s="500"/>
      <c r="C1333" s="501">
        <v>2</v>
      </c>
      <c r="D1333" s="501">
        <v>4.25</v>
      </c>
      <c r="E1333" s="501"/>
      <c r="F1333" s="501">
        <v>0.3</v>
      </c>
      <c r="G1333" s="501"/>
      <c r="H1333" s="501">
        <f>+F1333*D1333*C1333</f>
        <v>2.5499999999999998</v>
      </c>
      <c r="I1333" s="502"/>
      <c r="J1333" s="503"/>
    </row>
    <row r="1334" spans="1:10" ht="15">
      <c r="A1334" s="518"/>
      <c r="B1334" s="500"/>
      <c r="C1334" s="501">
        <v>1</v>
      </c>
      <c r="D1334" s="501">
        <v>4.25</v>
      </c>
      <c r="E1334" s="501"/>
      <c r="F1334" s="501">
        <v>0.25</v>
      </c>
      <c r="G1334" s="501"/>
      <c r="H1334" s="501">
        <f>+F1334*D1334*C1334</f>
        <v>1.0625</v>
      </c>
      <c r="I1334" s="502"/>
      <c r="J1334" s="503"/>
    </row>
    <row r="1335" spans="1:10" ht="15">
      <c r="A1335" s="518"/>
      <c r="B1335" s="507"/>
      <c r="C1335" s="501"/>
      <c r="D1335" s="501"/>
      <c r="E1335" s="501"/>
      <c r="F1335" s="501"/>
      <c r="G1335" s="501"/>
      <c r="H1335" s="501"/>
      <c r="I1335" s="502"/>
      <c r="J1335" s="503"/>
    </row>
    <row r="1336" spans="1:10" ht="15">
      <c r="A1336" s="518"/>
      <c r="B1336" s="507" t="s">
        <v>1147</v>
      </c>
      <c r="C1336" s="501">
        <v>2</v>
      </c>
      <c r="D1336" s="501">
        <v>3.07</v>
      </c>
      <c r="E1336" s="501"/>
      <c r="F1336" s="501">
        <v>0.3</v>
      </c>
      <c r="G1336" s="501"/>
      <c r="H1336" s="501">
        <f>+F1336*D1336*C1336</f>
        <v>1.8419999999999999</v>
      </c>
      <c r="I1336" s="502"/>
      <c r="J1336" s="503"/>
    </row>
    <row r="1337" spans="1:10" ht="15">
      <c r="A1337" s="518"/>
      <c r="B1337" s="500"/>
      <c r="C1337" s="501">
        <v>1</v>
      </c>
      <c r="D1337" s="501">
        <v>3.07</v>
      </c>
      <c r="E1337" s="501"/>
      <c r="F1337" s="501">
        <v>0.25</v>
      </c>
      <c r="G1337" s="501"/>
      <c r="H1337" s="501">
        <f>+F1337*D1337*C1337</f>
        <v>0.76749999999999996</v>
      </c>
      <c r="I1337" s="502"/>
      <c r="J1337" s="503"/>
    </row>
    <row r="1338" spans="1:10" ht="15">
      <c r="A1338" s="518"/>
      <c r="B1338" s="500"/>
      <c r="C1338" s="501"/>
      <c r="D1338" s="501"/>
      <c r="E1338" s="501"/>
      <c r="F1338" s="501"/>
      <c r="G1338" s="501"/>
      <c r="H1338" s="501"/>
      <c r="I1338" s="502"/>
      <c r="J1338" s="503"/>
    </row>
    <row r="1339" spans="1:10" ht="15">
      <c r="A1339" s="518"/>
      <c r="B1339" s="500"/>
      <c r="C1339" s="501">
        <v>2</v>
      </c>
      <c r="D1339" s="501">
        <v>4.22</v>
      </c>
      <c r="E1339" s="501"/>
      <c r="F1339" s="501">
        <v>0.3</v>
      </c>
      <c r="G1339" s="501"/>
      <c r="H1339" s="501">
        <f>+F1339*D1339*C1339</f>
        <v>2.5319999999999996</v>
      </c>
      <c r="I1339" s="502"/>
      <c r="J1339" s="503"/>
    </row>
    <row r="1340" spans="1:10" ht="15">
      <c r="A1340" s="518"/>
      <c r="B1340" s="500"/>
      <c r="C1340" s="501">
        <v>1</v>
      </c>
      <c r="D1340" s="501">
        <v>4.22</v>
      </c>
      <c r="E1340" s="501"/>
      <c r="F1340" s="501">
        <v>0.25</v>
      </c>
      <c r="G1340" s="501"/>
      <c r="H1340" s="501">
        <f>+F1340*D1340*C1340</f>
        <v>1.0549999999999999</v>
      </c>
      <c r="I1340" s="502"/>
      <c r="J1340" s="503"/>
    </row>
    <row r="1341" spans="1:10" ht="15">
      <c r="A1341" s="518"/>
      <c r="B1341" s="500"/>
      <c r="C1341" s="501"/>
      <c r="D1341" s="501"/>
      <c r="E1341" s="501"/>
      <c r="F1341" s="501"/>
      <c r="G1341" s="501"/>
      <c r="H1341" s="501"/>
      <c r="I1341" s="502"/>
      <c r="J1341" s="503"/>
    </row>
    <row r="1342" spans="1:10" ht="15">
      <c r="A1342" s="518"/>
      <c r="B1342" s="507" t="s">
        <v>1148</v>
      </c>
      <c r="C1342" s="501">
        <v>2</v>
      </c>
      <c r="D1342" s="501">
        <v>3.09</v>
      </c>
      <c r="E1342" s="501"/>
      <c r="F1342" s="501">
        <v>0.3</v>
      </c>
      <c r="G1342" s="501"/>
      <c r="H1342" s="501">
        <f>+F1342*D1342*C1342</f>
        <v>1.8539999999999999</v>
      </c>
      <c r="I1342" s="502"/>
      <c r="J1342" s="503"/>
    </row>
    <row r="1343" spans="1:10" ht="15">
      <c r="A1343" s="518"/>
      <c r="B1343" s="500"/>
      <c r="C1343" s="501">
        <v>1</v>
      </c>
      <c r="D1343" s="501">
        <v>3.09</v>
      </c>
      <c r="E1343" s="501"/>
      <c r="F1343" s="501">
        <v>0.25</v>
      </c>
      <c r="G1343" s="501"/>
      <c r="H1343" s="501">
        <f>+F1343*D1343*C1343</f>
        <v>0.77249999999999996</v>
      </c>
      <c r="I1343" s="502"/>
      <c r="J1343" s="503"/>
    </row>
    <row r="1344" spans="1:10" ht="15">
      <c r="A1344" s="518"/>
      <c r="B1344" s="500"/>
      <c r="C1344" s="501"/>
      <c r="D1344" s="501"/>
      <c r="E1344" s="501"/>
      <c r="F1344" s="501"/>
      <c r="G1344" s="501"/>
      <c r="H1344" s="501"/>
      <c r="I1344" s="502"/>
      <c r="J1344" s="503"/>
    </row>
    <row r="1345" spans="1:10" ht="15">
      <c r="A1345" s="518"/>
      <c r="B1345" s="500"/>
      <c r="C1345" s="501">
        <v>2</v>
      </c>
      <c r="D1345" s="501">
        <v>4.1900000000000004</v>
      </c>
      <c r="E1345" s="501"/>
      <c r="F1345" s="501">
        <v>0.3</v>
      </c>
      <c r="G1345" s="501"/>
      <c r="H1345" s="501">
        <f>+F1345*D1345*C1345</f>
        <v>2.5140000000000002</v>
      </c>
      <c r="I1345" s="502"/>
      <c r="J1345" s="503"/>
    </row>
    <row r="1346" spans="1:10" ht="15">
      <c r="A1346" s="518"/>
      <c r="B1346" s="500"/>
      <c r="C1346" s="501">
        <v>1</v>
      </c>
      <c r="D1346" s="501">
        <v>4.1900000000000004</v>
      </c>
      <c r="E1346" s="501"/>
      <c r="F1346" s="501">
        <v>0.25</v>
      </c>
      <c r="G1346" s="501"/>
      <c r="H1346" s="501">
        <f>+F1346*D1346*C1346</f>
        <v>1.0475000000000001</v>
      </c>
      <c r="I1346" s="502"/>
      <c r="J1346" s="503"/>
    </row>
    <row r="1347" spans="1:10" ht="15">
      <c r="A1347" s="518"/>
      <c r="B1347" s="500"/>
      <c r="C1347" s="501"/>
      <c r="D1347" s="501"/>
      <c r="E1347" s="501"/>
      <c r="F1347" s="501"/>
      <c r="G1347" s="501"/>
      <c r="H1347" s="501"/>
      <c r="I1347" s="502"/>
      <c r="J1347" s="503"/>
    </row>
    <row r="1348" spans="1:10" ht="15">
      <c r="A1348" s="518"/>
      <c r="B1348" s="507" t="s">
        <v>1260</v>
      </c>
      <c r="C1348" s="501">
        <v>2</v>
      </c>
      <c r="D1348" s="501">
        <v>3.11</v>
      </c>
      <c r="E1348" s="501"/>
      <c r="F1348" s="501">
        <v>0.3</v>
      </c>
      <c r="G1348" s="501"/>
      <c r="H1348" s="501">
        <f>+F1348*D1348*C1348</f>
        <v>1.8659999999999999</v>
      </c>
      <c r="I1348" s="502"/>
      <c r="J1348" s="503"/>
    </row>
    <row r="1349" spans="1:10" ht="15">
      <c r="A1349" s="518"/>
      <c r="B1349" s="500"/>
      <c r="C1349" s="501">
        <v>1</v>
      </c>
      <c r="D1349" s="501">
        <v>3.11</v>
      </c>
      <c r="E1349" s="501"/>
      <c r="F1349" s="501">
        <v>0.25</v>
      </c>
      <c r="G1349" s="501"/>
      <c r="H1349" s="501">
        <f>+F1349*D1349*C1349</f>
        <v>0.77749999999999997</v>
      </c>
      <c r="I1349" s="502"/>
      <c r="J1349" s="503"/>
    </row>
    <row r="1350" spans="1:10" ht="15">
      <c r="A1350" s="518"/>
      <c r="B1350" s="500"/>
      <c r="C1350" s="501"/>
      <c r="D1350" s="501"/>
      <c r="E1350" s="501"/>
      <c r="F1350" s="501"/>
      <c r="G1350" s="501"/>
      <c r="H1350" s="501"/>
      <c r="I1350" s="502"/>
      <c r="J1350" s="503"/>
    </row>
    <row r="1351" spans="1:10" ht="15">
      <c r="A1351" s="518"/>
      <c r="B1351" s="507"/>
      <c r="C1351" s="501">
        <v>2</v>
      </c>
      <c r="D1351" s="501">
        <v>4.17</v>
      </c>
      <c r="E1351" s="501"/>
      <c r="F1351" s="501">
        <v>0.3</v>
      </c>
      <c r="G1351" s="501"/>
      <c r="H1351" s="501">
        <f>+F1351*D1351*C1351</f>
        <v>2.5019999999999998</v>
      </c>
      <c r="I1351" s="502"/>
      <c r="J1351" s="503"/>
    </row>
    <row r="1352" spans="1:10" ht="15">
      <c r="A1352" s="518"/>
      <c r="B1352" s="500"/>
      <c r="C1352" s="501">
        <v>1</v>
      </c>
      <c r="D1352" s="501">
        <v>4.17</v>
      </c>
      <c r="E1352" s="501"/>
      <c r="F1352" s="501">
        <v>0.25</v>
      </c>
      <c r="G1352" s="501"/>
      <c r="H1352" s="501">
        <f>+F1352*D1352*C1352</f>
        <v>1.0425</v>
      </c>
      <c r="I1352" s="502"/>
      <c r="J1352" s="503"/>
    </row>
    <row r="1353" spans="1:10" ht="15">
      <c r="A1353" s="518"/>
      <c r="B1353" s="500"/>
      <c r="C1353" s="501"/>
      <c r="D1353" s="501"/>
      <c r="E1353" s="501"/>
      <c r="F1353" s="501"/>
      <c r="G1353" s="501"/>
      <c r="H1353" s="501"/>
      <c r="I1353" s="502"/>
      <c r="J1353" s="503"/>
    </row>
    <row r="1354" spans="1:10" ht="15">
      <c r="A1354" s="518"/>
      <c r="B1354" s="507" t="s">
        <v>1261</v>
      </c>
      <c r="C1354" s="501">
        <v>2</v>
      </c>
      <c r="D1354" s="501">
        <v>7.67</v>
      </c>
      <c r="E1354" s="501"/>
      <c r="F1354" s="501">
        <v>0.55000000000000004</v>
      </c>
      <c r="G1354" s="501"/>
      <c r="H1354" s="501">
        <f>+F1354*D1354*C1354</f>
        <v>8.4370000000000012</v>
      </c>
      <c r="I1354" s="502"/>
      <c r="J1354" s="503"/>
    </row>
    <row r="1355" spans="1:10" ht="15">
      <c r="A1355" s="518"/>
      <c r="B1355" s="500"/>
      <c r="C1355" s="501">
        <v>1</v>
      </c>
      <c r="D1355" s="501">
        <v>7.67</v>
      </c>
      <c r="E1355" s="501"/>
      <c r="F1355" s="501">
        <v>0.3</v>
      </c>
      <c r="G1355" s="501"/>
      <c r="H1355" s="501">
        <f>+F1355*D1355*C1355</f>
        <v>2.3009999999999997</v>
      </c>
      <c r="I1355" s="502"/>
      <c r="J1355" s="503"/>
    </row>
    <row r="1356" spans="1:10" ht="15">
      <c r="A1356" s="518"/>
      <c r="B1356" s="500"/>
      <c r="C1356" s="501"/>
      <c r="D1356" s="501"/>
      <c r="E1356" s="501"/>
      <c r="F1356" s="501"/>
      <c r="G1356" s="501"/>
      <c r="H1356" s="501"/>
      <c r="I1356" s="502"/>
      <c r="J1356" s="503"/>
    </row>
    <row r="1357" spans="1:10" ht="15">
      <c r="A1357" s="518"/>
      <c r="B1357" s="507" t="s">
        <v>1262</v>
      </c>
      <c r="C1357" s="501">
        <v>2</v>
      </c>
      <c r="D1357" s="501">
        <v>7.68</v>
      </c>
      <c r="E1357" s="501"/>
      <c r="F1357" s="501">
        <v>0.55000000000000004</v>
      </c>
      <c r="G1357" s="501"/>
      <c r="H1357" s="501">
        <f>+F1357*D1357*C1357</f>
        <v>8.4480000000000004</v>
      </c>
      <c r="I1357" s="502"/>
      <c r="J1357" s="503"/>
    </row>
    <row r="1358" spans="1:10" ht="15">
      <c r="A1358" s="518"/>
      <c r="B1358" s="500"/>
      <c r="C1358" s="501">
        <v>1</v>
      </c>
      <c r="D1358" s="501">
        <v>7.68</v>
      </c>
      <c r="E1358" s="501"/>
      <c r="F1358" s="501">
        <v>0.3</v>
      </c>
      <c r="G1358" s="501"/>
      <c r="H1358" s="501">
        <f>+F1358*D1358*C1358</f>
        <v>2.3039999999999998</v>
      </c>
      <c r="I1358" s="502"/>
      <c r="J1358" s="503"/>
    </row>
    <row r="1359" spans="1:10" ht="15">
      <c r="A1359" s="518"/>
      <c r="B1359" s="500"/>
      <c r="C1359" s="501"/>
      <c r="D1359" s="501"/>
      <c r="E1359" s="501"/>
      <c r="F1359" s="501"/>
      <c r="G1359" s="501"/>
      <c r="H1359" s="501"/>
      <c r="I1359" s="502"/>
      <c r="J1359" s="503"/>
    </row>
    <row r="1360" spans="1:10" ht="15">
      <c r="A1360" s="518"/>
      <c r="B1360" s="507" t="s">
        <v>1263</v>
      </c>
      <c r="C1360" s="501">
        <v>2</v>
      </c>
      <c r="D1360" s="501">
        <v>7.71</v>
      </c>
      <c r="E1360" s="501"/>
      <c r="F1360" s="501">
        <v>0.55000000000000004</v>
      </c>
      <c r="G1360" s="501"/>
      <c r="H1360" s="501">
        <f>+F1360*D1360*C1360</f>
        <v>8.4809999999999999</v>
      </c>
      <c r="I1360" s="502"/>
      <c r="J1360" s="503"/>
    </row>
    <row r="1361" spans="1:10" ht="15">
      <c r="A1361" s="518"/>
      <c r="B1361" s="500"/>
      <c r="C1361" s="501">
        <v>1</v>
      </c>
      <c r="D1361" s="501">
        <v>7.71</v>
      </c>
      <c r="E1361" s="501"/>
      <c r="F1361" s="501">
        <v>0.3</v>
      </c>
      <c r="G1361" s="501"/>
      <c r="H1361" s="501">
        <f>+F1361*D1361*C1361</f>
        <v>2.3129999999999997</v>
      </c>
      <c r="I1361" s="502"/>
      <c r="J1361" s="503"/>
    </row>
    <row r="1362" spans="1:10" ht="15">
      <c r="A1362" s="518"/>
      <c r="B1362" s="500"/>
      <c r="C1362" s="501"/>
      <c r="D1362" s="501"/>
      <c r="E1362" s="501"/>
      <c r="F1362" s="501"/>
      <c r="G1362" s="501"/>
      <c r="H1362" s="501"/>
      <c r="I1362" s="502"/>
      <c r="J1362" s="503"/>
    </row>
    <row r="1363" spans="1:10" ht="15">
      <c r="A1363" s="518"/>
      <c r="B1363" s="507" t="s">
        <v>1264</v>
      </c>
      <c r="C1363" s="501">
        <v>1</v>
      </c>
      <c r="D1363" s="501">
        <v>2.33</v>
      </c>
      <c r="E1363" s="501"/>
      <c r="F1363" s="501">
        <v>0.3</v>
      </c>
      <c r="G1363" s="501"/>
      <c r="H1363" s="501">
        <f>+F1363*D1363*C1363</f>
        <v>0.69899999999999995</v>
      </c>
      <c r="I1363" s="502"/>
      <c r="J1363" s="503"/>
    </row>
    <row r="1364" spans="1:10" ht="15">
      <c r="A1364" s="518"/>
      <c r="B1364" s="500"/>
      <c r="C1364" s="501">
        <v>1</v>
      </c>
      <c r="D1364" s="501">
        <v>2.33</v>
      </c>
      <c r="E1364" s="501"/>
      <c r="F1364" s="501">
        <v>0.5</v>
      </c>
      <c r="G1364" s="501"/>
      <c r="H1364" s="501">
        <f>+F1364*D1364*C1364</f>
        <v>1.165</v>
      </c>
      <c r="I1364" s="502"/>
      <c r="J1364" s="503"/>
    </row>
    <row r="1365" spans="1:10" ht="15">
      <c r="A1365" s="518"/>
      <c r="B1365" s="500"/>
      <c r="C1365" s="501">
        <v>1</v>
      </c>
      <c r="D1365" s="501">
        <v>2.33</v>
      </c>
      <c r="E1365" s="501"/>
      <c r="F1365" s="501">
        <v>0.25</v>
      </c>
      <c r="G1365" s="501"/>
      <c r="H1365" s="501">
        <f>+F1365*D1365*C1365</f>
        <v>0.58250000000000002</v>
      </c>
      <c r="I1365" s="502"/>
      <c r="J1365" s="503"/>
    </row>
    <row r="1366" spans="1:10" ht="15">
      <c r="A1366" s="518"/>
      <c r="B1366" s="500"/>
      <c r="C1366" s="501"/>
      <c r="D1366" s="501"/>
      <c r="E1366" s="501"/>
      <c r="F1366" s="501"/>
      <c r="G1366" s="501"/>
      <c r="H1366" s="501"/>
      <c r="I1366" s="502"/>
      <c r="J1366" s="503"/>
    </row>
    <row r="1367" spans="1:10" ht="15">
      <c r="A1367" s="518"/>
      <c r="B1367" s="500"/>
      <c r="C1367" s="501">
        <v>2</v>
      </c>
      <c r="D1367" s="501">
        <v>5.35</v>
      </c>
      <c r="E1367" s="501"/>
      <c r="F1367" s="501">
        <v>0.3</v>
      </c>
      <c r="G1367" s="501"/>
      <c r="H1367" s="501">
        <f>+F1367*D1367*C1367</f>
        <v>3.2099999999999995</v>
      </c>
      <c r="I1367" s="502"/>
      <c r="J1367" s="503"/>
    </row>
    <row r="1368" spans="1:10" ht="15">
      <c r="A1368" s="518"/>
      <c r="B1368" s="500"/>
      <c r="C1368" s="501">
        <v>1</v>
      </c>
      <c r="D1368" s="501">
        <v>5.35</v>
      </c>
      <c r="E1368" s="501"/>
      <c r="F1368" s="501">
        <v>0.25</v>
      </c>
      <c r="G1368" s="501"/>
      <c r="H1368" s="501">
        <f>+F1368*D1368*C1368</f>
        <v>1.3374999999999999</v>
      </c>
      <c r="I1368" s="502"/>
      <c r="J1368" s="503"/>
    </row>
    <row r="1369" spans="1:10" ht="15">
      <c r="A1369" s="518"/>
      <c r="B1369" s="500"/>
      <c r="C1369" s="501"/>
      <c r="D1369" s="501"/>
      <c r="E1369" s="501"/>
      <c r="F1369" s="501"/>
      <c r="G1369" s="501"/>
      <c r="H1369" s="501"/>
      <c r="I1369" s="502"/>
      <c r="J1369" s="503"/>
    </row>
    <row r="1370" spans="1:10" ht="15">
      <c r="A1370" s="518"/>
      <c r="B1370" s="500"/>
      <c r="C1370" s="501">
        <v>1</v>
      </c>
      <c r="D1370" s="501">
        <v>6.25</v>
      </c>
      <c r="E1370" s="501"/>
      <c r="F1370" s="501">
        <v>0.2</v>
      </c>
      <c r="G1370" s="501"/>
      <c r="H1370" s="501">
        <f>+F1370*D1370*C1370</f>
        <v>1.25</v>
      </c>
      <c r="I1370" s="502"/>
      <c r="J1370" s="503"/>
    </row>
    <row r="1371" spans="1:10" ht="15">
      <c r="A1371" s="518"/>
      <c r="B1371" s="500"/>
      <c r="C1371" s="501">
        <v>1</v>
      </c>
      <c r="D1371" s="501">
        <v>6.25</v>
      </c>
      <c r="E1371" s="501"/>
      <c r="F1371" s="501">
        <v>0.2</v>
      </c>
      <c r="G1371" s="501"/>
      <c r="H1371" s="501">
        <f>+F1371*D1371*C1371</f>
        <v>1.25</v>
      </c>
      <c r="I1371" s="502"/>
      <c r="J1371" s="503"/>
    </row>
    <row r="1372" spans="1:10" ht="15">
      <c r="A1372" s="518"/>
      <c r="B1372" s="500"/>
      <c r="C1372" s="501"/>
      <c r="D1372" s="501"/>
      <c r="E1372" s="501"/>
      <c r="F1372" s="501"/>
      <c r="G1372" s="501"/>
      <c r="H1372" s="501"/>
      <c r="I1372" s="502"/>
      <c r="J1372" s="503"/>
    </row>
    <row r="1373" spans="1:10" ht="15">
      <c r="A1373" s="518"/>
      <c r="B1373" s="507" t="s">
        <v>1140</v>
      </c>
      <c r="C1373" s="501">
        <v>1</v>
      </c>
      <c r="D1373" s="501">
        <v>4.6100000000000003</v>
      </c>
      <c r="E1373" s="501"/>
      <c r="F1373" s="501">
        <v>0.2</v>
      </c>
      <c r="G1373" s="501"/>
      <c r="H1373" s="501">
        <f>+F1373*D1373*C1373</f>
        <v>0.92200000000000015</v>
      </c>
      <c r="I1373" s="502"/>
      <c r="J1373" s="503"/>
    </row>
    <row r="1374" spans="1:10" ht="15">
      <c r="A1374" s="518"/>
      <c r="B1374" s="500"/>
      <c r="C1374" s="501">
        <v>1</v>
      </c>
      <c r="D1374" s="501">
        <v>4.6100000000000003</v>
      </c>
      <c r="E1374" s="501"/>
      <c r="F1374" s="501">
        <v>0.4</v>
      </c>
      <c r="G1374" s="501"/>
      <c r="H1374" s="501">
        <f>+F1374*D1374*C1374</f>
        <v>1.8440000000000003</v>
      </c>
      <c r="I1374" s="502"/>
      <c r="J1374" s="503"/>
    </row>
    <row r="1375" spans="1:10" ht="15">
      <c r="A1375" s="518"/>
      <c r="B1375" s="500"/>
      <c r="C1375" s="501">
        <v>1</v>
      </c>
      <c r="D1375" s="501">
        <v>4.6100000000000003</v>
      </c>
      <c r="E1375" s="501"/>
      <c r="F1375" s="501">
        <v>0.25</v>
      </c>
      <c r="G1375" s="501"/>
      <c r="H1375" s="501">
        <f>+F1375*D1375*C1375</f>
        <v>1.1525000000000001</v>
      </c>
      <c r="I1375" s="502"/>
      <c r="J1375" s="503"/>
    </row>
    <row r="1376" spans="1:10" ht="15">
      <c r="A1376" s="518"/>
      <c r="B1376" s="500"/>
      <c r="C1376" s="501"/>
      <c r="D1376" s="501"/>
      <c r="E1376" s="501"/>
      <c r="F1376" s="501"/>
      <c r="G1376" s="501"/>
      <c r="H1376" s="501"/>
      <c r="I1376" s="502"/>
      <c r="J1376" s="503"/>
    </row>
    <row r="1377" spans="1:10" ht="15">
      <c r="A1377" s="518"/>
      <c r="B1377" s="500"/>
      <c r="C1377" s="501">
        <v>1</v>
      </c>
      <c r="D1377" s="501">
        <v>3.8</v>
      </c>
      <c r="E1377" s="501"/>
      <c r="F1377" s="501">
        <v>0.2</v>
      </c>
      <c r="G1377" s="501"/>
      <c r="H1377" s="501">
        <f>+F1377*D1377*C1377</f>
        <v>0.76</v>
      </c>
      <c r="I1377" s="502"/>
      <c r="J1377" s="503"/>
    </row>
    <row r="1378" spans="1:10" ht="15">
      <c r="A1378" s="518"/>
      <c r="B1378" s="500"/>
      <c r="C1378" s="501">
        <v>1</v>
      </c>
      <c r="D1378" s="501">
        <v>3.8</v>
      </c>
      <c r="E1378" s="501"/>
      <c r="F1378" s="501">
        <v>0.4</v>
      </c>
      <c r="G1378" s="501"/>
      <c r="H1378" s="501">
        <f>+F1378*D1378*C1378</f>
        <v>1.52</v>
      </c>
      <c r="I1378" s="502"/>
      <c r="J1378" s="503"/>
    </row>
    <row r="1379" spans="1:10" ht="15">
      <c r="A1379" s="518"/>
      <c r="B1379" s="500"/>
      <c r="C1379" s="501">
        <v>1</v>
      </c>
      <c r="D1379" s="501">
        <v>3.8</v>
      </c>
      <c r="E1379" s="501"/>
      <c r="F1379" s="501">
        <v>0.25</v>
      </c>
      <c r="G1379" s="501"/>
      <c r="H1379" s="501">
        <f>+F1379*D1379*C1379</f>
        <v>0.95</v>
      </c>
      <c r="I1379" s="502"/>
      <c r="J1379" s="503"/>
    </row>
    <row r="1380" spans="1:10" ht="15">
      <c r="A1380" s="518"/>
      <c r="B1380" s="500"/>
      <c r="C1380" s="501"/>
      <c r="D1380" s="501"/>
      <c r="E1380" s="501"/>
      <c r="F1380" s="501"/>
      <c r="G1380" s="501"/>
      <c r="H1380" s="501"/>
      <c r="I1380" s="502"/>
      <c r="J1380" s="503"/>
    </row>
    <row r="1381" spans="1:10" ht="15">
      <c r="A1381" s="518"/>
      <c r="B1381" s="500"/>
      <c r="C1381" s="501">
        <v>1</v>
      </c>
      <c r="D1381" s="501">
        <v>2.2000000000000002</v>
      </c>
      <c r="E1381" s="501"/>
      <c r="F1381" s="501">
        <v>0.2</v>
      </c>
      <c r="G1381" s="501"/>
      <c r="H1381" s="501">
        <f>+F1381*D1381*C1381</f>
        <v>0.44000000000000006</v>
      </c>
      <c r="I1381" s="502"/>
      <c r="J1381" s="503"/>
    </row>
    <row r="1382" spans="1:10" ht="15">
      <c r="A1382" s="518"/>
      <c r="B1382" s="500"/>
      <c r="C1382" s="501">
        <v>1</v>
      </c>
      <c r="D1382" s="501">
        <v>2.2000000000000002</v>
      </c>
      <c r="E1382" s="501"/>
      <c r="F1382" s="501">
        <v>0.4</v>
      </c>
      <c r="G1382" s="501"/>
      <c r="H1382" s="501">
        <f>+F1382*D1382*C1382</f>
        <v>0.88000000000000012</v>
      </c>
      <c r="I1382" s="502"/>
      <c r="J1382" s="503"/>
    </row>
    <row r="1383" spans="1:10" ht="15">
      <c r="A1383" s="518"/>
      <c r="B1383" s="500"/>
      <c r="C1383" s="501">
        <v>1</v>
      </c>
      <c r="D1383" s="501">
        <v>2.2000000000000002</v>
      </c>
      <c r="E1383" s="501"/>
      <c r="F1383" s="501">
        <v>0.25</v>
      </c>
      <c r="G1383" s="501"/>
      <c r="H1383" s="501">
        <f>+F1383*D1383*C1383</f>
        <v>0.55000000000000004</v>
      </c>
      <c r="I1383" s="502"/>
      <c r="J1383" s="503"/>
    </row>
    <row r="1384" spans="1:10" ht="15">
      <c r="A1384" s="518"/>
      <c r="B1384" s="500"/>
      <c r="C1384" s="501"/>
      <c r="D1384" s="501"/>
      <c r="E1384" s="501"/>
      <c r="F1384" s="501"/>
      <c r="G1384" s="501"/>
      <c r="H1384" s="501"/>
      <c r="I1384" s="502"/>
      <c r="J1384" s="503"/>
    </row>
    <row r="1385" spans="1:10" ht="15">
      <c r="A1385" s="518"/>
      <c r="B1385" s="500"/>
      <c r="C1385" s="501">
        <v>1</v>
      </c>
      <c r="D1385" s="501">
        <v>2.2000000000000002</v>
      </c>
      <c r="E1385" s="501"/>
      <c r="F1385" s="501">
        <v>0.2</v>
      </c>
      <c r="G1385" s="501"/>
      <c r="H1385" s="501">
        <f>+F1385*D1385*C1385</f>
        <v>0.44000000000000006</v>
      </c>
      <c r="I1385" s="502"/>
      <c r="J1385" s="503"/>
    </row>
    <row r="1386" spans="1:10" ht="15">
      <c r="A1386" s="518"/>
      <c r="B1386" s="500"/>
      <c r="C1386" s="501">
        <v>1</v>
      </c>
      <c r="D1386" s="501">
        <v>2.2000000000000002</v>
      </c>
      <c r="E1386" s="501"/>
      <c r="F1386" s="501">
        <v>0.4</v>
      </c>
      <c r="G1386" s="501"/>
      <c r="H1386" s="501">
        <f>+F1386*D1386*C1386</f>
        <v>0.88000000000000012</v>
      </c>
      <c r="I1386" s="502"/>
      <c r="J1386" s="503"/>
    </row>
    <row r="1387" spans="1:10" ht="15">
      <c r="A1387" s="518"/>
      <c r="B1387" s="500"/>
      <c r="C1387" s="501">
        <v>1</v>
      </c>
      <c r="D1387" s="501">
        <v>2.2000000000000002</v>
      </c>
      <c r="E1387" s="501"/>
      <c r="F1387" s="501">
        <v>0.25</v>
      </c>
      <c r="G1387" s="501"/>
      <c r="H1387" s="501">
        <f>+F1387*D1387*C1387</f>
        <v>0.55000000000000004</v>
      </c>
      <c r="I1387" s="502"/>
      <c r="J1387" s="503"/>
    </row>
    <row r="1388" spans="1:10" ht="15">
      <c r="A1388" s="518"/>
      <c r="B1388" s="500"/>
      <c r="C1388" s="501"/>
      <c r="D1388" s="501"/>
      <c r="E1388" s="501"/>
      <c r="F1388" s="501"/>
      <c r="G1388" s="501"/>
      <c r="H1388" s="501"/>
      <c r="I1388" s="502"/>
      <c r="J1388" s="503"/>
    </row>
    <row r="1389" spans="1:10" ht="15">
      <c r="A1389" s="518"/>
      <c r="B1389" s="500"/>
      <c r="C1389" s="501">
        <v>1</v>
      </c>
      <c r="D1389" s="501">
        <v>1.3</v>
      </c>
      <c r="E1389" s="501"/>
      <c r="F1389" s="501">
        <v>0.2</v>
      </c>
      <c r="G1389" s="501"/>
      <c r="H1389" s="501">
        <f>+F1389*D1389*C1389</f>
        <v>0.26</v>
      </c>
      <c r="I1389" s="502"/>
      <c r="J1389" s="503"/>
    </row>
    <row r="1390" spans="1:10" ht="15">
      <c r="A1390" s="518"/>
      <c r="B1390" s="500"/>
      <c r="C1390" s="501">
        <v>1</v>
      </c>
      <c r="D1390" s="501">
        <v>1.3</v>
      </c>
      <c r="E1390" s="501"/>
      <c r="F1390" s="501">
        <v>0.4</v>
      </c>
      <c r="G1390" s="501"/>
      <c r="H1390" s="501">
        <f>+F1390*D1390*C1390</f>
        <v>0.52</v>
      </c>
      <c r="I1390" s="502"/>
      <c r="J1390" s="503"/>
    </row>
    <row r="1391" spans="1:10" ht="15">
      <c r="A1391" s="518"/>
      <c r="B1391" s="500"/>
      <c r="C1391" s="501">
        <v>1</v>
      </c>
      <c r="D1391" s="501">
        <v>1.3</v>
      </c>
      <c r="E1391" s="501"/>
      <c r="F1391" s="501">
        <v>0.25</v>
      </c>
      <c r="G1391" s="501"/>
      <c r="H1391" s="501">
        <f>+F1391*D1391*C1391</f>
        <v>0.32500000000000001</v>
      </c>
      <c r="I1391" s="502"/>
      <c r="J1391" s="503"/>
    </row>
    <row r="1392" spans="1:10" ht="15">
      <c r="A1392" s="518"/>
      <c r="B1392" s="500"/>
      <c r="C1392" s="501"/>
      <c r="D1392" s="501"/>
      <c r="E1392" s="501"/>
      <c r="F1392" s="501"/>
      <c r="G1392" s="501"/>
      <c r="H1392" s="501"/>
      <c r="I1392" s="502"/>
      <c r="J1392" s="503"/>
    </row>
    <row r="1393" spans="1:10" ht="15">
      <c r="A1393" s="518"/>
      <c r="B1393" s="500"/>
      <c r="C1393" s="501">
        <v>1</v>
      </c>
      <c r="D1393" s="501">
        <v>3.1</v>
      </c>
      <c r="E1393" s="501"/>
      <c r="F1393" s="501">
        <v>0.2</v>
      </c>
      <c r="G1393" s="501"/>
      <c r="H1393" s="501">
        <f>+F1393*D1393*C1393</f>
        <v>0.62000000000000011</v>
      </c>
      <c r="I1393" s="502"/>
      <c r="J1393" s="503"/>
    </row>
    <row r="1394" spans="1:10" ht="15">
      <c r="A1394" s="518"/>
      <c r="B1394" s="500"/>
      <c r="C1394" s="501">
        <v>1</v>
      </c>
      <c r="D1394" s="501">
        <v>3.1</v>
      </c>
      <c r="E1394" s="501"/>
      <c r="F1394" s="501">
        <v>0.4</v>
      </c>
      <c r="G1394" s="501"/>
      <c r="H1394" s="501">
        <f>+F1394*D1394*C1394</f>
        <v>1.2400000000000002</v>
      </c>
      <c r="I1394" s="502"/>
      <c r="J1394" s="503"/>
    </row>
    <row r="1395" spans="1:10" ht="15">
      <c r="A1395" s="518"/>
      <c r="B1395" s="500"/>
      <c r="C1395" s="501">
        <v>1</v>
      </c>
      <c r="D1395" s="501">
        <v>3.1</v>
      </c>
      <c r="E1395" s="501"/>
      <c r="F1395" s="501">
        <v>0.25</v>
      </c>
      <c r="G1395" s="501"/>
      <c r="H1395" s="501">
        <f>+F1395*D1395*C1395</f>
        <v>0.77500000000000002</v>
      </c>
      <c r="I1395" s="502"/>
      <c r="J1395" s="503"/>
    </row>
    <row r="1396" spans="1:10" ht="15">
      <c r="A1396" s="518"/>
      <c r="B1396" s="500"/>
      <c r="C1396" s="501"/>
      <c r="D1396" s="501"/>
      <c r="E1396" s="501"/>
      <c r="F1396" s="501"/>
      <c r="G1396" s="501"/>
      <c r="H1396" s="501"/>
      <c r="I1396" s="502"/>
      <c r="J1396" s="503"/>
    </row>
    <row r="1397" spans="1:10" ht="15">
      <c r="A1397" s="518"/>
      <c r="B1397" s="500"/>
      <c r="C1397" s="501">
        <v>1</v>
      </c>
      <c r="D1397" s="501">
        <v>3.08</v>
      </c>
      <c r="E1397" s="501"/>
      <c r="F1397" s="501">
        <v>0.2</v>
      </c>
      <c r="G1397" s="501"/>
      <c r="H1397" s="501">
        <f>+F1397*D1397*C1397</f>
        <v>0.6160000000000001</v>
      </c>
      <c r="I1397" s="502"/>
      <c r="J1397" s="503"/>
    </row>
    <row r="1398" spans="1:10" ht="15">
      <c r="A1398" s="518"/>
      <c r="B1398" s="500"/>
      <c r="C1398" s="501">
        <v>1</v>
      </c>
      <c r="D1398" s="501">
        <v>3.08</v>
      </c>
      <c r="E1398" s="501"/>
      <c r="F1398" s="501">
        <v>0.4</v>
      </c>
      <c r="G1398" s="501"/>
      <c r="H1398" s="501">
        <f>+F1398*D1398*C1398</f>
        <v>1.2320000000000002</v>
      </c>
      <c r="I1398" s="502"/>
      <c r="J1398" s="503"/>
    </row>
    <row r="1399" spans="1:10" ht="15">
      <c r="A1399" s="518"/>
      <c r="B1399" s="500"/>
      <c r="C1399" s="501">
        <v>1</v>
      </c>
      <c r="D1399" s="501">
        <v>3.08</v>
      </c>
      <c r="E1399" s="501"/>
      <c r="F1399" s="501">
        <v>0.25</v>
      </c>
      <c r="G1399" s="501"/>
      <c r="H1399" s="501">
        <f>+F1399*D1399*C1399</f>
        <v>0.77</v>
      </c>
      <c r="I1399" s="502"/>
      <c r="J1399" s="503"/>
    </row>
    <row r="1400" spans="1:10" ht="15">
      <c r="A1400" s="518"/>
      <c r="B1400" s="500"/>
      <c r="C1400" s="501"/>
      <c r="D1400" s="501"/>
      <c r="E1400" s="501"/>
      <c r="F1400" s="501"/>
      <c r="G1400" s="501"/>
      <c r="H1400" s="501"/>
      <c r="I1400" s="502"/>
      <c r="J1400" s="503"/>
    </row>
    <row r="1401" spans="1:10" ht="15">
      <c r="A1401" s="518"/>
      <c r="B1401" s="500"/>
      <c r="C1401" s="501">
        <v>1</v>
      </c>
      <c r="D1401" s="501">
        <v>2.66</v>
      </c>
      <c r="E1401" s="501"/>
      <c r="F1401" s="501">
        <v>0.2</v>
      </c>
      <c r="G1401" s="501"/>
      <c r="H1401" s="501">
        <f>+F1401*D1401*C1401</f>
        <v>0.53200000000000003</v>
      </c>
      <c r="I1401" s="502"/>
      <c r="J1401" s="503"/>
    </row>
    <row r="1402" spans="1:10" ht="15">
      <c r="A1402" s="518"/>
      <c r="B1402" s="500"/>
      <c r="C1402" s="501">
        <v>1</v>
      </c>
      <c r="D1402" s="501">
        <v>2.66</v>
      </c>
      <c r="E1402" s="501"/>
      <c r="F1402" s="501">
        <v>0.4</v>
      </c>
      <c r="G1402" s="501"/>
      <c r="H1402" s="501">
        <f>+F1402*D1402*C1402</f>
        <v>1.0640000000000001</v>
      </c>
      <c r="I1402" s="502"/>
      <c r="J1402" s="503"/>
    </row>
    <row r="1403" spans="1:10" ht="15">
      <c r="A1403" s="518"/>
      <c r="B1403" s="500"/>
      <c r="C1403" s="501">
        <v>1</v>
      </c>
      <c r="D1403" s="501">
        <v>2.66</v>
      </c>
      <c r="E1403" s="501"/>
      <c r="F1403" s="501">
        <v>0.25</v>
      </c>
      <c r="G1403" s="501"/>
      <c r="H1403" s="501">
        <f>+F1403*D1403*C1403</f>
        <v>0.66500000000000004</v>
      </c>
      <c r="I1403" s="502"/>
      <c r="J1403" s="503"/>
    </row>
    <row r="1404" spans="1:10" ht="15">
      <c r="A1404" s="518"/>
      <c r="B1404" s="500"/>
      <c r="C1404" s="501"/>
      <c r="D1404" s="501"/>
      <c r="E1404" s="501"/>
      <c r="F1404" s="501"/>
      <c r="G1404" s="501"/>
      <c r="H1404" s="501"/>
      <c r="I1404" s="502"/>
      <c r="J1404" s="503"/>
    </row>
    <row r="1405" spans="1:10" ht="15">
      <c r="A1405" s="518"/>
      <c r="B1405" s="500"/>
      <c r="C1405" s="501">
        <v>1</v>
      </c>
      <c r="D1405" s="501">
        <v>2.37</v>
      </c>
      <c r="E1405" s="501"/>
      <c r="F1405" s="501">
        <v>0.2</v>
      </c>
      <c r="G1405" s="501"/>
      <c r="H1405" s="501">
        <f>+F1405*D1405*C1405</f>
        <v>0.47400000000000003</v>
      </c>
      <c r="I1405" s="502"/>
      <c r="J1405" s="503"/>
    </row>
    <row r="1406" spans="1:10" ht="15">
      <c r="A1406" s="518"/>
      <c r="B1406" s="500"/>
      <c r="C1406" s="501">
        <v>1</v>
      </c>
      <c r="D1406" s="501">
        <v>2.37</v>
      </c>
      <c r="E1406" s="501"/>
      <c r="F1406" s="501">
        <v>0.4</v>
      </c>
      <c r="G1406" s="501"/>
      <c r="H1406" s="501">
        <f>+F1406*D1406*C1406</f>
        <v>0.94800000000000006</v>
      </c>
      <c r="I1406" s="502"/>
      <c r="J1406" s="503"/>
    </row>
    <row r="1407" spans="1:10" ht="15">
      <c r="A1407" s="518"/>
      <c r="B1407" s="500"/>
      <c r="C1407" s="501">
        <v>1</v>
      </c>
      <c r="D1407" s="501">
        <v>2.37</v>
      </c>
      <c r="E1407" s="501"/>
      <c r="F1407" s="501">
        <v>0.25</v>
      </c>
      <c r="G1407" s="501"/>
      <c r="H1407" s="501">
        <f>+F1407*D1407*C1407</f>
        <v>0.59250000000000003</v>
      </c>
      <c r="I1407" s="502"/>
      <c r="J1407" s="503"/>
    </row>
    <row r="1408" spans="1:10" ht="15">
      <c r="A1408" s="518"/>
      <c r="B1408" s="500"/>
      <c r="C1408" s="501"/>
      <c r="D1408" s="501"/>
      <c r="E1408" s="501"/>
      <c r="F1408" s="501"/>
      <c r="G1408" s="501"/>
      <c r="H1408" s="501"/>
      <c r="I1408" s="502"/>
      <c r="J1408" s="503"/>
    </row>
    <row r="1409" spans="1:10" ht="15">
      <c r="A1409" s="518"/>
      <c r="B1409" s="507" t="s">
        <v>1151</v>
      </c>
      <c r="C1409" s="501">
        <v>1</v>
      </c>
      <c r="D1409" s="501">
        <v>0.99</v>
      </c>
      <c r="E1409" s="501"/>
      <c r="F1409" s="501">
        <v>0.2</v>
      </c>
      <c r="G1409" s="501"/>
      <c r="H1409" s="501">
        <f>+F1409*D1409*C1409</f>
        <v>0.19800000000000001</v>
      </c>
      <c r="I1409" s="502"/>
      <c r="J1409" s="503"/>
    </row>
    <row r="1410" spans="1:10" ht="15">
      <c r="A1410" s="518"/>
      <c r="B1410" s="500"/>
      <c r="C1410" s="501">
        <v>1</v>
      </c>
      <c r="D1410" s="501">
        <v>0.99</v>
      </c>
      <c r="E1410" s="501"/>
      <c r="F1410" s="501">
        <v>0.2</v>
      </c>
      <c r="G1410" s="501"/>
      <c r="H1410" s="501">
        <f>+F1410*D1410*C1410</f>
        <v>0.19800000000000001</v>
      </c>
      <c r="I1410" s="502"/>
      <c r="J1410" s="503"/>
    </row>
    <row r="1411" spans="1:10" ht="15">
      <c r="A1411" s="518"/>
      <c r="B1411" s="500"/>
      <c r="C1411" s="501"/>
      <c r="D1411" s="501"/>
      <c r="E1411" s="501"/>
      <c r="F1411" s="501"/>
      <c r="G1411" s="501"/>
      <c r="H1411" s="501"/>
      <c r="I1411" s="502"/>
      <c r="J1411" s="503"/>
    </row>
    <row r="1412" spans="1:10" ht="15">
      <c r="A1412" s="518"/>
      <c r="B1412" s="507" t="s">
        <v>1141</v>
      </c>
      <c r="C1412" s="501">
        <v>1</v>
      </c>
      <c r="D1412" s="501">
        <v>1.19</v>
      </c>
      <c r="E1412" s="501"/>
      <c r="F1412" s="501">
        <v>0.2</v>
      </c>
      <c r="G1412" s="501"/>
      <c r="H1412" s="501">
        <f>+F1412*D1412*C1412</f>
        <v>0.23799999999999999</v>
      </c>
      <c r="I1412" s="502"/>
      <c r="J1412" s="503"/>
    </row>
    <row r="1413" spans="1:10" ht="15">
      <c r="A1413" s="518"/>
      <c r="B1413" s="500"/>
      <c r="C1413" s="501">
        <v>1</v>
      </c>
      <c r="D1413" s="501">
        <v>1.19</v>
      </c>
      <c r="E1413" s="501"/>
      <c r="F1413" s="501">
        <v>0.2</v>
      </c>
      <c r="G1413" s="501"/>
      <c r="H1413" s="501">
        <f>+F1413*D1413*C1413</f>
        <v>0.23799999999999999</v>
      </c>
      <c r="I1413" s="502"/>
      <c r="J1413" s="503"/>
    </row>
    <row r="1414" spans="1:10" ht="15">
      <c r="A1414" s="518"/>
      <c r="B1414" s="500"/>
      <c r="C1414" s="501"/>
      <c r="D1414" s="501"/>
      <c r="E1414" s="501"/>
      <c r="F1414" s="501"/>
      <c r="G1414" s="501"/>
      <c r="H1414" s="501"/>
      <c r="I1414" s="502"/>
      <c r="J1414" s="503"/>
    </row>
    <row r="1415" spans="1:10" ht="15">
      <c r="A1415" s="518"/>
      <c r="B1415" s="507" t="s">
        <v>1295</v>
      </c>
      <c r="C1415" s="501">
        <v>1</v>
      </c>
      <c r="D1415" s="501">
        <v>2.71</v>
      </c>
      <c r="E1415" s="501"/>
      <c r="F1415" s="501">
        <v>0.2</v>
      </c>
      <c r="G1415" s="501"/>
      <c r="H1415" s="501">
        <f>+F1415*D1415*C1415</f>
        <v>0.54200000000000004</v>
      </c>
      <c r="I1415" s="502"/>
      <c r="J1415" s="503"/>
    </row>
    <row r="1416" spans="1:10" ht="15">
      <c r="A1416" s="518"/>
      <c r="B1416" s="500"/>
      <c r="C1416" s="501">
        <v>1</v>
      </c>
      <c r="D1416" s="501">
        <v>2.7</v>
      </c>
      <c r="E1416" s="501"/>
      <c r="F1416" s="501">
        <v>0.2</v>
      </c>
      <c r="G1416" s="501"/>
      <c r="H1416" s="501">
        <f>+F1416*D1416*C1416</f>
        <v>0.54</v>
      </c>
      <c r="I1416" s="502"/>
      <c r="J1416" s="503"/>
    </row>
    <row r="1417" spans="1:10" ht="15">
      <c r="A1417" s="518"/>
      <c r="B1417" s="500"/>
      <c r="C1417" s="501"/>
      <c r="D1417" s="501"/>
      <c r="E1417" s="501"/>
      <c r="F1417" s="501"/>
      <c r="G1417" s="501"/>
      <c r="H1417" s="501"/>
      <c r="I1417" s="502"/>
      <c r="J1417" s="503"/>
    </row>
    <row r="1418" spans="1:10" ht="15">
      <c r="A1418" s="518"/>
      <c r="B1418" s="507" t="s">
        <v>1265</v>
      </c>
      <c r="C1418" s="501">
        <v>1</v>
      </c>
      <c r="D1418" s="501">
        <v>4.6100000000000003</v>
      </c>
      <c r="E1418" s="501"/>
      <c r="F1418" s="501">
        <v>0.2</v>
      </c>
      <c r="G1418" s="501"/>
      <c r="H1418" s="501">
        <f>+F1418*D1418*C1418</f>
        <v>0.92200000000000015</v>
      </c>
      <c r="I1418" s="502"/>
      <c r="J1418" s="503"/>
    </row>
    <row r="1419" spans="1:10" ht="15">
      <c r="A1419" s="518"/>
      <c r="B1419" s="500"/>
      <c r="C1419" s="501">
        <v>1</v>
      </c>
      <c r="D1419" s="501">
        <v>4.6100000000000003</v>
      </c>
      <c r="E1419" s="501"/>
      <c r="F1419" s="501">
        <v>0.4</v>
      </c>
      <c r="G1419" s="501"/>
      <c r="H1419" s="501">
        <f>+F1419*D1419*C1419</f>
        <v>1.8440000000000003</v>
      </c>
      <c r="I1419" s="502"/>
      <c r="J1419" s="503"/>
    </row>
    <row r="1420" spans="1:10" ht="15">
      <c r="A1420" s="518"/>
      <c r="B1420" s="500"/>
      <c r="C1420" s="501">
        <v>1</v>
      </c>
      <c r="D1420" s="501">
        <v>4.6100000000000003</v>
      </c>
      <c r="E1420" s="501"/>
      <c r="F1420" s="501">
        <v>0.25</v>
      </c>
      <c r="G1420" s="501"/>
      <c r="H1420" s="501">
        <f>+F1420*D1420*C1420</f>
        <v>1.1525000000000001</v>
      </c>
      <c r="I1420" s="502"/>
      <c r="J1420" s="503"/>
    </row>
    <row r="1421" spans="1:10" ht="15">
      <c r="A1421" s="518"/>
      <c r="B1421" s="500"/>
      <c r="C1421" s="501"/>
      <c r="D1421" s="501"/>
      <c r="E1421" s="501"/>
      <c r="F1421" s="501"/>
      <c r="G1421" s="501"/>
      <c r="H1421" s="501"/>
      <c r="I1421" s="502"/>
      <c r="J1421" s="503"/>
    </row>
    <row r="1422" spans="1:10" ht="15">
      <c r="A1422" s="518"/>
      <c r="B1422" s="500"/>
      <c r="C1422" s="501">
        <v>1</v>
      </c>
      <c r="D1422" s="501">
        <v>3.8</v>
      </c>
      <c r="E1422" s="501"/>
      <c r="F1422" s="501">
        <v>0.2</v>
      </c>
      <c r="G1422" s="501"/>
      <c r="H1422" s="501">
        <f>+F1422*D1422*C1422</f>
        <v>0.76</v>
      </c>
      <c r="I1422" s="502"/>
      <c r="J1422" s="503"/>
    </row>
    <row r="1423" spans="1:10" ht="15">
      <c r="A1423" s="518"/>
      <c r="B1423" s="500"/>
      <c r="C1423" s="501">
        <v>1</v>
      </c>
      <c r="D1423" s="501">
        <v>3.8</v>
      </c>
      <c r="E1423" s="501"/>
      <c r="F1423" s="501">
        <v>0.4</v>
      </c>
      <c r="G1423" s="501"/>
      <c r="H1423" s="501">
        <f>+F1423*D1423*C1423</f>
        <v>1.52</v>
      </c>
      <c r="I1423" s="502"/>
      <c r="J1423" s="503"/>
    </row>
    <row r="1424" spans="1:10" ht="15">
      <c r="A1424" s="518"/>
      <c r="B1424" s="500"/>
      <c r="C1424" s="501">
        <v>1</v>
      </c>
      <c r="D1424" s="501">
        <v>3.8</v>
      </c>
      <c r="E1424" s="501"/>
      <c r="F1424" s="501">
        <v>0.25</v>
      </c>
      <c r="G1424" s="501"/>
      <c r="H1424" s="501">
        <f>+F1424*D1424*C1424</f>
        <v>0.95</v>
      </c>
      <c r="I1424" s="502"/>
      <c r="J1424" s="503"/>
    </row>
    <row r="1425" spans="1:10" ht="15">
      <c r="A1425" s="518"/>
      <c r="B1425" s="500"/>
      <c r="C1425" s="501"/>
      <c r="D1425" s="501"/>
      <c r="E1425" s="501"/>
      <c r="F1425" s="501"/>
      <c r="G1425" s="501"/>
      <c r="H1425" s="501"/>
      <c r="I1425" s="502"/>
      <c r="J1425" s="503"/>
    </row>
    <row r="1426" spans="1:10" ht="15">
      <c r="A1426" s="518"/>
      <c r="B1426" s="500"/>
      <c r="C1426" s="501">
        <v>1</v>
      </c>
      <c r="D1426" s="501">
        <v>2.2000000000000002</v>
      </c>
      <c r="E1426" s="501"/>
      <c r="F1426" s="501">
        <v>0.2</v>
      </c>
      <c r="G1426" s="501"/>
      <c r="H1426" s="501">
        <f>+F1426*D1426*C1426</f>
        <v>0.44000000000000006</v>
      </c>
      <c r="I1426" s="502"/>
      <c r="J1426" s="503"/>
    </row>
    <row r="1427" spans="1:10" ht="15">
      <c r="A1427" s="518"/>
      <c r="B1427" s="500"/>
      <c r="C1427" s="501">
        <v>1</v>
      </c>
      <c r="D1427" s="501">
        <v>2.2000000000000002</v>
      </c>
      <c r="E1427" s="501"/>
      <c r="F1427" s="501">
        <v>0.4</v>
      </c>
      <c r="G1427" s="501"/>
      <c r="H1427" s="501">
        <f>+F1427*D1427*C1427</f>
        <v>0.88000000000000012</v>
      </c>
      <c r="I1427" s="502"/>
      <c r="J1427" s="503"/>
    </row>
    <row r="1428" spans="1:10" ht="15">
      <c r="A1428" s="518"/>
      <c r="B1428" s="500"/>
      <c r="C1428" s="501">
        <v>1</v>
      </c>
      <c r="D1428" s="501">
        <v>2.2000000000000002</v>
      </c>
      <c r="E1428" s="501"/>
      <c r="F1428" s="501">
        <v>0.25</v>
      </c>
      <c r="G1428" s="501"/>
      <c r="H1428" s="501">
        <f>+F1428*D1428*C1428</f>
        <v>0.55000000000000004</v>
      </c>
      <c r="I1428" s="502"/>
      <c r="J1428" s="503"/>
    </row>
    <row r="1429" spans="1:10" ht="15">
      <c r="A1429" s="518"/>
      <c r="B1429" s="500"/>
      <c r="C1429" s="501"/>
      <c r="D1429" s="501"/>
      <c r="E1429" s="501"/>
      <c r="F1429" s="501"/>
      <c r="G1429" s="501"/>
      <c r="H1429" s="501"/>
      <c r="I1429" s="502"/>
      <c r="J1429" s="503"/>
    </row>
    <row r="1430" spans="1:10" ht="15">
      <c r="A1430" s="518"/>
      <c r="B1430" s="500"/>
      <c r="C1430" s="501">
        <v>1</v>
      </c>
      <c r="D1430" s="501">
        <v>2.2000000000000002</v>
      </c>
      <c r="E1430" s="501"/>
      <c r="F1430" s="501">
        <v>0.2</v>
      </c>
      <c r="G1430" s="501"/>
      <c r="H1430" s="501">
        <f>+F1430*D1430*C1430</f>
        <v>0.44000000000000006</v>
      </c>
      <c r="I1430" s="502"/>
      <c r="J1430" s="503"/>
    </row>
    <row r="1431" spans="1:10" ht="15">
      <c r="A1431" s="518"/>
      <c r="B1431" s="500"/>
      <c r="C1431" s="501">
        <v>1</v>
      </c>
      <c r="D1431" s="501">
        <v>2.2000000000000002</v>
      </c>
      <c r="E1431" s="501"/>
      <c r="F1431" s="501">
        <v>0.4</v>
      </c>
      <c r="G1431" s="501"/>
      <c r="H1431" s="501">
        <f>+F1431*D1431*C1431</f>
        <v>0.88000000000000012</v>
      </c>
      <c r="I1431" s="502"/>
      <c r="J1431" s="503"/>
    </row>
    <row r="1432" spans="1:10" ht="15">
      <c r="A1432" s="518"/>
      <c r="B1432" s="500"/>
      <c r="C1432" s="501">
        <v>1</v>
      </c>
      <c r="D1432" s="501">
        <v>2.2000000000000002</v>
      </c>
      <c r="E1432" s="501"/>
      <c r="F1432" s="501">
        <v>0.25</v>
      </c>
      <c r="G1432" s="501"/>
      <c r="H1432" s="501">
        <f>+F1432*D1432*C1432</f>
        <v>0.55000000000000004</v>
      </c>
      <c r="I1432" s="502"/>
      <c r="J1432" s="503"/>
    </row>
    <row r="1433" spans="1:10" ht="15">
      <c r="A1433" s="518"/>
      <c r="B1433" s="500"/>
      <c r="C1433" s="501"/>
      <c r="D1433" s="501"/>
      <c r="E1433" s="501"/>
      <c r="F1433" s="501"/>
      <c r="G1433" s="501"/>
      <c r="H1433" s="501"/>
      <c r="I1433" s="502"/>
      <c r="J1433" s="503"/>
    </row>
    <row r="1434" spans="1:10" ht="15">
      <c r="A1434" s="518"/>
      <c r="B1434" s="500"/>
      <c r="C1434" s="501">
        <v>1</v>
      </c>
      <c r="D1434" s="501">
        <v>1.3</v>
      </c>
      <c r="E1434" s="501"/>
      <c r="F1434" s="501">
        <v>0.2</v>
      </c>
      <c r="G1434" s="501"/>
      <c r="H1434" s="501">
        <f>+F1434*D1434*C1434</f>
        <v>0.26</v>
      </c>
      <c r="I1434" s="502"/>
      <c r="J1434" s="503"/>
    </row>
    <row r="1435" spans="1:10" ht="15">
      <c r="A1435" s="518"/>
      <c r="B1435" s="500"/>
      <c r="C1435" s="501">
        <v>1</v>
      </c>
      <c r="D1435" s="501">
        <v>1.3</v>
      </c>
      <c r="E1435" s="501"/>
      <c r="F1435" s="501">
        <v>0.4</v>
      </c>
      <c r="G1435" s="501"/>
      <c r="H1435" s="501">
        <f>+F1435*D1435*C1435</f>
        <v>0.52</v>
      </c>
      <c r="I1435" s="502"/>
      <c r="J1435" s="503"/>
    </row>
    <row r="1436" spans="1:10" ht="15">
      <c r="A1436" s="518"/>
      <c r="B1436" s="500"/>
      <c r="C1436" s="501">
        <v>1</v>
      </c>
      <c r="D1436" s="501">
        <v>1.3</v>
      </c>
      <c r="E1436" s="501"/>
      <c r="F1436" s="501">
        <v>0.25</v>
      </c>
      <c r="G1436" s="501"/>
      <c r="H1436" s="501">
        <f>+F1436*D1436*C1436</f>
        <v>0.32500000000000001</v>
      </c>
      <c r="I1436" s="502"/>
      <c r="J1436" s="503"/>
    </row>
    <row r="1437" spans="1:10" ht="15">
      <c r="A1437" s="518"/>
      <c r="B1437" s="500"/>
      <c r="C1437" s="501"/>
      <c r="D1437" s="501"/>
      <c r="E1437" s="501"/>
      <c r="F1437" s="501"/>
      <c r="G1437" s="501"/>
      <c r="H1437" s="501"/>
      <c r="I1437" s="502"/>
      <c r="J1437" s="503"/>
    </row>
    <row r="1438" spans="1:10" ht="15">
      <c r="A1438" s="518"/>
      <c r="B1438" s="500"/>
      <c r="C1438" s="501">
        <v>1</v>
      </c>
      <c r="D1438" s="501">
        <v>3.1</v>
      </c>
      <c r="E1438" s="501"/>
      <c r="F1438" s="501">
        <v>0.2</v>
      </c>
      <c r="G1438" s="501"/>
      <c r="H1438" s="501">
        <f>+F1438*D1438*C1438</f>
        <v>0.62000000000000011</v>
      </c>
      <c r="I1438" s="502"/>
      <c r="J1438" s="503"/>
    </row>
    <row r="1439" spans="1:10" ht="15">
      <c r="A1439" s="518"/>
      <c r="B1439" s="500"/>
      <c r="C1439" s="501">
        <v>1</v>
      </c>
      <c r="D1439" s="501">
        <v>3.1</v>
      </c>
      <c r="E1439" s="501"/>
      <c r="F1439" s="501">
        <v>0.4</v>
      </c>
      <c r="G1439" s="501"/>
      <c r="H1439" s="501">
        <f>+F1439*D1439*C1439</f>
        <v>1.2400000000000002</v>
      </c>
      <c r="I1439" s="502"/>
      <c r="J1439" s="503"/>
    </row>
    <row r="1440" spans="1:10" ht="15">
      <c r="A1440" s="518"/>
      <c r="B1440" s="500"/>
      <c r="C1440" s="501">
        <v>1</v>
      </c>
      <c r="D1440" s="501">
        <v>3.1</v>
      </c>
      <c r="E1440" s="501"/>
      <c r="F1440" s="501">
        <v>0.25</v>
      </c>
      <c r="G1440" s="501"/>
      <c r="H1440" s="501">
        <f>+F1440*D1440*C1440</f>
        <v>0.77500000000000002</v>
      </c>
      <c r="I1440" s="502"/>
      <c r="J1440" s="503"/>
    </row>
    <row r="1441" spans="1:10" ht="15">
      <c r="A1441" s="518"/>
      <c r="B1441" s="500"/>
      <c r="C1441" s="501"/>
      <c r="D1441" s="501"/>
      <c r="E1441" s="501"/>
      <c r="F1441" s="501"/>
      <c r="G1441" s="501"/>
      <c r="H1441" s="501"/>
      <c r="I1441" s="502"/>
      <c r="J1441" s="503"/>
    </row>
    <row r="1442" spans="1:10" ht="15">
      <c r="A1442" s="518"/>
      <c r="B1442" s="500"/>
      <c r="C1442" s="501">
        <v>1</v>
      </c>
      <c r="D1442" s="501">
        <v>3.08</v>
      </c>
      <c r="E1442" s="501"/>
      <c r="F1442" s="501">
        <v>0.2</v>
      </c>
      <c r="G1442" s="501"/>
      <c r="H1442" s="501">
        <f>+F1442*D1442*C1442</f>
        <v>0.6160000000000001</v>
      </c>
      <c r="I1442" s="502"/>
      <c r="J1442" s="503"/>
    </row>
    <row r="1443" spans="1:10" ht="15">
      <c r="A1443" s="518"/>
      <c r="B1443" s="500"/>
      <c r="C1443" s="501">
        <v>1</v>
      </c>
      <c r="D1443" s="501">
        <v>3.08</v>
      </c>
      <c r="E1443" s="501"/>
      <c r="F1443" s="501">
        <v>0.4</v>
      </c>
      <c r="G1443" s="501"/>
      <c r="H1443" s="501">
        <f>+F1443*D1443*C1443</f>
        <v>1.2320000000000002</v>
      </c>
      <c r="I1443" s="502"/>
      <c r="J1443" s="503"/>
    </row>
    <row r="1444" spans="1:10" ht="15">
      <c r="A1444" s="518"/>
      <c r="B1444" s="500"/>
      <c r="C1444" s="501">
        <v>1</v>
      </c>
      <c r="D1444" s="501">
        <v>3.08</v>
      </c>
      <c r="E1444" s="501"/>
      <c r="F1444" s="501">
        <v>0.25</v>
      </c>
      <c r="G1444" s="501"/>
      <c r="H1444" s="501">
        <f>+F1444*D1444*C1444</f>
        <v>0.77</v>
      </c>
      <c r="I1444" s="502"/>
      <c r="J1444" s="503"/>
    </row>
    <row r="1445" spans="1:10" ht="15">
      <c r="A1445" s="518"/>
      <c r="B1445" s="500"/>
      <c r="C1445" s="501"/>
      <c r="D1445" s="501"/>
      <c r="E1445" s="501"/>
      <c r="F1445" s="501"/>
      <c r="G1445" s="501"/>
      <c r="H1445" s="501"/>
      <c r="I1445" s="502"/>
      <c r="J1445" s="503"/>
    </row>
    <row r="1446" spans="1:10" ht="15">
      <c r="A1446" s="518"/>
      <c r="B1446" s="500"/>
      <c r="C1446" s="501">
        <v>1</v>
      </c>
      <c r="D1446" s="501">
        <v>2.66</v>
      </c>
      <c r="E1446" s="501"/>
      <c r="F1446" s="501">
        <v>0.2</v>
      </c>
      <c r="G1446" s="501"/>
      <c r="H1446" s="501">
        <f>+F1446*D1446*C1446</f>
        <v>0.53200000000000003</v>
      </c>
      <c r="I1446" s="502"/>
      <c r="J1446" s="503"/>
    </row>
    <row r="1447" spans="1:10" ht="15">
      <c r="A1447" s="518"/>
      <c r="B1447" s="500"/>
      <c r="C1447" s="501">
        <v>1</v>
      </c>
      <c r="D1447" s="501">
        <v>2.66</v>
      </c>
      <c r="E1447" s="501"/>
      <c r="F1447" s="501">
        <v>0.4</v>
      </c>
      <c r="G1447" s="501"/>
      <c r="H1447" s="501">
        <f>+F1447*D1447*C1447</f>
        <v>1.0640000000000001</v>
      </c>
      <c r="I1447" s="502"/>
      <c r="J1447" s="503"/>
    </row>
    <row r="1448" spans="1:10" ht="15">
      <c r="A1448" s="518"/>
      <c r="B1448" s="500"/>
      <c r="C1448" s="501">
        <v>1</v>
      </c>
      <c r="D1448" s="501">
        <v>2.66</v>
      </c>
      <c r="E1448" s="501"/>
      <c r="F1448" s="501">
        <v>0.25</v>
      </c>
      <c r="G1448" s="501"/>
      <c r="H1448" s="501">
        <f>+F1448*D1448*C1448</f>
        <v>0.66500000000000004</v>
      </c>
      <c r="I1448" s="502"/>
      <c r="J1448" s="503"/>
    </row>
    <row r="1449" spans="1:10" ht="15">
      <c r="A1449" s="518"/>
      <c r="B1449" s="500"/>
      <c r="C1449" s="501"/>
      <c r="D1449" s="501"/>
      <c r="E1449" s="501"/>
      <c r="F1449" s="501"/>
      <c r="G1449" s="501"/>
      <c r="H1449" s="501"/>
      <c r="I1449" s="502"/>
      <c r="J1449" s="503"/>
    </row>
    <row r="1450" spans="1:10" ht="15">
      <c r="A1450" s="518"/>
      <c r="B1450" s="500"/>
      <c r="C1450" s="501">
        <v>1</v>
      </c>
      <c r="D1450" s="501">
        <v>2.37</v>
      </c>
      <c r="E1450" s="501"/>
      <c r="F1450" s="501">
        <v>0.2</v>
      </c>
      <c r="G1450" s="501"/>
      <c r="H1450" s="501">
        <f>+F1450*D1450*C1450</f>
        <v>0.47400000000000003</v>
      </c>
      <c r="I1450" s="502"/>
      <c r="J1450" s="503"/>
    </row>
    <row r="1451" spans="1:10" ht="15">
      <c r="A1451" s="518"/>
      <c r="B1451" s="500"/>
      <c r="C1451" s="501">
        <v>1</v>
      </c>
      <c r="D1451" s="501">
        <v>2.37</v>
      </c>
      <c r="E1451" s="501"/>
      <c r="F1451" s="501">
        <v>0.4</v>
      </c>
      <c r="G1451" s="501"/>
      <c r="H1451" s="501">
        <f>+F1451*D1451*C1451</f>
        <v>0.94800000000000006</v>
      </c>
      <c r="I1451" s="502"/>
      <c r="J1451" s="503"/>
    </row>
    <row r="1452" spans="1:10" ht="15">
      <c r="A1452" s="518"/>
      <c r="B1452" s="500"/>
      <c r="C1452" s="501">
        <v>1</v>
      </c>
      <c r="D1452" s="501">
        <v>2.37</v>
      </c>
      <c r="E1452" s="501"/>
      <c r="F1452" s="501">
        <v>0.25</v>
      </c>
      <c r="G1452" s="501"/>
      <c r="H1452" s="501">
        <f>+F1452*D1452*C1452</f>
        <v>0.59250000000000003</v>
      </c>
      <c r="I1452" s="502"/>
      <c r="J1452" s="503"/>
    </row>
    <row r="1453" spans="1:10" ht="15">
      <c r="A1453" s="518"/>
      <c r="B1453" s="500"/>
      <c r="C1453" s="501"/>
      <c r="D1453" s="501"/>
      <c r="E1453" s="501"/>
      <c r="F1453" s="501"/>
      <c r="G1453" s="501"/>
      <c r="H1453" s="501"/>
      <c r="I1453" s="502"/>
      <c r="J1453" s="503"/>
    </row>
    <row r="1454" spans="1:10" ht="15">
      <c r="A1454" s="518"/>
      <c r="B1454" s="500"/>
      <c r="C1454" s="501">
        <v>1</v>
      </c>
      <c r="D1454" s="501">
        <v>0.99</v>
      </c>
      <c r="E1454" s="501"/>
      <c r="F1454" s="501">
        <v>0.2</v>
      </c>
      <c r="G1454" s="501"/>
      <c r="H1454" s="501">
        <f>+F1454*D1454*C1454</f>
        <v>0.19800000000000001</v>
      </c>
      <c r="I1454" s="502"/>
      <c r="J1454" s="503"/>
    </row>
    <row r="1455" spans="1:10" ht="15">
      <c r="A1455" s="518"/>
      <c r="B1455" s="500"/>
      <c r="C1455" s="501">
        <v>1</v>
      </c>
      <c r="D1455" s="501">
        <v>0.99</v>
      </c>
      <c r="E1455" s="501"/>
      <c r="F1455" s="501">
        <v>0.2</v>
      </c>
      <c r="G1455" s="501"/>
      <c r="H1455" s="501">
        <f>+F1455*D1455*C1455</f>
        <v>0.19800000000000001</v>
      </c>
      <c r="I1455" s="502"/>
      <c r="J1455" s="503"/>
    </row>
    <row r="1456" spans="1:10" ht="15">
      <c r="A1456" s="518"/>
      <c r="B1456" s="500"/>
      <c r="C1456" s="501"/>
      <c r="D1456" s="501"/>
      <c r="E1456" s="501"/>
      <c r="F1456" s="501"/>
      <c r="G1456" s="501"/>
      <c r="H1456" s="501"/>
      <c r="I1456" s="502"/>
      <c r="J1456" s="503"/>
    </row>
    <row r="1457" spans="1:10" ht="15">
      <c r="A1457" s="518"/>
      <c r="B1457" s="507" t="s">
        <v>1296</v>
      </c>
      <c r="C1457" s="501">
        <v>1</v>
      </c>
      <c r="D1457" s="501">
        <v>2.7</v>
      </c>
      <c r="E1457" s="501"/>
      <c r="F1457" s="501">
        <v>0.2</v>
      </c>
      <c r="G1457" s="501"/>
      <c r="H1457" s="501">
        <f>+F1457*D1457*C1457</f>
        <v>0.54</v>
      </c>
      <c r="I1457" s="502"/>
      <c r="J1457" s="503"/>
    </row>
    <row r="1458" spans="1:10" ht="15">
      <c r="A1458" s="518"/>
      <c r="B1458" s="500"/>
      <c r="C1458" s="501">
        <v>1</v>
      </c>
      <c r="D1458" s="501">
        <v>2.7</v>
      </c>
      <c r="E1458" s="501"/>
      <c r="F1458" s="501">
        <v>0.2</v>
      </c>
      <c r="G1458" s="501"/>
      <c r="H1458" s="501">
        <f>+F1458*D1458*C1458</f>
        <v>0.54</v>
      </c>
      <c r="I1458" s="502"/>
      <c r="J1458" s="503"/>
    </row>
    <row r="1459" spans="1:10" ht="15">
      <c r="A1459" s="518"/>
      <c r="B1459" s="500"/>
      <c r="C1459" s="501"/>
      <c r="D1459" s="501"/>
      <c r="E1459" s="501"/>
      <c r="F1459" s="501"/>
      <c r="G1459" s="501"/>
      <c r="H1459" s="501"/>
      <c r="I1459" s="502"/>
      <c r="J1459" s="503"/>
    </row>
    <row r="1460" spans="1:10" ht="15">
      <c r="A1460" s="518"/>
      <c r="B1460" s="507" t="s">
        <v>1298</v>
      </c>
      <c r="C1460" s="501">
        <v>1</v>
      </c>
      <c r="D1460" s="501">
        <v>4.3</v>
      </c>
      <c r="E1460" s="501"/>
      <c r="F1460" s="501">
        <v>0.2</v>
      </c>
      <c r="G1460" s="501"/>
      <c r="H1460" s="501">
        <f>+F1460*D1460*C1460</f>
        <v>0.86</v>
      </c>
      <c r="I1460" s="502"/>
      <c r="J1460" s="503"/>
    </row>
    <row r="1461" spans="1:10" ht="15">
      <c r="A1461" s="518"/>
      <c r="B1461" s="500"/>
      <c r="C1461" s="501">
        <v>1</v>
      </c>
      <c r="D1461" s="501">
        <v>4.3</v>
      </c>
      <c r="E1461" s="501"/>
      <c r="F1461" s="501">
        <v>0.3</v>
      </c>
      <c r="G1461" s="501"/>
      <c r="H1461" s="501">
        <f>+F1461*D1461*C1461</f>
        <v>1.2899999999999998</v>
      </c>
      <c r="I1461" s="502"/>
      <c r="J1461" s="503"/>
    </row>
    <row r="1462" spans="1:10" ht="15">
      <c r="A1462" s="518"/>
      <c r="B1462" s="500"/>
      <c r="C1462" s="501">
        <v>1</v>
      </c>
      <c r="D1462" s="501">
        <v>4.3</v>
      </c>
      <c r="E1462" s="501"/>
      <c r="F1462" s="501">
        <v>0.1</v>
      </c>
      <c r="G1462" s="501"/>
      <c r="H1462" s="501">
        <f>+F1462*D1462*C1462</f>
        <v>0.43</v>
      </c>
      <c r="I1462" s="502"/>
      <c r="J1462" s="503"/>
    </row>
    <row r="1463" spans="1:10" ht="15">
      <c r="A1463" s="518"/>
      <c r="B1463" s="500"/>
      <c r="C1463" s="501"/>
      <c r="D1463" s="501"/>
      <c r="E1463" s="501"/>
      <c r="F1463" s="501"/>
      <c r="G1463" s="501"/>
      <c r="H1463" s="501"/>
      <c r="I1463" s="502"/>
      <c r="J1463" s="503"/>
    </row>
    <row r="1464" spans="1:10" ht="15">
      <c r="A1464" s="518"/>
      <c r="B1464" s="500" t="s">
        <v>1308</v>
      </c>
      <c r="C1464" s="501"/>
      <c r="D1464" s="501"/>
      <c r="E1464" s="501"/>
      <c r="F1464" s="501"/>
      <c r="G1464" s="501"/>
      <c r="H1464" s="501"/>
      <c r="I1464" s="502"/>
      <c r="J1464" s="503"/>
    </row>
    <row r="1465" spans="1:10" ht="15">
      <c r="A1465" s="518"/>
      <c r="B1465" s="507" t="s">
        <v>1145</v>
      </c>
      <c r="C1465" s="501">
        <v>2</v>
      </c>
      <c r="D1465" s="501">
        <v>4.29</v>
      </c>
      <c r="E1465" s="501"/>
      <c r="F1465" s="501">
        <v>0.4</v>
      </c>
      <c r="G1465" s="501"/>
      <c r="H1465" s="501">
        <f t="shared" ref="H1465:H1471" si="50">+F1465*D1465*C1465</f>
        <v>3.4320000000000004</v>
      </c>
      <c r="I1465" s="502"/>
      <c r="J1465" s="503"/>
    </row>
    <row r="1466" spans="1:10" ht="15">
      <c r="A1466" s="518"/>
      <c r="B1466" s="507"/>
      <c r="C1466" s="501">
        <v>1</v>
      </c>
      <c r="D1466" s="501">
        <v>4.29</v>
      </c>
      <c r="E1466" s="501"/>
      <c r="F1466" s="501">
        <v>0.25</v>
      </c>
      <c r="G1466" s="501"/>
      <c r="H1466" s="501">
        <f t="shared" si="50"/>
        <v>1.0725</v>
      </c>
      <c r="I1466" s="502"/>
      <c r="J1466" s="503"/>
    </row>
    <row r="1467" spans="1:10" ht="15">
      <c r="A1467" s="518"/>
      <c r="B1467" s="614" t="s">
        <v>1146</v>
      </c>
      <c r="C1467" s="501">
        <v>2</v>
      </c>
      <c r="D1467" s="501">
        <v>4.25</v>
      </c>
      <c r="E1467" s="501"/>
      <c r="F1467" s="501">
        <v>0.4</v>
      </c>
      <c r="G1467" s="501"/>
      <c r="H1467" s="501">
        <f t="shared" si="50"/>
        <v>3.4000000000000004</v>
      </c>
      <c r="I1467" s="502"/>
      <c r="J1467" s="503"/>
    </row>
    <row r="1468" spans="1:10" ht="15">
      <c r="A1468" s="518"/>
      <c r="B1468" s="507"/>
      <c r="C1468" s="501">
        <v>1</v>
      </c>
      <c r="D1468" s="501">
        <v>4.25</v>
      </c>
      <c r="E1468" s="501"/>
      <c r="F1468" s="501">
        <v>0.25</v>
      </c>
      <c r="G1468" s="501"/>
      <c r="H1468" s="501">
        <f t="shared" si="50"/>
        <v>1.0625</v>
      </c>
      <c r="I1468" s="502"/>
      <c r="J1468" s="503"/>
    </row>
    <row r="1469" spans="1:10" ht="15">
      <c r="A1469" s="518"/>
      <c r="B1469" s="614" t="s">
        <v>1156</v>
      </c>
      <c r="C1469" s="501">
        <v>2</v>
      </c>
      <c r="D1469" s="501">
        <v>3.14</v>
      </c>
      <c r="E1469" s="501"/>
      <c r="F1469" s="501">
        <v>0.2</v>
      </c>
      <c r="G1469" s="501"/>
      <c r="H1469" s="501">
        <f t="shared" si="50"/>
        <v>1.2560000000000002</v>
      </c>
      <c r="I1469" s="502"/>
      <c r="J1469" s="503"/>
    </row>
    <row r="1470" spans="1:10" ht="15">
      <c r="A1470" s="518"/>
      <c r="B1470" s="500"/>
      <c r="C1470" s="501">
        <v>2</v>
      </c>
      <c r="D1470" s="501">
        <v>3.12</v>
      </c>
      <c r="E1470" s="501"/>
      <c r="F1470" s="501">
        <v>0.2</v>
      </c>
      <c r="G1470" s="501"/>
      <c r="H1470" s="501">
        <f t="shared" si="50"/>
        <v>1.2480000000000002</v>
      </c>
      <c r="I1470" s="502"/>
      <c r="J1470" s="503"/>
    </row>
    <row r="1471" spans="1:10" ht="15">
      <c r="A1471" s="518"/>
      <c r="B1471" s="614" t="s">
        <v>1265</v>
      </c>
      <c r="C1471" s="501">
        <v>1</v>
      </c>
      <c r="D1471" s="501">
        <v>3.81</v>
      </c>
      <c r="E1471" s="501"/>
      <c r="F1471" s="501">
        <v>0.4</v>
      </c>
      <c r="G1471" s="501"/>
      <c r="H1471" s="501">
        <f t="shared" si="50"/>
        <v>1.524</v>
      </c>
      <c r="I1471" s="502"/>
      <c r="J1471" s="503"/>
    </row>
    <row r="1472" spans="1:10" ht="15">
      <c r="A1472" s="518"/>
      <c r="B1472" s="614"/>
      <c r="C1472" s="501">
        <v>1</v>
      </c>
      <c r="D1472" s="501">
        <f>+D1471-D1473</f>
        <v>1.7000000000000002</v>
      </c>
      <c r="E1472" s="501"/>
      <c r="F1472" s="501">
        <v>0.4</v>
      </c>
      <c r="G1472" s="501"/>
      <c r="H1472" s="501">
        <f t="shared" ref="H1472:H1477" si="51">+F1472*D1472*C1472</f>
        <v>0.68000000000000016</v>
      </c>
      <c r="I1472" s="502"/>
      <c r="J1472" s="503"/>
    </row>
    <row r="1473" spans="1:10" ht="15">
      <c r="A1473" s="518"/>
      <c r="B1473" s="614"/>
      <c r="C1473" s="501">
        <v>1</v>
      </c>
      <c r="D1473" s="501">
        <v>2.11</v>
      </c>
      <c r="E1473" s="501"/>
      <c r="F1473" s="501">
        <v>0.2</v>
      </c>
      <c r="G1473" s="501"/>
      <c r="H1473" s="501">
        <f t="shared" si="51"/>
        <v>0.42199999999999999</v>
      </c>
      <c r="I1473" s="502"/>
      <c r="J1473" s="503"/>
    </row>
    <row r="1474" spans="1:10" ht="15">
      <c r="A1474" s="518"/>
      <c r="B1474" s="614" t="s">
        <v>1529</v>
      </c>
      <c r="C1474" s="501">
        <v>1</v>
      </c>
      <c r="D1474" s="501">
        <v>4.3</v>
      </c>
      <c r="E1474" s="501"/>
      <c r="F1474" s="501">
        <v>0.3</v>
      </c>
      <c r="G1474" s="501"/>
      <c r="H1474" s="501">
        <f t="shared" si="51"/>
        <v>1.2899999999999998</v>
      </c>
      <c r="I1474" s="502"/>
      <c r="J1474" s="503"/>
    </row>
    <row r="1475" spans="1:10" ht="15">
      <c r="A1475" s="518"/>
      <c r="B1475" s="500"/>
      <c r="C1475" s="501">
        <v>1</v>
      </c>
      <c r="D1475" s="501">
        <v>4.3</v>
      </c>
      <c r="E1475" s="501"/>
      <c r="F1475" s="501">
        <v>0.2</v>
      </c>
      <c r="G1475" s="501"/>
      <c r="H1475" s="501">
        <f t="shared" si="51"/>
        <v>0.86</v>
      </c>
      <c r="I1475" s="502"/>
      <c r="J1475" s="503"/>
    </row>
    <row r="1476" spans="1:10" ht="15">
      <c r="A1476" s="518"/>
      <c r="B1476" s="500"/>
      <c r="C1476" s="501">
        <v>1</v>
      </c>
      <c r="D1476" s="501">
        <f>+D1475-D1477</f>
        <v>2.19</v>
      </c>
      <c r="E1476" s="501"/>
      <c r="F1476" s="501">
        <v>0.3</v>
      </c>
      <c r="G1476" s="501"/>
      <c r="H1476" s="501">
        <f t="shared" si="51"/>
        <v>0.65699999999999992</v>
      </c>
      <c r="I1476" s="502"/>
      <c r="J1476" s="503"/>
    </row>
    <row r="1477" spans="1:10" ht="15">
      <c r="A1477" s="518"/>
      <c r="B1477" s="500"/>
      <c r="C1477" s="501">
        <v>1</v>
      </c>
      <c r="D1477" s="501">
        <v>2.11</v>
      </c>
      <c r="E1477" s="501"/>
      <c r="F1477" s="501">
        <v>0.1</v>
      </c>
      <c r="G1477" s="501"/>
      <c r="H1477" s="501">
        <f t="shared" si="51"/>
        <v>0.21099999999999999</v>
      </c>
      <c r="I1477" s="502"/>
      <c r="J1477" s="503"/>
    </row>
    <row r="1478" spans="1:10" ht="15">
      <c r="A1478" s="518"/>
      <c r="B1478" s="507"/>
      <c r="C1478" s="501"/>
      <c r="D1478" s="501"/>
      <c r="E1478" s="501"/>
      <c r="F1478" s="501"/>
      <c r="G1478" s="501"/>
      <c r="H1478" s="501"/>
      <c r="I1478" s="502"/>
      <c r="J1478" s="503"/>
    </row>
    <row r="1479" spans="1:10" ht="15">
      <c r="A1479" s="518" t="str">
        <f>+'RESUMEN DE METRADO'!A73</f>
        <v>02.04.07.03</v>
      </c>
      <c r="B1479" s="500" t="str">
        <f>+'RESUMEN DE METRADO'!B73</f>
        <v>CONCRETO EN VIGAS F'C=210 KG/CM2</v>
      </c>
      <c r="C1479" s="501"/>
      <c r="D1479" s="501"/>
      <c r="E1479" s="501"/>
      <c r="F1479" s="501"/>
      <c r="G1479" s="501"/>
      <c r="H1479" s="501"/>
      <c r="I1479" s="502">
        <f>+ROUND(SUM(H1481:H1675),2)</f>
        <v>52.85</v>
      </c>
      <c r="J1479" s="503" t="str">
        <f>+'RESUMEN DE METRADO'!C73</f>
        <v>m3</v>
      </c>
    </row>
    <row r="1480" spans="1:10" ht="15">
      <c r="A1480" s="518"/>
      <c r="B1480" s="500"/>
      <c r="C1480" s="501"/>
      <c r="D1480" s="501"/>
      <c r="E1480" s="501"/>
      <c r="F1480" s="501"/>
      <c r="G1480" s="501"/>
      <c r="H1480" s="501"/>
      <c r="I1480" s="502"/>
      <c r="J1480" s="503"/>
    </row>
    <row r="1481" spans="1:10" ht="15">
      <c r="A1481" s="518"/>
      <c r="B1481" s="500" t="s">
        <v>1294</v>
      </c>
      <c r="C1481" s="501"/>
      <c r="D1481" s="501"/>
      <c r="E1481" s="501"/>
      <c r="F1481" s="515"/>
      <c r="G1481" s="501"/>
      <c r="H1481" s="501"/>
      <c r="I1481" s="502"/>
      <c r="J1481" s="503"/>
    </row>
    <row r="1482" spans="1:10" ht="15">
      <c r="A1482" s="518"/>
      <c r="B1482" s="507" t="s">
        <v>1144</v>
      </c>
      <c r="C1482" s="501"/>
      <c r="D1482" s="501">
        <v>2.57</v>
      </c>
      <c r="E1482" s="501">
        <v>0.25</v>
      </c>
      <c r="F1482" s="501">
        <v>0.4</v>
      </c>
      <c r="G1482" s="501"/>
      <c r="H1482" s="501">
        <f t="shared" ref="H1482:H1513" si="52">+F1482*E1482*D1482</f>
        <v>0.25700000000000001</v>
      </c>
      <c r="I1482" s="502"/>
      <c r="J1482" s="503"/>
    </row>
    <row r="1483" spans="1:10" ht="15">
      <c r="A1483" s="518"/>
      <c r="B1483" s="500"/>
      <c r="C1483" s="501"/>
      <c r="D1483" s="501">
        <v>5.12</v>
      </c>
      <c r="E1483" s="501">
        <v>0.25</v>
      </c>
      <c r="F1483" s="501">
        <v>0.4</v>
      </c>
      <c r="G1483" s="501"/>
      <c r="H1483" s="501">
        <f t="shared" si="52"/>
        <v>0.51200000000000001</v>
      </c>
      <c r="I1483" s="502"/>
      <c r="J1483" s="503"/>
    </row>
    <row r="1484" spans="1:10" ht="15">
      <c r="A1484" s="518"/>
      <c r="B1484" s="500"/>
      <c r="C1484" s="501"/>
      <c r="D1484" s="501"/>
      <c r="E1484" s="501"/>
      <c r="F1484" s="501"/>
      <c r="G1484" s="501"/>
      <c r="H1484" s="501"/>
      <c r="I1484" s="502"/>
      <c r="J1484" s="503"/>
    </row>
    <row r="1485" spans="1:10" ht="15">
      <c r="A1485" s="518"/>
      <c r="B1485" s="507" t="s">
        <v>1155</v>
      </c>
      <c r="C1485" s="501"/>
      <c r="D1485" s="501">
        <v>2.85</v>
      </c>
      <c r="E1485" s="501">
        <v>0.2</v>
      </c>
      <c r="F1485" s="501">
        <v>0.2</v>
      </c>
      <c r="G1485" s="501"/>
      <c r="H1485" s="501">
        <f t="shared" si="52"/>
        <v>0.11400000000000003</v>
      </c>
      <c r="I1485" s="502"/>
      <c r="J1485" s="503"/>
    </row>
    <row r="1486" spans="1:10" ht="15">
      <c r="A1486" s="518"/>
      <c r="B1486" s="500"/>
      <c r="C1486" s="501"/>
      <c r="D1486" s="501"/>
      <c r="E1486" s="501"/>
      <c r="F1486" s="501"/>
      <c r="G1486" s="501"/>
      <c r="H1486" s="501"/>
      <c r="I1486" s="502"/>
      <c r="J1486" s="503"/>
    </row>
    <row r="1487" spans="1:10" ht="15">
      <c r="A1487" s="518"/>
      <c r="B1487" s="507" t="s">
        <v>1145</v>
      </c>
      <c r="C1487" s="501"/>
      <c r="D1487" s="501">
        <v>3.06</v>
      </c>
      <c r="E1487" s="501">
        <v>0.25</v>
      </c>
      <c r="F1487" s="501">
        <v>0.5</v>
      </c>
      <c r="G1487" s="501"/>
      <c r="H1487" s="501">
        <f t="shared" si="52"/>
        <v>0.38250000000000001</v>
      </c>
      <c r="I1487" s="502"/>
      <c r="J1487" s="503"/>
    </row>
    <row r="1488" spans="1:10" ht="15">
      <c r="A1488" s="518"/>
      <c r="B1488" s="507"/>
      <c r="C1488" s="501"/>
      <c r="D1488" s="501">
        <v>4.29</v>
      </c>
      <c r="E1488" s="501">
        <v>0.25</v>
      </c>
      <c r="F1488" s="501">
        <v>0.5</v>
      </c>
      <c r="G1488" s="501"/>
      <c r="H1488" s="501">
        <f t="shared" si="52"/>
        <v>0.53625</v>
      </c>
      <c r="I1488" s="502"/>
      <c r="J1488" s="503"/>
    </row>
    <row r="1489" spans="1:10" ht="15">
      <c r="A1489" s="518"/>
      <c r="B1489" s="500"/>
      <c r="C1489" s="501"/>
      <c r="D1489" s="501"/>
      <c r="E1489" s="501"/>
      <c r="F1489" s="501"/>
      <c r="G1489" s="501"/>
      <c r="H1489" s="501"/>
      <c r="I1489" s="502"/>
      <c r="J1489" s="503"/>
    </row>
    <row r="1490" spans="1:10" ht="15">
      <c r="A1490" s="518"/>
      <c r="B1490" s="507" t="s">
        <v>1146</v>
      </c>
      <c r="C1490" s="501"/>
      <c r="D1490" s="501">
        <v>3.06</v>
      </c>
      <c r="E1490" s="501">
        <v>0.25</v>
      </c>
      <c r="F1490" s="501">
        <v>0.5</v>
      </c>
      <c r="G1490" s="501"/>
      <c r="H1490" s="501">
        <f t="shared" si="52"/>
        <v>0.38250000000000001</v>
      </c>
      <c r="I1490" s="502"/>
      <c r="J1490" s="503"/>
    </row>
    <row r="1491" spans="1:10" ht="15">
      <c r="A1491" s="518"/>
      <c r="B1491" s="500"/>
      <c r="C1491" s="501"/>
      <c r="D1491" s="501">
        <v>4.25</v>
      </c>
      <c r="E1491" s="501">
        <v>0.25</v>
      </c>
      <c r="F1491" s="501">
        <v>0.5</v>
      </c>
      <c r="G1491" s="501"/>
      <c r="H1491" s="501">
        <f t="shared" si="52"/>
        <v>0.53125</v>
      </c>
      <c r="I1491" s="502"/>
      <c r="J1491" s="503"/>
    </row>
    <row r="1492" spans="1:10" ht="15">
      <c r="A1492" s="518"/>
      <c r="B1492" s="507"/>
      <c r="C1492" s="501"/>
      <c r="D1492" s="501"/>
      <c r="E1492" s="501"/>
      <c r="F1492" s="501"/>
      <c r="G1492" s="501"/>
      <c r="H1492" s="501"/>
      <c r="I1492" s="502"/>
      <c r="J1492" s="503"/>
    </row>
    <row r="1493" spans="1:10" ht="15">
      <c r="A1493" s="518"/>
      <c r="B1493" s="507" t="s">
        <v>1147</v>
      </c>
      <c r="C1493" s="501"/>
      <c r="D1493" s="501">
        <v>3.07</v>
      </c>
      <c r="E1493" s="501">
        <v>0.25</v>
      </c>
      <c r="F1493" s="501">
        <v>0.5</v>
      </c>
      <c r="G1493" s="501"/>
      <c r="H1493" s="501">
        <f t="shared" si="52"/>
        <v>0.38374999999999998</v>
      </c>
      <c r="I1493" s="502"/>
      <c r="J1493" s="503"/>
    </row>
    <row r="1494" spans="1:10" ht="15">
      <c r="A1494" s="518"/>
      <c r="B1494" s="500"/>
      <c r="C1494" s="501"/>
      <c r="D1494" s="501">
        <v>4.22</v>
      </c>
      <c r="E1494" s="501">
        <v>0.25</v>
      </c>
      <c r="F1494" s="501">
        <v>0.5</v>
      </c>
      <c r="G1494" s="501"/>
      <c r="H1494" s="501">
        <f t="shared" si="52"/>
        <v>0.52749999999999997</v>
      </c>
      <c r="I1494" s="502"/>
      <c r="J1494" s="503"/>
    </row>
    <row r="1495" spans="1:10" ht="15">
      <c r="A1495" s="518"/>
      <c r="B1495" s="500"/>
      <c r="C1495" s="501"/>
      <c r="D1495" s="501"/>
      <c r="E1495" s="501"/>
      <c r="F1495" s="501"/>
      <c r="G1495" s="501"/>
      <c r="H1495" s="501"/>
      <c r="I1495" s="502"/>
      <c r="J1495" s="503"/>
    </row>
    <row r="1496" spans="1:10" ht="15">
      <c r="A1496" s="518"/>
      <c r="B1496" s="507" t="s">
        <v>1148</v>
      </c>
      <c r="C1496" s="501"/>
      <c r="D1496" s="501">
        <v>3.09</v>
      </c>
      <c r="E1496" s="501">
        <v>0.25</v>
      </c>
      <c r="F1496" s="501">
        <v>0.5</v>
      </c>
      <c r="G1496" s="501"/>
      <c r="H1496" s="501">
        <f t="shared" si="52"/>
        <v>0.38624999999999998</v>
      </c>
      <c r="I1496" s="502"/>
      <c r="J1496" s="503"/>
    </row>
    <row r="1497" spans="1:10" ht="15">
      <c r="A1497" s="518"/>
      <c r="B1497" s="500"/>
      <c r="C1497" s="501"/>
      <c r="D1497" s="501">
        <v>4.1900000000000004</v>
      </c>
      <c r="E1497" s="501">
        <v>0.25</v>
      </c>
      <c r="F1497" s="501">
        <v>0.5</v>
      </c>
      <c r="G1497" s="501"/>
      <c r="H1497" s="501">
        <f t="shared" si="52"/>
        <v>0.52375000000000005</v>
      </c>
      <c r="I1497" s="502"/>
      <c r="J1497" s="503"/>
    </row>
    <row r="1498" spans="1:10" ht="15">
      <c r="A1498" s="518"/>
      <c r="B1498" s="500"/>
      <c r="C1498" s="501"/>
      <c r="D1498" s="501"/>
      <c r="E1498" s="501"/>
      <c r="F1498" s="501"/>
      <c r="G1498" s="501"/>
      <c r="H1498" s="501"/>
      <c r="I1498" s="502"/>
      <c r="J1498" s="503"/>
    </row>
    <row r="1499" spans="1:10" ht="15">
      <c r="A1499" s="518"/>
      <c r="B1499" s="507" t="s">
        <v>1260</v>
      </c>
      <c r="C1499" s="501"/>
      <c r="D1499" s="501">
        <v>3.11</v>
      </c>
      <c r="E1499" s="501">
        <v>0.25</v>
      </c>
      <c r="F1499" s="501">
        <v>0.5</v>
      </c>
      <c r="G1499" s="501"/>
      <c r="H1499" s="501">
        <f t="shared" si="52"/>
        <v>0.38874999999999998</v>
      </c>
      <c r="I1499" s="502"/>
      <c r="J1499" s="503"/>
    </row>
    <row r="1500" spans="1:10" ht="15">
      <c r="A1500" s="518"/>
      <c r="B1500" s="507"/>
      <c r="C1500" s="501"/>
      <c r="D1500" s="501">
        <v>4.17</v>
      </c>
      <c r="E1500" s="501">
        <v>0.25</v>
      </c>
      <c r="F1500" s="501">
        <v>0.5</v>
      </c>
      <c r="G1500" s="501"/>
      <c r="H1500" s="501">
        <f t="shared" si="52"/>
        <v>0.52124999999999999</v>
      </c>
      <c r="I1500" s="502"/>
      <c r="J1500" s="503"/>
    </row>
    <row r="1501" spans="1:10" ht="15">
      <c r="A1501" s="518"/>
      <c r="B1501" s="500"/>
      <c r="C1501" s="501"/>
      <c r="D1501" s="501"/>
      <c r="E1501" s="501"/>
      <c r="F1501" s="501"/>
      <c r="G1501" s="501"/>
      <c r="H1501" s="501"/>
      <c r="I1501" s="502"/>
      <c r="J1501" s="503"/>
    </row>
    <row r="1502" spans="1:10" ht="15">
      <c r="A1502" s="518"/>
      <c r="B1502" s="507" t="s">
        <v>1261</v>
      </c>
      <c r="C1502" s="501"/>
      <c r="D1502" s="501">
        <v>7.67</v>
      </c>
      <c r="E1502" s="501">
        <v>0.3</v>
      </c>
      <c r="F1502" s="501">
        <v>0.75</v>
      </c>
      <c r="G1502" s="501"/>
      <c r="H1502" s="501">
        <f t="shared" si="52"/>
        <v>1.7257499999999999</v>
      </c>
      <c r="I1502" s="502"/>
      <c r="J1502" s="503"/>
    </row>
    <row r="1503" spans="1:10" ht="15">
      <c r="A1503" s="518"/>
      <c r="B1503" s="500"/>
      <c r="C1503" s="501"/>
      <c r="D1503" s="501"/>
      <c r="E1503" s="501"/>
      <c r="F1503" s="501"/>
      <c r="G1503" s="501"/>
      <c r="H1503" s="501"/>
      <c r="I1503" s="502"/>
      <c r="J1503" s="503"/>
    </row>
    <row r="1504" spans="1:10" ht="15">
      <c r="A1504" s="518"/>
      <c r="B1504" s="507" t="s">
        <v>1262</v>
      </c>
      <c r="C1504" s="501"/>
      <c r="D1504" s="501">
        <v>7.68</v>
      </c>
      <c r="E1504" s="501">
        <v>0.3</v>
      </c>
      <c r="F1504" s="501">
        <v>0.75</v>
      </c>
      <c r="G1504" s="501"/>
      <c r="H1504" s="501">
        <f t="shared" si="52"/>
        <v>1.7279999999999998</v>
      </c>
      <c r="I1504" s="502"/>
      <c r="J1504" s="503"/>
    </row>
    <row r="1505" spans="1:10" ht="15">
      <c r="A1505" s="518"/>
      <c r="B1505" s="500"/>
      <c r="C1505" s="501"/>
      <c r="D1505" s="501"/>
      <c r="E1505" s="501"/>
      <c r="F1505" s="501"/>
      <c r="G1505" s="501"/>
      <c r="H1505" s="501"/>
      <c r="I1505" s="502"/>
      <c r="J1505" s="503"/>
    </row>
    <row r="1506" spans="1:10" ht="15">
      <c r="A1506" s="518"/>
      <c r="B1506" s="507" t="s">
        <v>1263</v>
      </c>
      <c r="C1506" s="501"/>
      <c r="D1506" s="501">
        <v>7.71</v>
      </c>
      <c r="E1506" s="501">
        <v>0.3</v>
      </c>
      <c r="F1506" s="501">
        <v>0.75</v>
      </c>
      <c r="G1506" s="501"/>
      <c r="H1506" s="501">
        <f t="shared" si="52"/>
        <v>1.7347499999999998</v>
      </c>
      <c r="I1506" s="502"/>
      <c r="J1506" s="503"/>
    </row>
    <row r="1507" spans="1:10" ht="15">
      <c r="A1507" s="518"/>
      <c r="B1507" s="500"/>
      <c r="C1507" s="501"/>
      <c r="D1507" s="501"/>
      <c r="E1507" s="501"/>
      <c r="F1507" s="501"/>
      <c r="G1507" s="501"/>
      <c r="H1507" s="501"/>
      <c r="I1507" s="502"/>
      <c r="J1507" s="503"/>
    </row>
    <row r="1508" spans="1:10" ht="15">
      <c r="A1508" s="518"/>
      <c r="B1508" s="507" t="s">
        <v>1264</v>
      </c>
      <c r="C1508" s="501"/>
      <c r="D1508" s="501">
        <v>2.33</v>
      </c>
      <c r="E1508" s="501">
        <v>0.25</v>
      </c>
      <c r="F1508" s="501">
        <v>0.5</v>
      </c>
      <c r="G1508" s="501"/>
      <c r="H1508" s="501">
        <f t="shared" si="52"/>
        <v>0.29125000000000001</v>
      </c>
      <c r="I1508" s="502"/>
      <c r="J1508" s="503"/>
    </row>
    <row r="1509" spans="1:10" ht="15">
      <c r="A1509" s="518"/>
      <c r="B1509" s="500"/>
      <c r="C1509" s="501"/>
      <c r="D1509" s="501">
        <v>5.35</v>
      </c>
      <c r="E1509" s="501">
        <v>0.25</v>
      </c>
      <c r="F1509" s="501">
        <v>0.5</v>
      </c>
      <c r="G1509" s="501"/>
      <c r="H1509" s="501">
        <f>+F1509*E1509*D1509</f>
        <v>0.66874999999999996</v>
      </c>
      <c r="I1509" s="502"/>
      <c r="J1509" s="503"/>
    </row>
    <row r="1510" spans="1:10" ht="15">
      <c r="A1510" s="518"/>
      <c r="B1510" s="500"/>
      <c r="C1510" s="501"/>
      <c r="D1510" s="501">
        <v>6.25</v>
      </c>
      <c r="E1510" s="501">
        <v>0.2</v>
      </c>
      <c r="F1510" s="501">
        <v>0.2</v>
      </c>
      <c r="G1510" s="501"/>
      <c r="H1510" s="501">
        <f t="shared" si="52"/>
        <v>0.25000000000000006</v>
      </c>
      <c r="I1510" s="502"/>
      <c r="J1510" s="503"/>
    </row>
    <row r="1511" spans="1:10" ht="15">
      <c r="A1511" s="518"/>
      <c r="B1511" s="500"/>
      <c r="C1511" s="501"/>
      <c r="D1511" s="501"/>
      <c r="E1511" s="501"/>
      <c r="F1511" s="501"/>
      <c r="G1511" s="501"/>
      <c r="H1511" s="501"/>
      <c r="I1511" s="502"/>
      <c r="J1511" s="503"/>
    </row>
    <row r="1512" spans="1:10" ht="15">
      <c r="A1512" s="518"/>
      <c r="B1512" s="507" t="s">
        <v>1140</v>
      </c>
      <c r="C1512" s="501"/>
      <c r="D1512" s="501">
        <v>4.6100000000000003</v>
      </c>
      <c r="E1512" s="501">
        <v>0.25</v>
      </c>
      <c r="F1512" s="501">
        <v>0.4</v>
      </c>
      <c r="G1512" s="501"/>
      <c r="H1512" s="501">
        <f t="shared" si="52"/>
        <v>0.46100000000000008</v>
      </c>
      <c r="I1512" s="502"/>
      <c r="J1512" s="503"/>
    </row>
    <row r="1513" spans="1:10" ht="15">
      <c r="A1513" s="518"/>
      <c r="B1513" s="500"/>
      <c r="C1513" s="501"/>
      <c r="D1513" s="501">
        <v>3.8</v>
      </c>
      <c r="E1513" s="501">
        <v>0.25</v>
      </c>
      <c r="F1513" s="501">
        <v>0.4</v>
      </c>
      <c r="G1513" s="501"/>
      <c r="H1513" s="501">
        <f t="shared" si="52"/>
        <v>0.38</v>
      </c>
      <c r="I1513" s="502"/>
      <c r="J1513" s="503"/>
    </row>
    <row r="1514" spans="1:10" ht="15">
      <c r="A1514" s="518"/>
      <c r="B1514" s="500"/>
      <c r="C1514" s="501"/>
      <c r="D1514" s="501">
        <v>2.2000000000000002</v>
      </c>
      <c r="E1514" s="501">
        <v>0.25</v>
      </c>
      <c r="F1514" s="501">
        <v>0.4</v>
      </c>
      <c r="G1514" s="501"/>
      <c r="H1514" s="501">
        <f t="shared" ref="H1514:H1539" si="53">+F1514*E1514*D1514</f>
        <v>0.22000000000000003</v>
      </c>
      <c r="I1514" s="502"/>
      <c r="J1514" s="503"/>
    </row>
    <row r="1515" spans="1:10" ht="15">
      <c r="A1515" s="518"/>
      <c r="B1515" s="500"/>
      <c r="C1515" s="501"/>
      <c r="D1515" s="501">
        <v>2.2000000000000002</v>
      </c>
      <c r="E1515" s="501">
        <v>0.25</v>
      </c>
      <c r="F1515" s="501">
        <v>0.4</v>
      </c>
      <c r="G1515" s="501"/>
      <c r="H1515" s="501">
        <f t="shared" si="53"/>
        <v>0.22000000000000003</v>
      </c>
      <c r="I1515" s="502"/>
      <c r="J1515" s="503"/>
    </row>
    <row r="1516" spans="1:10" ht="15">
      <c r="A1516" s="518"/>
      <c r="B1516" s="500"/>
      <c r="C1516" s="501"/>
      <c r="D1516" s="501">
        <v>1.3</v>
      </c>
      <c r="E1516" s="501">
        <v>0.25</v>
      </c>
      <c r="F1516" s="501">
        <v>0.4</v>
      </c>
      <c r="G1516" s="501"/>
      <c r="H1516" s="501">
        <f t="shared" si="53"/>
        <v>0.13</v>
      </c>
      <c r="I1516" s="502"/>
      <c r="J1516" s="503"/>
    </row>
    <row r="1517" spans="1:10" ht="15">
      <c r="A1517" s="518"/>
      <c r="B1517" s="500"/>
      <c r="C1517" s="501"/>
      <c r="D1517" s="501">
        <v>3.1</v>
      </c>
      <c r="E1517" s="501">
        <v>0.25</v>
      </c>
      <c r="F1517" s="501">
        <v>0.4</v>
      </c>
      <c r="G1517" s="501"/>
      <c r="H1517" s="501">
        <f t="shared" si="53"/>
        <v>0.31000000000000005</v>
      </c>
      <c r="I1517" s="502"/>
      <c r="J1517" s="503"/>
    </row>
    <row r="1518" spans="1:10" ht="15">
      <c r="A1518" s="518"/>
      <c r="B1518" s="500"/>
      <c r="C1518" s="501"/>
      <c r="D1518" s="501">
        <v>3.08</v>
      </c>
      <c r="E1518" s="501">
        <v>0.25</v>
      </c>
      <c r="F1518" s="501">
        <v>0.4</v>
      </c>
      <c r="G1518" s="501"/>
      <c r="H1518" s="501">
        <f t="shared" si="53"/>
        <v>0.30800000000000005</v>
      </c>
      <c r="I1518" s="502"/>
      <c r="J1518" s="503"/>
    </row>
    <row r="1519" spans="1:10" ht="15">
      <c r="A1519" s="518"/>
      <c r="B1519" s="500"/>
      <c r="C1519" s="501"/>
      <c r="D1519" s="501">
        <v>2.66</v>
      </c>
      <c r="E1519" s="501">
        <v>0.25</v>
      </c>
      <c r="F1519" s="501">
        <v>0.4</v>
      </c>
      <c r="G1519" s="501"/>
      <c r="H1519" s="501">
        <f t="shared" si="53"/>
        <v>0.26600000000000001</v>
      </c>
      <c r="I1519" s="502"/>
      <c r="J1519" s="503"/>
    </row>
    <row r="1520" spans="1:10" ht="15">
      <c r="A1520" s="518"/>
      <c r="B1520" s="500"/>
      <c r="C1520" s="501"/>
      <c r="D1520" s="501">
        <v>2.37</v>
      </c>
      <c r="E1520" s="501">
        <v>0.25</v>
      </c>
      <c r="F1520" s="501">
        <v>0.4</v>
      </c>
      <c r="G1520" s="501"/>
      <c r="H1520" s="501">
        <f t="shared" si="53"/>
        <v>0.23700000000000002</v>
      </c>
      <c r="I1520" s="502"/>
      <c r="J1520" s="503"/>
    </row>
    <row r="1521" spans="1:10" ht="15">
      <c r="A1521" s="518"/>
      <c r="B1521" s="500"/>
      <c r="C1521" s="501"/>
      <c r="D1521" s="501"/>
      <c r="E1521" s="501"/>
      <c r="F1521" s="501"/>
      <c r="G1521" s="501"/>
      <c r="H1521" s="501"/>
      <c r="I1521" s="502"/>
      <c r="J1521" s="503"/>
    </row>
    <row r="1522" spans="1:10" ht="15">
      <c r="A1522" s="518"/>
      <c r="B1522" s="507" t="s">
        <v>1151</v>
      </c>
      <c r="C1522" s="501"/>
      <c r="D1522" s="501">
        <v>0.79</v>
      </c>
      <c r="E1522" s="501">
        <v>0.2</v>
      </c>
      <c r="F1522" s="501">
        <v>0.2</v>
      </c>
      <c r="G1522" s="501"/>
      <c r="H1522" s="501">
        <f t="shared" si="53"/>
        <v>3.160000000000001E-2</v>
      </c>
      <c r="I1522" s="502"/>
      <c r="J1522" s="503"/>
    </row>
    <row r="1523" spans="1:10" ht="15">
      <c r="A1523" s="518"/>
      <c r="B1523" s="500"/>
      <c r="C1523" s="501"/>
      <c r="D1523" s="501"/>
      <c r="E1523" s="501"/>
      <c r="F1523" s="501"/>
      <c r="G1523" s="501"/>
      <c r="H1523" s="501"/>
      <c r="I1523" s="502"/>
      <c r="J1523" s="503"/>
    </row>
    <row r="1524" spans="1:10" ht="15">
      <c r="A1524" s="518"/>
      <c r="B1524" s="507" t="s">
        <v>1141</v>
      </c>
      <c r="C1524" s="501"/>
      <c r="D1524" s="501">
        <v>0.99</v>
      </c>
      <c r="E1524" s="501">
        <v>0.2</v>
      </c>
      <c r="F1524" s="501">
        <v>0.2</v>
      </c>
      <c r="G1524" s="501"/>
      <c r="H1524" s="501">
        <f t="shared" si="53"/>
        <v>3.960000000000001E-2</v>
      </c>
      <c r="I1524" s="502"/>
      <c r="J1524" s="503"/>
    </row>
    <row r="1525" spans="1:10" ht="15">
      <c r="A1525" s="518"/>
      <c r="B1525" s="500"/>
      <c r="C1525" s="501"/>
      <c r="D1525" s="501"/>
      <c r="E1525" s="501"/>
      <c r="F1525" s="501"/>
      <c r="G1525" s="501"/>
      <c r="H1525" s="501"/>
      <c r="I1525" s="502"/>
      <c r="J1525" s="503"/>
    </row>
    <row r="1526" spans="1:10" ht="15">
      <c r="A1526" s="518"/>
      <c r="B1526" s="507" t="s">
        <v>1295</v>
      </c>
      <c r="C1526" s="501"/>
      <c r="D1526" s="501">
        <v>4.3</v>
      </c>
      <c r="E1526" s="501">
        <v>0.2</v>
      </c>
      <c r="F1526" s="501">
        <v>0.2</v>
      </c>
      <c r="G1526" s="501"/>
      <c r="H1526" s="501">
        <f t="shared" si="53"/>
        <v>0.17200000000000001</v>
      </c>
      <c r="I1526" s="502"/>
      <c r="J1526" s="503"/>
    </row>
    <row r="1527" spans="1:10" ht="15">
      <c r="A1527" s="518"/>
      <c r="B1527" s="500"/>
      <c r="C1527" s="501"/>
      <c r="D1527" s="501">
        <v>2.71</v>
      </c>
      <c r="E1527" s="501">
        <v>0.2</v>
      </c>
      <c r="F1527" s="501">
        <v>0.2</v>
      </c>
      <c r="G1527" s="501"/>
      <c r="H1527" s="501">
        <f t="shared" si="53"/>
        <v>0.10840000000000002</v>
      </c>
      <c r="I1527" s="502"/>
      <c r="J1527" s="503"/>
    </row>
    <row r="1528" spans="1:10" ht="15">
      <c r="A1528" s="518"/>
      <c r="B1528" s="500"/>
      <c r="C1528" s="501"/>
      <c r="D1528" s="501">
        <v>2.7</v>
      </c>
      <c r="E1528" s="501">
        <v>0.2</v>
      </c>
      <c r="F1528" s="501">
        <v>0.2</v>
      </c>
      <c r="G1528" s="501"/>
      <c r="H1528" s="501">
        <f t="shared" si="53"/>
        <v>0.10800000000000003</v>
      </c>
      <c r="I1528" s="502"/>
      <c r="J1528" s="503"/>
    </row>
    <row r="1529" spans="1:10" ht="15">
      <c r="A1529" s="518"/>
      <c r="B1529" s="500"/>
      <c r="C1529" s="501"/>
      <c r="D1529" s="501">
        <v>1.8</v>
      </c>
      <c r="E1529" s="501">
        <v>0.2</v>
      </c>
      <c r="F1529" s="501">
        <v>0.2</v>
      </c>
      <c r="G1529" s="501"/>
      <c r="H1529" s="501">
        <f t="shared" si="53"/>
        <v>7.2000000000000022E-2</v>
      </c>
      <c r="I1529" s="502"/>
      <c r="J1529" s="503"/>
    </row>
    <row r="1530" spans="1:10" ht="15">
      <c r="A1530" s="518"/>
      <c r="B1530" s="500"/>
      <c r="C1530" s="501"/>
      <c r="D1530" s="501"/>
      <c r="E1530" s="501"/>
      <c r="F1530" s="501"/>
      <c r="G1530" s="501"/>
      <c r="H1530" s="501"/>
      <c r="I1530" s="502"/>
      <c r="J1530" s="503"/>
    </row>
    <row r="1531" spans="1:10" ht="15">
      <c r="A1531" s="518"/>
      <c r="B1531" s="507" t="s">
        <v>1265</v>
      </c>
      <c r="C1531" s="501"/>
      <c r="D1531" s="501">
        <v>4.6100000000000003</v>
      </c>
      <c r="E1531" s="501">
        <v>0.25</v>
      </c>
      <c r="F1531" s="501">
        <v>0.4</v>
      </c>
      <c r="G1531" s="501"/>
      <c r="H1531" s="501">
        <f t="shared" si="53"/>
        <v>0.46100000000000008</v>
      </c>
      <c r="I1531" s="502"/>
      <c r="J1531" s="503"/>
    </row>
    <row r="1532" spans="1:10" ht="15">
      <c r="A1532" s="518"/>
      <c r="B1532" s="500"/>
      <c r="C1532" s="501"/>
      <c r="D1532" s="501">
        <v>3.8</v>
      </c>
      <c r="E1532" s="501">
        <v>0.25</v>
      </c>
      <c r="F1532" s="501">
        <v>0.4</v>
      </c>
      <c r="G1532" s="501"/>
      <c r="H1532" s="501">
        <f t="shared" si="53"/>
        <v>0.38</v>
      </c>
      <c r="I1532" s="502"/>
      <c r="J1532" s="503"/>
    </row>
    <row r="1533" spans="1:10" ht="15">
      <c r="A1533" s="518"/>
      <c r="B1533" s="500"/>
      <c r="C1533" s="501"/>
      <c r="D1533" s="501">
        <v>2.2000000000000002</v>
      </c>
      <c r="E1533" s="501">
        <v>0.25</v>
      </c>
      <c r="F1533" s="501">
        <v>0.4</v>
      </c>
      <c r="G1533" s="501"/>
      <c r="H1533" s="501">
        <f t="shared" si="53"/>
        <v>0.22000000000000003</v>
      </c>
      <c r="I1533" s="502"/>
      <c r="J1533" s="503"/>
    </row>
    <row r="1534" spans="1:10" ht="15">
      <c r="A1534" s="518"/>
      <c r="B1534" s="500"/>
      <c r="C1534" s="501"/>
      <c r="D1534" s="501">
        <v>2.2000000000000002</v>
      </c>
      <c r="E1534" s="501">
        <v>0.25</v>
      </c>
      <c r="F1534" s="501">
        <v>0.4</v>
      </c>
      <c r="G1534" s="501"/>
      <c r="H1534" s="501">
        <f t="shared" si="53"/>
        <v>0.22000000000000003</v>
      </c>
      <c r="I1534" s="502"/>
      <c r="J1534" s="503"/>
    </row>
    <row r="1535" spans="1:10" ht="15">
      <c r="A1535" s="518"/>
      <c r="B1535" s="500"/>
      <c r="C1535" s="501"/>
      <c r="D1535" s="501">
        <v>1.3</v>
      </c>
      <c r="E1535" s="501">
        <v>0.25</v>
      </c>
      <c r="F1535" s="501">
        <v>0.4</v>
      </c>
      <c r="G1535" s="501"/>
      <c r="H1535" s="501">
        <f t="shared" si="53"/>
        <v>0.13</v>
      </c>
      <c r="I1535" s="502"/>
      <c r="J1535" s="503"/>
    </row>
    <row r="1536" spans="1:10" ht="15">
      <c r="A1536" s="518"/>
      <c r="B1536" s="500"/>
      <c r="C1536" s="501"/>
      <c r="D1536" s="501">
        <v>3.1</v>
      </c>
      <c r="E1536" s="501">
        <v>0.25</v>
      </c>
      <c r="F1536" s="501">
        <v>0.4</v>
      </c>
      <c r="G1536" s="501"/>
      <c r="H1536" s="501">
        <f t="shared" si="53"/>
        <v>0.31000000000000005</v>
      </c>
      <c r="I1536" s="502"/>
      <c r="J1536" s="503"/>
    </row>
    <row r="1537" spans="1:10" ht="15">
      <c r="A1537" s="518"/>
      <c r="B1537" s="500"/>
      <c r="C1537" s="501"/>
      <c r="D1537" s="501">
        <v>3.08</v>
      </c>
      <c r="E1537" s="501">
        <v>0.25</v>
      </c>
      <c r="F1537" s="501">
        <v>0.4</v>
      </c>
      <c r="G1537" s="501"/>
      <c r="H1537" s="501">
        <f t="shared" si="53"/>
        <v>0.30800000000000005</v>
      </c>
      <c r="I1537" s="502"/>
      <c r="J1537" s="503"/>
    </row>
    <row r="1538" spans="1:10" ht="15">
      <c r="A1538" s="518"/>
      <c r="B1538" s="500"/>
      <c r="C1538" s="501"/>
      <c r="D1538" s="501">
        <v>2.66</v>
      </c>
      <c r="E1538" s="501">
        <v>0.25</v>
      </c>
      <c r="F1538" s="501">
        <v>0.4</v>
      </c>
      <c r="G1538" s="501"/>
      <c r="H1538" s="501">
        <f t="shared" si="53"/>
        <v>0.26600000000000001</v>
      </c>
      <c r="I1538" s="502"/>
      <c r="J1538" s="503"/>
    </row>
    <row r="1539" spans="1:10" ht="15">
      <c r="A1539" s="518"/>
      <c r="B1539" s="500"/>
      <c r="C1539" s="501"/>
      <c r="D1539" s="501">
        <v>2.37</v>
      </c>
      <c r="E1539" s="501">
        <v>0.25</v>
      </c>
      <c r="F1539" s="501">
        <v>0.4</v>
      </c>
      <c r="G1539" s="501"/>
      <c r="H1539" s="501">
        <f t="shared" si="53"/>
        <v>0.23700000000000002</v>
      </c>
      <c r="I1539" s="502"/>
      <c r="J1539" s="503"/>
    </row>
    <row r="1540" spans="1:10" ht="15">
      <c r="A1540" s="518"/>
      <c r="B1540" s="500"/>
      <c r="C1540" s="501"/>
      <c r="D1540" s="501">
        <v>0.79</v>
      </c>
      <c r="E1540" s="501">
        <v>0.2</v>
      </c>
      <c r="F1540" s="501">
        <v>0.2</v>
      </c>
      <c r="G1540" s="501"/>
      <c r="H1540" s="501">
        <f>+F1540*E1540*D1540</f>
        <v>3.160000000000001E-2</v>
      </c>
      <c r="I1540" s="502"/>
      <c r="J1540" s="503"/>
    </row>
    <row r="1541" spans="1:10" ht="15">
      <c r="A1541" s="518"/>
      <c r="B1541" s="500"/>
      <c r="C1541" s="501"/>
      <c r="D1541" s="501"/>
      <c r="E1541" s="501"/>
      <c r="F1541" s="501"/>
      <c r="G1541" s="501"/>
      <c r="H1541" s="501"/>
      <c r="I1541" s="502"/>
      <c r="J1541" s="503"/>
    </row>
    <row r="1542" spans="1:10" ht="15">
      <c r="A1542" s="518"/>
      <c r="B1542" s="507" t="s">
        <v>1296</v>
      </c>
      <c r="C1542" s="501"/>
      <c r="D1542" s="501">
        <v>2.7</v>
      </c>
      <c r="E1542" s="501">
        <v>0.2</v>
      </c>
      <c r="F1542" s="501">
        <v>0.2</v>
      </c>
      <c r="G1542" s="501"/>
      <c r="H1542" s="501">
        <f>+F1542*E1542*D1542</f>
        <v>0.10800000000000003</v>
      </c>
      <c r="I1542" s="502"/>
      <c r="J1542" s="503"/>
    </row>
    <row r="1543" spans="1:10" ht="15">
      <c r="A1543" s="518"/>
      <c r="B1543" s="500"/>
      <c r="C1543" s="501"/>
      <c r="D1543" s="501"/>
      <c r="E1543" s="501"/>
      <c r="F1543" s="501"/>
      <c r="G1543" s="501"/>
      <c r="H1543" s="501"/>
      <c r="I1543" s="502"/>
      <c r="J1543" s="503"/>
    </row>
    <row r="1544" spans="1:10" ht="15">
      <c r="A1544" s="518"/>
      <c r="B1544" s="507" t="s">
        <v>1298</v>
      </c>
      <c r="C1544" s="501"/>
      <c r="D1544" s="501">
        <v>4.3</v>
      </c>
      <c r="E1544" s="501">
        <v>0.2</v>
      </c>
      <c r="F1544" s="501">
        <v>0.3</v>
      </c>
      <c r="G1544" s="501"/>
      <c r="H1544" s="501">
        <f>+F1544*E1544*D1544</f>
        <v>0.25800000000000001</v>
      </c>
      <c r="I1544" s="502"/>
      <c r="J1544" s="503"/>
    </row>
    <row r="1545" spans="1:10" ht="15">
      <c r="A1545" s="518"/>
      <c r="B1545" s="500"/>
      <c r="C1545" s="501"/>
      <c r="D1545" s="501"/>
      <c r="E1545" s="501"/>
      <c r="F1545" s="501"/>
      <c r="G1545" s="501"/>
      <c r="H1545" s="501"/>
      <c r="I1545" s="502"/>
      <c r="J1545" s="503"/>
    </row>
    <row r="1546" spans="1:10" ht="15">
      <c r="A1546" s="518"/>
      <c r="B1546" s="500" t="s">
        <v>1297</v>
      </c>
      <c r="C1546" s="501"/>
      <c r="D1546" s="501"/>
      <c r="E1546" s="501"/>
      <c r="F1546" s="501"/>
      <c r="G1546" s="501"/>
      <c r="H1546" s="501"/>
      <c r="I1546" s="502"/>
      <c r="J1546" s="503"/>
    </row>
    <row r="1547" spans="1:10" ht="15">
      <c r="A1547" s="518"/>
      <c r="B1547" s="507" t="s">
        <v>1155</v>
      </c>
      <c r="C1547" s="501"/>
      <c r="D1547" s="501">
        <v>2.85</v>
      </c>
      <c r="E1547" s="501">
        <v>0.2</v>
      </c>
      <c r="F1547" s="501">
        <v>0.2</v>
      </c>
      <c r="G1547" s="501"/>
      <c r="H1547" s="501">
        <f>+F1547*E1547*D1547</f>
        <v>0.11400000000000003</v>
      </c>
      <c r="I1547" s="502"/>
      <c r="J1547" s="503"/>
    </row>
    <row r="1548" spans="1:10" ht="15">
      <c r="A1548" s="518"/>
      <c r="B1548" s="500"/>
      <c r="C1548" s="501"/>
      <c r="D1548" s="501"/>
      <c r="E1548" s="501"/>
      <c r="F1548" s="501"/>
      <c r="G1548" s="501"/>
      <c r="H1548" s="501"/>
      <c r="I1548" s="502"/>
      <c r="J1548" s="503"/>
    </row>
    <row r="1549" spans="1:10" ht="15">
      <c r="A1549" s="518"/>
      <c r="B1549" s="507" t="s">
        <v>1145</v>
      </c>
      <c r="C1549" s="501"/>
      <c r="D1549" s="501">
        <v>3.06</v>
      </c>
      <c r="E1549" s="501">
        <v>0.25</v>
      </c>
      <c r="F1549" s="501">
        <v>0.5</v>
      </c>
      <c r="G1549" s="501"/>
      <c r="H1549" s="501">
        <f>+F1549*E1549*D1549</f>
        <v>0.38250000000000001</v>
      </c>
      <c r="I1549" s="502"/>
      <c r="J1549" s="503"/>
    </row>
    <row r="1550" spans="1:10" ht="15">
      <c r="A1550" s="518"/>
      <c r="B1550" s="507"/>
      <c r="C1550" s="501"/>
      <c r="D1550" s="501">
        <v>4.29</v>
      </c>
      <c r="E1550" s="501">
        <v>0.25</v>
      </c>
      <c r="F1550" s="501">
        <v>0.5</v>
      </c>
      <c r="G1550" s="501"/>
      <c r="H1550" s="501">
        <f>+F1550*E1550*D1550</f>
        <v>0.53625</v>
      </c>
      <c r="I1550" s="502"/>
      <c r="J1550" s="503"/>
    </row>
    <row r="1551" spans="1:10" ht="15">
      <c r="A1551" s="518"/>
      <c r="B1551" s="500"/>
      <c r="C1551" s="501"/>
      <c r="D1551" s="501"/>
      <c r="E1551" s="501"/>
      <c r="F1551" s="501"/>
      <c r="G1551" s="501"/>
      <c r="H1551" s="501"/>
      <c r="I1551" s="502"/>
      <c r="J1551" s="503"/>
    </row>
    <row r="1552" spans="1:10" ht="15">
      <c r="A1552" s="518"/>
      <c r="B1552" s="507" t="s">
        <v>1146</v>
      </c>
      <c r="C1552" s="501"/>
      <c r="D1552" s="501">
        <v>3.06</v>
      </c>
      <c r="E1552" s="501">
        <v>0.25</v>
      </c>
      <c r="F1552" s="501">
        <v>0.5</v>
      </c>
      <c r="G1552" s="501"/>
      <c r="H1552" s="501">
        <f>+F1552*E1552*D1552</f>
        <v>0.38250000000000001</v>
      </c>
      <c r="I1552" s="502"/>
      <c r="J1552" s="503"/>
    </row>
    <row r="1553" spans="1:10" ht="15">
      <c r="A1553" s="518"/>
      <c r="B1553" s="500"/>
      <c r="C1553" s="501"/>
      <c r="D1553" s="501">
        <v>4.25</v>
      </c>
      <c r="E1553" s="501">
        <v>0.25</v>
      </c>
      <c r="F1553" s="501">
        <v>0.5</v>
      </c>
      <c r="G1553" s="501"/>
      <c r="H1553" s="501">
        <f>+F1553*E1553*D1553</f>
        <v>0.53125</v>
      </c>
      <c r="I1553" s="502"/>
      <c r="J1553" s="503"/>
    </row>
    <row r="1554" spans="1:10" ht="15">
      <c r="A1554" s="518"/>
      <c r="B1554" s="507"/>
      <c r="C1554" s="501"/>
      <c r="D1554" s="501"/>
      <c r="E1554" s="501"/>
      <c r="F1554" s="501"/>
      <c r="G1554" s="501"/>
      <c r="H1554" s="501"/>
      <c r="I1554" s="502"/>
      <c r="J1554" s="503"/>
    </row>
    <row r="1555" spans="1:10" ht="15">
      <c r="A1555" s="518"/>
      <c r="B1555" s="507" t="s">
        <v>1147</v>
      </c>
      <c r="C1555" s="501"/>
      <c r="D1555" s="501">
        <v>3.07</v>
      </c>
      <c r="E1555" s="501">
        <v>0.25</v>
      </c>
      <c r="F1555" s="501">
        <v>0.5</v>
      </c>
      <c r="G1555" s="501"/>
      <c r="H1555" s="501">
        <f>+F1555*E1555*D1555</f>
        <v>0.38374999999999998</v>
      </c>
      <c r="I1555" s="502"/>
      <c r="J1555" s="503"/>
    </row>
    <row r="1556" spans="1:10" ht="15">
      <c r="A1556" s="518"/>
      <c r="B1556" s="500"/>
      <c r="C1556" s="501"/>
      <c r="D1556" s="501">
        <v>4.22</v>
      </c>
      <c r="E1556" s="501">
        <v>0.25</v>
      </c>
      <c r="F1556" s="501">
        <v>0.5</v>
      </c>
      <c r="G1556" s="501"/>
      <c r="H1556" s="501">
        <f>+F1556*E1556*D1556</f>
        <v>0.52749999999999997</v>
      </c>
      <c r="I1556" s="502"/>
      <c r="J1556" s="503"/>
    </row>
    <row r="1557" spans="1:10" ht="15">
      <c r="A1557" s="518"/>
      <c r="B1557" s="500"/>
      <c r="C1557" s="501"/>
      <c r="D1557" s="501"/>
      <c r="E1557" s="501"/>
      <c r="F1557" s="501"/>
      <c r="G1557" s="501"/>
      <c r="H1557" s="501"/>
      <c r="I1557" s="502"/>
      <c r="J1557" s="503"/>
    </row>
    <row r="1558" spans="1:10" ht="15">
      <c r="A1558" s="518"/>
      <c r="B1558" s="507" t="s">
        <v>1148</v>
      </c>
      <c r="C1558" s="501"/>
      <c r="D1558" s="501">
        <v>3.09</v>
      </c>
      <c r="E1558" s="501">
        <v>0.25</v>
      </c>
      <c r="F1558" s="501">
        <v>0.5</v>
      </c>
      <c r="G1558" s="501"/>
      <c r="H1558" s="501">
        <f>+F1558*E1558*D1558</f>
        <v>0.38624999999999998</v>
      </c>
      <c r="I1558" s="502"/>
      <c r="J1558" s="503"/>
    </row>
    <row r="1559" spans="1:10" ht="15">
      <c r="A1559" s="518"/>
      <c r="B1559" s="500"/>
      <c r="C1559" s="501"/>
      <c r="D1559" s="501">
        <v>4.1900000000000004</v>
      </c>
      <c r="E1559" s="501">
        <v>0.25</v>
      </c>
      <c r="F1559" s="501">
        <v>0.5</v>
      </c>
      <c r="G1559" s="501"/>
      <c r="H1559" s="501">
        <f>+F1559*E1559*D1559</f>
        <v>0.52375000000000005</v>
      </c>
      <c r="I1559" s="502"/>
      <c r="J1559" s="503"/>
    </row>
    <row r="1560" spans="1:10" ht="15">
      <c r="A1560" s="518"/>
      <c r="B1560" s="500"/>
      <c r="C1560" s="501"/>
      <c r="D1560" s="501"/>
      <c r="E1560" s="501"/>
      <c r="F1560" s="501"/>
      <c r="G1560" s="501"/>
      <c r="H1560" s="501"/>
      <c r="I1560" s="502"/>
      <c r="J1560" s="503"/>
    </row>
    <row r="1561" spans="1:10" ht="15">
      <c r="A1561" s="518"/>
      <c r="B1561" s="507" t="s">
        <v>1260</v>
      </c>
      <c r="C1561" s="501"/>
      <c r="D1561" s="501">
        <v>3.11</v>
      </c>
      <c r="E1561" s="501">
        <v>0.25</v>
      </c>
      <c r="F1561" s="501">
        <v>0.5</v>
      </c>
      <c r="G1561" s="501"/>
      <c r="H1561" s="501">
        <f>+F1561*E1561*D1561</f>
        <v>0.38874999999999998</v>
      </c>
      <c r="I1561" s="502"/>
      <c r="J1561" s="503"/>
    </row>
    <row r="1562" spans="1:10" ht="15">
      <c r="A1562" s="518"/>
      <c r="B1562" s="507"/>
      <c r="C1562" s="501"/>
      <c r="D1562" s="501">
        <v>4.17</v>
      </c>
      <c r="E1562" s="501">
        <v>0.25</v>
      </c>
      <c r="F1562" s="501">
        <v>0.5</v>
      </c>
      <c r="G1562" s="501"/>
      <c r="H1562" s="501">
        <f>+F1562*E1562*D1562</f>
        <v>0.52124999999999999</v>
      </c>
      <c r="I1562" s="502"/>
      <c r="J1562" s="503"/>
    </row>
    <row r="1563" spans="1:10" ht="15">
      <c r="A1563" s="518"/>
      <c r="B1563" s="500"/>
      <c r="C1563" s="501"/>
      <c r="D1563" s="501"/>
      <c r="E1563" s="501"/>
      <c r="F1563" s="501"/>
      <c r="G1563" s="501"/>
      <c r="H1563" s="501"/>
      <c r="I1563" s="502"/>
      <c r="J1563" s="503"/>
    </row>
    <row r="1564" spans="1:10" ht="15">
      <c r="A1564" s="518"/>
      <c r="B1564" s="507" t="s">
        <v>1261</v>
      </c>
      <c r="C1564" s="501"/>
      <c r="D1564" s="501">
        <v>7.67</v>
      </c>
      <c r="E1564" s="501">
        <v>0.3</v>
      </c>
      <c r="F1564" s="501">
        <v>0.75</v>
      </c>
      <c r="G1564" s="501"/>
      <c r="H1564" s="501">
        <f>+F1564*E1564*D1564</f>
        <v>1.7257499999999999</v>
      </c>
      <c r="I1564" s="502"/>
      <c r="J1564" s="503"/>
    </row>
    <row r="1565" spans="1:10" ht="15">
      <c r="A1565" s="518"/>
      <c r="B1565" s="500"/>
      <c r="C1565" s="501"/>
      <c r="D1565" s="501"/>
      <c r="E1565" s="501"/>
      <c r="F1565" s="501"/>
      <c r="G1565" s="501"/>
      <c r="H1565" s="501"/>
      <c r="I1565" s="502"/>
      <c r="J1565" s="503"/>
    </row>
    <row r="1566" spans="1:10" ht="15">
      <c r="A1566" s="518"/>
      <c r="B1566" s="507" t="s">
        <v>1262</v>
      </c>
      <c r="C1566" s="501"/>
      <c r="D1566" s="501">
        <v>7.68</v>
      </c>
      <c r="E1566" s="501">
        <v>0.3</v>
      </c>
      <c r="F1566" s="501">
        <v>0.75</v>
      </c>
      <c r="G1566" s="501"/>
      <c r="H1566" s="501">
        <f>+F1566*E1566*D1566</f>
        <v>1.7279999999999998</v>
      </c>
      <c r="I1566" s="502"/>
      <c r="J1566" s="503"/>
    </row>
    <row r="1567" spans="1:10" ht="15">
      <c r="A1567" s="518"/>
      <c r="B1567" s="500"/>
      <c r="C1567" s="501"/>
      <c r="D1567" s="501"/>
      <c r="E1567" s="501"/>
      <c r="F1567" s="501"/>
      <c r="G1567" s="501"/>
      <c r="H1567" s="501"/>
      <c r="I1567" s="502"/>
      <c r="J1567" s="503"/>
    </row>
    <row r="1568" spans="1:10" ht="15">
      <c r="A1568" s="518"/>
      <c r="B1568" s="507" t="s">
        <v>1263</v>
      </c>
      <c r="C1568" s="501"/>
      <c r="D1568" s="501">
        <v>7.71</v>
      </c>
      <c r="E1568" s="501">
        <v>0.3</v>
      </c>
      <c r="F1568" s="501">
        <v>0.75</v>
      </c>
      <c r="G1568" s="501"/>
      <c r="H1568" s="501">
        <f>+F1568*E1568*D1568</f>
        <v>1.7347499999999998</v>
      </c>
      <c r="I1568" s="502"/>
      <c r="J1568" s="503"/>
    </row>
    <row r="1569" spans="1:10" ht="15">
      <c r="A1569" s="518"/>
      <c r="B1569" s="500"/>
      <c r="C1569" s="501"/>
      <c r="D1569" s="501"/>
      <c r="E1569" s="501"/>
      <c r="F1569" s="501"/>
      <c r="G1569" s="501"/>
      <c r="H1569" s="501"/>
      <c r="I1569" s="502"/>
      <c r="J1569" s="503"/>
    </row>
    <row r="1570" spans="1:10" ht="15">
      <c r="A1570" s="518"/>
      <c r="B1570" s="507" t="s">
        <v>1264</v>
      </c>
      <c r="C1570" s="501"/>
      <c r="D1570" s="501">
        <v>2.33</v>
      </c>
      <c r="E1570" s="501">
        <v>0.25</v>
      </c>
      <c r="F1570" s="501">
        <v>0.5</v>
      </c>
      <c r="G1570" s="501"/>
      <c r="H1570" s="501">
        <f>+F1570*E1570*D1570</f>
        <v>0.29125000000000001</v>
      </c>
      <c r="I1570" s="502"/>
      <c r="J1570" s="503"/>
    </row>
    <row r="1571" spans="1:10" ht="15">
      <c r="A1571" s="518"/>
      <c r="B1571" s="500"/>
      <c r="C1571" s="501"/>
      <c r="D1571" s="501">
        <v>5.35</v>
      </c>
      <c r="E1571" s="501">
        <v>0.25</v>
      </c>
      <c r="F1571" s="501">
        <v>0.5</v>
      </c>
      <c r="G1571" s="501"/>
      <c r="H1571" s="501">
        <f>+F1571*E1571*D1571</f>
        <v>0.66874999999999996</v>
      </c>
      <c r="I1571" s="502"/>
      <c r="J1571" s="503"/>
    </row>
    <row r="1572" spans="1:10" ht="15">
      <c r="A1572" s="518"/>
      <c r="B1572" s="500"/>
      <c r="C1572" s="501"/>
      <c r="D1572" s="501">
        <v>6.25</v>
      </c>
      <c r="E1572" s="501">
        <v>0.2</v>
      </c>
      <c r="F1572" s="501">
        <v>0.2</v>
      </c>
      <c r="G1572" s="501"/>
      <c r="H1572" s="501">
        <f>+F1572*E1572*D1572</f>
        <v>0.25000000000000006</v>
      </c>
      <c r="I1572" s="502"/>
      <c r="J1572" s="503"/>
    </row>
    <row r="1573" spans="1:10" ht="15">
      <c r="A1573" s="518"/>
      <c r="B1573" s="500"/>
      <c r="C1573" s="501"/>
      <c r="D1573" s="501"/>
      <c r="E1573" s="501"/>
      <c r="F1573" s="501"/>
      <c r="G1573" s="501"/>
      <c r="H1573" s="501"/>
      <c r="I1573" s="502"/>
      <c r="J1573" s="503"/>
    </row>
    <row r="1574" spans="1:10" ht="15">
      <c r="A1574" s="518"/>
      <c r="B1574" s="507" t="s">
        <v>1140</v>
      </c>
      <c r="C1574" s="501"/>
      <c r="D1574" s="501">
        <v>4.6100000000000003</v>
      </c>
      <c r="E1574" s="501">
        <v>0.25</v>
      </c>
      <c r="F1574" s="501">
        <v>0.4</v>
      </c>
      <c r="G1574" s="501"/>
      <c r="H1574" s="501">
        <f t="shared" ref="H1574:H1582" si="54">+F1574*E1574*D1574</f>
        <v>0.46100000000000008</v>
      </c>
      <c r="I1574" s="502"/>
      <c r="J1574" s="503"/>
    </row>
    <row r="1575" spans="1:10" ht="15">
      <c r="A1575" s="518"/>
      <c r="B1575" s="500"/>
      <c r="C1575" s="501"/>
      <c r="D1575" s="501">
        <v>3.8</v>
      </c>
      <c r="E1575" s="501">
        <v>0.25</v>
      </c>
      <c r="F1575" s="501">
        <v>0.4</v>
      </c>
      <c r="G1575" s="501"/>
      <c r="H1575" s="501">
        <f t="shared" si="54"/>
        <v>0.38</v>
      </c>
      <c r="I1575" s="502"/>
      <c r="J1575" s="503"/>
    </row>
    <row r="1576" spans="1:10" ht="15">
      <c r="A1576" s="518"/>
      <c r="B1576" s="500"/>
      <c r="C1576" s="501"/>
      <c r="D1576" s="501">
        <v>2.2000000000000002</v>
      </c>
      <c r="E1576" s="501">
        <v>0.25</v>
      </c>
      <c r="F1576" s="501">
        <v>0.4</v>
      </c>
      <c r="G1576" s="501"/>
      <c r="H1576" s="501">
        <f t="shared" si="54"/>
        <v>0.22000000000000003</v>
      </c>
      <c r="I1576" s="502"/>
      <c r="J1576" s="503"/>
    </row>
    <row r="1577" spans="1:10" ht="15">
      <c r="A1577" s="518"/>
      <c r="B1577" s="500"/>
      <c r="C1577" s="501"/>
      <c r="D1577" s="501">
        <v>2.2000000000000002</v>
      </c>
      <c r="E1577" s="501">
        <v>0.25</v>
      </c>
      <c r="F1577" s="501">
        <v>0.4</v>
      </c>
      <c r="G1577" s="501"/>
      <c r="H1577" s="501">
        <f t="shared" si="54"/>
        <v>0.22000000000000003</v>
      </c>
      <c r="I1577" s="502"/>
      <c r="J1577" s="503"/>
    </row>
    <row r="1578" spans="1:10" ht="15">
      <c r="A1578" s="518"/>
      <c r="B1578" s="500"/>
      <c r="C1578" s="501"/>
      <c r="D1578" s="501">
        <v>1.3</v>
      </c>
      <c r="E1578" s="501">
        <v>0.25</v>
      </c>
      <c r="F1578" s="501">
        <v>0.4</v>
      </c>
      <c r="G1578" s="501"/>
      <c r="H1578" s="501">
        <f t="shared" si="54"/>
        <v>0.13</v>
      </c>
      <c r="I1578" s="502"/>
      <c r="J1578" s="503"/>
    </row>
    <row r="1579" spans="1:10" ht="15">
      <c r="A1579" s="518"/>
      <c r="B1579" s="500"/>
      <c r="C1579" s="501"/>
      <c r="D1579" s="501">
        <v>3.1</v>
      </c>
      <c r="E1579" s="501">
        <v>0.25</v>
      </c>
      <c r="F1579" s="501">
        <v>0.4</v>
      </c>
      <c r="G1579" s="501"/>
      <c r="H1579" s="501">
        <f t="shared" si="54"/>
        <v>0.31000000000000005</v>
      </c>
      <c r="I1579" s="502"/>
      <c r="J1579" s="503"/>
    </row>
    <row r="1580" spans="1:10" ht="15">
      <c r="A1580" s="518"/>
      <c r="B1580" s="500"/>
      <c r="C1580" s="501"/>
      <c r="D1580" s="501">
        <v>3.08</v>
      </c>
      <c r="E1580" s="501">
        <v>0.25</v>
      </c>
      <c r="F1580" s="501">
        <v>0.4</v>
      </c>
      <c r="G1580" s="501"/>
      <c r="H1580" s="501">
        <f t="shared" si="54"/>
        <v>0.30800000000000005</v>
      </c>
      <c r="I1580" s="502"/>
      <c r="J1580" s="503"/>
    </row>
    <row r="1581" spans="1:10" ht="15">
      <c r="A1581" s="518"/>
      <c r="B1581" s="500"/>
      <c r="C1581" s="501"/>
      <c r="D1581" s="501">
        <v>2.66</v>
      </c>
      <c r="E1581" s="501">
        <v>0.25</v>
      </c>
      <c r="F1581" s="501">
        <v>0.4</v>
      </c>
      <c r="G1581" s="501"/>
      <c r="H1581" s="501">
        <f t="shared" si="54"/>
        <v>0.26600000000000001</v>
      </c>
      <c r="I1581" s="502"/>
      <c r="J1581" s="503"/>
    </row>
    <row r="1582" spans="1:10" ht="15">
      <c r="A1582" s="518"/>
      <c r="B1582" s="500"/>
      <c r="C1582" s="501"/>
      <c r="D1582" s="501">
        <v>2.37</v>
      </c>
      <c r="E1582" s="501">
        <v>0.25</v>
      </c>
      <c r="F1582" s="501">
        <v>0.4</v>
      </c>
      <c r="G1582" s="501"/>
      <c r="H1582" s="501">
        <f t="shared" si="54"/>
        <v>0.23700000000000002</v>
      </c>
      <c r="I1582" s="502"/>
      <c r="J1582" s="503"/>
    </row>
    <row r="1583" spans="1:10" ht="15">
      <c r="A1583" s="518"/>
      <c r="B1583" s="500"/>
      <c r="C1583" s="501"/>
      <c r="D1583" s="501"/>
      <c r="E1583" s="501"/>
      <c r="F1583" s="501"/>
      <c r="G1583" s="501"/>
      <c r="H1583" s="501"/>
      <c r="I1583" s="502"/>
      <c r="J1583" s="503"/>
    </row>
    <row r="1584" spans="1:10" ht="15">
      <c r="A1584" s="518"/>
      <c r="B1584" s="507" t="s">
        <v>1151</v>
      </c>
      <c r="C1584" s="501"/>
      <c r="D1584" s="501">
        <v>0.79</v>
      </c>
      <c r="E1584" s="501">
        <v>0.2</v>
      </c>
      <c r="F1584" s="501">
        <v>0.2</v>
      </c>
      <c r="G1584" s="501"/>
      <c r="H1584" s="501">
        <f>+F1584*E1584*D1584</f>
        <v>3.160000000000001E-2</v>
      </c>
      <c r="I1584" s="502"/>
      <c r="J1584" s="503"/>
    </row>
    <row r="1585" spans="1:10" ht="15">
      <c r="A1585" s="518"/>
      <c r="B1585" s="500"/>
      <c r="C1585" s="501"/>
      <c r="D1585" s="501"/>
      <c r="E1585" s="501"/>
      <c r="F1585" s="501"/>
      <c r="G1585" s="501"/>
      <c r="H1585" s="501"/>
      <c r="I1585" s="502"/>
      <c r="J1585" s="503"/>
    </row>
    <row r="1586" spans="1:10" ht="15">
      <c r="A1586" s="518"/>
      <c r="B1586" s="507" t="s">
        <v>1141</v>
      </c>
      <c r="C1586" s="501"/>
      <c r="D1586" s="501">
        <v>0.99</v>
      </c>
      <c r="E1586" s="501">
        <v>0.2</v>
      </c>
      <c r="F1586" s="501">
        <v>0.2</v>
      </c>
      <c r="G1586" s="501"/>
      <c r="H1586" s="501">
        <f>+F1586*E1586*D1586</f>
        <v>3.960000000000001E-2</v>
      </c>
      <c r="I1586" s="502"/>
      <c r="J1586" s="503"/>
    </row>
    <row r="1587" spans="1:10" ht="15">
      <c r="A1587" s="518"/>
      <c r="B1587" s="500"/>
      <c r="C1587" s="501"/>
      <c r="D1587" s="501"/>
      <c r="E1587" s="501"/>
      <c r="F1587" s="501"/>
      <c r="G1587" s="501"/>
      <c r="H1587" s="501"/>
      <c r="I1587" s="502"/>
      <c r="J1587" s="503"/>
    </row>
    <row r="1588" spans="1:10" ht="15">
      <c r="A1588" s="518"/>
      <c r="B1588" s="507" t="s">
        <v>1295</v>
      </c>
      <c r="C1588" s="501"/>
      <c r="D1588" s="501">
        <v>2.71</v>
      </c>
      <c r="E1588" s="501">
        <v>0.2</v>
      </c>
      <c r="F1588" s="501">
        <v>0.2</v>
      </c>
      <c r="G1588" s="501"/>
      <c r="H1588" s="501">
        <f>+F1588*E1588*D1588</f>
        <v>0.10840000000000002</v>
      </c>
      <c r="I1588" s="502"/>
      <c r="J1588" s="503"/>
    </row>
    <row r="1589" spans="1:10" ht="15">
      <c r="A1589" s="518"/>
      <c r="B1589" s="500"/>
      <c r="C1589" s="501"/>
      <c r="D1589" s="501">
        <v>2.7</v>
      </c>
      <c r="E1589" s="501">
        <v>0.2</v>
      </c>
      <c r="F1589" s="501">
        <v>0.2</v>
      </c>
      <c r="G1589" s="501"/>
      <c r="H1589" s="501">
        <f>+F1589*E1589*D1589</f>
        <v>0.10800000000000003</v>
      </c>
      <c r="I1589" s="502"/>
      <c r="J1589" s="503"/>
    </row>
    <row r="1590" spans="1:10" ht="15">
      <c r="A1590" s="518"/>
      <c r="B1590" s="500"/>
      <c r="C1590" s="501"/>
      <c r="D1590" s="501"/>
      <c r="E1590" s="501"/>
      <c r="F1590" s="501"/>
      <c r="G1590" s="501"/>
      <c r="H1590" s="501"/>
      <c r="I1590" s="502"/>
      <c r="J1590" s="503"/>
    </row>
    <row r="1591" spans="1:10" ht="15">
      <c r="A1591" s="518"/>
      <c r="B1591" s="507" t="s">
        <v>1265</v>
      </c>
      <c r="C1591" s="501"/>
      <c r="D1591" s="501">
        <v>4.6100000000000003</v>
      </c>
      <c r="E1591" s="501">
        <v>0.25</v>
      </c>
      <c r="F1591" s="501">
        <v>0.4</v>
      </c>
      <c r="G1591" s="501"/>
      <c r="H1591" s="501">
        <f t="shared" ref="H1591:H1600" si="55">+F1591*E1591*D1591</f>
        <v>0.46100000000000008</v>
      </c>
      <c r="I1591" s="502"/>
      <c r="J1591" s="503"/>
    </row>
    <row r="1592" spans="1:10" ht="15">
      <c r="A1592" s="518"/>
      <c r="B1592" s="500"/>
      <c r="C1592" s="501"/>
      <c r="D1592" s="501">
        <v>3.8</v>
      </c>
      <c r="E1592" s="501">
        <v>0.25</v>
      </c>
      <c r="F1592" s="501">
        <v>0.4</v>
      </c>
      <c r="G1592" s="501"/>
      <c r="H1592" s="501">
        <f t="shared" si="55"/>
        <v>0.38</v>
      </c>
      <c r="I1592" s="502"/>
      <c r="J1592" s="503"/>
    </row>
    <row r="1593" spans="1:10" ht="15">
      <c r="A1593" s="518"/>
      <c r="B1593" s="500"/>
      <c r="C1593" s="501"/>
      <c r="D1593" s="501">
        <v>2.2000000000000002</v>
      </c>
      <c r="E1593" s="501">
        <v>0.25</v>
      </c>
      <c r="F1593" s="501">
        <v>0.4</v>
      </c>
      <c r="G1593" s="501"/>
      <c r="H1593" s="501">
        <f t="shared" si="55"/>
        <v>0.22000000000000003</v>
      </c>
      <c r="I1593" s="502"/>
      <c r="J1593" s="503"/>
    </row>
    <row r="1594" spans="1:10" ht="15">
      <c r="A1594" s="518"/>
      <c r="B1594" s="500"/>
      <c r="C1594" s="501"/>
      <c r="D1594" s="501">
        <v>2.2000000000000002</v>
      </c>
      <c r="E1594" s="501">
        <v>0.25</v>
      </c>
      <c r="F1594" s="501">
        <v>0.4</v>
      </c>
      <c r="G1594" s="501"/>
      <c r="H1594" s="501">
        <f t="shared" si="55"/>
        <v>0.22000000000000003</v>
      </c>
      <c r="I1594" s="502"/>
      <c r="J1594" s="503"/>
    </row>
    <row r="1595" spans="1:10" ht="15">
      <c r="A1595" s="518"/>
      <c r="B1595" s="500"/>
      <c r="C1595" s="501"/>
      <c r="D1595" s="501">
        <v>1.3</v>
      </c>
      <c r="E1595" s="501">
        <v>0.25</v>
      </c>
      <c r="F1595" s="501">
        <v>0.4</v>
      </c>
      <c r="G1595" s="501"/>
      <c r="H1595" s="501">
        <f t="shared" si="55"/>
        <v>0.13</v>
      </c>
      <c r="I1595" s="502"/>
      <c r="J1595" s="503"/>
    </row>
    <row r="1596" spans="1:10" ht="15">
      <c r="A1596" s="518"/>
      <c r="B1596" s="500"/>
      <c r="C1596" s="501"/>
      <c r="D1596" s="501">
        <v>3.1</v>
      </c>
      <c r="E1596" s="501">
        <v>0.25</v>
      </c>
      <c r="F1596" s="501">
        <v>0.4</v>
      </c>
      <c r="G1596" s="501"/>
      <c r="H1596" s="501">
        <f t="shared" si="55"/>
        <v>0.31000000000000005</v>
      </c>
      <c r="I1596" s="502"/>
      <c r="J1596" s="503"/>
    </row>
    <row r="1597" spans="1:10" ht="15">
      <c r="A1597" s="518"/>
      <c r="B1597" s="500"/>
      <c r="C1597" s="501"/>
      <c r="D1597" s="501">
        <v>3.08</v>
      </c>
      <c r="E1597" s="501">
        <v>0.25</v>
      </c>
      <c r="F1597" s="501">
        <v>0.4</v>
      </c>
      <c r="G1597" s="501"/>
      <c r="H1597" s="501">
        <f t="shared" si="55"/>
        <v>0.30800000000000005</v>
      </c>
      <c r="I1597" s="502"/>
      <c r="J1597" s="503"/>
    </row>
    <row r="1598" spans="1:10" ht="15">
      <c r="A1598" s="518"/>
      <c r="B1598" s="500"/>
      <c r="C1598" s="501"/>
      <c r="D1598" s="501">
        <v>2.66</v>
      </c>
      <c r="E1598" s="501">
        <v>0.25</v>
      </c>
      <c r="F1598" s="501">
        <v>0.4</v>
      </c>
      <c r="G1598" s="501"/>
      <c r="H1598" s="501">
        <f t="shared" si="55"/>
        <v>0.26600000000000001</v>
      </c>
      <c r="I1598" s="502"/>
      <c r="J1598" s="503"/>
    </row>
    <row r="1599" spans="1:10" ht="15">
      <c r="A1599" s="518"/>
      <c r="B1599" s="500"/>
      <c r="C1599" s="501"/>
      <c r="D1599" s="501">
        <v>2.37</v>
      </c>
      <c r="E1599" s="501">
        <v>0.25</v>
      </c>
      <c r="F1599" s="501">
        <v>0.4</v>
      </c>
      <c r="G1599" s="501"/>
      <c r="H1599" s="501">
        <f t="shared" si="55"/>
        <v>0.23700000000000002</v>
      </c>
      <c r="I1599" s="502"/>
      <c r="J1599" s="503"/>
    </row>
    <row r="1600" spans="1:10" ht="15">
      <c r="A1600" s="518"/>
      <c r="B1600" s="500"/>
      <c r="C1600" s="501"/>
      <c r="D1600" s="501">
        <v>0.79</v>
      </c>
      <c r="E1600" s="501">
        <v>0.2</v>
      </c>
      <c r="F1600" s="501">
        <v>0.2</v>
      </c>
      <c r="G1600" s="501"/>
      <c r="H1600" s="501">
        <f t="shared" si="55"/>
        <v>3.160000000000001E-2</v>
      </c>
      <c r="I1600" s="502"/>
      <c r="J1600" s="503"/>
    </row>
    <row r="1601" spans="1:10" ht="15">
      <c r="A1601" s="518"/>
      <c r="B1601" s="500"/>
      <c r="C1601" s="501"/>
      <c r="D1601" s="501"/>
      <c r="E1601" s="501"/>
      <c r="F1601" s="501"/>
      <c r="G1601" s="501"/>
      <c r="H1601" s="501"/>
      <c r="I1601" s="502"/>
      <c r="J1601" s="503"/>
    </row>
    <row r="1602" spans="1:10" ht="15">
      <c r="A1602" s="518"/>
      <c r="B1602" s="507" t="s">
        <v>1296</v>
      </c>
      <c r="C1602" s="501"/>
      <c r="D1602" s="501">
        <v>2.7</v>
      </c>
      <c r="E1602" s="501">
        <v>0.2</v>
      </c>
      <c r="F1602" s="501">
        <v>0.2</v>
      </c>
      <c r="G1602" s="501"/>
      <c r="H1602" s="501">
        <f>+F1602*E1602*D1602</f>
        <v>0.10800000000000003</v>
      </c>
      <c r="I1602" s="502"/>
      <c r="J1602" s="503"/>
    </row>
    <row r="1603" spans="1:10" ht="15">
      <c r="A1603" s="518"/>
      <c r="B1603" s="500"/>
      <c r="C1603" s="501"/>
      <c r="D1603" s="501"/>
      <c r="E1603" s="501"/>
      <c r="F1603" s="501"/>
      <c r="G1603" s="501"/>
      <c r="H1603" s="501"/>
      <c r="I1603" s="502"/>
      <c r="J1603" s="503"/>
    </row>
    <row r="1604" spans="1:10" ht="15">
      <c r="A1604" s="518"/>
      <c r="B1604" s="507" t="s">
        <v>1298</v>
      </c>
      <c r="C1604" s="501"/>
      <c r="D1604" s="501">
        <v>4.3</v>
      </c>
      <c r="E1604" s="501">
        <v>0.2</v>
      </c>
      <c r="F1604" s="501">
        <v>0.3</v>
      </c>
      <c r="G1604" s="501"/>
      <c r="H1604" s="501">
        <f>+F1604*E1604*D1604</f>
        <v>0.25800000000000001</v>
      </c>
      <c r="I1604" s="502"/>
      <c r="J1604" s="503"/>
    </row>
    <row r="1605" spans="1:10" ht="15">
      <c r="A1605" s="518"/>
      <c r="B1605" s="500"/>
      <c r="C1605" s="501"/>
      <c r="D1605" s="501"/>
      <c r="E1605" s="501"/>
      <c r="F1605" s="501"/>
      <c r="G1605" s="501"/>
      <c r="H1605" s="501"/>
      <c r="I1605" s="502"/>
      <c r="J1605" s="503"/>
    </row>
    <row r="1606" spans="1:10" ht="15">
      <c r="A1606" s="518"/>
      <c r="B1606" s="500" t="s">
        <v>1299</v>
      </c>
      <c r="C1606" s="501"/>
      <c r="D1606" s="501"/>
      <c r="E1606" s="501"/>
      <c r="F1606" s="501"/>
      <c r="G1606" s="501"/>
      <c r="H1606" s="501"/>
      <c r="I1606" s="502"/>
      <c r="J1606" s="503"/>
    </row>
    <row r="1607" spans="1:10" ht="15">
      <c r="A1607" s="518"/>
      <c r="B1607" s="507" t="s">
        <v>1155</v>
      </c>
      <c r="C1607" s="501"/>
      <c r="D1607" s="501">
        <v>2.85</v>
      </c>
      <c r="E1607" s="501">
        <v>0.2</v>
      </c>
      <c r="F1607" s="501">
        <v>0.2</v>
      </c>
      <c r="G1607" s="501"/>
      <c r="H1607" s="501">
        <f>+F1607*E1607*D1607</f>
        <v>0.11400000000000003</v>
      </c>
      <c r="I1607" s="502"/>
      <c r="J1607" s="503"/>
    </row>
    <row r="1608" spans="1:10" ht="15">
      <c r="A1608" s="518"/>
      <c r="B1608" s="500"/>
      <c r="C1608" s="501"/>
      <c r="D1608" s="501"/>
      <c r="E1608" s="501"/>
      <c r="F1608" s="501"/>
      <c r="G1608" s="501"/>
      <c r="H1608" s="501"/>
      <c r="I1608" s="502"/>
      <c r="J1608" s="503"/>
    </row>
    <row r="1609" spans="1:10" ht="15">
      <c r="A1609" s="518"/>
      <c r="B1609" s="507" t="s">
        <v>1145</v>
      </c>
      <c r="C1609" s="501"/>
      <c r="D1609" s="501">
        <v>3.06</v>
      </c>
      <c r="E1609" s="501">
        <v>0.25</v>
      </c>
      <c r="F1609" s="501">
        <v>0.5</v>
      </c>
      <c r="G1609" s="501"/>
      <c r="H1609" s="501">
        <f>+F1609*E1609*D1609</f>
        <v>0.38250000000000001</v>
      </c>
      <c r="I1609" s="502"/>
      <c r="J1609" s="503"/>
    </row>
    <row r="1610" spans="1:10" ht="15">
      <c r="A1610" s="518"/>
      <c r="B1610" s="507"/>
      <c r="C1610" s="501"/>
      <c r="D1610" s="501">
        <v>4.29</v>
      </c>
      <c r="E1610" s="501">
        <v>0.25</v>
      </c>
      <c r="F1610" s="501">
        <v>0.5</v>
      </c>
      <c r="G1610" s="501"/>
      <c r="H1610" s="501">
        <f>+F1610*E1610*D1610</f>
        <v>0.53625</v>
      </c>
      <c r="I1610" s="502"/>
      <c r="J1610" s="503"/>
    </row>
    <row r="1611" spans="1:10" ht="15">
      <c r="A1611" s="518"/>
      <c r="B1611" s="500"/>
      <c r="C1611" s="501"/>
      <c r="D1611" s="501"/>
      <c r="E1611" s="501"/>
      <c r="F1611" s="501"/>
      <c r="G1611" s="501"/>
      <c r="H1611" s="501"/>
      <c r="I1611" s="502"/>
      <c r="J1611" s="503"/>
    </row>
    <row r="1612" spans="1:10" ht="15">
      <c r="A1612" s="518"/>
      <c r="B1612" s="507" t="s">
        <v>1146</v>
      </c>
      <c r="C1612" s="501"/>
      <c r="D1612" s="501">
        <v>3.06</v>
      </c>
      <c r="E1612" s="501">
        <v>0.25</v>
      </c>
      <c r="F1612" s="501">
        <v>0.5</v>
      </c>
      <c r="G1612" s="501"/>
      <c r="H1612" s="501">
        <f>+F1612*E1612*D1612</f>
        <v>0.38250000000000001</v>
      </c>
      <c r="I1612" s="502"/>
      <c r="J1612" s="503"/>
    </row>
    <row r="1613" spans="1:10" ht="15">
      <c r="A1613" s="518"/>
      <c r="B1613" s="500"/>
      <c r="C1613" s="501"/>
      <c r="D1613" s="501">
        <v>4.25</v>
      </c>
      <c r="E1613" s="501">
        <v>0.25</v>
      </c>
      <c r="F1613" s="501">
        <v>0.5</v>
      </c>
      <c r="G1613" s="501"/>
      <c r="H1613" s="501">
        <f>+F1613*E1613*D1613</f>
        <v>0.53125</v>
      </c>
      <c r="I1613" s="502"/>
      <c r="J1613" s="503"/>
    </row>
    <row r="1614" spans="1:10" ht="15">
      <c r="A1614" s="518"/>
      <c r="B1614" s="507"/>
      <c r="C1614" s="501"/>
      <c r="D1614" s="501"/>
      <c r="E1614" s="501"/>
      <c r="F1614" s="501"/>
      <c r="G1614" s="501"/>
      <c r="H1614" s="501"/>
      <c r="I1614" s="502"/>
      <c r="J1614" s="503"/>
    </row>
    <row r="1615" spans="1:10" ht="15">
      <c r="A1615" s="518"/>
      <c r="B1615" s="507" t="s">
        <v>1147</v>
      </c>
      <c r="C1615" s="501"/>
      <c r="D1615" s="501">
        <v>3.07</v>
      </c>
      <c r="E1615" s="501">
        <v>0.25</v>
      </c>
      <c r="F1615" s="501">
        <v>0.5</v>
      </c>
      <c r="G1615" s="501"/>
      <c r="H1615" s="501">
        <f>+F1615*E1615*D1615</f>
        <v>0.38374999999999998</v>
      </c>
      <c r="I1615" s="502"/>
      <c r="J1615" s="503"/>
    </row>
    <row r="1616" spans="1:10" ht="15">
      <c r="A1616" s="518"/>
      <c r="B1616" s="500"/>
      <c r="C1616" s="501"/>
      <c r="D1616" s="501">
        <v>4.22</v>
      </c>
      <c r="E1616" s="501">
        <v>0.25</v>
      </c>
      <c r="F1616" s="501">
        <v>0.5</v>
      </c>
      <c r="G1616" s="501"/>
      <c r="H1616" s="501">
        <f>+F1616*E1616*D1616</f>
        <v>0.52749999999999997</v>
      </c>
      <c r="I1616" s="502"/>
      <c r="J1616" s="503"/>
    </row>
    <row r="1617" spans="1:10" ht="15">
      <c r="A1617" s="518"/>
      <c r="B1617" s="500"/>
      <c r="C1617" s="501"/>
      <c r="D1617" s="501"/>
      <c r="E1617" s="501"/>
      <c r="F1617" s="501"/>
      <c r="G1617" s="501"/>
      <c r="H1617" s="501"/>
      <c r="I1617" s="502"/>
      <c r="J1617" s="503"/>
    </row>
    <row r="1618" spans="1:10" ht="15">
      <c r="A1618" s="518"/>
      <c r="B1618" s="507" t="s">
        <v>1148</v>
      </c>
      <c r="C1618" s="501"/>
      <c r="D1618" s="501">
        <v>3.09</v>
      </c>
      <c r="E1618" s="501">
        <v>0.25</v>
      </c>
      <c r="F1618" s="501">
        <v>0.5</v>
      </c>
      <c r="G1618" s="501"/>
      <c r="H1618" s="501">
        <f>+F1618*E1618*D1618</f>
        <v>0.38624999999999998</v>
      </c>
      <c r="I1618" s="502"/>
      <c r="J1618" s="503"/>
    </row>
    <row r="1619" spans="1:10" ht="15">
      <c r="A1619" s="518"/>
      <c r="B1619" s="500"/>
      <c r="C1619" s="501"/>
      <c r="D1619" s="501">
        <v>4.1900000000000004</v>
      </c>
      <c r="E1619" s="501">
        <v>0.25</v>
      </c>
      <c r="F1619" s="501">
        <v>0.5</v>
      </c>
      <c r="G1619" s="501"/>
      <c r="H1619" s="501">
        <f>+F1619*E1619*D1619</f>
        <v>0.52375000000000005</v>
      </c>
      <c r="I1619" s="502"/>
      <c r="J1619" s="503"/>
    </row>
    <row r="1620" spans="1:10" ht="15">
      <c r="A1620" s="518"/>
      <c r="B1620" s="500"/>
      <c r="C1620" s="501"/>
      <c r="D1620" s="501"/>
      <c r="E1620" s="501"/>
      <c r="F1620" s="501"/>
      <c r="G1620" s="501"/>
      <c r="H1620" s="501"/>
      <c r="I1620" s="502"/>
      <c r="J1620" s="503"/>
    </row>
    <row r="1621" spans="1:10" ht="15">
      <c r="A1621" s="518"/>
      <c r="B1621" s="507" t="s">
        <v>1260</v>
      </c>
      <c r="C1621" s="501"/>
      <c r="D1621" s="501">
        <v>3.11</v>
      </c>
      <c r="E1621" s="501">
        <v>0.25</v>
      </c>
      <c r="F1621" s="501">
        <v>0.5</v>
      </c>
      <c r="G1621" s="501"/>
      <c r="H1621" s="501">
        <f>+F1621*E1621*D1621</f>
        <v>0.38874999999999998</v>
      </c>
      <c r="I1621" s="502"/>
      <c r="J1621" s="503"/>
    </row>
    <row r="1622" spans="1:10" ht="15">
      <c r="A1622" s="518"/>
      <c r="B1622" s="507"/>
      <c r="C1622" s="501"/>
      <c r="D1622" s="501">
        <v>4.17</v>
      </c>
      <c r="E1622" s="501">
        <v>0.25</v>
      </c>
      <c r="F1622" s="501">
        <v>0.5</v>
      </c>
      <c r="G1622" s="501"/>
      <c r="H1622" s="501">
        <f>+F1622*E1622*D1622</f>
        <v>0.52124999999999999</v>
      </c>
      <c r="I1622" s="502"/>
      <c r="J1622" s="503"/>
    </row>
    <row r="1623" spans="1:10" ht="15">
      <c r="A1623" s="518"/>
      <c r="B1623" s="500"/>
      <c r="C1623" s="501"/>
      <c r="D1623" s="501"/>
      <c r="E1623" s="501"/>
      <c r="F1623" s="501"/>
      <c r="G1623" s="501"/>
      <c r="H1623" s="501"/>
      <c r="I1623" s="502"/>
      <c r="J1623" s="503"/>
    </row>
    <row r="1624" spans="1:10" ht="15">
      <c r="A1624" s="518"/>
      <c r="B1624" s="507" t="s">
        <v>1261</v>
      </c>
      <c r="C1624" s="501"/>
      <c r="D1624" s="501">
        <v>7.67</v>
      </c>
      <c r="E1624" s="501">
        <v>0.3</v>
      </c>
      <c r="F1624" s="501">
        <v>0.75</v>
      </c>
      <c r="G1624" s="501"/>
      <c r="H1624" s="501">
        <f>+F1624*E1624*D1624</f>
        <v>1.7257499999999999</v>
      </c>
      <c r="I1624" s="502"/>
      <c r="J1624" s="503"/>
    </row>
    <row r="1625" spans="1:10" ht="15">
      <c r="A1625" s="518"/>
      <c r="B1625" s="500"/>
      <c r="C1625" s="501"/>
      <c r="D1625" s="501"/>
      <c r="E1625" s="501"/>
      <c r="F1625" s="501"/>
      <c r="G1625" s="501"/>
      <c r="H1625" s="501"/>
      <c r="I1625" s="502"/>
      <c r="J1625" s="503"/>
    </row>
    <row r="1626" spans="1:10" ht="15">
      <c r="A1626" s="518"/>
      <c r="B1626" s="507" t="s">
        <v>1262</v>
      </c>
      <c r="C1626" s="501"/>
      <c r="D1626" s="501">
        <v>7.68</v>
      </c>
      <c r="E1626" s="501">
        <v>0.3</v>
      </c>
      <c r="F1626" s="501">
        <v>0.75</v>
      </c>
      <c r="G1626" s="501"/>
      <c r="H1626" s="501">
        <f>+F1626*E1626*D1626</f>
        <v>1.7279999999999998</v>
      </c>
      <c r="I1626" s="502"/>
      <c r="J1626" s="503"/>
    </row>
    <row r="1627" spans="1:10" ht="15">
      <c r="A1627" s="518"/>
      <c r="B1627" s="500"/>
      <c r="C1627" s="501"/>
      <c r="D1627" s="501"/>
      <c r="E1627" s="501"/>
      <c r="F1627" s="501"/>
      <c r="G1627" s="501"/>
      <c r="H1627" s="501"/>
      <c r="I1627" s="502"/>
      <c r="J1627" s="503"/>
    </row>
    <row r="1628" spans="1:10" ht="15">
      <c r="A1628" s="518"/>
      <c r="B1628" s="507" t="s">
        <v>1263</v>
      </c>
      <c r="C1628" s="501"/>
      <c r="D1628" s="501">
        <v>7.71</v>
      </c>
      <c r="E1628" s="501">
        <v>0.3</v>
      </c>
      <c r="F1628" s="501">
        <v>0.75</v>
      </c>
      <c r="G1628" s="501"/>
      <c r="H1628" s="501">
        <f>+F1628*E1628*D1628</f>
        <v>1.7347499999999998</v>
      </c>
      <c r="I1628" s="502"/>
      <c r="J1628" s="503"/>
    </row>
    <row r="1629" spans="1:10" ht="15">
      <c r="A1629" s="518"/>
      <c r="B1629" s="500"/>
      <c r="C1629" s="501"/>
      <c r="D1629" s="501"/>
      <c r="E1629" s="501"/>
      <c r="F1629" s="501"/>
      <c r="G1629" s="501"/>
      <c r="H1629" s="501"/>
      <c r="I1629" s="502"/>
      <c r="J1629" s="503"/>
    </row>
    <row r="1630" spans="1:10" ht="15">
      <c r="A1630" s="518"/>
      <c r="B1630" s="507" t="s">
        <v>1264</v>
      </c>
      <c r="C1630" s="501"/>
      <c r="D1630" s="501">
        <v>2.33</v>
      </c>
      <c r="E1630" s="501">
        <v>0.25</v>
      </c>
      <c r="F1630" s="501">
        <v>0.5</v>
      </c>
      <c r="G1630" s="501"/>
      <c r="H1630" s="501">
        <f>+F1630*E1630*D1630</f>
        <v>0.29125000000000001</v>
      </c>
      <c r="I1630" s="502"/>
      <c r="J1630" s="503"/>
    </row>
    <row r="1631" spans="1:10" ht="15">
      <c r="A1631" s="518"/>
      <c r="B1631" s="500"/>
      <c r="C1631" s="501"/>
      <c r="D1631" s="501">
        <v>5.35</v>
      </c>
      <c r="E1631" s="501">
        <v>0.25</v>
      </c>
      <c r="F1631" s="501">
        <v>0.5</v>
      </c>
      <c r="G1631" s="501"/>
      <c r="H1631" s="501">
        <f>+F1631*E1631*D1631</f>
        <v>0.66874999999999996</v>
      </c>
      <c r="I1631" s="502"/>
      <c r="J1631" s="503"/>
    </row>
    <row r="1632" spans="1:10" ht="15">
      <c r="A1632" s="518"/>
      <c r="B1632" s="500"/>
      <c r="C1632" s="501"/>
      <c r="D1632" s="501">
        <v>6.25</v>
      </c>
      <c r="E1632" s="501">
        <v>0.2</v>
      </c>
      <c r="F1632" s="501">
        <v>0.2</v>
      </c>
      <c r="G1632" s="501"/>
      <c r="H1632" s="501">
        <f>+F1632*E1632*D1632</f>
        <v>0.25000000000000006</v>
      </c>
      <c r="I1632" s="502"/>
      <c r="J1632" s="503"/>
    </row>
    <row r="1633" spans="1:10" ht="15">
      <c r="A1633" s="518"/>
      <c r="B1633" s="500"/>
      <c r="C1633" s="501"/>
      <c r="D1633" s="501"/>
      <c r="E1633" s="501"/>
      <c r="F1633" s="501"/>
      <c r="G1633" s="501"/>
      <c r="H1633" s="501"/>
      <c r="I1633" s="502"/>
      <c r="J1633" s="503"/>
    </row>
    <row r="1634" spans="1:10" ht="15">
      <c r="A1634" s="518"/>
      <c r="B1634" s="507" t="s">
        <v>1140</v>
      </c>
      <c r="C1634" s="501"/>
      <c r="D1634" s="501">
        <v>4.6100000000000003</v>
      </c>
      <c r="E1634" s="501">
        <v>0.25</v>
      </c>
      <c r="F1634" s="501">
        <v>0.4</v>
      </c>
      <c r="G1634" s="501"/>
      <c r="H1634" s="501">
        <f t="shared" ref="H1634:H1642" si="56">+F1634*E1634*D1634</f>
        <v>0.46100000000000008</v>
      </c>
      <c r="I1634" s="502"/>
      <c r="J1634" s="503"/>
    </row>
    <row r="1635" spans="1:10" ht="15">
      <c r="A1635" s="518"/>
      <c r="B1635" s="500"/>
      <c r="C1635" s="501"/>
      <c r="D1635" s="501">
        <v>3.8</v>
      </c>
      <c r="E1635" s="501">
        <v>0.25</v>
      </c>
      <c r="F1635" s="501">
        <v>0.4</v>
      </c>
      <c r="G1635" s="501"/>
      <c r="H1635" s="501">
        <f t="shared" si="56"/>
        <v>0.38</v>
      </c>
      <c r="I1635" s="502"/>
      <c r="J1635" s="503"/>
    </row>
    <row r="1636" spans="1:10" ht="15">
      <c r="A1636" s="518"/>
      <c r="B1636" s="500"/>
      <c r="C1636" s="501"/>
      <c r="D1636" s="501">
        <v>2.2000000000000002</v>
      </c>
      <c r="E1636" s="501">
        <v>0.25</v>
      </c>
      <c r="F1636" s="501">
        <v>0.4</v>
      </c>
      <c r="G1636" s="501"/>
      <c r="H1636" s="501">
        <f t="shared" si="56"/>
        <v>0.22000000000000003</v>
      </c>
      <c r="I1636" s="502"/>
      <c r="J1636" s="503"/>
    </row>
    <row r="1637" spans="1:10" ht="15">
      <c r="A1637" s="518"/>
      <c r="B1637" s="500"/>
      <c r="C1637" s="501"/>
      <c r="D1637" s="501">
        <v>2.2000000000000002</v>
      </c>
      <c r="E1637" s="501">
        <v>0.25</v>
      </c>
      <c r="F1637" s="501">
        <v>0.4</v>
      </c>
      <c r="G1637" s="501"/>
      <c r="H1637" s="501">
        <f t="shared" si="56"/>
        <v>0.22000000000000003</v>
      </c>
      <c r="I1637" s="502"/>
      <c r="J1637" s="503"/>
    </row>
    <row r="1638" spans="1:10" ht="15">
      <c r="A1638" s="518"/>
      <c r="B1638" s="500"/>
      <c r="C1638" s="501"/>
      <c r="D1638" s="501">
        <v>1.3</v>
      </c>
      <c r="E1638" s="501">
        <v>0.25</v>
      </c>
      <c r="F1638" s="501">
        <v>0.4</v>
      </c>
      <c r="G1638" s="501"/>
      <c r="H1638" s="501">
        <f t="shared" si="56"/>
        <v>0.13</v>
      </c>
      <c r="I1638" s="502"/>
      <c r="J1638" s="503"/>
    </row>
    <row r="1639" spans="1:10" ht="15">
      <c r="A1639" s="518"/>
      <c r="B1639" s="500"/>
      <c r="C1639" s="501"/>
      <c r="D1639" s="501">
        <v>3.1</v>
      </c>
      <c r="E1639" s="501">
        <v>0.25</v>
      </c>
      <c r="F1639" s="501">
        <v>0.4</v>
      </c>
      <c r="G1639" s="501"/>
      <c r="H1639" s="501">
        <f t="shared" si="56"/>
        <v>0.31000000000000005</v>
      </c>
      <c r="I1639" s="502"/>
      <c r="J1639" s="503"/>
    </row>
    <row r="1640" spans="1:10" ht="15">
      <c r="A1640" s="518"/>
      <c r="B1640" s="500"/>
      <c r="C1640" s="501"/>
      <c r="D1640" s="501">
        <v>3.08</v>
      </c>
      <c r="E1640" s="501">
        <v>0.25</v>
      </c>
      <c r="F1640" s="501">
        <v>0.4</v>
      </c>
      <c r="G1640" s="501"/>
      <c r="H1640" s="501">
        <f t="shared" si="56"/>
        <v>0.30800000000000005</v>
      </c>
      <c r="I1640" s="502"/>
      <c r="J1640" s="503"/>
    </row>
    <row r="1641" spans="1:10" ht="15">
      <c r="A1641" s="518"/>
      <c r="B1641" s="500"/>
      <c r="C1641" s="501"/>
      <c r="D1641" s="501">
        <v>2.66</v>
      </c>
      <c r="E1641" s="501">
        <v>0.25</v>
      </c>
      <c r="F1641" s="501">
        <v>0.4</v>
      </c>
      <c r="G1641" s="501"/>
      <c r="H1641" s="501">
        <f t="shared" si="56"/>
        <v>0.26600000000000001</v>
      </c>
      <c r="I1641" s="502"/>
      <c r="J1641" s="503"/>
    </row>
    <row r="1642" spans="1:10" ht="15">
      <c r="A1642" s="518"/>
      <c r="B1642" s="500"/>
      <c r="C1642" s="501"/>
      <c r="D1642" s="501">
        <v>2.37</v>
      </c>
      <c r="E1642" s="501">
        <v>0.25</v>
      </c>
      <c r="F1642" s="501">
        <v>0.4</v>
      </c>
      <c r="G1642" s="501"/>
      <c r="H1642" s="501">
        <f t="shared" si="56"/>
        <v>0.23700000000000002</v>
      </c>
      <c r="I1642" s="502"/>
      <c r="J1642" s="503"/>
    </row>
    <row r="1643" spans="1:10" ht="15">
      <c r="A1643" s="518"/>
      <c r="B1643" s="500"/>
      <c r="C1643" s="501"/>
      <c r="D1643" s="501"/>
      <c r="E1643" s="501"/>
      <c r="F1643" s="501"/>
      <c r="G1643" s="501"/>
      <c r="H1643" s="501"/>
      <c r="I1643" s="502"/>
      <c r="J1643" s="503"/>
    </row>
    <row r="1644" spans="1:10" ht="15">
      <c r="A1644" s="518"/>
      <c r="B1644" s="507" t="s">
        <v>1151</v>
      </c>
      <c r="C1644" s="501"/>
      <c r="D1644" s="501">
        <v>0.79</v>
      </c>
      <c r="E1644" s="501">
        <v>0.2</v>
      </c>
      <c r="F1644" s="501">
        <v>0.2</v>
      </c>
      <c r="G1644" s="501"/>
      <c r="H1644" s="501">
        <f>+F1644*E1644*D1644</f>
        <v>3.160000000000001E-2</v>
      </c>
      <c r="I1644" s="502"/>
      <c r="J1644" s="503"/>
    </row>
    <row r="1645" spans="1:10" ht="15">
      <c r="A1645" s="518"/>
      <c r="B1645" s="500"/>
      <c r="C1645" s="501"/>
      <c r="D1645" s="501"/>
      <c r="E1645" s="501"/>
      <c r="F1645" s="501"/>
      <c r="G1645" s="501"/>
      <c r="H1645" s="501"/>
      <c r="I1645" s="502"/>
      <c r="J1645" s="503"/>
    </row>
    <row r="1646" spans="1:10" ht="15">
      <c r="A1646" s="518"/>
      <c r="B1646" s="507" t="s">
        <v>1141</v>
      </c>
      <c r="C1646" s="501"/>
      <c r="D1646" s="501">
        <v>0.99</v>
      </c>
      <c r="E1646" s="501">
        <v>0.2</v>
      </c>
      <c r="F1646" s="501">
        <v>0.2</v>
      </c>
      <c r="G1646" s="501"/>
      <c r="H1646" s="501">
        <f>+F1646*E1646*D1646</f>
        <v>3.960000000000001E-2</v>
      </c>
      <c r="I1646" s="502"/>
      <c r="J1646" s="503"/>
    </row>
    <row r="1647" spans="1:10" ht="15">
      <c r="A1647" s="518"/>
      <c r="B1647" s="500"/>
      <c r="C1647" s="501"/>
      <c r="D1647" s="501"/>
      <c r="E1647" s="501"/>
      <c r="F1647" s="501"/>
      <c r="G1647" s="501"/>
      <c r="H1647" s="501"/>
      <c r="I1647" s="502"/>
      <c r="J1647" s="503"/>
    </row>
    <row r="1648" spans="1:10" ht="15">
      <c r="A1648" s="518"/>
      <c r="B1648" s="507" t="s">
        <v>1295</v>
      </c>
      <c r="C1648" s="501"/>
      <c r="D1648" s="501">
        <v>2.71</v>
      </c>
      <c r="E1648" s="501">
        <v>0.2</v>
      </c>
      <c r="F1648" s="501">
        <v>0.2</v>
      </c>
      <c r="G1648" s="501"/>
      <c r="H1648" s="501">
        <f>+F1648*E1648*D1648</f>
        <v>0.10840000000000002</v>
      </c>
      <c r="I1648" s="502"/>
      <c r="J1648" s="503"/>
    </row>
    <row r="1649" spans="1:10" ht="15">
      <c r="A1649" s="518"/>
      <c r="B1649" s="500"/>
      <c r="C1649" s="501"/>
      <c r="D1649" s="501">
        <v>2.7</v>
      </c>
      <c r="E1649" s="501">
        <v>0.2</v>
      </c>
      <c r="F1649" s="501">
        <v>0.2</v>
      </c>
      <c r="G1649" s="501"/>
      <c r="H1649" s="501">
        <f>+F1649*E1649*D1649</f>
        <v>0.10800000000000003</v>
      </c>
      <c r="I1649" s="502"/>
      <c r="J1649" s="503"/>
    </row>
    <row r="1650" spans="1:10" ht="15">
      <c r="A1650" s="518"/>
      <c r="B1650" s="500"/>
      <c r="C1650" s="501"/>
      <c r="D1650" s="501"/>
      <c r="E1650" s="501"/>
      <c r="F1650" s="501"/>
      <c r="G1650" s="501"/>
      <c r="H1650" s="501"/>
      <c r="I1650" s="502"/>
      <c r="J1650" s="503"/>
    </row>
    <row r="1651" spans="1:10" ht="15">
      <c r="A1651" s="518"/>
      <c r="B1651" s="507" t="s">
        <v>1265</v>
      </c>
      <c r="C1651" s="501"/>
      <c r="D1651" s="501">
        <v>4.6100000000000003</v>
      </c>
      <c r="E1651" s="501">
        <v>0.25</v>
      </c>
      <c r="F1651" s="501">
        <v>0.4</v>
      </c>
      <c r="G1651" s="501"/>
      <c r="H1651" s="501">
        <f t="shared" ref="H1651:H1660" si="57">+F1651*E1651*D1651</f>
        <v>0.46100000000000008</v>
      </c>
      <c r="I1651" s="502"/>
      <c r="J1651" s="503"/>
    </row>
    <row r="1652" spans="1:10" ht="15">
      <c r="A1652" s="518"/>
      <c r="B1652" s="500"/>
      <c r="C1652" s="501"/>
      <c r="D1652" s="501">
        <v>3.8</v>
      </c>
      <c r="E1652" s="501">
        <v>0.25</v>
      </c>
      <c r="F1652" s="501">
        <v>0.4</v>
      </c>
      <c r="G1652" s="501"/>
      <c r="H1652" s="501">
        <f t="shared" si="57"/>
        <v>0.38</v>
      </c>
      <c r="I1652" s="502"/>
      <c r="J1652" s="503"/>
    </row>
    <row r="1653" spans="1:10" ht="15">
      <c r="A1653" s="518"/>
      <c r="B1653" s="500"/>
      <c r="C1653" s="501"/>
      <c r="D1653" s="501">
        <v>2.2000000000000002</v>
      </c>
      <c r="E1653" s="501">
        <v>0.25</v>
      </c>
      <c r="F1653" s="501">
        <v>0.4</v>
      </c>
      <c r="G1653" s="501"/>
      <c r="H1653" s="501">
        <f t="shared" si="57"/>
        <v>0.22000000000000003</v>
      </c>
      <c r="I1653" s="502"/>
      <c r="J1653" s="503"/>
    </row>
    <row r="1654" spans="1:10" ht="15">
      <c r="A1654" s="518"/>
      <c r="B1654" s="500"/>
      <c r="C1654" s="501"/>
      <c r="D1654" s="501">
        <v>2.2000000000000002</v>
      </c>
      <c r="E1654" s="501">
        <v>0.25</v>
      </c>
      <c r="F1654" s="501">
        <v>0.4</v>
      </c>
      <c r="G1654" s="501"/>
      <c r="H1654" s="501">
        <f t="shared" si="57"/>
        <v>0.22000000000000003</v>
      </c>
      <c r="I1654" s="502"/>
      <c r="J1654" s="503"/>
    </row>
    <row r="1655" spans="1:10" ht="15">
      <c r="A1655" s="518"/>
      <c r="B1655" s="500"/>
      <c r="C1655" s="501"/>
      <c r="D1655" s="501">
        <v>1.3</v>
      </c>
      <c r="E1655" s="501">
        <v>0.25</v>
      </c>
      <c r="F1655" s="501">
        <v>0.4</v>
      </c>
      <c r="G1655" s="501"/>
      <c r="H1655" s="501">
        <f t="shared" si="57"/>
        <v>0.13</v>
      </c>
      <c r="I1655" s="502"/>
      <c r="J1655" s="503"/>
    </row>
    <row r="1656" spans="1:10" ht="15">
      <c r="A1656" s="518"/>
      <c r="B1656" s="500"/>
      <c r="C1656" s="501"/>
      <c r="D1656" s="501">
        <v>3.1</v>
      </c>
      <c r="E1656" s="501">
        <v>0.25</v>
      </c>
      <c r="F1656" s="501">
        <v>0.4</v>
      </c>
      <c r="G1656" s="501"/>
      <c r="H1656" s="501">
        <f t="shared" si="57"/>
        <v>0.31000000000000005</v>
      </c>
      <c r="I1656" s="502"/>
      <c r="J1656" s="503"/>
    </row>
    <row r="1657" spans="1:10" ht="15">
      <c r="A1657" s="518"/>
      <c r="B1657" s="500"/>
      <c r="C1657" s="501"/>
      <c r="D1657" s="501">
        <v>3.08</v>
      </c>
      <c r="E1657" s="501">
        <v>0.25</v>
      </c>
      <c r="F1657" s="501">
        <v>0.4</v>
      </c>
      <c r="G1657" s="501"/>
      <c r="H1657" s="501">
        <f t="shared" si="57"/>
        <v>0.30800000000000005</v>
      </c>
      <c r="I1657" s="502"/>
      <c r="J1657" s="503"/>
    </row>
    <row r="1658" spans="1:10" ht="15">
      <c r="A1658" s="518"/>
      <c r="B1658" s="500"/>
      <c r="C1658" s="501"/>
      <c r="D1658" s="501">
        <v>2.66</v>
      </c>
      <c r="E1658" s="501">
        <v>0.25</v>
      </c>
      <c r="F1658" s="501">
        <v>0.4</v>
      </c>
      <c r="G1658" s="501"/>
      <c r="H1658" s="501">
        <f t="shared" si="57"/>
        <v>0.26600000000000001</v>
      </c>
      <c r="I1658" s="502"/>
      <c r="J1658" s="503"/>
    </row>
    <row r="1659" spans="1:10" ht="15">
      <c r="A1659" s="518"/>
      <c r="B1659" s="500"/>
      <c r="C1659" s="501"/>
      <c r="D1659" s="501">
        <v>2.37</v>
      </c>
      <c r="E1659" s="501">
        <v>0.25</v>
      </c>
      <c r="F1659" s="501">
        <v>0.4</v>
      </c>
      <c r="G1659" s="501"/>
      <c r="H1659" s="501">
        <f t="shared" si="57"/>
        <v>0.23700000000000002</v>
      </c>
      <c r="I1659" s="502"/>
      <c r="J1659" s="503"/>
    </row>
    <row r="1660" spans="1:10" ht="15">
      <c r="A1660" s="518"/>
      <c r="B1660" s="500"/>
      <c r="C1660" s="501"/>
      <c r="D1660" s="501">
        <v>0.79</v>
      </c>
      <c r="E1660" s="501">
        <v>0.2</v>
      </c>
      <c r="F1660" s="501">
        <v>0.2</v>
      </c>
      <c r="G1660" s="501"/>
      <c r="H1660" s="501">
        <f t="shared" si="57"/>
        <v>3.160000000000001E-2</v>
      </c>
      <c r="I1660" s="502"/>
      <c r="J1660" s="503"/>
    </row>
    <row r="1661" spans="1:10" ht="15">
      <c r="A1661" s="518"/>
      <c r="B1661" s="500"/>
      <c r="C1661" s="501"/>
      <c r="D1661" s="501"/>
      <c r="E1661" s="501"/>
      <c r="F1661" s="501"/>
      <c r="G1661" s="501"/>
      <c r="H1661" s="501"/>
      <c r="I1661" s="502"/>
      <c r="J1661" s="503"/>
    </row>
    <row r="1662" spans="1:10" ht="15">
      <c r="A1662" s="518"/>
      <c r="B1662" s="507" t="s">
        <v>1296</v>
      </c>
      <c r="C1662" s="501"/>
      <c r="D1662" s="501">
        <v>2.7</v>
      </c>
      <c r="E1662" s="501">
        <v>0.2</v>
      </c>
      <c r="F1662" s="501">
        <v>0.2</v>
      </c>
      <c r="G1662" s="501"/>
      <c r="H1662" s="501">
        <f>+F1662*E1662*D1662</f>
        <v>0.10800000000000003</v>
      </c>
      <c r="I1662" s="502"/>
      <c r="J1662" s="503"/>
    </row>
    <row r="1663" spans="1:10" ht="15">
      <c r="A1663" s="518"/>
      <c r="B1663" s="500"/>
      <c r="C1663" s="501"/>
      <c r="D1663" s="501"/>
      <c r="E1663" s="501"/>
      <c r="F1663" s="501"/>
      <c r="G1663" s="501"/>
      <c r="H1663" s="501"/>
      <c r="I1663" s="502"/>
      <c r="J1663" s="503"/>
    </row>
    <row r="1664" spans="1:10" ht="15">
      <c r="A1664" s="518"/>
      <c r="B1664" s="507" t="s">
        <v>1298</v>
      </c>
      <c r="C1664" s="501"/>
      <c r="D1664" s="501">
        <v>4.3</v>
      </c>
      <c r="E1664" s="501">
        <v>0.2</v>
      </c>
      <c r="F1664" s="501">
        <v>0.3</v>
      </c>
      <c r="G1664" s="501"/>
      <c r="H1664" s="501">
        <f>+F1664*E1664*D1664</f>
        <v>0.25800000000000001</v>
      </c>
      <c r="I1664" s="502"/>
      <c r="J1664" s="503"/>
    </row>
    <row r="1665" spans="1:10" ht="15">
      <c r="A1665" s="518"/>
      <c r="B1665" s="500"/>
      <c r="C1665" s="501"/>
      <c r="D1665" s="501"/>
      <c r="E1665" s="501"/>
      <c r="F1665" s="501"/>
      <c r="G1665" s="501"/>
      <c r="H1665" s="501"/>
      <c r="I1665" s="502"/>
      <c r="J1665" s="503"/>
    </row>
    <row r="1666" spans="1:10" ht="15">
      <c r="A1666" s="518"/>
      <c r="B1666" s="507" t="s">
        <v>1300</v>
      </c>
      <c r="C1666" s="501"/>
      <c r="D1666" s="501"/>
      <c r="E1666" s="501"/>
      <c r="F1666" s="501"/>
      <c r="G1666" s="501"/>
      <c r="H1666" s="501"/>
      <c r="I1666" s="502"/>
      <c r="J1666" s="503"/>
    </row>
    <row r="1667" spans="1:10" ht="15">
      <c r="A1667" s="518"/>
      <c r="B1667" s="507" t="s">
        <v>1145</v>
      </c>
      <c r="C1667" s="501"/>
      <c r="D1667" s="501">
        <v>4.29</v>
      </c>
      <c r="E1667" s="501">
        <v>0.25</v>
      </c>
      <c r="F1667" s="501">
        <v>0.4</v>
      </c>
      <c r="G1667" s="501"/>
      <c r="H1667" s="501">
        <f t="shared" ref="H1667:H1674" si="58">+F1667*E1667*D1667</f>
        <v>0.42900000000000005</v>
      </c>
      <c r="I1667" s="502"/>
      <c r="J1667" s="503"/>
    </row>
    <row r="1668" spans="1:10" ht="15">
      <c r="A1668" s="518"/>
      <c r="B1668" s="507"/>
      <c r="C1668" s="501"/>
      <c r="D1668" s="501"/>
      <c r="E1668" s="501"/>
      <c r="F1668" s="501"/>
      <c r="G1668" s="501"/>
      <c r="H1668" s="501"/>
      <c r="I1668" s="502"/>
      <c r="J1668" s="503"/>
    </row>
    <row r="1669" spans="1:10" ht="15">
      <c r="A1669" s="518"/>
      <c r="B1669" s="507" t="s">
        <v>1146</v>
      </c>
      <c r="C1669" s="501"/>
      <c r="D1669" s="501">
        <v>4.25</v>
      </c>
      <c r="E1669" s="501">
        <v>0.25</v>
      </c>
      <c r="F1669" s="501">
        <v>0.4</v>
      </c>
      <c r="G1669" s="501"/>
      <c r="H1669" s="501">
        <f t="shared" si="58"/>
        <v>0.42500000000000004</v>
      </c>
      <c r="I1669" s="502"/>
      <c r="J1669" s="503"/>
    </row>
    <row r="1670" spans="1:10" ht="15">
      <c r="A1670" s="518"/>
      <c r="B1670" s="507"/>
      <c r="C1670" s="501"/>
      <c r="D1670" s="501"/>
      <c r="E1670" s="501"/>
      <c r="F1670" s="501"/>
      <c r="G1670" s="501"/>
      <c r="H1670" s="501"/>
      <c r="I1670" s="502"/>
      <c r="J1670" s="503"/>
    </row>
    <row r="1671" spans="1:10" ht="15">
      <c r="A1671" s="518"/>
      <c r="B1671" s="507" t="s">
        <v>1302</v>
      </c>
      <c r="C1671" s="501"/>
      <c r="D1671" s="501">
        <v>3.12</v>
      </c>
      <c r="E1671" s="501">
        <v>0.2</v>
      </c>
      <c r="F1671" s="501">
        <v>0.2</v>
      </c>
      <c r="G1671" s="501"/>
      <c r="H1671" s="501">
        <f t="shared" si="58"/>
        <v>0.12480000000000002</v>
      </c>
      <c r="I1671" s="502"/>
      <c r="J1671" s="503"/>
    </row>
    <row r="1672" spans="1:10" ht="15">
      <c r="A1672" s="518"/>
      <c r="B1672" s="507"/>
      <c r="C1672" s="501"/>
      <c r="D1672" s="501">
        <v>3.14</v>
      </c>
      <c r="E1672" s="501">
        <v>0.2</v>
      </c>
      <c r="F1672" s="501">
        <v>0.2</v>
      </c>
      <c r="G1672" s="501"/>
      <c r="H1672" s="501">
        <f t="shared" si="58"/>
        <v>0.12560000000000002</v>
      </c>
      <c r="I1672" s="502"/>
      <c r="J1672" s="503"/>
    </row>
    <row r="1673" spans="1:10" ht="15">
      <c r="A1673" s="518"/>
      <c r="B1673" s="507"/>
      <c r="C1673" s="501"/>
      <c r="D1673" s="501"/>
      <c r="E1673" s="501"/>
      <c r="F1673" s="501"/>
      <c r="G1673" s="501"/>
      <c r="H1673" s="501"/>
      <c r="I1673" s="502"/>
      <c r="J1673" s="503"/>
    </row>
    <row r="1674" spans="1:10" ht="15">
      <c r="A1674" s="518"/>
      <c r="B1674" s="507" t="s">
        <v>1301</v>
      </c>
      <c r="C1674" s="501"/>
      <c r="D1674" s="501">
        <v>4.3</v>
      </c>
      <c r="E1674" s="501">
        <v>0.2</v>
      </c>
      <c r="F1674" s="501">
        <v>0.3</v>
      </c>
      <c r="G1674" s="501"/>
      <c r="H1674" s="501">
        <f t="shared" si="58"/>
        <v>0.25800000000000001</v>
      </c>
      <c r="I1674" s="502"/>
      <c r="J1674" s="503"/>
    </row>
    <row r="1675" spans="1:10" ht="15">
      <c r="A1675" s="518"/>
      <c r="B1675" s="507"/>
      <c r="C1675" s="501"/>
      <c r="D1675" s="501"/>
      <c r="E1675" s="501"/>
      <c r="F1675" s="501"/>
      <c r="G1675" s="501"/>
      <c r="H1675" s="501"/>
      <c r="I1675" s="502"/>
      <c r="J1675" s="503"/>
    </row>
    <row r="1676" spans="1:10" ht="15">
      <c r="A1676" s="518" t="str">
        <f>+'RESUMEN DE METRADO'!A74</f>
        <v>02.04.07.04</v>
      </c>
      <c r="B1676" s="500" t="str">
        <f>+'RESUMEN DE METRADO'!B74</f>
        <v>CURADO DE CONCRETO C/ADITIVO T-MEMBRANIL</v>
      </c>
      <c r="C1676" s="501"/>
      <c r="D1676" s="501"/>
      <c r="E1676" s="501"/>
      <c r="F1676" s="501"/>
      <c r="G1676" s="501"/>
      <c r="H1676" s="501"/>
      <c r="I1676" s="502">
        <f>+ROUND(SUM(H1678:H2150),2)</f>
        <v>405.25</v>
      </c>
      <c r="J1676" s="503" t="str">
        <f>+'RESUMEN DE METRADO'!C74</f>
        <v>m2</v>
      </c>
    </row>
    <row r="1677" spans="1:10" ht="15">
      <c r="A1677" s="518"/>
      <c r="B1677" s="500"/>
      <c r="C1677" s="501"/>
      <c r="D1677" s="501"/>
      <c r="E1677" s="501"/>
      <c r="F1677" s="515"/>
      <c r="G1677" s="501"/>
      <c r="H1677" s="501"/>
      <c r="I1677" s="502"/>
      <c r="J1677" s="503"/>
    </row>
    <row r="1678" spans="1:10" ht="15">
      <c r="A1678" s="518"/>
      <c r="B1678" s="500" t="s">
        <v>1294</v>
      </c>
      <c r="C1678" s="501"/>
      <c r="D1678" s="501"/>
      <c r="E1678" s="501"/>
      <c r="F1678" s="515"/>
      <c r="G1678" s="501"/>
      <c r="H1678" s="501"/>
      <c r="I1678" s="502"/>
      <c r="J1678" s="503"/>
    </row>
    <row r="1679" spans="1:10" ht="15">
      <c r="A1679" s="518"/>
      <c r="B1679" s="507" t="s">
        <v>1144</v>
      </c>
      <c r="C1679" s="501">
        <v>1</v>
      </c>
      <c r="D1679" s="501">
        <v>2.57</v>
      </c>
      <c r="E1679" s="501"/>
      <c r="F1679" s="501">
        <v>0.2</v>
      </c>
      <c r="G1679" s="501"/>
      <c r="H1679" s="501">
        <f>+F1679*D1679*C1679</f>
        <v>0.51400000000000001</v>
      </c>
      <c r="I1679" s="502"/>
      <c r="J1679" s="503"/>
    </row>
    <row r="1680" spans="1:10" ht="15">
      <c r="A1680" s="518"/>
      <c r="B1680" s="500"/>
      <c r="C1680" s="501">
        <v>1</v>
      </c>
      <c r="D1680" s="501">
        <v>2.57</v>
      </c>
      <c r="E1680" s="501"/>
      <c r="F1680" s="501">
        <v>0.4</v>
      </c>
      <c r="G1680" s="501"/>
      <c r="H1680" s="501">
        <f>+F1680*D1680*C1680</f>
        <v>1.028</v>
      </c>
      <c r="I1680" s="502"/>
      <c r="J1680" s="503"/>
    </row>
    <row r="1681" spans="1:10" ht="15">
      <c r="A1681" s="518"/>
      <c r="B1681" s="500"/>
      <c r="C1681" s="501">
        <v>1</v>
      </c>
      <c r="D1681" s="501">
        <v>2.57</v>
      </c>
      <c r="E1681" s="501"/>
      <c r="F1681" s="501">
        <v>0.25</v>
      </c>
      <c r="G1681" s="501"/>
      <c r="H1681" s="501">
        <f>+F1681*D1681*C1681</f>
        <v>0.64249999999999996</v>
      </c>
      <c r="I1681" s="502"/>
      <c r="J1681" s="503"/>
    </row>
    <row r="1682" spans="1:10" ht="15">
      <c r="A1682" s="518"/>
      <c r="B1682" s="500"/>
      <c r="C1682" s="501"/>
      <c r="D1682" s="501"/>
      <c r="E1682" s="501"/>
      <c r="F1682" s="501"/>
      <c r="G1682" s="501"/>
      <c r="H1682" s="501"/>
      <c r="I1682" s="502"/>
      <c r="J1682" s="503"/>
    </row>
    <row r="1683" spans="1:10" ht="15">
      <c r="A1683" s="518"/>
      <c r="B1683" s="500"/>
      <c r="C1683" s="501">
        <v>1</v>
      </c>
      <c r="D1683" s="501">
        <v>5.12</v>
      </c>
      <c r="E1683" s="501"/>
      <c r="F1683" s="501">
        <v>0.2</v>
      </c>
      <c r="G1683" s="501"/>
      <c r="H1683" s="501">
        <f>+F1683*D1683*C1683</f>
        <v>1.024</v>
      </c>
      <c r="I1683" s="502"/>
      <c r="J1683" s="503"/>
    </row>
    <row r="1684" spans="1:10" ht="15">
      <c r="A1684" s="518"/>
      <c r="B1684" s="500"/>
      <c r="C1684" s="501">
        <v>1</v>
      </c>
      <c r="D1684" s="501">
        <v>5.12</v>
      </c>
      <c r="E1684" s="501"/>
      <c r="F1684" s="501">
        <v>0.4</v>
      </c>
      <c r="G1684" s="501"/>
      <c r="H1684" s="501">
        <f>+F1684*D1684*C1684</f>
        <v>2.048</v>
      </c>
      <c r="I1684" s="502"/>
      <c r="J1684" s="503"/>
    </row>
    <row r="1685" spans="1:10" ht="15">
      <c r="A1685" s="518"/>
      <c r="B1685" s="500"/>
      <c r="C1685" s="501">
        <v>1</v>
      </c>
      <c r="D1685" s="501">
        <v>5.12</v>
      </c>
      <c r="E1685" s="501"/>
      <c r="F1685" s="501">
        <v>0.25</v>
      </c>
      <c r="G1685" s="501"/>
      <c r="H1685" s="501">
        <f>+F1685*D1685*C1685</f>
        <v>1.28</v>
      </c>
      <c r="I1685" s="502"/>
      <c r="J1685" s="503"/>
    </row>
    <row r="1686" spans="1:10" ht="15">
      <c r="A1686" s="518"/>
      <c r="B1686" s="500"/>
      <c r="C1686" s="501"/>
      <c r="D1686" s="501"/>
      <c r="E1686" s="501"/>
      <c r="F1686" s="501"/>
      <c r="G1686" s="501"/>
      <c r="H1686" s="501"/>
      <c r="I1686" s="502"/>
      <c r="J1686" s="503"/>
    </row>
    <row r="1687" spans="1:10" ht="15">
      <c r="A1687" s="518"/>
      <c r="B1687" s="507" t="s">
        <v>1155</v>
      </c>
      <c r="C1687" s="501">
        <v>1</v>
      </c>
      <c r="D1687" s="501">
        <v>2.85</v>
      </c>
      <c r="E1687" s="501"/>
      <c r="F1687" s="501">
        <v>0.2</v>
      </c>
      <c r="G1687" s="501"/>
      <c r="H1687" s="501">
        <f>+F1687*D1687*C1687</f>
        <v>0.57000000000000006</v>
      </c>
      <c r="I1687" s="502"/>
      <c r="J1687" s="503"/>
    </row>
    <row r="1688" spans="1:10" ht="15">
      <c r="A1688" s="518"/>
      <c r="B1688" s="500"/>
      <c r="C1688" s="501"/>
      <c r="D1688" s="501"/>
      <c r="E1688" s="501"/>
      <c r="F1688" s="501"/>
      <c r="G1688" s="501"/>
      <c r="H1688" s="501"/>
      <c r="I1688" s="502"/>
      <c r="J1688" s="503"/>
    </row>
    <row r="1689" spans="1:10" ht="15">
      <c r="A1689" s="518"/>
      <c r="B1689" s="507" t="s">
        <v>1145</v>
      </c>
      <c r="C1689" s="501">
        <v>2</v>
      </c>
      <c r="D1689" s="501">
        <v>3.06</v>
      </c>
      <c r="E1689" s="501"/>
      <c r="F1689" s="501">
        <v>0.3</v>
      </c>
      <c r="G1689" s="501"/>
      <c r="H1689" s="501">
        <f>+F1689*D1689*C1689</f>
        <v>1.8359999999999999</v>
      </c>
      <c r="I1689" s="502"/>
      <c r="J1689" s="503"/>
    </row>
    <row r="1690" spans="1:10" ht="15">
      <c r="A1690" s="518"/>
      <c r="B1690" s="500"/>
      <c r="C1690" s="501">
        <v>1</v>
      </c>
      <c r="D1690" s="501">
        <v>3.06</v>
      </c>
      <c r="E1690" s="501"/>
      <c r="F1690" s="501">
        <v>0.25</v>
      </c>
      <c r="G1690" s="501"/>
      <c r="H1690" s="501">
        <f>+F1690*D1690*C1690</f>
        <v>0.76500000000000001</v>
      </c>
      <c r="I1690" s="502"/>
      <c r="J1690" s="503"/>
    </row>
    <row r="1691" spans="1:10" ht="15">
      <c r="A1691" s="518"/>
      <c r="B1691" s="500"/>
      <c r="C1691" s="501"/>
      <c r="D1691" s="501"/>
      <c r="E1691" s="501"/>
      <c r="F1691" s="501"/>
      <c r="G1691" s="501"/>
      <c r="H1691" s="501"/>
      <c r="I1691" s="502"/>
      <c r="J1691" s="503"/>
    </row>
    <row r="1692" spans="1:10" ht="15">
      <c r="A1692" s="518"/>
      <c r="B1692" s="507"/>
      <c r="C1692" s="501">
        <v>2</v>
      </c>
      <c r="D1692" s="501">
        <v>4.29</v>
      </c>
      <c r="E1692" s="501"/>
      <c r="F1692" s="501">
        <v>0.3</v>
      </c>
      <c r="G1692" s="501"/>
      <c r="H1692" s="501">
        <f>+F1692*D1692*C1692</f>
        <v>2.5739999999999998</v>
      </c>
      <c r="I1692" s="502"/>
      <c r="J1692" s="503"/>
    </row>
    <row r="1693" spans="1:10" ht="15">
      <c r="A1693" s="518"/>
      <c r="B1693" s="507"/>
      <c r="C1693" s="501">
        <v>1</v>
      </c>
      <c r="D1693" s="501">
        <v>4.29</v>
      </c>
      <c r="E1693" s="501"/>
      <c r="F1693" s="501">
        <v>0.25</v>
      </c>
      <c r="G1693" s="501"/>
      <c r="H1693" s="501">
        <f>+F1693*D1693*C1693</f>
        <v>1.0725</v>
      </c>
      <c r="I1693" s="502"/>
      <c r="J1693" s="503"/>
    </row>
    <row r="1694" spans="1:10" ht="15">
      <c r="A1694" s="518"/>
      <c r="B1694" s="500"/>
      <c r="C1694" s="501"/>
      <c r="D1694" s="501"/>
      <c r="E1694" s="501"/>
      <c r="F1694" s="501"/>
      <c r="G1694" s="501"/>
      <c r="H1694" s="501"/>
      <c r="I1694" s="502"/>
      <c r="J1694" s="503"/>
    </row>
    <row r="1695" spans="1:10" ht="15">
      <c r="A1695" s="518"/>
      <c r="B1695" s="507" t="s">
        <v>1146</v>
      </c>
      <c r="C1695" s="501">
        <v>2</v>
      </c>
      <c r="D1695" s="501">
        <v>3.06</v>
      </c>
      <c r="E1695" s="501"/>
      <c r="F1695" s="501">
        <v>0.3</v>
      </c>
      <c r="G1695" s="501"/>
      <c r="H1695" s="501">
        <f>+F1695*D1695*C1695</f>
        <v>1.8359999999999999</v>
      </c>
      <c r="I1695" s="502"/>
      <c r="J1695" s="503"/>
    </row>
    <row r="1696" spans="1:10" ht="15">
      <c r="A1696" s="518"/>
      <c r="B1696" s="500"/>
      <c r="C1696" s="501">
        <v>1</v>
      </c>
      <c r="D1696" s="501">
        <v>3.06</v>
      </c>
      <c r="E1696" s="501"/>
      <c r="F1696" s="501">
        <v>0.25</v>
      </c>
      <c r="G1696" s="501"/>
      <c r="H1696" s="501">
        <f>+F1696*D1696*C1696</f>
        <v>0.76500000000000001</v>
      </c>
      <c r="I1696" s="502"/>
      <c r="J1696" s="503"/>
    </row>
    <row r="1697" spans="1:10" ht="15">
      <c r="A1697" s="518"/>
      <c r="B1697" s="500"/>
      <c r="C1697" s="501"/>
      <c r="D1697" s="501"/>
      <c r="E1697" s="501"/>
      <c r="F1697" s="501"/>
      <c r="G1697" s="501"/>
      <c r="H1697" s="501"/>
      <c r="I1697" s="502"/>
      <c r="J1697" s="503"/>
    </row>
    <row r="1698" spans="1:10" ht="15">
      <c r="A1698" s="518"/>
      <c r="B1698" s="500"/>
      <c r="C1698" s="501">
        <v>2</v>
      </c>
      <c r="D1698" s="501">
        <v>4.25</v>
      </c>
      <c r="E1698" s="501"/>
      <c r="F1698" s="501">
        <v>0.3</v>
      </c>
      <c r="G1698" s="501"/>
      <c r="H1698" s="501">
        <f>+F1698*D1698*C1698</f>
        <v>2.5499999999999998</v>
      </c>
      <c r="I1698" s="502"/>
      <c r="J1698" s="503"/>
    </row>
    <row r="1699" spans="1:10" ht="15">
      <c r="A1699" s="518"/>
      <c r="B1699" s="500"/>
      <c r="C1699" s="501">
        <v>1</v>
      </c>
      <c r="D1699" s="501">
        <v>4.25</v>
      </c>
      <c r="E1699" s="501"/>
      <c r="F1699" s="501">
        <v>0.25</v>
      </c>
      <c r="G1699" s="501"/>
      <c r="H1699" s="501">
        <f>+F1699*D1699*C1699</f>
        <v>1.0625</v>
      </c>
      <c r="I1699" s="502"/>
      <c r="J1699" s="503"/>
    </row>
    <row r="1700" spans="1:10" ht="15">
      <c r="A1700" s="518"/>
      <c r="B1700" s="507"/>
      <c r="C1700" s="501"/>
      <c r="D1700" s="501"/>
      <c r="E1700" s="501"/>
      <c r="F1700" s="501"/>
      <c r="G1700" s="501"/>
      <c r="H1700" s="501"/>
      <c r="I1700" s="502"/>
      <c r="J1700" s="503"/>
    </row>
    <row r="1701" spans="1:10" ht="15">
      <c r="A1701" s="518"/>
      <c r="B1701" s="507" t="s">
        <v>1147</v>
      </c>
      <c r="C1701" s="501">
        <v>2</v>
      </c>
      <c r="D1701" s="501">
        <v>3.07</v>
      </c>
      <c r="E1701" s="501"/>
      <c r="F1701" s="501">
        <v>0.3</v>
      </c>
      <c r="G1701" s="501"/>
      <c r="H1701" s="501">
        <f>+F1701*D1701*C1701</f>
        <v>1.8419999999999999</v>
      </c>
      <c r="I1701" s="502"/>
      <c r="J1701" s="503"/>
    </row>
    <row r="1702" spans="1:10" ht="15">
      <c r="A1702" s="518"/>
      <c r="B1702" s="500"/>
      <c r="C1702" s="501">
        <v>1</v>
      </c>
      <c r="D1702" s="501">
        <v>3.07</v>
      </c>
      <c r="E1702" s="501"/>
      <c r="F1702" s="501">
        <v>0.25</v>
      </c>
      <c r="G1702" s="501"/>
      <c r="H1702" s="501">
        <f>+F1702*D1702*C1702</f>
        <v>0.76749999999999996</v>
      </c>
      <c r="I1702" s="502"/>
      <c r="J1702" s="503"/>
    </row>
    <row r="1703" spans="1:10" ht="15">
      <c r="A1703" s="518"/>
      <c r="B1703" s="500"/>
      <c r="C1703" s="501"/>
      <c r="D1703" s="501"/>
      <c r="E1703" s="501"/>
      <c r="F1703" s="501"/>
      <c r="G1703" s="501"/>
      <c r="H1703" s="501"/>
      <c r="I1703" s="502"/>
      <c r="J1703" s="503"/>
    </row>
    <row r="1704" spans="1:10" ht="15">
      <c r="A1704" s="518"/>
      <c r="B1704" s="500"/>
      <c r="C1704" s="501">
        <v>2</v>
      </c>
      <c r="D1704" s="501">
        <v>4.22</v>
      </c>
      <c r="E1704" s="501"/>
      <c r="F1704" s="501">
        <v>0.3</v>
      </c>
      <c r="G1704" s="501"/>
      <c r="H1704" s="501">
        <f>+F1704*D1704*C1704</f>
        <v>2.5319999999999996</v>
      </c>
      <c r="I1704" s="502"/>
      <c r="J1704" s="503"/>
    </row>
    <row r="1705" spans="1:10" ht="15">
      <c r="A1705" s="518"/>
      <c r="B1705" s="500"/>
      <c r="C1705" s="501">
        <v>1</v>
      </c>
      <c r="D1705" s="501">
        <v>4.22</v>
      </c>
      <c r="E1705" s="501"/>
      <c r="F1705" s="501">
        <v>0.25</v>
      </c>
      <c r="G1705" s="501"/>
      <c r="H1705" s="501">
        <f>+F1705*D1705*C1705</f>
        <v>1.0549999999999999</v>
      </c>
      <c r="I1705" s="502"/>
      <c r="J1705" s="503"/>
    </row>
    <row r="1706" spans="1:10" ht="15">
      <c r="A1706" s="518"/>
      <c r="B1706" s="500"/>
      <c r="C1706" s="501"/>
      <c r="D1706" s="501"/>
      <c r="E1706" s="501"/>
      <c r="F1706" s="501"/>
      <c r="G1706" s="501"/>
      <c r="H1706" s="501"/>
      <c r="I1706" s="502"/>
      <c r="J1706" s="503"/>
    </row>
    <row r="1707" spans="1:10" ht="15">
      <c r="A1707" s="518"/>
      <c r="B1707" s="507" t="s">
        <v>1148</v>
      </c>
      <c r="C1707" s="501">
        <v>2</v>
      </c>
      <c r="D1707" s="501">
        <v>3.09</v>
      </c>
      <c r="E1707" s="501"/>
      <c r="F1707" s="501">
        <v>0.3</v>
      </c>
      <c r="G1707" s="501"/>
      <c r="H1707" s="501">
        <f>+F1707*D1707*C1707</f>
        <v>1.8539999999999999</v>
      </c>
      <c r="I1707" s="502"/>
      <c r="J1707" s="503"/>
    </row>
    <row r="1708" spans="1:10" ht="15">
      <c r="A1708" s="518"/>
      <c r="B1708" s="500"/>
      <c r="C1708" s="501">
        <v>1</v>
      </c>
      <c r="D1708" s="501">
        <v>3.09</v>
      </c>
      <c r="E1708" s="501"/>
      <c r="F1708" s="501">
        <v>0.25</v>
      </c>
      <c r="G1708" s="501"/>
      <c r="H1708" s="501">
        <f>+F1708*D1708*C1708</f>
        <v>0.77249999999999996</v>
      </c>
      <c r="I1708" s="502"/>
      <c r="J1708" s="503"/>
    </row>
    <row r="1709" spans="1:10" ht="15">
      <c r="A1709" s="518"/>
      <c r="B1709" s="500"/>
      <c r="C1709" s="501"/>
      <c r="D1709" s="501"/>
      <c r="E1709" s="501"/>
      <c r="F1709" s="501"/>
      <c r="G1709" s="501"/>
      <c r="H1709" s="501"/>
      <c r="I1709" s="502"/>
      <c r="J1709" s="503"/>
    </row>
    <row r="1710" spans="1:10" ht="15">
      <c r="A1710" s="518"/>
      <c r="B1710" s="500"/>
      <c r="C1710" s="501">
        <v>2</v>
      </c>
      <c r="D1710" s="501">
        <v>4.1900000000000004</v>
      </c>
      <c r="E1710" s="501"/>
      <c r="F1710" s="501">
        <v>0.3</v>
      </c>
      <c r="G1710" s="501"/>
      <c r="H1710" s="501">
        <f>+F1710*D1710*C1710</f>
        <v>2.5140000000000002</v>
      </c>
      <c r="I1710" s="502"/>
      <c r="J1710" s="503"/>
    </row>
    <row r="1711" spans="1:10" ht="15">
      <c r="A1711" s="518"/>
      <c r="B1711" s="500"/>
      <c r="C1711" s="501">
        <v>1</v>
      </c>
      <c r="D1711" s="501">
        <v>4.1900000000000004</v>
      </c>
      <c r="E1711" s="501"/>
      <c r="F1711" s="501">
        <v>0.25</v>
      </c>
      <c r="G1711" s="501"/>
      <c r="H1711" s="501">
        <f>+F1711*D1711*C1711</f>
        <v>1.0475000000000001</v>
      </c>
      <c r="I1711" s="502"/>
      <c r="J1711" s="503"/>
    </row>
    <row r="1712" spans="1:10" ht="15">
      <c r="A1712" s="518"/>
      <c r="B1712" s="500"/>
      <c r="C1712" s="501"/>
      <c r="D1712" s="501"/>
      <c r="E1712" s="501"/>
      <c r="F1712" s="501"/>
      <c r="G1712" s="501"/>
      <c r="H1712" s="501"/>
      <c r="I1712" s="502"/>
      <c r="J1712" s="503"/>
    </row>
    <row r="1713" spans="1:10" ht="15">
      <c r="A1713" s="518"/>
      <c r="B1713" s="507" t="s">
        <v>1260</v>
      </c>
      <c r="C1713" s="501">
        <v>2</v>
      </c>
      <c r="D1713" s="501">
        <v>3.11</v>
      </c>
      <c r="E1713" s="501"/>
      <c r="F1713" s="501">
        <v>0.3</v>
      </c>
      <c r="G1713" s="501"/>
      <c r="H1713" s="501">
        <f>+F1713*D1713*C1713</f>
        <v>1.8659999999999999</v>
      </c>
      <c r="I1713" s="502"/>
      <c r="J1713" s="503"/>
    </row>
    <row r="1714" spans="1:10" ht="15">
      <c r="A1714" s="518"/>
      <c r="B1714" s="500"/>
      <c r="C1714" s="501">
        <v>1</v>
      </c>
      <c r="D1714" s="501">
        <v>3.11</v>
      </c>
      <c r="E1714" s="501"/>
      <c r="F1714" s="501">
        <v>0.25</v>
      </c>
      <c r="G1714" s="501"/>
      <c r="H1714" s="501">
        <f>+F1714*D1714*C1714</f>
        <v>0.77749999999999997</v>
      </c>
      <c r="I1714" s="502"/>
      <c r="J1714" s="503"/>
    </row>
    <row r="1715" spans="1:10" ht="15">
      <c r="A1715" s="518"/>
      <c r="B1715" s="500"/>
      <c r="C1715" s="501"/>
      <c r="D1715" s="501"/>
      <c r="E1715" s="501"/>
      <c r="F1715" s="501"/>
      <c r="G1715" s="501"/>
      <c r="H1715" s="501"/>
      <c r="I1715" s="502"/>
      <c r="J1715" s="503"/>
    </row>
    <row r="1716" spans="1:10" ht="15">
      <c r="A1716" s="518"/>
      <c r="B1716" s="507"/>
      <c r="C1716" s="501">
        <v>2</v>
      </c>
      <c r="D1716" s="501">
        <v>4.17</v>
      </c>
      <c r="E1716" s="501"/>
      <c r="F1716" s="501">
        <v>0.3</v>
      </c>
      <c r="G1716" s="501"/>
      <c r="H1716" s="501">
        <f>+F1716*D1716*C1716</f>
        <v>2.5019999999999998</v>
      </c>
      <c r="I1716" s="502"/>
      <c r="J1716" s="503"/>
    </row>
    <row r="1717" spans="1:10" ht="15">
      <c r="A1717" s="518"/>
      <c r="B1717" s="500"/>
      <c r="C1717" s="501">
        <v>1</v>
      </c>
      <c r="D1717" s="501">
        <v>4.17</v>
      </c>
      <c r="E1717" s="501"/>
      <c r="F1717" s="501">
        <v>0.25</v>
      </c>
      <c r="G1717" s="501"/>
      <c r="H1717" s="501">
        <f>+F1717*D1717*C1717</f>
        <v>1.0425</v>
      </c>
      <c r="I1717" s="502"/>
      <c r="J1717" s="503"/>
    </row>
    <row r="1718" spans="1:10" ht="15">
      <c r="A1718" s="518"/>
      <c r="B1718" s="500"/>
      <c r="C1718" s="501"/>
      <c r="D1718" s="501"/>
      <c r="E1718" s="501"/>
      <c r="F1718" s="501"/>
      <c r="G1718" s="501"/>
      <c r="H1718" s="501"/>
      <c r="I1718" s="502"/>
      <c r="J1718" s="503"/>
    </row>
    <row r="1719" spans="1:10" ht="15">
      <c r="A1719" s="518"/>
      <c r="B1719" s="507" t="s">
        <v>1261</v>
      </c>
      <c r="C1719" s="501">
        <v>2</v>
      </c>
      <c r="D1719" s="501">
        <v>7.67</v>
      </c>
      <c r="E1719" s="501"/>
      <c r="F1719" s="501">
        <v>0.55000000000000004</v>
      </c>
      <c r="G1719" s="501"/>
      <c r="H1719" s="501">
        <f>+F1719*D1719*C1719</f>
        <v>8.4370000000000012</v>
      </c>
      <c r="I1719" s="502"/>
      <c r="J1719" s="503"/>
    </row>
    <row r="1720" spans="1:10" ht="15">
      <c r="A1720" s="518"/>
      <c r="B1720" s="500"/>
      <c r="C1720" s="501">
        <v>1</v>
      </c>
      <c r="D1720" s="501">
        <v>7.67</v>
      </c>
      <c r="E1720" s="501"/>
      <c r="F1720" s="501">
        <v>0.3</v>
      </c>
      <c r="G1720" s="501"/>
      <c r="H1720" s="501">
        <f>+F1720*D1720*C1720</f>
        <v>2.3009999999999997</v>
      </c>
      <c r="I1720" s="502"/>
      <c r="J1720" s="503"/>
    </row>
    <row r="1721" spans="1:10" ht="15">
      <c r="A1721" s="518"/>
      <c r="B1721" s="500"/>
      <c r="C1721" s="501"/>
      <c r="D1721" s="501"/>
      <c r="E1721" s="501"/>
      <c r="F1721" s="501"/>
      <c r="G1721" s="501"/>
      <c r="H1721" s="501"/>
      <c r="I1721" s="502"/>
      <c r="J1721" s="503"/>
    </row>
    <row r="1722" spans="1:10" ht="15">
      <c r="A1722" s="518"/>
      <c r="B1722" s="507" t="s">
        <v>1262</v>
      </c>
      <c r="C1722" s="501">
        <v>2</v>
      </c>
      <c r="D1722" s="501">
        <v>7.68</v>
      </c>
      <c r="E1722" s="501"/>
      <c r="F1722" s="501">
        <v>0.55000000000000004</v>
      </c>
      <c r="G1722" s="501"/>
      <c r="H1722" s="501">
        <f>+F1722*D1722*C1722</f>
        <v>8.4480000000000004</v>
      </c>
      <c r="I1722" s="502"/>
      <c r="J1722" s="503"/>
    </row>
    <row r="1723" spans="1:10" ht="15">
      <c r="A1723" s="518"/>
      <c r="B1723" s="500"/>
      <c r="C1723" s="501">
        <v>1</v>
      </c>
      <c r="D1723" s="501">
        <v>7.68</v>
      </c>
      <c r="E1723" s="501"/>
      <c r="F1723" s="501">
        <v>0.3</v>
      </c>
      <c r="G1723" s="501"/>
      <c r="H1723" s="501">
        <f>+F1723*D1723*C1723</f>
        <v>2.3039999999999998</v>
      </c>
      <c r="I1723" s="502"/>
      <c r="J1723" s="503"/>
    </row>
    <row r="1724" spans="1:10" ht="15">
      <c r="A1724" s="518"/>
      <c r="B1724" s="500"/>
      <c r="C1724" s="501"/>
      <c r="D1724" s="501"/>
      <c r="E1724" s="501"/>
      <c r="F1724" s="501"/>
      <c r="G1724" s="501"/>
      <c r="H1724" s="501"/>
      <c r="I1724" s="502"/>
      <c r="J1724" s="503"/>
    </row>
    <row r="1725" spans="1:10" ht="15">
      <c r="A1725" s="518"/>
      <c r="B1725" s="507" t="s">
        <v>1263</v>
      </c>
      <c r="C1725" s="501">
        <v>2</v>
      </c>
      <c r="D1725" s="501">
        <v>7.71</v>
      </c>
      <c r="E1725" s="501"/>
      <c r="F1725" s="501">
        <v>0.55000000000000004</v>
      </c>
      <c r="G1725" s="501"/>
      <c r="H1725" s="501">
        <f>+F1725*D1725*C1725</f>
        <v>8.4809999999999999</v>
      </c>
      <c r="I1725" s="502"/>
      <c r="J1725" s="503"/>
    </row>
    <row r="1726" spans="1:10" ht="15">
      <c r="A1726" s="518"/>
      <c r="B1726" s="500"/>
      <c r="C1726" s="501">
        <v>1</v>
      </c>
      <c r="D1726" s="501">
        <v>7.71</v>
      </c>
      <c r="E1726" s="501"/>
      <c r="F1726" s="501">
        <v>0.3</v>
      </c>
      <c r="G1726" s="501"/>
      <c r="H1726" s="501">
        <f>+F1726*D1726*C1726</f>
        <v>2.3129999999999997</v>
      </c>
      <c r="I1726" s="502"/>
      <c r="J1726" s="503"/>
    </row>
    <row r="1727" spans="1:10" ht="15">
      <c r="A1727" s="518"/>
      <c r="B1727" s="500"/>
      <c r="C1727" s="501"/>
      <c r="D1727" s="501"/>
      <c r="E1727" s="501"/>
      <c r="F1727" s="501"/>
      <c r="G1727" s="501"/>
      <c r="H1727" s="501"/>
      <c r="I1727" s="502"/>
      <c r="J1727" s="503"/>
    </row>
    <row r="1728" spans="1:10" ht="15">
      <c r="A1728" s="518"/>
      <c r="B1728" s="507" t="s">
        <v>1264</v>
      </c>
      <c r="C1728" s="501">
        <v>1</v>
      </c>
      <c r="D1728" s="501">
        <v>2.33</v>
      </c>
      <c r="E1728" s="501"/>
      <c r="F1728" s="501">
        <v>0.3</v>
      </c>
      <c r="G1728" s="501"/>
      <c r="H1728" s="501">
        <f>+F1728*D1728*C1728</f>
        <v>0.69899999999999995</v>
      </c>
      <c r="I1728" s="502"/>
      <c r="J1728" s="503"/>
    </row>
    <row r="1729" spans="1:10" ht="15">
      <c r="A1729" s="518"/>
      <c r="B1729" s="500"/>
      <c r="C1729" s="501">
        <v>1</v>
      </c>
      <c r="D1729" s="501">
        <v>2.33</v>
      </c>
      <c r="E1729" s="501"/>
      <c r="F1729" s="501">
        <v>0.5</v>
      </c>
      <c r="G1729" s="501"/>
      <c r="H1729" s="501">
        <f>+F1729*D1729*C1729</f>
        <v>1.165</v>
      </c>
      <c r="I1729" s="502"/>
      <c r="J1729" s="503"/>
    </row>
    <row r="1730" spans="1:10" ht="15">
      <c r="A1730" s="518"/>
      <c r="B1730" s="500"/>
      <c r="C1730" s="501">
        <v>1</v>
      </c>
      <c r="D1730" s="501">
        <v>2.33</v>
      </c>
      <c r="E1730" s="501"/>
      <c r="F1730" s="501">
        <v>0.25</v>
      </c>
      <c r="G1730" s="501"/>
      <c r="H1730" s="501">
        <f>+F1730*D1730*C1730</f>
        <v>0.58250000000000002</v>
      </c>
      <c r="I1730" s="502"/>
      <c r="J1730" s="503"/>
    </row>
    <row r="1731" spans="1:10" ht="15">
      <c r="A1731" s="518"/>
      <c r="B1731" s="500"/>
      <c r="C1731" s="501"/>
      <c r="D1731" s="501"/>
      <c r="E1731" s="501"/>
      <c r="F1731" s="501"/>
      <c r="G1731" s="501"/>
      <c r="H1731" s="501"/>
      <c r="I1731" s="502"/>
      <c r="J1731" s="503"/>
    </row>
    <row r="1732" spans="1:10" ht="15">
      <c r="A1732" s="518"/>
      <c r="B1732" s="500"/>
      <c r="C1732" s="501">
        <v>2</v>
      </c>
      <c r="D1732" s="501">
        <v>5.35</v>
      </c>
      <c r="E1732" s="501"/>
      <c r="F1732" s="501">
        <v>0.3</v>
      </c>
      <c r="G1732" s="501"/>
      <c r="H1732" s="501">
        <f>+F1732*D1732*C1732</f>
        <v>3.2099999999999995</v>
      </c>
      <c r="I1732" s="502"/>
      <c r="J1732" s="503"/>
    </row>
    <row r="1733" spans="1:10" ht="15">
      <c r="A1733" s="518"/>
      <c r="B1733" s="500"/>
      <c r="C1733" s="501">
        <v>1</v>
      </c>
      <c r="D1733" s="501">
        <v>5.35</v>
      </c>
      <c r="E1733" s="501"/>
      <c r="F1733" s="501">
        <v>0.25</v>
      </c>
      <c r="G1733" s="501"/>
      <c r="H1733" s="501">
        <f>+F1733*D1733*C1733</f>
        <v>1.3374999999999999</v>
      </c>
      <c r="I1733" s="502"/>
      <c r="J1733" s="503"/>
    </row>
    <row r="1734" spans="1:10" ht="15">
      <c r="A1734" s="518"/>
      <c r="B1734" s="500"/>
      <c r="C1734" s="501"/>
      <c r="D1734" s="501"/>
      <c r="E1734" s="501"/>
      <c r="F1734" s="501"/>
      <c r="G1734" s="501"/>
      <c r="H1734" s="501"/>
      <c r="I1734" s="502"/>
      <c r="J1734" s="503"/>
    </row>
    <row r="1735" spans="1:10" ht="15">
      <c r="A1735" s="518"/>
      <c r="B1735" s="500"/>
      <c r="C1735" s="501">
        <v>1</v>
      </c>
      <c r="D1735" s="501">
        <v>6.25</v>
      </c>
      <c r="E1735" s="501"/>
      <c r="F1735" s="501">
        <v>0.2</v>
      </c>
      <c r="G1735" s="501"/>
      <c r="H1735" s="501">
        <f>+F1735*D1735*C1735</f>
        <v>1.25</v>
      </c>
      <c r="I1735" s="502"/>
      <c r="J1735" s="503"/>
    </row>
    <row r="1736" spans="1:10" ht="15">
      <c r="A1736" s="518"/>
      <c r="B1736" s="500"/>
      <c r="C1736" s="501">
        <v>1</v>
      </c>
      <c r="D1736" s="501">
        <v>6.25</v>
      </c>
      <c r="E1736" s="501"/>
      <c r="F1736" s="501">
        <v>0.2</v>
      </c>
      <c r="G1736" s="501"/>
      <c r="H1736" s="501">
        <f>+F1736*D1736*C1736</f>
        <v>1.25</v>
      </c>
      <c r="I1736" s="502"/>
      <c r="J1736" s="503"/>
    </row>
    <row r="1737" spans="1:10" ht="15">
      <c r="A1737" s="518"/>
      <c r="B1737" s="500"/>
      <c r="C1737" s="501"/>
      <c r="D1737" s="501"/>
      <c r="E1737" s="501"/>
      <c r="F1737" s="501"/>
      <c r="G1737" s="501"/>
      <c r="H1737" s="501"/>
      <c r="I1737" s="502"/>
      <c r="J1737" s="503"/>
    </row>
    <row r="1738" spans="1:10" ht="15">
      <c r="A1738" s="518"/>
      <c r="B1738" s="507" t="s">
        <v>1140</v>
      </c>
      <c r="C1738" s="501">
        <v>1</v>
      </c>
      <c r="D1738" s="501">
        <v>4.6100000000000003</v>
      </c>
      <c r="E1738" s="501"/>
      <c r="F1738" s="501">
        <v>0.2</v>
      </c>
      <c r="G1738" s="501"/>
      <c r="H1738" s="501">
        <f>+F1738*D1738*C1738</f>
        <v>0.92200000000000015</v>
      </c>
      <c r="I1738" s="502"/>
      <c r="J1738" s="503"/>
    </row>
    <row r="1739" spans="1:10" ht="15">
      <c r="A1739" s="518"/>
      <c r="B1739" s="500"/>
      <c r="C1739" s="501">
        <v>1</v>
      </c>
      <c r="D1739" s="501">
        <v>4.6100000000000003</v>
      </c>
      <c r="E1739" s="501"/>
      <c r="F1739" s="501">
        <v>0.4</v>
      </c>
      <c r="G1739" s="501"/>
      <c r="H1739" s="501">
        <f>+F1739*D1739*C1739</f>
        <v>1.8440000000000003</v>
      </c>
      <c r="I1739" s="502"/>
      <c r="J1739" s="503"/>
    </row>
    <row r="1740" spans="1:10" ht="15">
      <c r="A1740" s="518"/>
      <c r="B1740" s="500"/>
      <c r="C1740" s="501">
        <v>1</v>
      </c>
      <c r="D1740" s="501">
        <v>4.6100000000000003</v>
      </c>
      <c r="E1740" s="501"/>
      <c r="F1740" s="501">
        <v>0.25</v>
      </c>
      <c r="G1740" s="501"/>
      <c r="H1740" s="501">
        <f>+F1740*D1740*C1740</f>
        <v>1.1525000000000001</v>
      </c>
      <c r="I1740" s="502"/>
      <c r="J1740" s="503"/>
    </row>
    <row r="1741" spans="1:10" ht="15">
      <c r="A1741" s="518"/>
      <c r="B1741" s="500"/>
      <c r="C1741" s="501"/>
      <c r="D1741" s="501"/>
      <c r="E1741" s="501"/>
      <c r="F1741" s="501"/>
      <c r="G1741" s="501"/>
      <c r="H1741" s="501"/>
      <c r="I1741" s="502"/>
      <c r="J1741" s="503"/>
    </row>
    <row r="1742" spans="1:10" ht="15">
      <c r="A1742" s="518"/>
      <c r="B1742" s="500"/>
      <c r="C1742" s="501">
        <v>1</v>
      </c>
      <c r="D1742" s="501">
        <v>3.8</v>
      </c>
      <c r="E1742" s="501"/>
      <c r="F1742" s="501">
        <v>0.2</v>
      </c>
      <c r="G1742" s="501"/>
      <c r="H1742" s="501">
        <f>+F1742*D1742*C1742</f>
        <v>0.76</v>
      </c>
      <c r="I1742" s="502"/>
      <c r="J1742" s="503"/>
    </row>
    <row r="1743" spans="1:10" ht="15">
      <c r="A1743" s="518"/>
      <c r="B1743" s="500"/>
      <c r="C1743" s="501">
        <v>1</v>
      </c>
      <c r="D1743" s="501">
        <v>3.8</v>
      </c>
      <c r="E1743" s="501"/>
      <c r="F1743" s="501">
        <v>0.4</v>
      </c>
      <c r="G1743" s="501"/>
      <c r="H1743" s="501">
        <f>+F1743*D1743*C1743</f>
        <v>1.52</v>
      </c>
      <c r="I1743" s="502"/>
      <c r="J1743" s="503"/>
    </row>
    <row r="1744" spans="1:10" ht="15">
      <c r="A1744" s="518"/>
      <c r="B1744" s="500"/>
      <c r="C1744" s="501">
        <v>1</v>
      </c>
      <c r="D1744" s="501">
        <v>3.8</v>
      </c>
      <c r="E1744" s="501"/>
      <c r="F1744" s="501">
        <v>0.25</v>
      </c>
      <c r="G1744" s="501"/>
      <c r="H1744" s="501">
        <f>+F1744*D1744*C1744</f>
        <v>0.95</v>
      </c>
      <c r="I1744" s="502"/>
      <c r="J1744" s="503"/>
    </row>
    <row r="1745" spans="1:10" ht="15">
      <c r="A1745" s="518"/>
      <c r="B1745" s="500"/>
      <c r="C1745" s="501"/>
      <c r="D1745" s="501"/>
      <c r="E1745" s="501"/>
      <c r="F1745" s="501"/>
      <c r="G1745" s="501"/>
      <c r="H1745" s="501"/>
      <c r="I1745" s="502"/>
      <c r="J1745" s="503"/>
    </row>
    <row r="1746" spans="1:10" ht="15">
      <c r="A1746" s="518"/>
      <c r="B1746" s="500"/>
      <c r="C1746" s="501">
        <v>1</v>
      </c>
      <c r="D1746" s="501">
        <v>2.2000000000000002</v>
      </c>
      <c r="E1746" s="501"/>
      <c r="F1746" s="501">
        <v>0.2</v>
      </c>
      <c r="G1746" s="501"/>
      <c r="H1746" s="501">
        <f>+F1746*D1746*C1746</f>
        <v>0.44000000000000006</v>
      </c>
      <c r="I1746" s="502"/>
      <c r="J1746" s="503"/>
    </row>
    <row r="1747" spans="1:10" ht="15">
      <c r="A1747" s="518"/>
      <c r="B1747" s="500"/>
      <c r="C1747" s="501">
        <v>1</v>
      </c>
      <c r="D1747" s="501">
        <v>2.2000000000000002</v>
      </c>
      <c r="E1747" s="501"/>
      <c r="F1747" s="501">
        <v>0.4</v>
      </c>
      <c r="G1747" s="501"/>
      <c r="H1747" s="501">
        <f>+F1747*D1747*C1747</f>
        <v>0.88000000000000012</v>
      </c>
      <c r="I1747" s="502"/>
      <c r="J1747" s="503"/>
    </row>
    <row r="1748" spans="1:10" ht="15">
      <c r="A1748" s="518"/>
      <c r="B1748" s="500"/>
      <c r="C1748" s="501">
        <v>1</v>
      </c>
      <c r="D1748" s="501">
        <v>2.2000000000000002</v>
      </c>
      <c r="E1748" s="501"/>
      <c r="F1748" s="501">
        <v>0.25</v>
      </c>
      <c r="G1748" s="501"/>
      <c r="H1748" s="501">
        <f>+F1748*D1748*C1748</f>
        <v>0.55000000000000004</v>
      </c>
      <c r="I1748" s="502"/>
      <c r="J1748" s="503"/>
    </row>
    <row r="1749" spans="1:10" ht="15">
      <c r="A1749" s="518"/>
      <c r="B1749" s="500"/>
      <c r="C1749" s="501"/>
      <c r="D1749" s="501"/>
      <c r="E1749" s="501"/>
      <c r="F1749" s="501"/>
      <c r="G1749" s="501"/>
      <c r="H1749" s="501"/>
      <c r="I1749" s="502"/>
      <c r="J1749" s="503"/>
    </row>
    <row r="1750" spans="1:10" ht="15">
      <c r="A1750" s="518"/>
      <c r="B1750" s="500"/>
      <c r="C1750" s="501">
        <v>1</v>
      </c>
      <c r="D1750" s="501">
        <v>2.2000000000000002</v>
      </c>
      <c r="E1750" s="501"/>
      <c r="F1750" s="501">
        <v>0.2</v>
      </c>
      <c r="G1750" s="501"/>
      <c r="H1750" s="501">
        <f>+F1750*D1750*C1750</f>
        <v>0.44000000000000006</v>
      </c>
      <c r="I1750" s="502"/>
      <c r="J1750" s="503"/>
    </row>
    <row r="1751" spans="1:10" ht="15">
      <c r="A1751" s="518"/>
      <c r="B1751" s="500"/>
      <c r="C1751" s="501">
        <v>1</v>
      </c>
      <c r="D1751" s="501">
        <v>2.2000000000000002</v>
      </c>
      <c r="E1751" s="501"/>
      <c r="F1751" s="501">
        <v>0.4</v>
      </c>
      <c r="G1751" s="501"/>
      <c r="H1751" s="501">
        <f>+F1751*D1751*C1751</f>
        <v>0.88000000000000012</v>
      </c>
      <c r="I1751" s="502"/>
      <c r="J1751" s="503"/>
    </row>
    <row r="1752" spans="1:10" ht="15">
      <c r="A1752" s="518"/>
      <c r="B1752" s="500"/>
      <c r="C1752" s="501">
        <v>1</v>
      </c>
      <c r="D1752" s="501">
        <v>2.2000000000000002</v>
      </c>
      <c r="E1752" s="501"/>
      <c r="F1752" s="501">
        <v>0.25</v>
      </c>
      <c r="G1752" s="501"/>
      <c r="H1752" s="501">
        <f>+F1752*D1752*C1752</f>
        <v>0.55000000000000004</v>
      </c>
      <c r="I1752" s="502"/>
      <c r="J1752" s="503"/>
    </row>
    <row r="1753" spans="1:10" ht="15">
      <c r="A1753" s="518"/>
      <c r="B1753" s="500"/>
      <c r="C1753" s="501"/>
      <c r="D1753" s="501"/>
      <c r="E1753" s="501"/>
      <c r="F1753" s="501"/>
      <c r="G1753" s="501"/>
      <c r="H1753" s="501"/>
      <c r="I1753" s="502"/>
      <c r="J1753" s="503"/>
    </row>
    <row r="1754" spans="1:10" ht="15">
      <c r="A1754" s="518"/>
      <c r="B1754" s="500"/>
      <c r="C1754" s="501">
        <v>1</v>
      </c>
      <c r="D1754" s="501">
        <v>1.3</v>
      </c>
      <c r="E1754" s="501"/>
      <c r="F1754" s="501">
        <v>0.2</v>
      </c>
      <c r="G1754" s="501"/>
      <c r="H1754" s="501">
        <f>+F1754*D1754*C1754</f>
        <v>0.26</v>
      </c>
      <c r="I1754" s="502"/>
      <c r="J1754" s="503"/>
    </row>
    <row r="1755" spans="1:10" ht="15">
      <c r="A1755" s="518"/>
      <c r="B1755" s="500"/>
      <c r="C1755" s="501">
        <v>1</v>
      </c>
      <c r="D1755" s="501">
        <v>1.3</v>
      </c>
      <c r="E1755" s="501"/>
      <c r="F1755" s="501">
        <v>0.4</v>
      </c>
      <c r="G1755" s="501"/>
      <c r="H1755" s="501">
        <f>+F1755*D1755*C1755</f>
        <v>0.52</v>
      </c>
      <c r="I1755" s="502"/>
      <c r="J1755" s="503"/>
    </row>
    <row r="1756" spans="1:10" ht="15">
      <c r="A1756" s="518"/>
      <c r="B1756" s="500"/>
      <c r="C1756" s="501">
        <v>1</v>
      </c>
      <c r="D1756" s="501">
        <v>1.3</v>
      </c>
      <c r="E1756" s="501"/>
      <c r="F1756" s="501">
        <v>0.25</v>
      </c>
      <c r="G1756" s="501"/>
      <c r="H1756" s="501">
        <f>+F1756*D1756*C1756</f>
        <v>0.32500000000000001</v>
      </c>
      <c r="I1756" s="502"/>
      <c r="J1756" s="503"/>
    </row>
    <row r="1757" spans="1:10" ht="15">
      <c r="A1757" s="518"/>
      <c r="B1757" s="500"/>
      <c r="C1757" s="501"/>
      <c r="D1757" s="501"/>
      <c r="E1757" s="501"/>
      <c r="F1757" s="501"/>
      <c r="G1757" s="501"/>
      <c r="H1757" s="501"/>
      <c r="I1757" s="502"/>
      <c r="J1757" s="503"/>
    </row>
    <row r="1758" spans="1:10" ht="15">
      <c r="A1758" s="518"/>
      <c r="B1758" s="500"/>
      <c r="C1758" s="501">
        <v>1</v>
      </c>
      <c r="D1758" s="501">
        <v>3.1</v>
      </c>
      <c r="E1758" s="501"/>
      <c r="F1758" s="501">
        <v>0.2</v>
      </c>
      <c r="G1758" s="501"/>
      <c r="H1758" s="501">
        <f>+F1758*D1758*C1758</f>
        <v>0.62000000000000011</v>
      </c>
      <c r="I1758" s="502"/>
      <c r="J1758" s="503"/>
    </row>
    <row r="1759" spans="1:10" ht="15">
      <c r="A1759" s="518"/>
      <c r="B1759" s="500"/>
      <c r="C1759" s="501">
        <v>1</v>
      </c>
      <c r="D1759" s="501">
        <v>3.1</v>
      </c>
      <c r="E1759" s="501"/>
      <c r="F1759" s="501">
        <v>0.4</v>
      </c>
      <c r="G1759" s="501"/>
      <c r="H1759" s="501">
        <f>+F1759*D1759*C1759</f>
        <v>1.2400000000000002</v>
      </c>
      <c r="I1759" s="502"/>
      <c r="J1759" s="503"/>
    </row>
    <row r="1760" spans="1:10" ht="15">
      <c r="A1760" s="518"/>
      <c r="B1760" s="500"/>
      <c r="C1760" s="501">
        <v>1</v>
      </c>
      <c r="D1760" s="501">
        <v>3.1</v>
      </c>
      <c r="E1760" s="501"/>
      <c r="F1760" s="501">
        <v>0.25</v>
      </c>
      <c r="G1760" s="501"/>
      <c r="H1760" s="501">
        <f>+F1760*D1760*C1760</f>
        <v>0.77500000000000002</v>
      </c>
      <c r="I1760" s="502"/>
      <c r="J1760" s="503"/>
    </row>
    <row r="1761" spans="1:10" ht="15">
      <c r="A1761" s="518"/>
      <c r="B1761" s="500"/>
      <c r="C1761" s="501"/>
      <c r="D1761" s="501"/>
      <c r="E1761" s="501"/>
      <c r="F1761" s="501"/>
      <c r="G1761" s="501"/>
      <c r="H1761" s="501"/>
      <c r="I1761" s="502"/>
      <c r="J1761" s="503"/>
    </row>
    <row r="1762" spans="1:10" ht="15">
      <c r="A1762" s="518"/>
      <c r="B1762" s="500"/>
      <c r="C1762" s="501">
        <v>1</v>
      </c>
      <c r="D1762" s="501">
        <v>3.08</v>
      </c>
      <c r="E1762" s="501"/>
      <c r="F1762" s="501">
        <v>0.2</v>
      </c>
      <c r="G1762" s="501"/>
      <c r="H1762" s="501">
        <f>+F1762*D1762*C1762</f>
        <v>0.6160000000000001</v>
      </c>
      <c r="I1762" s="502"/>
      <c r="J1762" s="503"/>
    </row>
    <row r="1763" spans="1:10" ht="15">
      <c r="A1763" s="518"/>
      <c r="B1763" s="500"/>
      <c r="C1763" s="501">
        <v>1</v>
      </c>
      <c r="D1763" s="501">
        <v>3.08</v>
      </c>
      <c r="E1763" s="501"/>
      <c r="F1763" s="501">
        <v>0.4</v>
      </c>
      <c r="G1763" s="501"/>
      <c r="H1763" s="501">
        <f>+F1763*D1763*C1763</f>
        <v>1.2320000000000002</v>
      </c>
      <c r="I1763" s="502"/>
      <c r="J1763" s="503"/>
    </row>
    <row r="1764" spans="1:10" ht="15">
      <c r="A1764" s="518"/>
      <c r="B1764" s="500"/>
      <c r="C1764" s="501">
        <v>1</v>
      </c>
      <c r="D1764" s="501">
        <v>3.08</v>
      </c>
      <c r="E1764" s="501"/>
      <c r="F1764" s="501">
        <v>0.25</v>
      </c>
      <c r="G1764" s="501"/>
      <c r="H1764" s="501">
        <f>+F1764*D1764*C1764</f>
        <v>0.77</v>
      </c>
      <c r="I1764" s="502"/>
      <c r="J1764" s="503"/>
    </row>
    <row r="1765" spans="1:10" ht="15">
      <c r="A1765" s="518"/>
      <c r="B1765" s="500"/>
      <c r="C1765" s="501"/>
      <c r="D1765" s="501"/>
      <c r="E1765" s="501"/>
      <c r="F1765" s="501"/>
      <c r="G1765" s="501"/>
      <c r="H1765" s="501"/>
      <c r="I1765" s="502"/>
      <c r="J1765" s="503"/>
    </row>
    <row r="1766" spans="1:10" ht="15">
      <c r="A1766" s="518"/>
      <c r="B1766" s="500"/>
      <c r="C1766" s="501">
        <v>1</v>
      </c>
      <c r="D1766" s="501">
        <v>2.66</v>
      </c>
      <c r="E1766" s="501"/>
      <c r="F1766" s="501">
        <v>0.2</v>
      </c>
      <c r="G1766" s="501"/>
      <c r="H1766" s="501">
        <f>+F1766*D1766*C1766</f>
        <v>0.53200000000000003</v>
      </c>
      <c r="I1766" s="502"/>
      <c r="J1766" s="503"/>
    </row>
    <row r="1767" spans="1:10" ht="15">
      <c r="A1767" s="518"/>
      <c r="B1767" s="500"/>
      <c r="C1767" s="501">
        <v>1</v>
      </c>
      <c r="D1767" s="501">
        <v>2.66</v>
      </c>
      <c r="E1767" s="501"/>
      <c r="F1767" s="501">
        <v>0.4</v>
      </c>
      <c r="G1767" s="501"/>
      <c r="H1767" s="501">
        <f>+F1767*D1767*C1767</f>
        <v>1.0640000000000001</v>
      </c>
      <c r="I1767" s="502"/>
      <c r="J1767" s="503"/>
    </row>
    <row r="1768" spans="1:10" ht="15">
      <c r="A1768" s="518"/>
      <c r="B1768" s="500"/>
      <c r="C1768" s="501">
        <v>1</v>
      </c>
      <c r="D1768" s="501">
        <v>2.66</v>
      </c>
      <c r="E1768" s="501"/>
      <c r="F1768" s="501">
        <v>0.25</v>
      </c>
      <c r="G1768" s="501"/>
      <c r="H1768" s="501">
        <f>+F1768*D1768*C1768</f>
        <v>0.66500000000000004</v>
      </c>
      <c r="I1768" s="502"/>
      <c r="J1768" s="503"/>
    </row>
    <row r="1769" spans="1:10" ht="15">
      <c r="A1769" s="518"/>
      <c r="B1769" s="500"/>
      <c r="C1769" s="501"/>
      <c r="D1769" s="501"/>
      <c r="E1769" s="501"/>
      <c r="F1769" s="501"/>
      <c r="G1769" s="501"/>
      <c r="H1769" s="501"/>
      <c r="I1769" s="502"/>
      <c r="J1769" s="503"/>
    </row>
    <row r="1770" spans="1:10" ht="15">
      <c r="A1770" s="518"/>
      <c r="B1770" s="500"/>
      <c r="C1770" s="501">
        <v>1</v>
      </c>
      <c r="D1770" s="501">
        <v>2.37</v>
      </c>
      <c r="E1770" s="501"/>
      <c r="F1770" s="501">
        <v>0.2</v>
      </c>
      <c r="G1770" s="501"/>
      <c r="H1770" s="501">
        <f>+F1770*D1770*C1770</f>
        <v>0.47400000000000003</v>
      </c>
      <c r="I1770" s="502"/>
      <c r="J1770" s="503"/>
    </row>
    <row r="1771" spans="1:10" ht="15">
      <c r="A1771" s="518"/>
      <c r="B1771" s="500"/>
      <c r="C1771" s="501">
        <v>1</v>
      </c>
      <c r="D1771" s="501">
        <v>2.37</v>
      </c>
      <c r="E1771" s="501"/>
      <c r="F1771" s="501">
        <v>0.4</v>
      </c>
      <c r="G1771" s="501"/>
      <c r="H1771" s="501">
        <f>+F1771*D1771*C1771</f>
        <v>0.94800000000000006</v>
      </c>
      <c r="I1771" s="502"/>
      <c r="J1771" s="503"/>
    </row>
    <row r="1772" spans="1:10" ht="15">
      <c r="A1772" s="518"/>
      <c r="B1772" s="500"/>
      <c r="C1772" s="501">
        <v>1</v>
      </c>
      <c r="D1772" s="501">
        <v>2.37</v>
      </c>
      <c r="E1772" s="501"/>
      <c r="F1772" s="501">
        <v>0.25</v>
      </c>
      <c r="G1772" s="501"/>
      <c r="H1772" s="501">
        <f>+F1772*D1772*C1772</f>
        <v>0.59250000000000003</v>
      </c>
      <c r="I1772" s="502"/>
      <c r="J1772" s="503"/>
    </row>
    <row r="1773" spans="1:10" ht="15">
      <c r="A1773" s="518"/>
      <c r="B1773" s="500"/>
      <c r="C1773" s="501"/>
      <c r="D1773" s="501"/>
      <c r="E1773" s="501"/>
      <c r="F1773" s="501"/>
      <c r="G1773" s="501"/>
      <c r="H1773" s="501"/>
      <c r="I1773" s="502"/>
      <c r="J1773" s="503"/>
    </row>
    <row r="1774" spans="1:10" ht="15">
      <c r="A1774" s="518"/>
      <c r="B1774" s="507" t="s">
        <v>1151</v>
      </c>
      <c r="C1774" s="501">
        <v>1</v>
      </c>
      <c r="D1774" s="501">
        <v>0.99</v>
      </c>
      <c r="E1774" s="501"/>
      <c r="F1774" s="501">
        <v>0.2</v>
      </c>
      <c r="G1774" s="501"/>
      <c r="H1774" s="501">
        <f>+F1774*D1774*C1774</f>
        <v>0.19800000000000001</v>
      </c>
      <c r="I1774" s="502"/>
      <c r="J1774" s="503"/>
    </row>
    <row r="1775" spans="1:10" ht="15">
      <c r="A1775" s="518"/>
      <c r="B1775" s="500"/>
      <c r="C1775" s="501">
        <v>1</v>
      </c>
      <c r="D1775" s="501">
        <v>0.99</v>
      </c>
      <c r="E1775" s="501"/>
      <c r="F1775" s="501">
        <v>0.2</v>
      </c>
      <c r="G1775" s="501"/>
      <c r="H1775" s="501">
        <f>+F1775*D1775*C1775</f>
        <v>0.19800000000000001</v>
      </c>
      <c r="I1775" s="502"/>
      <c r="J1775" s="503"/>
    </row>
    <row r="1776" spans="1:10" ht="15">
      <c r="A1776" s="518"/>
      <c r="B1776" s="500"/>
      <c r="C1776" s="501"/>
      <c r="D1776" s="501"/>
      <c r="E1776" s="501"/>
      <c r="F1776" s="501"/>
      <c r="G1776" s="501"/>
      <c r="H1776" s="501"/>
      <c r="I1776" s="502"/>
      <c r="J1776" s="503"/>
    </row>
    <row r="1777" spans="1:10" ht="15">
      <c r="A1777" s="518"/>
      <c r="B1777" s="507" t="s">
        <v>1141</v>
      </c>
      <c r="C1777" s="501">
        <v>1</v>
      </c>
      <c r="D1777" s="501">
        <v>1.19</v>
      </c>
      <c r="E1777" s="501"/>
      <c r="F1777" s="501">
        <v>0.2</v>
      </c>
      <c r="G1777" s="501"/>
      <c r="H1777" s="501">
        <f>+F1777*D1777*C1777</f>
        <v>0.23799999999999999</v>
      </c>
      <c r="I1777" s="502"/>
      <c r="J1777" s="503"/>
    </row>
    <row r="1778" spans="1:10" ht="15">
      <c r="A1778" s="518"/>
      <c r="B1778" s="500"/>
      <c r="C1778" s="501">
        <v>1</v>
      </c>
      <c r="D1778" s="501">
        <v>1.19</v>
      </c>
      <c r="E1778" s="501"/>
      <c r="F1778" s="501">
        <v>0.2</v>
      </c>
      <c r="G1778" s="501"/>
      <c r="H1778" s="501">
        <f>+F1778*D1778*C1778</f>
        <v>0.23799999999999999</v>
      </c>
      <c r="I1778" s="502"/>
      <c r="J1778" s="503"/>
    </row>
    <row r="1779" spans="1:10" ht="15">
      <c r="A1779" s="518"/>
      <c r="B1779" s="500"/>
      <c r="C1779" s="501"/>
      <c r="D1779" s="501"/>
      <c r="E1779" s="501"/>
      <c r="F1779" s="501"/>
      <c r="G1779" s="501"/>
      <c r="H1779" s="501"/>
      <c r="I1779" s="502"/>
      <c r="J1779" s="503"/>
    </row>
    <row r="1780" spans="1:10" ht="15">
      <c r="A1780" s="518"/>
      <c r="B1780" s="507" t="s">
        <v>1295</v>
      </c>
      <c r="C1780" s="501">
        <v>1</v>
      </c>
      <c r="D1780" s="501">
        <v>4.3</v>
      </c>
      <c r="E1780" s="501"/>
      <c r="F1780" s="501">
        <v>0.2</v>
      </c>
      <c r="G1780" s="501"/>
      <c r="H1780" s="501">
        <f>+F1780*D1780*C1780</f>
        <v>0.86</v>
      </c>
      <c r="I1780" s="502"/>
      <c r="J1780" s="503"/>
    </row>
    <row r="1781" spans="1:10" ht="15">
      <c r="A1781" s="518"/>
      <c r="B1781" s="500"/>
      <c r="C1781" s="501"/>
      <c r="D1781" s="501"/>
      <c r="E1781" s="501"/>
      <c r="F1781" s="501"/>
      <c r="G1781" s="501"/>
      <c r="H1781" s="501"/>
      <c r="I1781" s="502"/>
      <c r="J1781" s="503"/>
    </row>
    <row r="1782" spans="1:10" ht="15">
      <c r="A1782" s="518"/>
      <c r="B1782" s="500"/>
      <c r="C1782" s="501">
        <v>1</v>
      </c>
      <c r="D1782" s="501">
        <v>2.71</v>
      </c>
      <c r="E1782" s="501"/>
      <c r="F1782" s="501">
        <v>0.2</v>
      </c>
      <c r="G1782" s="501"/>
      <c r="H1782" s="501">
        <f>+F1782*D1782*C1782</f>
        <v>0.54200000000000004</v>
      </c>
      <c r="I1782" s="502"/>
      <c r="J1782" s="503"/>
    </row>
    <row r="1783" spans="1:10" ht="15">
      <c r="A1783" s="518"/>
      <c r="B1783" s="500"/>
      <c r="C1783" s="501"/>
      <c r="D1783" s="501"/>
      <c r="E1783" s="501"/>
      <c r="F1783" s="501"/>
      <c r="G1783" s="501"/>
      <c r="H1783" s="501"/>
      <c r="I1783" s="502"/>
      <c r="J1783" s="503"/>
    </row>
    <row r="1784" spans="1:10" ht="15">
      <c r="A1784" s="518"/>
      <c r="B1784" s="500"/>
      <c r="C1784" s="501">
        <v>1</v>
      </c>
      <c r="D1784" s="501">
        <v>2.7</v>
      </c>
      <c r="E1784" s="501"/>
      <c r="F1784" s="501">
        <v>0.2</v>
      </c>
      <c r="G1784" s="501"/>
      <c r="H1784" s="501">
        <f>+F1784*D1784*C1784</f>
        <v>0.54</v>
      </c>
      <c r="I1784" s="502"/>
      <c r="J1784" s="503"/>
    </row>
    <row r="1785" spans="1:10" ht="15">
      <c r="A1785" s="518"/>
      <c r="B1785" s="500"/>
      <c r="C1785" s="501"/>
      <c r="D1785" s="501"/>
      <c r="E1785" s="501"/>
      <c r="F1785" s="501"/>
      <c r="G1785" s="501"/>
      <c r="H1785" s="501"/>
      <c r="I1785" s="502"/>
      <c r="J1785" s="503"/>
    </row>
    <row r="1786" spans="1:10" ht="15">
      <c r="A1786" s="518"/>
      <c r="B1786" s="500"/>
      <c r="C1786" s="501">
        <v>1</v>
      </c>
      <c r="D1786" s="501">
        <v>1.8</v>
      </c>
      <c r="E1786" s="501"/>
      <c r="F1786" s="501">
        <v>0.2</v>
      </c>
      <c r="G1786" s="501"/>
      <c r="H1786" s="501">
        <f>+F1786*D1786*C1786</f>
        <v>0.36000000000000004</v>
      </c>
      <c r="I1786" s="502"/>
      <c r="J1786" s="503"/>
    </row>
    <row r="1787" spans="1:10" ht="15">
      <c r="A1787" s="518"/>
      <c r="B1787" s="500"/>
      <c r="C1787" s="501"/>
      <c r="D1787" s="501"/>
      <c r="E1787" s="501"/>
      <c r="F1787" s="501"/>
      <c r="G1787" s="501"/>
      <c r="H1787" s="501"/>
      <c r="I1787" s="502"/>
      <c r="J1787" s="503"/>
    </row>
    <row r="1788" spans="1:10" ht="15">
      <c r="A1788" s="518"/>
      <c r="B1788" s="507" t="s">
        <v>1265</v>
      </c>
      <c r="C1788" s="501">
        <v>1</v>
      </c>
      <c r="D1788" s="501">
        <v>4.6100000000000003</v>
      </c>
      <c r="E1788" s="501"/>
      <c r="F1788" s="501">
        <v>0.2</v>
      </c>
      <c r="G1788" s="501"/>
      <c r="H1788" s="501">
        <f>+F1788*D1788*C1788</f>
        <v>0.92200000000000015</v>
      </c>
      <c r="I1788" s="502"/>
      <c r="J1788" s="503"/>
    </row>
    <row r="1789" spans="1:10" ht="15">
      <c r="A1789" s="518"/>
      <c r="B1789" s="500"/>
      <c r="C1789" s="501">
        <v>1</v>
      </c>
      <c r="D1789" s="501">
        <v>4.6100000000000003</v>
      </c>
      <c r="E1789" s="501"/>
      <c r="F1789" s="501">
        <v>0.4</v>
      </c>
      <c r="G1789" s="501"/>
      <c r="H1789" s="501">
        <f>+F1789*D1789*C1789</f>
        <v>1.8440000000000003</v>
      </c>
      <c r="I1789" s="502"/>
      <c r="J1789" s="503"/>
    </row>
    <row r="1790" spans="1:10" ht="15">
      <c r="A1790" s="518"/>
      <c r="B1790" s="500"/>
      <c r="C1790" s="501">
        <v>1</v>
      </c>
      <c r="D1790" s="501">
        <v>4.6100000000000003</v>
      </c>
      <c r="E1790" s="501"/>
      <c r="F1790" s="501">
        <v>0.25</v>
      </c>
      <c r="G1790" s="501"/>
      <c r="H1790" s="501">
        <f>+F1790*D1790*C1790</f>
        <v>1.1525000000000001</v>
      </c>
      <c r="I1790" s="502"/>
      <c r="J1790" s="503"/>
    </row>
    <row r="1791" spans="1:10" ht="15">
      <c r="A1791" s="518"/>
      <c r="B1791" s="500"/>
      <c r="C1791" s="501"/>
      <c r="D1791" s="501"/>
      <c r="E1791" s="501"/>
      <c r="F1791" s="501"/>
      <c r="G1791" s="501"/>
      <c r="H1791" s="501"/>
      <c r="I1791" s="502"/>
      <c r="J1791" s="503"/>
    </row>
    <row r="1792" spans="1:10" ht="15">
      <c r="A1792" s="518"/>
      <c r="B1792" s="500"/>
      <c r="C1792" s="501">
        <v>1</v>
      </c>
      <c r="D1792" s="501">
        <v>3.8</v>
      </c>
      <c r="E1792" s="501"/>
      <c r="F1792" s="501">
        <v>0.2</v>
      </c>
      <c r="G1792" s="501"/>
      <c r="H1792" s="501">
        <f>+F1792*D1792*C1792</f>
        <v>0.76</v>
      </c>
      <c r="I1792" s="502"/>
      <c r="J1792" s="503"/>
    </row>
    <row r="1793" spans="1:10" ht="15">
      <c r="A1793" s="518"/>
      <c r="B1793" s="500"/>
      <c r="C1793" s="501">
        <v>1</v>
      </c>
      <c r="D1793" s="501">
        <v>3.8</v>
      </c>
      <c r="E1793" s="501"/>
      <c r="F1793" s="501">
        <v>0.4</v>
      </c>
      <c r="G1793" s="501"/>
      <c r="H1793" s="501">
        <f>+F1793*D1793*C1793</f>
        <v>1.52</v>
      </c>
      <c r="I1793" s="502"/>
      <c r="J1793" s="503"/>
    </row>
    <row r="1794" spans="1:10" ht="15">
      <c r="A1794" s="518"/>
      <c r="B1794" s="500"/>
      <c r="C1794" s="501">
        <v>1</v>
      </c>
      <c r="D1794" s="501">
        <v>3.8</v>
      </c>
      <c r="E1794" s="501"/>
      <c r="F1794" s="501">
        <v>0.25</v>
      </c>
      <c r="G1794" s="501"/>
      <c r="H1794" s="501">
        <f>+F1794*D1794*C1794</f>
        <v>0.95</v>
      </c>
      <c r="I1794" s="502"/>
      <c r="J1794" s="503"/>
    </row>
    <row r="1795" spans="1:10" ht="15">
      <c r="A1795" s="518"/>
      <c r="B1795" s="500"/>
      <c r="C1795" s="501"/>
      <c r="D1795" s="501"/>
      <c r="E1795" s="501"/>
      <c r="F1795" s="501"/>
      <c r="G1795" s="501"/>
      <c r="H1795" s="501"/>
      <c r="I1795" s="502"/>
      <c r="J1795" s="503"/>
    </row>
    <row r="1796" spans="1:10" ht="15">
      <c r="A1796" s="518"/>
      <c r="B1796" s="500"/>
      <c r="C1796" s="501">
        <v>1</v>
      </c>
      <c r="D1796" s="501">
        <v>2.2000000000000002</v>
      </c>
      <c r="E1796" s="501"/>
      <c r="F1796" s="501">
        <v>0.2</v>
      </c>
      <c r="G1796" s="501"/>
      <c r="H1796" s="501">
        <f>+F1796*D1796*C1796</f>
        <v>0.44000000000000006</v>
      </c>
      <c r="I1796" s="502"/>
      <c r="J1796" s="503"/>
    </row>
    <row r="1797" spans="1:10" ht="15">
      <c r="A1797" s="518"/>
      <c r="B1797" s="500"/>
      <c r="C1797" s="501">
        <v>1</v>
      </c>
      <c r="D1797" s="501">
        <v>2.2000000000000002</v>
      </c>
      <c r="E1797" s="501"/>
      <c r="F1797" s="501">
        <v>0.4</v>
      </c>
      <c r="G1797" s="501"/>
      <c r="H1797" s="501">
        <f>+F1797*D1797*C1797</f>
        <v>0.88000000000000012</v>
      </c>
      <c r="I1797" s="502"/>
      <c r="J1797" s="503"/>
    </row>
    <row r="1798" spans="1:10" ht="15">
      <c r="A1798" s="518"/>
      <c r="B1798" s="500"/>
      <c r="C1798" s="501">
        <v>1</v>
      </c>
      <c r="D1798" s="501">
        <v>2.2000000000000002</v>
      </c>
      <c r="E1798" s="501"/>
      <c r="F1798" s="501">
        <v>0.25</v>
      </c>
      <c r="G1798" s="501"/>
      <c r="H1798" s="501">
        <f>+F1798*D1798*C1798</f>
        <v>0.55000000000000004</v>
      </c>
      <c r="I1798" s="502"/>
      <c r="J1798" s="503"/>
    </row>
    <row r="1799" spans="1:10" ht="15">
      <c r="A1799" s="518"/>
      <c r="B1799" s="500"/>
      <c r="C1799" s="501"/>
      <c r="D1799" s="501"/>
      <c r="E1799" s="501"/>
      <c r="F1799" s="501"/>
      <c r="G1799" s="501"/>
      <c r="H1799" s="501"/>
      <c r="I1799" s="502"/>
      <c r="J1799" s="503"/>
    </row>
    <row r="1800" spans="1:10" ht="15">
      <c r="A1800" s="518"/>
      <c r="B1800" s="500"/>
      <c r="C1800" s="501">
        <v>1</v>
      </c>
      <c r="D1800" s="501">
        <v>2.2000000000000002</v>
      </c>
      <c r="E1800" s="501"/>
      <c r="F1800" s="501">
        <v>0.2</v>
      </c>
      <c r="G1800" s="501"/>
      <c r="H1800" s="501">
        <f>+F1800*D1800*C1800</f>
        <v>0.44000000000000006</v>
      </c>
      <c r="I1800" s="502"/>
      <c r="J1800" s="503"/>
    </row>
    <row r="1801" spans="1:10" ht="15">
      <c r="A1801" s="518"/>
      <c r="B1801" s="500"/>
      <c r="C1801" s="501">
        <v>1</v>
      </c>
      <c r="D1801" s="501">
        <v>2.2000000000000002</v>
      </c>
      <c r="E1801" s="501"/>
      <c r="F1801" s="501">
        <v>0.4</v>
      </c>
      <c r="G1801" s="501"/>
      <c r="H1801" s="501">
        <f>+F1801*D1801*C1801</f>
        <v>0.88000000000000012</v>
      </c>
      <c r="I1801" s="502"/>
      <c r="J1801" s="503"/>
    </row>
    <row r="1802" spans="1:10" ht="15">
      <c r="A1802" s="518"/>
      <c r="B1802" s="500"/>
      <c r="C1802" s="501">
        <v>1</v>
      </c>
      <c r="D1802" s="501">
        <v>2.2000000000000002</v>
      </c>
      <c r="E1802" s="501"/>
      <c r="F1802" s="501">
        <v>0.25</v>
      </c>
      <c r="G1802" s="501"/>
      <c r="H1802" s="501">
        <f>+F1802*D1802*C1802</f>
        <v>0.55000000000000004</v>
      </c>
      <c r="I1802" s="502"/>
      <c r="J1802" s="503"/>
    </row>
    <row r="1803" spans="1:10" ht="15">
      <c r="A1803" s="518"/>
      <c r="B1803" s="500"/>
      <c r="C1803" s="501"/>
      <c r="D1803" s="501"/>
      <c r="E1803" s="501"/>
      <c r="F1803" s="501"/>
      <c r="G1803" s="501"/>
      <c r="H1803" s="501"/>
      <c r="I1803" s="502"/>
      <c r="J1803" s="503"/>
    </row>
    <row r="1804" spans="1:10" ht="15">
      <c r="A1804" s="518"/>
      <c r="B1804" s="500"/>
      <c r="C1804" s="501">
        <v>1</v>
      </c>
      <c r="D1804" s="501">
        <v>1.3</v>
      </c>
      <c r="E1804" s="501"/>
      <c r="F1804" s="501">
        <v>0.2</v>
      </c>
      <c r="G1804" s="501"/>
      <c r="H1804" s="501">
        <f>+F1804*D1804*C1804</f>
        <v>0.26</v>
      </c>
      <c r="I1804" s="502"/>
      <c r="J1804" s="503"/>
    </row>
    <row r="1805" spans="1:10" ht="15">
      <c r="A1805" s="518"/>
      <c r="B1805" s="500"/>
      <c r="C1805" s="501">
        <v>1</v>
      </c>
      <c r="D1805" s="501">
        <v>1.3</v>
      </c>
      <c r="E1805" s="501"/>
      <c r="F1805" s="501">
        <v>0.4</v>
      </c>
      <c r="G1805" s="501"/>
      <c r="H1805" s="501">
        <f>+F1805*D1805*C1805</f>
        <v>0.52</v>
      </c>
      <c r="I1805" s="502"/>
      <c r="J1805" s="503"/>
    </row>
    <row r="1806" spans="1:10" ht="15">
      <c r="A1806" s="518"/>
      <c r="B1806" s="500"/>
      <c r="C1806" s="501">
        <v>1</v>
      </c>
      <c r="D1806" s="501">
        <v>1.3</v>
      </c>
      <c r="E1806" s="501"/>
      <c r="F1806" s="501">
        <v>0.25</v>
      </c>
      <c r="G1806" s="501"/>
      <c r="H1806" s="501">
        <f>+F1806*D1806*C1806</f>
        <v>0.32500000000000001</v>
      </c>
      <c r="I1806" s="502"/>
      <c r="J1806" s="503"/>
    </row>
    <row r="1807" spans="1:10" ht="15">
      <c r="A1807" s="518"/>
      <c r="B1807" s="500"/>
      <c r="C1807" s="501"/>
      <c r="D1807" s="501"/>
      <c r="E1807" s="501"/>
      <c r="F1807" s="501"/>
      <c r="G1807" s="501"/>
      <c r="H1807" s="501"/>
      <c r="I1807" s="502"/>
      <c r="J1807" s="503"/>
    </row>
    <row r="1808" spans="1:10" ht="15">
      <c r="A1808" s="518"/>
      <c r="B1808" s="500"/>
      <c r="C1808" s="501">
        <v>1</v>
      </c>
      <c r="D1808" s="501">
        <v>3.1</v>
      </c>
      <c r="E1808" s="501"/>
      <c r="F1808" s="501">
        <v>0.2</v>
      </c>
      <c r="G1808" s="501"/>
      <c r="H1808" s="501">
        <f>+F1808*D1808*C1808</f>
        <v>0.62000000000000011</v>
      </c>
      <c r="I1808" s="502"/>
      <c r="J1808" s="503"/>
    </row>
    <row r="1809" spans="1:10" ht="15">
      <c r="A1809" s="518"/>
      <c r="B1809" s="500"/>
      <c r="C1809" s="501">
        <v>1</v>
      </c>
      <c r="D1809" s="501">
        <v>3.1</v>
      </c>
      <c r="E1809" s="501"/>
      <c r="F1809" s="501">
        <v>0.4</v>
      </c>
      <c r="G1809" s="501"/>
      <c r="H1809" s="501">
        <f>+F1809*D1809*C1809</f>
        <v>1.2400000000000002</v>
      </c>
      <c r="I1809" s="502"/>
      <c r="J1809" s="503"/>
    </row>
    <row r="1810" spans="1:10" ht="15">
      <c r="A1810" s="518"/>
      <c r="B1810" s="500"/>
      <c r="C1810" s="501">
        <v>1</v>
      </c>
      <c r="D1810" s="501">
        <v>3.1</v>
      </c>
      <c r="E1810" s="501"/>
      <c r="F1810" s="501">
        <v>0.25</v>
      </c>
      <c r="G1810" s="501"/>
      <c r="H1810" s="501">
        <f>+F1810*D1810*C1810</f>
        <v>0.77500000000000002</v>
      </c>
      <c r="I1810" s="502"/>
      <c r="J1810" s="503"/>
    </row>
    <row r="1811" spans="1:10" ht="15">
      <c r="A1811" s="518"/>
      <c r="B1811" s="500"/>
      <c r="C1811" s="501"/>
      <c r="D1811" s="501"/>
      <c r="E1811" s="501"/>
      <c r="F1811" s="501"/>
      <c r="G1811" s="501"/>
      <c r="H1811" s="501"/>
      <c r="I1811" s="502"/>
      <c r="J1811" s="503"/>
    </row>
    <row r="1812" spans="1:10" ht="15">
      <c r="A1812" s="518"/>
      <c r="B1812" s="500"/>
      <c r="C1812" s="501">
        <v>1</v>
      </c>
      <c r="D1812" s="501">
        <v>3.08</v>
      </c>
      <c r="E1812" s="501"/>
      <c r="F1812" s="501">
        <v>0.2</v>
      </c>
      <c r="G1812" s="501"/>
      <c r="H1812" s="501">
        <f>+F1812*D1812*C1812</f>
        <v>0.6160000000000001</v>
      </c>
      <c r="I1812" s="502"/>
      <c r="J1812" s="503"/>
    </row>
    <row r="1813" spans="1:10" ht="15">
      <c r="A1813" s="518"/>
      <c r="B1813" s="500"/>
      <c r="C1813" s="501">
        <v>1</v>
      </c>
      <c r="D1813" s="501">
        <v>3.08</v>
      </c>
      <c r="E1813" s="501"/>
      <c r="F1813" s="501">
        <v>0.4</v>
      </c>
      <c r="G1813" s="501"/>
      <c r="H1813" s="501">
        <f>+F1813*D1813*C1813</f>
        <v>1.2320000000000002</v>
      </c>
      <c r="I1813" s="502"/>
      <c r="J1813" s="503"/>
    </row>
    <row r="1814" spans="1:10" ht="15">
      <c r="A1814" s="518"/>
      <c r="B1814" s="500"/>
      <c r="C1814" s="501">
        <v>1</v>
      </c>
      <c r="D1814" s="501">
        <v>3.08</v>
      </c>
      <c r="E1814" s="501"/>
      <c r="F1814" s="501">
        <v>0.25</v>
      </c>
      <c r="G1814" s="501"/>
      <c r="H1814" s="501">
        <f>+F1814*D1814*C1814</f>
        <v>0.77</v>
      </c>
      <c r="I1814" s="502"/>
      <c r="J1814" s="503"/>
    </row>
    <row r="1815" spans="1:10" ht="15">
      <c r="A1815" s="518"/>
      <c r="B1815" s="500"/>
      <c r="C1815" s="501"/>
      <c r="D1815" s="501"/>
      <c r="E1815" s="501"/>
      <c r="F1815" s="501"/>
      <c r="G1815" s="501"/>
      <c r="H1815" s="501"/>
      <c r="I1815" s="502"/>
      <c r="J1815" s="503"/>
    </row>
    <row r="1816" spans="1:10" ht="15">
      <c r="A1816" s="518"/>
      <c r="B1816" s="500"/>
      <c r="C1816" s="501">
        <v>1</v>
      </c>
      <c r="D1816" s="501">
        <v>2.66</v>
      </c>
      <c r="E1816" s="501"/>
      <c r="F1816" s="501">
        <v>0.2</v>
      </c>
      <c r="G1816" s="501"/>
      <c r="H1816" s="501">
        <f>+F1816*D1816*C1816</f>
        <v>0.53200000000000003</v>
      </c>
      <c r="I1816" s="502"/>
      <c r="J1816" s="503"/>
    </row>
    <row r="1817" spans="1:10" ht="15">
      <c r="A1817" s="518"/>
      <c r="B1817" s="500"/>
      <c r="C1817" s="501">
        <v>1</v>
      </c>
      <c r="D1817" s="501">
        <v>2.66</v>
      </c>
      <c r="E1817" s="501"/>
      <c r="F1817" s="501">
        <v>0.4</v>
      </c>
      <c r="G1817" s="501"/>
      <c r="H1817" s="501">
        <f>+F1817*D1817*C1817</f>
        <v>1.0640000000000001</v>
      </c>
      <c r="I1817" s="502"/>
      <c r="J1817" s="503"/>
    </row>
    <row r="1818" spans="1:10" ht="15">
      <c r="A1818" s="518"/>
      <c r="B1818" s="500"/>
      <c r="C1818" s="501">
        <v>1</v>
      </c>
      <c r="D1818" s="501">
        <v>2.66</v>
      </c>
      <c r="E1818" s="501"/>
      <c r="F1818" s="501">
        <v>0.25</v>
      </c>
      <c r="G1818" s="501"/>
      <c r="H1818" s="501">
        <f>+F1818*D1818*C1818</f>
        <v>0.66500000000000004</v>
      </c>
      <c r="I1818" s="502"/>
      <c r="J1818" s="503"/>
    </row>
    <row r="1819" spans="1:10" ht="15">
      <c r="A1819" s="518"/>
      <c r="B1819" s="500"/>
      <c r="C1819" s="501"/>
      <c r="D1819" s="501"/>
      <c r="E1819" s="501"/>
      <c r="F1819" s="501"/>
      <c r="G1819" s="501"/>
      <c r="H1819" s="501"/>
      <c r="I1819" s="502"/>
      <c r="J1819" s="503"/>
    </row>
    <row r="1820" spans="1:10" ht="15">
      <c r="A1820" s="518"/>
      <c r="B1820" s="500"/>
      <c r="C1820" s="501">
        <v>1</v>
      </c>
      <c r="D1820" s="501">
        <v>2.37</v>
      </c>
      <c r="E1820" s="501"/>
      <c r="F1820" s="501">
        <v>0.2</v>
      </c>
      <c r="G1820" s="501"/>
      <c r="H1820" s="501">
        <f>+F1820*D1820*C1820</f>
        <v>0.47400000000000003</v>
      </c>
      <c r="I1820" s="502"/>
      <c r="J1820" s="503"/>
    </row>
    <row r="1821" spans="1:10" ht="15">
      <c r="A1821" s="518"/>
      <c r="B1821" s="500"/>
      <c r="C1821" s="501">
        <v>1</v>
      </c>
      <c r="D1821" s="501">
        <v>2.37</v>
      </c>
      <c r="E1821" s="501"/>
      <c r="F1821" s="501">
        <v>0.4</v>
      </c>
      <c r="G1821" s="501"/>
      <c r="H1821" s="501">
        <f>+F1821*D1821*C1821</f>
        <v>0.94800000000000006</v>
      </c>
      <c r="I1821" s="502"/>
      <c r="J1821" s="503"/>
    </row>
    <row r="1822" spans="1:10" ht="15">
      <c r="A1822" s="518"/>
      <c r="B1822" s="500"/>
      <c r="C1822" s="501">
        <v>1</v>
      </c>
      <c r="D1822" s="501">
        <v>2.37</v>
      </c>
      <c r="E1822" s="501"/>
      <c r="F1822" s="501">
        <v>0.25</v>
      </c>
      <c r="G1822" s="501"/>
      <c r="H1822" s="501">
        <f>+F1822*D1822*C1822</f>
        <v>0.59250000000000003</v>
      </c>
      <c r="I1822" s="502"/>
      <c r="J1822" s="503"/>
    </row>
    <row r="1823" spans="1:10" ht="15">
      <c r="A1823" s="518"/>
      <c r="B1823" s="500"/>
      <c r="C1823" s="501"/>
      <c r="D1823" s="501"/>
      <c r="E1823" s="501"/>
      <c r="F1823" s="501"/>
      <c r="G1823" s="501"/>
      <c r="H1823" s="501"/>
      <c r="I1823" s="502"/>
      <c r="J1823" s="503"/>
    </row>
    <row r="1824" spans="1:10" ht="15">
      <c r="A1824" s="518"/>
      <c r="B1824" s="500"/>
      <c r="C1824" s="501">
        <v>1</v>
      </c>
      <c r="D1824" s="501">
        <v>0.99</v>
      </c>
      <c r="E1824" s="501"/>
      <c r="F1824" s="501">
        <v>0.2</v>
      </c>
      <c r="G1824" s="501"/>
      <c r="H1824" s="501">
        <f>+F1824*D1824*C1824</f>
        <v>0.19800000000000001</v>
      </c>
      <c r="I1824" s="502"/>
      <c r="J1824" s="503"/>
    </row>
    <row r="1825" spans="1:10" ht="15">
      <c r="A1825" s="518"/>
      <c r="B1825" s="500"/>
      <c r="C1825" s="501">
        <v>1</v>
      </c>
      <c r="D1825" s="501">
        <v>0.99</v>
      </c>
      <c r="E1825" s="501"/>
      <c r="F1825" s="501">
        <v>0.2</v>
      </c>
      <c r="G1825" s="501"/>
      <c r="H1825" s="501">
        <f>+F1825*D1825*C1825</f>
        <v>0.19800000000000001</v>
      </c>
      <c r="I1825" s="502"/>
      <c r="J1825" s="503"/>
    </row>
    <row r="1826" spans="1:10" ht="15">
      <c r="A1826" s="518"/>
      <c r="B1826" s="500"/>
      <c r="C1826" s="501"/>
      <c r="D1826" s="501"/>
      <c r="E1826" s="501"/>
      <c r="F1826" s="501"/>
      <c r="G1826" s="501"/>
      <c r="H1826" s="501"/>
      <c r="I1826" s="502"/>
      <c r="J1826" s="503"/>
    </row>
    <row r="1827" spans="1:10" ht="15">
      <c r="A1827" s="518"/>
      <c r="B1827" s="507" t="s">
        <v>1296</v>
      </c>
      <c r="C1827" s="501">
        <v>1</v>
      </c>
      <c r="D1827" s="501">
        <v>2.7</v>
      </c>
      <c r="E1827" s="501"/>
      <c r="F1827" s="501">
        <v>0.2</v>
      </c>
      <c r="G1827" s="501"/>
      <c r="H1827" s="501">
        <f>+F1827*D1827*C1827</f>
        <v>0.54</v>
      </c>
      <c r="I1827" s="502"/>
      <c r="J1827" s="503"/>
    </row>
    <row r="1828" spans="1:10" ht="15">
      <c r="A1828" s="518"/>
      <c r="B1828" s="500"/>
      <c r="C1828" s="501">
        <v>1</v>
      </c>
      <c r="D1828" s="501">
        <v>2.7</v>
      </c>
      <c r="E1828" s="501"/>
      <c r="F1828" s="501">
        <v>0.2</v>
      </c>
      <c r="G1828" s="501"/>
      <c r="H1828" s="501">
        <f>+F1828*D1828*C1828</f>
        <v>0.54</v>
      </c>
      <c r="I1828" s="502"/>
      <c r="J1828" s="503"/>
    </row>
    <row r="1829" spans="1:10" ht="15">
      <c r="A1829" s="518"/>
      <c r="B1829" s="500"/>
      <c r="C1829" s="501"/>
      <c r="D1829" s="501"/>
      <c r="E1829" s="501"/>
      <c r="F1829" s="501"/>
      <c r="G1829" s="501"/>
      <c r="H1829" s="501"/>
      <c r="I1829" s="502"/>
      <c r="J1829" s="503"/>
    </row>
    <row r="1830" spans="1:10" ht="15">
      <c r="A1830" s="518"/>
      <c r="B1830" s="507" t="s">
        <v>1298</v>
      </c>
      <c r="C1830" s="501">
        <v>1</v>
      </c>
      <c r="D1830" s="501">
        <v>4.3</v>
      </c>
      <c r="E1830" s="501"/>
      <c r="F1830" s="501">
        <v>0.2</v>
      </c>
      <c r="G1830" s="501"/>
      <c r="H1830" s="501">
        <f>+F1830*D1830*C1830</f>
        <v>0.86</v>
      </c>
      <c r="I1830" s="502"/>
      <c r="J1830" s="503"/>
    </row>
    <row r="1831" spans="1:10" ht="15">
      <c r="A1831" s="518"/>
      <c r="B1831" s="500"/>
      <c r="C1831" s="501">
        <v>1</v>
      </c>
      <c r="D1831" s="501">
        <v>4.3</v>
      </c>
      <c r="E1831" s="501"/>
      <c r="F1831" s="501">
        <v>0.3</v>
      </c>
      <c r="G1831" s="501"/>
      <c r="H1831" s="501">
        <f>+F1831*D1831*C1831</f>
        <v>1.2899999999999998</v>
      </c>
      <c r="I1831" s="502"/>
      <c r="J1831" s="503"/>
    </row>
    <row r="1832" spans="1:10" ht="15">
      <c r="A1832" s="518"/>
      <c r="B1832" s="500"/>
      <c r="C1832" s="501">
        <v>1</v>
      </c>
      <c r="D1832" s="501">
        <v>4.3</v>
      </c>
      <c r="E1832" s="501"/>
      <c r="F1832" s="501">
        <v>0.1</v>
      </c>
      <c r="G1832" s="501"/>
      <c r="H1832" s="501">
        <f>+F1832*D1832*C1832</f>
        <v>0.43</v>
      </c>
      <c r="I1832" s="502"/>
      <c r="J1832" s="503"/>
    </row>
    <row r="1833" spans="1:10" ht="15">
      <c r="A1833" s="518"/>
      <c r="B1833" s="500"/>
      <c r="C1833" s="501"/>
      <c r="D1833" s="501"/>
      <c r="E1833" s="501"/>
      <c r="F1833" s="501"/>
      <c r="G1833" s="501"/>
      <c r="H1833" s="501"/>
      <c r="I1833" s="502"/>
      <c r="J1833" s="503"/>
    </row>
    <row r="1834" spans="1:10" ht="15">
      <c r="A1834" s="518"/>
      <c r="B1834" s="500" t="s">
        <v>1297</v>
      </c>
      <c r="C1834" s="501"/>
      <c r="D1834" s="501"/>
      <c r="E1834" s="501"/>
      <c r="F1834" s="501"/>
      <c r="G1834" s="501"/>
      <c r="H1834" s="501"/>
      <c r="I1834" s="502"/>
      <c r="J1834" s="503"/>
    </row>
    <row r="1835" spans="1:10" ht="15">
      <c r="A1835" s="518"/>
      <c r="B1835" s="507" t="s">
        <v>1144</v>
      </c>
      <c r="C1835" s="501">
        <v>1</v>
      </c>
      <c r="D1835" s="501">
        <v>2.57</v>
      </c>
      <c r="E1835" s="501"/>
      <c r="F1835" s="501">
        <v>0.2</v>
      </c>
      <c r="G1835" s="501"/>
      <c r="H1835" s="501">
        <f>+F1835*D1835*C1835</f>
        <v>0.51400000000000001</v>
      </c>
      <c r="I1835" s="502"/>
      <c r="J1835" s="503"/>
    </row>
    <row r="1836" spans="1:10" ht="15">
      <c r="A1836" s="518"/>
      <c r="B1836" s="500"/>
      <c r="C1836" s="501">
        <v>1</v>
      </c>
      <c r="D1836" s="501">
        <v>2.57</v>
      </c>
      <c r="E1836" s="501"/>
      <c r="F1836" s="501">
        <v>0.4</v>
      </c>
      <c r="G1836" s="501"/>
      <c r="H1836" s="501">
        <f>+F1836*D1836*C1836</f>
        <v>1.028</v>
      </c>
      <c r="I1836" s="502"/>
      <c r="J1836" s="503"/>
    </row>
    <row r="1837" spans="1:10" ht="15">
      <c r="A1837" s="518"/>
      <c r="B1837" s="500"/>
      <c r="C1837" s="501">
        <v>1</v>
      </c>
      <c r="D1837" s="501">
        <v>2.57</v>
      </c>
      <c r="E1837" s="501"/>
      <c r="F1837" s="501">
        <v>0.25</v>
      </c>
      <c r="G1837" s="501"/>
      <c r="H1837" s="501">
        <f>+F1837*D1837*C1837</f>
        <v>0.64249999999999996</v>
      </c>
      <c r="I1837" s="502"/>
      <c r="J1837" s="503"/>
    </row>
    <row r="1838" spans="1:10" ht="15">
      <c r="A1838" s="518"/>
      <c r="B1838" s="500"/>
      <c r="C1838" s="501"/>
      <c r="D1838" s="501"/>
      <c r="E1838" s="501"/>
      <c r="F1838" s="501"/>
      <c r="G1838" s="501"/>
      <c r="H1838" s="501"/>
      <c r="I1838" s="502"/>
      <c r="J1838" s="503"/>
    </row>
    <row r="1839" spans="1:10" ht="15">
      <c r="A1839" s="518"/>
      <c r="B1839" s="500"/>
      <c r="C1839" s="501">
        <v>1</v>
      </c>
      <c r="D1839" s="501">
        <v>5.12</v>
      </c>
      <c r="E1839" s="501"/>
      <c r="F1839" s="501">
        <v>0.2</v>
      </c>
      <c r="G1839" s="501"/>
      <c r="H1839" s="501">
        <f>+F1839*D1839*C1839</f>
        <v>1.024</v>
      </c>
      <c r="I1839" s="502"/>
      <c r="J1839" s="503"/>
    </row>
    <row r="1840" spans="1:10" ht="15">
      <c r="A1840" s="518"/>
      <c r="B1840" s="500"/>
      <c r="C1840" s="501">
        <v>1</v>
      </c>
      <c r="D1840" s="501">
        <v>5.12</v>
      </c>
      <c r="E1840" s="501"/>
      <c r="F1840" s="501">
        <v>0.4</v>
      </c>
      <c r="G1840" s="501"/>
      <c r="H1840" s="501">
        <f>+F1840*D1840*C1840</f>
        <v>2.048</v>
      </c>
      <c r="I1840" s="502"/>
      <c r="J1840" s="503"/>
    </row>
    <row r="1841" spans="1:10" ht="15">
      <c r="A1841" s="518"/>
      <c r="B1841" s="500"/>
      <c r="C1841" s="501">
        <v>1</v>
      </c>
      <c r="D1841" s="501">
        <v>5.12</v>
      </c>
      <c r="E1841" s="501"/>
      <c r="F1841" s="501">
        <v>0.25</v>
      </c>
      <c r="G1841" s="501"/>
      <c r="H1841" s="501">
        <f>+F1841*D1841*C1841</f>
        <v>1.28</v>
      </c>
      <c r="I1841" s="502"/>
      <c r="J1841" s="503"/>
    </row>
    <row r="1842" spans="1:10" ht="15">
      <c r="A1842" s="518"/>
      <c r="B1842" s="500"/>
      <c r="C1842" s="501"/>
      <c r="D1842" s="501"/>
      <c r="E1842" s="501"/>
      <c r="F1842" s="501"/>
      <c r="G1842" s="501"/>
      <c r="H1842" s="501"/>
      <c r="I1842" s="502"/>
      <c r="J1842" s="503"/>
    </row>
    <row r="1843" spans="1:10" ht="15">
      <c r="A1843" s="518"/>
      <c r="B1843" s="507" t="s">
        <v>1155</v>
      </c>
      <c r="C1843" s="501">
        <v>1</v>
      </c>
      <c r="D1843" s="501">
        <v>2.85</v>
      </c>
      <c r="E1843" s="501"/>
      <c r="F1843" s="501">
        <v>0.2</v>
      </c>
      <c r="G1843" s="501"/>
      <c r="H1843" s="501">
        <f>+F1843*D1843*C1843</f>
        <v>0.57000000000000006</v>
      </c>
      <c r="I1843" s="502"/>
      <c r="J1843" s="503"/>
    </row>
    <row r="1844" spans="1:10" ht="15">
      <c r="A1844" s="518"/>
      <c r="B1844" s="500"/>
      <c r="C1844" s="501"/>
      <c r="D1844" s="501"/>
      <c r="E1844" s="501"/>
      <c r="F1844" s="501"/>
      <c r="G1844" s="501"/>
      <c r="H1844" s="501"/>
      <c r="I1844" s="502"/>
      <c r="J1844" s="503"/>
    </row>
    <row r="1845" spans="1:10" ht="15">
      <c r="A1845" s="518"/>
      <c r="B1845" s="507" t="s">
        <v>1145</v>
      </c>
      <c r="C1845" s="501">
        <v>2</v>
      </c>
      <c r="D1845" s="501">
        <v>3.06</v>
      </c>
      <c r="E1845" s="501"/>
      <c r="F1845" s="501">
        <v>0.3</v>
      </c>
      <c r="G1845" s="501"/>
      <c r="H1845" s="501">
        <f>+F1845*D1845*C1845</f>
        <v>1.8359999999999999</v>
      </c>
      <c r="I1845" s="502"/>
      <c r="J1845" s="503"/>
    </row>
    <row r="1846" spans="1:10" ht="15">
      <c r="A1846" s="518"/>
      <c r="B1846" s="500"/>
      <c r="C1846" s="501">
        <v>1</v>
      </c>
      <c r="D1846" s="501">
        <v>3.06</v>
      </c>
      <c r="E1846" s="501"/>
      <c r="F1846" s="501">
        <v>0.25</v>
      </c>
      <c r="G1846" s="501"/>
      <c r="H1846" s="501">
        <f>+F1846*D1846*C1846</f>
        <v>0.76500000000000001</v>
      </c>
      <c r="I1846" s="502"/>
      <c r="J1846" s="503"/>
    </row>
    <row r="1847" spans="1:10" ht="15">
      <c r="A1847" s="518"/>
      <c r="B1847" s="500"/>
      <c r="C1847" s="501"/>
      <c r="D1847" s="501"/>
      <c r="E1847" s="501"/>
      <c r="F1847" s="501"/>
      <c r="G1847" s="501"/>
      <c r="H1847" s="501"/>
      <c r="I1847" s="502"/>
      <c r="J1847" s="503"/>
    </row>
    <row r="1848" spans="1:10" ht="15">
      <c r="A1848" s="518"/>
      <c r="B1848" s="507"/>
      <c r="C1848" s="501">
        <v>2</v>
      </c>
      <c r="D1848" s="501">
        <v>4.29</v>
      </c>
      <c r="E1848" s="501"/>
      <c r="F1848" s="501">
        <v>0.3</v>
      </c>
      <c r="G1848" s="501"/>
      <c r="H1848" s="501">
        <f>+F1848*D1848*C1848</f>
        <v>2.5739999999999998</v>
      </c>
      <c r="I1848" s="502"/>
      <c r="J1848" s="503"/>
    </row>
    <row r="1849" spans="1:10" ht="15">
      <c r="A1849" s="518"/>
      <c r="B1849" s="507"/>
      <c r="C1849" s="501">
        <v>1</v>
      </c>
      <c r="D1849" s="501">
        <v>4.29</v>
      </c>
      <c r="E1849" s="501"/>
      <c r="F1849" s="501">
        <v>0.25</v>
      </c>
      <c r="G1849" s="501"/>
      <c r="H1849" s="501">
        <f>+F1849*D1849*C1849</f>
        <v>1.0725</v>
      </c>
      <c r="I1849" s="502"/>
      <c r="J1849" s="503"/>
    </row>
    <row r="1850" spans="1:10" ht="15">
      <c r="A1850" s="518"/>
      <c r="B1850" s="500"/>
      <c r="C1850" s="501"/>
      <c r="D1850" s="501"/>
      <c r="E1850" s="501"/>
      <c r="F1850" s="501"/>
      <c r="G1850" s="501"/>
      <c r="H1850" s="501"/>
      <c r="I1850" s="502"/>
      <c r="J1850" s="503"/>
    </row>
    <row r="1851" spans="1:10" ht="15">
      <c r="A1851" s="518"/>
      <c r="B1851" s="507" t="s">
        <v>1146</v>
      </c>
      <c r="C1851" s="501">
        <v>2</v>
      </c>
      <c r="D1851" s="501">
        <v>3.06</v>
      </c>
      <c r="E1851" s="501"/>
      <c r="F1851" s="501">
        <v>0.3</v>
      </c>
      <c r="G1851" s="501"/>
      <c r="H1851" s="501">
        <f>+F1851*D1851*C1851</f>
        <v>1.8359999999999999</v>
      </c>
      <c r="I1851" s="502"/>
      <c r="J1851" s="503"/>
    </row>
    <row r="1852" spans="1:10" ht="15">
      <c r="A1852" s="518"/>
      <c r="B1852" s="500"/>
      <c r="C1852" s="501">
        <v>1</v>
      </c>
      <c r="D1852" s="501">
        <v>3.06</v>
      </c>
      <c r="E1852" s="501"/>
      <c r="F1852" s="501">
        <v>0.25</v>
      </c>
      <c r="G1852" s="501"/>
      <c r="H1852" s="501">
        <f>+F1852*D1852*C1852</f>
        <v>0.76500000000000001</v>
      </c>
      <c r="I1852" s="502"/>
      <c r="J1852" s="503"/>
    </row>
    <row r="1853" spans="1:10" ht="15">
      <c r="A1853" s="518"/>
      <c r="B1853" s="500"/>
      <c r="C1853" s="501"/>
      <c r="D1853" s="501"/>
      <c r="E1853" s="501"/>
      <c r="F1853" s="501"/>
      <c r="G1853" s="501"/>
      <c r="H1853" s="501"/>
      <c r="I1853" s="502"/>
      <c r="J1853" s="503"/>
    </row>
    <row r="1854" spans="1:10" ht="15">
      <c r="A1854" s="518"/>
      <c r="B1854" s="500"/>
      <c r="C1854" s="501">
        <v>2</v>
      </c>
      <c r="D1854" s="501">
        <v>4.25</v>
      </c>
      <c r="E1854" s="501"/>
      <c r="F1854" s="501">
        <v>0.3</v>
      </c>
      <c r="G1854" s="501"/>
      <c r="H1854" s="501">
        <f>+F1854*D1854*C1854</f>
        <v>2.5499999999999998</v>
      </c>
      <c r="I1854" s="502"/>
      <c r="J1854" s="503"/>
    </row>
    <row r="1855" spans="1:10" ht="15">
      <c r="A1855" s="518"/>
      <c r="B1855" s="500"/>
      <c r="C1855" s="501">
        <v>1</v>
      </c>
      <c r="D1855" s="501">
        <v>4.25</v>
      </c>
      <c r="E1855" s="501"/>
      <c r="F1855" s="501">
        <v>0.25</v>
      </c>
      <c r="G1855" s="501"/>
      <c r="H1855" s="501">
        <f>+F1855*D1855*C1855</f>
        <v>1.0625</v>
      </c>
      <c r="I1855" s="502"/>
      <c r="J1855" s="503"/>
    </row>
    <row r="1856" spans="1:10" ht="15">
      <c r="A1856" s="518"/>
      <c r="B1856" s="507"/>
      <c r="C1856" s="501"/>
      <c r="D1856" s="501"/>
      <c r="E1856" s="501"/>
      <c r="F1856" s="501"/>
      <c r="G1856" s="501"/>
      <c r="H1856" s="501"/>
      <c r="I1856" s="502"/>
      <c r="J1856" s="503"/>
    </row>
    <row r="1857" spans="1:10" ht="15">
      <c r="A1857" s="518"/>
      <c r="B1857" s="507" t="s">
        <v>1147</v>
      </c>
      <c r="C1857" s="501">
        <v>2</v>
      </c>
      <c r="D1857" s="501">
        <v>3.07</v>
      </c>
      <c r="E1857" s="501"/>
      <c r="F1857" s="501">
        <v>0.3</v>
      </c>
      <c r="G1857" s="501"/>
      <c r="H1857" s="501">
        <f>+F1857*D1857*C1857</f>
        <v>1.8419999999999999</v>
      </c>
      <c r="I1857" s="502"/>
      <c r="J1857" s="503"/>
    </row>
    <row r="1858" spans="1:10" ht="15">
      <c r="A1858" s="518"/>
      <c r="B1858" s="500"/>
      <c r="C1858" s="501">
        <v>1</v>
      </c>
      <c r="D1858" s="501">
        <v>3.07</v>
      </c>
      <c r="E1858" s="501"/>
      <c r="F1858" s="501">
        <v>0.25</v>
      </c>
      <c r="G1858" s="501"/>
      <c r="H1858" s="501">
        <f>+F1858*D1858*C1858</f>
        <v>0.76749999999999996</v>
      </c>
      <c r="I1858" s="502"/>
      <c r="J1858" s="503"/>
    </row>
    <row r="1859" spans="1:10" ht="15">
      <c r="A1859" s="518"/>
      <c r="B1859" s="500"/>
      <c r="C1859" s="501"/>
      <c r="D1859" s="501"/>
      <c r="E1859" s="501"/>
      <c r="F1859" s="501"/>
      <c r="G1859" s="501"/>
      <c r="H1859" s="501"/>
      <c r="I1859" s="502"/>
      <c r="J1859" s="503"/>
    </row>
    <row r="1860" spans="1:10" ht="15">
      <c r="A1860" s="518"/>
      <c r="B1860" s="500"/>
      <c r="C1860" s="501">
        <v>2</v>
      </c>
      <c r="D1860" s="501">
        <v>4.22</v>
      </c>
      <c r="E1860" s="501"/>
      <c r="F1860" s="501">
        <v>0.3</v>
      </c>
      <c r="G1860" s="501"/>
      <c r="H1860" s="501">
        <f>+F1860*D1860*C1860</f>
        <v>2.5319999999999996</v>
      </c>
      <c r="I1860" s="502"/>
      <c r="J1860" s="503"/>
    </row>
    <row r="1861" spans="1:10" ht="15">
      <c r="A1861" s="518"/>
      <c r="B1861" s="500"/>
      <c r="C1861" s="501">
        <v>1</v>
      </c>
      <c r="D1861" s="501">
        <v>4.22</v>
      </c>
      <c r="E1861" s="501"/>
      <c r="F1861" s="501">
        <v>0.25</v>
      </c>
      <c r="G1861" s="501"/>
      <c r="H1861" s="501">
        <f>+F1861*D1861*C1861</f>
        <v>1.0549999999999999</v>
      </c>
      <c r="I1861" s="502"/>
      <c r="J1861" s="503"/>
    </row>
    <row r="1862" spans="1:10" ht="15">
      <c r="A1862" s="518"/>
      <c r="B1862" s="500"/>
      <c r="C1862" s="501"/>
      <c r="D1862" s="501"/>
      <c r="E1862" s="501"/>
      <c r="F1862" s="501"/>
      <c r="G1862" s="501"/>
      <c r="H1862" s="501"/>
      <c r="I1862" s="502"/>
      <c r="J1862" s="503"/>
    </row>
    <row r="1863" spans="1:10" ht="15">
      <c r="A1863" s="518"/>
      <c r="B1863" s="507" t="s">
        <v>1148</v>
      </c>
      <c r="C1863" s="501">
        <v>2</v>
      </c>
      <c r="D1863" s="501">
        <v>3.09</v>
      </c>
      <c r="E1863" s="501"/>
      <c r="F1863" s="501">
        <v>0.3</v>
      </c>
      <c r="G1863" s="501"/>
      <c r="H1863" s="501">
        <f>+F1863*D1863*C1863</f>
        <v>1.8539999999999999</v>
      </c>
      <c r="I1863" s="502"/>
      <c r="J1863" s="503"/>
    </row>
    <row r="1864" spans="1:10" ht="15">
      <c r="A1864" s="518"/>
      <c r="B1864" s="500"/>
      <c r="C1864" s="501">
        <v>1</v>
      </c>
      <c r="D1864" s="501">
        <v>3.09</v>
      </c>
      <c r="E1864" s="501"/>
      <c r="F1864" s="501">
        <v>0.25</v>
      </c>
      <c r="G1864" s="501"/>
      <c r="H1864" s="501">
        <f>+F1864*D1864*C1864</f>
        <v>0.77249999999999996</v>
      </c>
      <c r="I1864" s="502"/>
      <c r="J1864" s="503"/>
    </row>
    <row r="1865" spans="1:10" ht="15">
      <c r="A1865" s="518"/>
      <c r="B1865" s="500"/>
      <c r="C1865" s="501"/>
      <c r="D1865" s="501"/>
      <c r="E1865" s="501"/>
      <c r="F1865" s="501"/>
      <c r="G1865" s="501"/>
      <c r="H1865" s="501"/>
      <c r="I1865" s="502"/>
      <c r="J1865" s="503"/>
    </row>
    <row r="1866" spans="1:10" ht="15">
      <c r="A1866" s="518"/>
      <c r="B1866" s="500"/>
      <c r="C1866" s="501">
        <v>2</v>
      </c>
      <c r="D1866" s="501">
        <v>4.1900000000000004</v>
      </c>
      <c r="E1866" s="501"/>
      <c r="F1866" s="501">
        <v>0.3</v>
      </c>
      <c r="G1866" s="501"/>
      <c r="H1866" s="501">
        <f>+F1866*D1866*C1866</f>
        <v>2.5140000000000002</v>
      </c>
      <c r="I1866" s="502"/>
      <c r="J1866" s="503"/>
    </row>
    <row r="1867" spans="1:10" ht="15">
      <c r="A1867" s="518"/>
      <c r="B1867" s="500"/>
      <c r="C1867" s="501">
        <v>1</v>
      </c>
      <c r="D1867" s="501">
        <v>4.1900000000000004</v>
      </c>
      <c r="E1867" s="501"/>
      <c r="F1867" s="501">
        <v>0.25</v>
      </c>
      <c r="G1867" s="501"/>
      <c r="H1867" s="501">
        <f>+F1867*D1867*C1867</f>
        <v>1.0475000000000001</v>
      </c>
      <c r="I1867" s="502"/>
      <c r="J1867" s="503"/>
    </row>
    <row r="1868" spans="1:10" ht="15">
      <c r="A1868" s="518"/>
      <c r="B1868" s="500"/>
      <c r="C1868" s="501"/>
      <c r="D1868" s="501"/>
      <c r="E1868" s="501"/>
      <c r="F1868" s="501"/>
      <c r="G1868" s="501"/>
      <c r="H1868" s="501"/>
      <c r="I1868" s="502"/>
      <c r="J1868" s="503"/>
    </row>
    <row r="1869" spans="1:10" ht="15">
      <c r="A1869" s="518"/>
      <c r="B1869" s="507" t="s">
        <v>1260</v>
      </c>
      <c r="C1869" s="501">
        <v>2</v>
      </c>
      <c r="D1869" s="501">
        <v>3.11</v>
      </c>
      <c r="E1869" s="501"/>
      <c r="F1869" s="501">
        <v>0.3</v>
      </c>
      <c r="G1869" s="501"/>
      <c r="H1869" s="501">
        <f>+F1869*D1869*C1869</f>
        <v>1.8659999999999999</v>
      </c>
      <c r="I1869" s="502"/>
      <c r="J1869" s="503"/>
    </row>
    <row r="1870" spans="1:10" ht="15">
      <c r="A1870" s="518"/>
      <c r="B1870" s="500"/>
      <c r="C1870" s="501">
        <v>1</v>
      </c>
      <c r="D1870" s="501">
        <v>3.11</v>
      </c>
      <c r="E1870" s="501"/>
      <c r="F1870" s="501">
        <v>0.25</v>
      </c>
      <c r="G1870" s="501"/>
      <c r="H1870" s="501">
        <f>+F1870*D1870*C1870</f>
        <v>0.77749999999999997</v>
      </c>
      <c r="I1870" s="502"/>
      <c r="J1870" s="503"/>
    </row>
    <row r="1871" spans="1:10" ht="15">
      <c r="A1871" s="518"/>
      <c r="B1871" s="500"/>
      <c r="C1871" s="501"/>
      <c r="D1871" s="501"/>
      <c r="E1871" s="501"/>
      <c r="F1871" s="501"/>
      <c r="G1871" s="501"/>
      <c r="H1871" s="501"/>
      <c r="I1871" s="502"/>
      <c r="J1871" s="503"/>
    </row>
    <row r="1872" spans="1:10" ht="15">
      <c r="A1872" s="518"/>
      <c r="B1872" s="507"/>
      <c r="C1872" s="501">
        <v>2</v>
      </c>
      <c r="D1872" s="501">
        <v>4.17</v>
      </c>
      <c r="E1872" s="501"/>
      <c r="F1872" s="501">
        <v>0.3</v>
      </c>
      <c r="G1872" s="501"/>
      <c r="H1872" s="501">
        <f>+F1872*D1872*C1872</f>
        <v>2.5019999999999998</v>
      </c>
      <c r="I1872" s="502"/>
      <c r="J1872" s="503"/>
    </row>
    <row r="1873" spans="1:10" ht="15">
      <c r="A1873" s="518"/>
      <c r="B1873" s="500"/>
      <c r="C1873" s="501">
        <v>1</v>
      </c>
      <c r="D1873" s="501">
        <v>4.17</v>
      </c>
      <c r="E1873" s="501"/>
      <c r="F1873" s="501">
        <v>0.25</v>
      </c>
      <c r="G1873" s="501"/>
      <c r="H1873" s="501">
        <f>+F1873*D1873*C1873</f>
        <v>1.0425</v>
      </c>
      <c r="I1873" s="502"/>
      <c r="J1873" s="503"/>
    </row>
    <row r="1874" spans="1:10" ht="15">
      <c r="A1874" s="518"/>
      <c r="B1874" s="500"/>
      <c r="C1874" s="501"/>
      <c r="D1874" s="501"/>
      <c r="E1874" s="501"/>
      <c r="F1874" s="501"/>
      <c r="G1874" s="501"/>
      <c r="H1874" s="501"/>
      <c r="I1874" s="502"/>
      <c r="J1874" s="503"/>
    </row>
    <row r="1875" spans="1:10" ht="15">
      <c r="A1875" s="518"/>
      <c r="B1875" s="507" t="s">
        <v>1261</v>
      </c>
      <c r="C1875" s="501">
        <v>2</v>
      </c>
      <c r="D1875" s="501">
        <v>7.67</v>
      </c>
      <c r="E1875" s="501"/>
      <c r="F1875" s="501">
        <v>0.55000000000000004</v>
      </c>
      <c r="G1875" s="501"/>
      <c r="H1875" s="501">
        <f>+F1875*D1875*C1875</f>
        <v>8.4370000000000012</v>
      </c>
      <c r="I1875" s="502"/>
      <c r="J1875" s="503"/>
    </row>
    <row r="1876" spans="1:10" ht="15">
      <c r="A1876" s="518"/>
      <c r="B1876" s="500"/>
      <c r="C1876" s="501">
        <v>1</v>
      </c>
      <c r="D1876" s="501">
        <v>7.67</v>
      </c>
      <c r="E1876" s="501"/>
      <c r="F1876" s="501">
        <v>0.3</v>
      </c>
      <c r="G1876" s="501"/>
      <c r="H1876" s="501">
        <f>+F1876*D1876*C1876</f>
        <v>2.3009999999999997</v>
      </c>
      <c r="I1876" s="502"/>
      <c r="J1876" s="503"/>
    </row>
    <row r="1877" spans="1:10" ht="15">
      <c r="A1877" s="518"/>
      <c r="B1877" s="500"/>
      <c r="C1877" s="501"/>
      <c r="D1877" s="501"/>
      <c r="E1877" s="501"/>
      <c r="F1877" s="501"/>
      <c r="G1877" s="501"/>
      <c r="H1877" s="501"/>
      <c r="I1877" s="502"/>
      <c r="J1877" s="503"/>
    </row>
    <row r="1878" spans="1:10" ht="15">
      <c r="A1878" s="518"/>
      <c r="B1878" s="507" t="s">
        <v>1262</v>
      </c>
      <c r="C1878" s="501">
        <v>2</v>
      </c>
      <c r="D1878" s="501">
        <v>7.68</v>
      </c>
      <c r="E1878" s="501"/>
      <c r="F1878" s="501">
        <v>0.55000000000000004</v>
      </c>
      <c r="G1878" s="501"/>
      <c r="H1878" s="501">
        <f>+F1878*D1878*C1878</f>
        <v>8.4480000000000004</v>
      </c>
      <c r="I1878" s="502"/>
      <c r="J1878" s="503"/>
    </row>
    <row r="1879" spans="1:10" ht="15">
      <c r="A1879" s="518"/>
      <c r="B1879" s="500"/>
      <c r="C1879" s="501">
        <v>1</v>
      </c>
      <c r="D1879" s="501">
        <v>7.68</v>
      </c>
      <c r="E1879" s="501"/>
      <c r="F1879" s="501">
        <v>0.3</v>
      </c>
      <c r="G1879" s="501"/>
      <c r="H1879" s="501">
        <f>+F1879*D1879*C1879</f>
        <v>2.3039999999999998</v>
      </c>
      <c r="I1879" s="502"/>
      <c r="J1879" s="503"/>
    </row>
    <row r="1880" spans="1:10" ht="15">
      <c r="A1880" s="518"/>
      <c r="B1880" s="500"/>
      <c r="C1880" s="501"/>
      <c r="D1880" s="501"/>
      <c r="E1880" s="501"/>
      <c r="F1880" s="501"/>
      <c r="G1880" s="501"/>
      <c r="H1880" s="501"/>
      <c r="I1880" s="502"/>
      <c r="J1880" s="503"/>
    </row>
    <row r="1881" spans="1:10" ht="15">
      <c r="A1881" s="518"/>
      <c r="B1881" s="507" t="s">
        <v>1263</v>
      </c>
      <c r="C1881" s="501">
        <v>2</v>
      </c>
      <c r="D1881" s="501">
        <v>7.71</v>
      </c>
      <c r="E1881" s="501"/>
      <c r="F1881" s="501">
        <v>0.55000000000000004</v>
      </c>
      <c r="G1881" s="501"/>
      <c r="H1881" s="501">
        <f>+F1881*D1881*C1881</f>
        <v>8.4809999999999999</v>
      </c>
      <c r="I1881" s="502"/>
      <c r="J1881" s="503"/>
    </row>
    <row r="1882" spans="1:10" ht="15">
      <c r="A1882" s="518"/>
      <c r="B1882" s="500"/>
      <c r="C1882" s="501">
        <v>1</v>
      </c>
      <c r="D1882" s="501">
        <v>7.71</v>
      </c>
      <c r="E1882" s="501"/>
      <c r="F1882" s="501">
        <v>0.3</v>
      </c>
      <c r="G1882" s="501"/>
      <c r="H1882" s="501">
        <f>+F1882*D1882*C1882</f>
        <v>2.3129999999999997</v>
      </c>
      <c r="I1882" s="502"/>
      <c r="J1882" s="503"/>
    </row>
    <row r="1883" spans="1:10" ht="15">
      <c r="A1883" s="518"/>
      <c r="B1883" s="500"/>
      <c r="C1883" s="501"/>
      <c r="D1883" s="501"/>
      <c r="E1883" s="501"/>
      <c r="F1883" s="501"/>
      <c r="G1883" s="501"/>
      <c r="H1883" s="501"/>
      <c r="I1883" s="502"/>
      <c r="J1883" s="503"/>
    </row>
    <row r="1884" spans="1:10" ht="15">
      <c r="A1884" s="518"/>
      <c r="B1884" s="507" t="s">
        <v>1264</v>
      </c>
      <c r="C1884" s="501">
        <v>1</v>
      </c>
      <c r="D1884" s="501">
        <v>2.33</v>
      </c>
      <c r="E1884" s="501"/>
      <c r="F1884" s="501">
        <v>0.3</v>
      </c>
      <c r="G1884" s="501"/>
      <c r="H1884" s="501">
        <f>+F1884*D1884*C1884</f>
        <v>0.69899999999999995</v>
      </c>
      <c r="I1884" s="502"/>
      <c r="J1884" s="503"/>
    </row>
    <row r="1885" spans="1:10" ht="15">
      <c r="A1885" s="518"/>
      <c r="B1885" s="500"/>
      <c r="C1885" s="501">
        <v>1</v>
      </c>
      <c r="D1885" s="501">
        <v>2.33</v>
      </c>
      <c r="E1885" s="501"/>
      <c r="F1885" s="501">
        <v>0.5</v>
      </c>
      <c r="G1885" s="501"/>
      <c r="H1885" s="501">
        <f>+F1885*D1885*C1885</f>
        <v>1.165</v>
      </c>
      <c r="I1885" s="502"/>
      <c r="J1885" s="503"/>
    </row>
    <row r="1886" spans="1:10" ht="15">
      <c r="A1886" s="518"/>
      <c r="B1886" s="500"/>
      <c r="C1886" s="501">
        <v>1</v>
      </c>
      <c r="D1886" s="501">
        <v>2.33</v>
      </c>
      <c r="E1886" s="501"/>
      <c r="F1886" s="501">
        <v>0.25</v>
      </c>
      <c r="G1886" s="501"/>
      <c r="H1886" s="501">
        <f>+F1886*D1886*C1886</f>
        <v>0.58250000000000002</v>
      </c>
      <c r="I1886" s="502"/>
      <c r="J1886" s="503"/>
    </row>
    <row r="1887" spans="1:10" ht="15">
      <c r="A1887" s="518"/>
      <c r="B1887" s="500"/>
      <c r="C1887" s="501"/>
      <c r="D1887" s="501"/>
      <c r="E1887" s="501"/>
      <c r="F1887" s="501"/>
      <c r="G1887" s="501"/>
      <c r="H1887" s="501"/>
      <c r="I1887" s="502"/>
      <c r="J1887" s="503"/>
    </row>
    <row r="1888" spans="1:10" ht="15">
      <c r="A1888" s="518"/>
      <c r="B1888" s="500"/>
      <c r="C1888" s="501">
        <v>2</v>
      </c>
      <c r="D1888" s="501">
        <v>5.35</v>
      </c>
      <c r="E1888" s="501"/>
      <c r="F1888" s="501">
        <v>0.3</v>
      </c>
      <c r="G1888" s="501"/>
      <c r="H1888" s="501">
        <f>+F1888*D1888*C1888</f>
        <v>3.2099999999999995</v>
      </c>
      <c r="I1888" s="502"/>
      <c r="J1888" s="503"/>
    </row>
    <row r="1889" spans="1:10" ht="15">
      <c r="A1889" s="518"/>
      <c r="B1889" s="500"/>
      <c r="C1889" s="501">
        <v>1</v>
      </c>
      <c r="D1889" s="501">
        <v>5.35</v>
      </c>
      <c r="E1889" s="501"/>
      <c r="F1889" s="501">
        <v>0.25</v>
      </c>
      <c r="G1889" s="501"/>
      <c r="H1889" s="501">
        <f>+F1889*D1889*C1889</f>
        <v>1.3374999999999999</v>
      </c>
      <c r="I1889" s="502"/>
      <c r="J1889" s="503"/>
    </row>
    <row r="1890" spans="1:10" ht="15">
      <c r="A1890" s="518"/>
      <c r="B1890" s="500"/>
      <c r="C1890" s="501"/>
      <c r="D1890" s="501"/>
      <c r="E1890" s="501"/>
      <c r="F1890" s="501"/>
      <c r="G1890" s="501"/>
      <c r="H1890" s="501"/>
      <c r="I1890" s="502"/>
      <c r="J1890" s="503"/>
    </row>
    <row r="1891" spans="1:10" ht="15">
      <c r="A1891" s="518"/>
      <c r="B1891" s="500"/>
      <c r="C1891" s="501">
        <v>1</v>
      </c>
      <c r="D1891" s="501">
        <v>6.25</v>
      </c>
      <c r="E1891" s="501"/>
      <c r="F1891" s="501">
        <v>0.2</v>
      </c>
      <c r="G1891" s="501"/>
      <c r="H1891" s="501">
        <f>+F1891*D1891*C1891</f>
        <v>1.25</v>
      </c>
      <c r="I1891" s="502"/>
      <c r="J1891" s="503"/>
    </row>
    <row r="1892" spans="1:10" ht="15">
      <c r="A1892" s="518"/>
      <c r="B1892" s="500"/>
      <c r="C1892" s="501">
        <v>1</v>
      </c>
      <c r="D1892" s="501">
        <v>6.25</v>
      </c>
      <c r="E1892" s="501"/>
      <c r="F1892" s="501">
        <v>0.2</v>
      </c>
      <c r="G1892" s="501"/>
      <c r="H1892" s="501">
        <f>+F1892*D1892*C1892</f>
        <v>1.25</v>
      </c>
      <c r="I1892" s="502"/>
      <c r="J1892" s="503"/>
    </row>
    <row r="1893" spans="1:10" ht="15">
      <c r="A1893" s="518"/>
      <c r="B1893" s="500"/>
      <c r="C1893" s="501"/>
      <c r="D1893" s="501"/>
      <c r="E1893" s="501"/>
      <c r="F1893" s="501"/>
      <c r="G1893" s="501"/>
      <c r="H1893" s="501"/>
      <c r="I1893" s="502"/>
      <c r="J1893" s="503"/>
    </row>
    <row r="1894" spans="1:10" ht="15">
      <c r="A1894" s="518"/>
      <c r="B1894" s="507" t="s">
        <v>1140</v>
      </c>
      <c r="C1894" s="501">
        <v>1</v>
      </c>
      <c r="D1894" s="501">
        <v>4.6100000000000003</v>
      </c>
      <c r="E1894" s="501"/>
      <c r="F1894" s="501">
        <v>0.2</v>
      </c>
      <c r="G1894" s="501"/>
      <c r="H1894" s="501">
        <f>+F1894*D1894*C1894</f>
        <v>0.92200000000000015</v>
      </c>
      <c r="I1894" s="502"/>
      <c r="J1894" s="503"/>
    </row>
    <row r="1895" spans="1:10" ht="15">
      <c r="A1895" s="518"/>
      <c r="B1895" s="500"/>
      <c r="C1895" s="501">
        <v>1</v>
      </c>
      <c r="D1895" s="501">
        <v>4.6100000000000003</v>
      </c>
      <c r="E1895" s="501"/>
      <c r="F1895" s="501">
        <v>0.4</v>
      </c>
      <c r="G1895" s="501"/>
      <c r="H1895" s="501">
        <f>+F1895*D1895*C1895</f>
        <v>1.8440000000000003</v>
      </c>
      <c r="I1895" s="502"/>
      <c r="J1895" s="503"/>
    </row>
    <row r="1896" spans="1:10" ht="15">
      <c r="A1896" s="518"/>
      <c r="B1896" s="500"/>
      <c r="C1896" s="501">
        <v>1</v>
      </c>
      <c r="D1896" s="501">
        <v>4.6100000000000003</v>
      </c>
      <c r="E1896" s="501"/>
      <c r="F1896" s="501">
        <v>0.25</v>
      </c>
      <c r="G1896" s="501"/>
      <c r="H1896" s="501">
        <f>+F1896*D1896*C1896</f>
        <v>1.1525000000000001</v>
      </c>
      <c r="I1896" s="502"/>
      <c r="J1896" s="503"/>
    </row>
    <row r="1897" spans="1:10" ht="15">
      <c r="A1897" s="518"/>
      <c r="B1897" s="500"/>
      <c r="C1897" s="501"/>
      <c r="D1897" s="501"/>
      <c r="E1897" s="501"/>
      <c r="F1897" s="501"/>
      <c r="G1897" s="501"/>
      <c r="H1897" s="501"/>
      <c r="I1897" s="502"/>
      <c r="J1897" s="503"/>
    </row>
    <row r="1898" spans="1:10" ht="15">
      <c r="A1898" s="518"/>
      <c r="B1898" s="500"/>
      <c r="C1898" s="501">
        <v>1</v>
      </c>
      <c r="D1898" s="501">
        <v>3.8</v>
      </c>
      <c r="E1898" s="501"/>
      <c r="F1898" s="501">
        <v>0.2</v>
      </c>
      <c r="G1898" s="501"/>
      <c r="H1898" s="501">
        <f>+F1898*D1898*C1898</f>
        <v>0.76</v>
      </c>
      <c r="I1898" s="502"/>
      <c r="J1898" s="503"/>
    </row>
    <row r="1899" spans="1:10" ht="15">
      <c r="A1899" s="518"/>
      <c r="B1899" s="500"/>
      <c r="C1899" s="501">
        <v>1</v>
      </c>
      <c r="D1899" s="501">
        <v>3.8</v>
      </c>
      <c r="E1899" s="501"/>
      <c r="F1899" s="501">
        <v>0.4</v>
      </c>
      <c r="G1899" s="501"/>
      <c r="H1899" s="501">
        <f>+F1899*D1899*C1899</f>
        <v>1.52</v>
      </c>
      <c r="I1899" s="502"/>
      <c r="J1899" s="503"/>
    </row>
    <row r="1900" spans="1:10" ht="15">
      <c r="A1900" s="518"/>
      <c r="B1900" s="500"/>
      <c r="C1900" s="501">
        <v>1</v>
      </c>
      <c r="D1900" s="501">
        <v>3.8</v>
      </c>
      <c r="E1900" s="501"/>
      <c r="F1900" s="501">
        <v>0.25</v>
      </c>
      <c r="G1900" s="501"/>
      <c r="H1900" s="501">
        <f>+F1900*D1900*C1900</f>
        <v>0.95</v>
      </c>
      <c r="I1900" s="502"/>
      <c r="J1900" s="503"/>
    </row>
    <row r="1901" spans="1:10" ht="15">
      <c r="A1901" s="518"/>
      <c r="B1901" s="500"/>
      <c r="C1901" s="501"/>
      <c r="D1901" s="501"/>
      <c r="E1901" s="501"/>
      <c r="F1901" s="501"/>
      <c r="G1901" s="501"/>
      <c r="H1901" s="501"/>
      <c r="I1901" s="502"/>
      <c r="J1901" s="503"/>
    </row>
    <row r="1902" spans="1:10" ht="15">
      <c r="A1902" s="518"/>
      <c r="B1902" s="500"/>
      <c r="C1902" s="501">
        <v>1</v>
      </c>
      <c r="D1902" s="501">
        <v>2.2000000000000002</v>
      </c>
      <c r="E1902" s="501"/>
      <c r="F1902" s="501">
        <v>0.2</v>
      </c>
      <c r="G1902" s="501"/>
      <c r="H1902" s="501">
        <f>+F1902*D1902*C1902</f>
        <v>0.44000000000000006</v>
      </c>
      <c r="I1902" s="502"/>
      <c r="J1902" s="503"/>
    </row>
    <row r="1903" spans="1:10" ht="15">
      <c r="A1903" s="518"/>
      <c r="B1903" s="500"/>
      <c r="C1903" s="501">
        <v>1</v>
      </c>
      <c r="D1903" s="501">
        <v>2.2000000000000002</v>
      </c>
      <c r="E1903" s="501"/>
      <c r="F1903" s="501">
        <v>0.4</v>
      </c>
      <c r="G1903" s="501"/>
      <c r="H1903" s="501">
        <f>+F1903*D1903*C1903</f>
        <v>0.88000000000000012</v>
      </c>
      <c r="I1903" s="502"/>
      <c r="J1903" s="503"/>
    </row>
    <row r="1904" spans="1:10" ht="15">
      <c r="A1904" s="518"/>
      <c r="B1904" s="500"/>
      <c r="C1904" s="501">
        <v>1</v>
      </c>
      <c r="D1904" s="501">
        <v>2.2000000000000002</v>
      </c>
      <c r="E1904" s="501"/>
      <c r="F1904" s="501">
        <v>0.25</v>
      </c>
      <c r="G1904" s="501"/>
      <c r="H1904" s="501">
        <f>+F1904*D1904*C1904</f>
        <v>0.55000000000000004</v>
      </c>
      <c r="I1904" s="502"/>
      <c r="J1904" s="503"/>
    </row>
    <row r="1905" spans="1:10" ht="15">
      <c r="A1905" s="518"/>
      <c r="B1905" s="500"/>
      <c r="C1905" s="501"/>
      <c r="D1905" s="501"/>
      <c r="E1905" s="501"/>
      <c r="F1905" s="501"/>
      <c r="G1905" s="501"/>
      <c r="H1905" s="501"/>
      <c r="I1905" s="502"/>
      <c r="J1905" s="503"/>
    </row>
    <row r="1906" spans="1:10" ht="15">
      <c r="A1906" s="518"/>
      <c r="B1906" s="500"/>
      <c r="C1906" s="501">
        <v>1</v>
      </c>
      <c r="D1906" s="501">
        <v>2.2000000000000002</v>
      </c>
      <c r="E1906" s="501"/>
      <c r="F1906" s="501">
        <v>0.2</v>
      </c>
      <c r="G1906" s="501"/>
      <c r="H1906" s="501">
        <f>+F1906*D1906*C1906</f>
        <v>0.44000000000000006</v>
      </c>
      <c r="I1906" s="502"/>
      <c r="J1906" s="503"/>
    </row>
    <row r="1907" spans="1:10" ht="15">
      <c r="A1907" s="518"/>
      <c r="B1907" s="500"/>
      <c r="C1907" s="501">
        <v>1</v>
      </c>
      <c r="D1907" s="501">
        <v>2.2000000000000002</v>
      </c>
      <c r="E1907" s="501"/>
      <c r="F1907" s="501">
        <v>0.4</v>
      </c>
      <c r="G1907" s="501"/>
      <c r="H1907" s="501">
        <f>+F1907*D1907*C1907</f>
        <v>0.88000000000000012</v>
      </c>
      <c r="I1907" s="502"/>
      <c r="J1907" s="503"/>
    </row>
    <row r="1908" spans="1:10" ht="15">
      <c r="A1908" s="518"/>
      <c r="B1908" s="500"/>
      <c r="C1908" s="501">
        <v>1</v>
      </c>
      <c r="D1908" s="501">
        <v>2.2000000000000002</v>
      </c>
      <c r="E1908" s="501"/>
      <c r="F1908" s="501">
        <v>0.25</v>
      </c>
      <c r="G1908" s="501"/>
      <c r="H1908" s="501">
        <f>+F1908*D1908*C1908</f>
        <v>0.55000000000000004</v>
      </c>
      <c r="I1908" s="502"/>
      <c r="J1908" s="503"/>
    </row>
    <row r="1909" spans="1:10" ht="15">
      <c r="A1909" s="518"/>
      <c r="B1909" s="500"/>
      <c r="C1909" s="501"/>
      <c r="D1909" s="501"/>
      <c r="E1909" s="501"/>
      <c r="F1909" s="501"/>
      <c r="G1909" s="501"/>
      <c r="H1909" s="501"/>
      <c r="I1909" s="502"/>
      <c r="J1909" s="503"/>
    </row>
    <row r="1910" spans="1:10" ht="15">
      <c r="A1910" s="518"/>
      <c r="B1910" s="500"/>
      <c r="C1910" s="501">
        <v>1</v>
      </c>
      <c r="D1910" s="501">
        <v>1.3</v>
      </c>
      <c r="E1910" s="501"/>
      <c r="F1910" s="501">
        <v>0.2</v>
      </c>
      <c r="G1910" s="501"/>
      <c r="H1910" s="501">
        <f>+F1910*D1910*C1910</f>
        <v>0.26</v>
      </c>
      <c r="I1910" s="502"/>
      <c r="J1910" s="503"/>
    </row>
    <row r="1911" spans="1:10" ht="15">
      <c r="A1911" s="518"/>
      <c r="B1911" s="500"/>
      <c r="C1911" s="501">
        <v>1</v>
      </c>
      <c r="D1911" s="501">
        <v>1.3</v>
      </c>
      <c r="E1911" s="501"/>
      <c r="F1911" s="501">
        <v>0.4</v>
      </c>
      <c r="G1911" s="501"/>
      <c r="H1911" s="501">
        <f>+F1911*D1911*C1911</f>
        <v>0.52</v>
      </c>
      <c r="I1911" s="502"/>
      <c r="J1911" s="503"/>
    </row>
    <row r="1912" spans="1:10" ht="15">
      <c r="A1912" s="518"/>
      <c r="B1912" s="500"/>
      <c r="C1912" s="501">
        <v>1</v>
      </c>
      <c r="D1912" s="501">
        <v>1.3</v>
      </c>
      <c r="E1912" s="501"/>
      <c r="F1912" s="501">
        <v>0.25</v>
      </c>
      <c r="G1912" s="501"/>
      <c r="H1912" s="501">
        <f>+F1912*D1912*C1912</f>
        <v>0.32500000000000001</v>
      </c>
      <c r="I1912" s="502"/>
      <c r="J1912" s="503"/>
    </row>
    <row r="1913" spans="1:10" ht="15">
      <c r="A1913" s="518"/>
      <c r="B1913" s="500"/>
      <c r="C1913" s="501"/>
      <c r="D1913" s="501"/>
      <c r="E1913" s="501"/>
      <c r="F1913" s="501"/>
      <c r="G1913" s="501"/>
      <c r="H1913" s="501"/>
      <c r="I1913" s="502"/>
      <c r="J1913" s="503"/>
    </row>
    <row r="1914" spans="1:10" ht="15">
      <c r="A1914" s="518"/>
      <c r="B1914" s="500"/>
      <c r="C1914" s="501">
        <v>1</v>
      </c>
      <c r="D1914" s="501">
        <v>3.1</v>
      </c>
      <c r="E1914" s="501"/>
      <c r="F1914" s="501">
        <v>0.2</v>
      </c>
      <c r="G1914" s="501"/>
      <c r="H1914" s="501">
        <f>+F1914*D1914*C1914</f>
        <v>0.62000000000000011</v>
      </c>
      <c r="I1914" s="502"/>
      <c r="J1914" s="503"/>
    </row>
    <row r="1915" spans="1:10" ht="15">
      <c r="A1915" s="518"/>
      <c r="B1915" s="500"/>
      <c r="C1915" s="501">
        <v>1</v>
      </c>
      <c r="D1915" s="501">
        <v>3.1</v>
      </c>
      <c r="E1915" s="501"/>
      <c r="F1915" s="501">
        <v>0.4</v>
      </c>
      <c r="G1915" s="501"/>
      <c r="H1915" s="501">
        <f>+F1915*D1915*C1915</f>
        <v>1.2400000000000002</v>
      </c>
      <c r="I1915" s="502"/>
      <c r="J1915" s="503"/>
    </row>
    <row r="1916" spans="1:10" ht="15">
      <c r="A1916" s="518"/>
      <c r="B1916" s="500"/>
      <c r="C1916" s="501">
        <v>1</v>
      </c>
      <c r="D1916" s="501">
        <v>3.1</v>
      </c>
      <c r="E1916" s="501"/>
      <c r="F1916" s="501">
        <v>0.25</v>
      </c>
      <c r="G1916" s="501"/>
      <c r="H1916" s="501">
        <f>+F1916*D1916*C1916</f>
        <v>0.77500000000000002</v>
      </c>
      <c r="I1916" s="502"/>
      <c r="J1916" s="503"/>
    </row>
    <row r="1917" spans="1:10" ht="15">
      <c r="A1917" s="518"/>
      <c r="B1917" s="500"/>
      <c r="C1917" s="501"/>
      <c r="D1917" s="501"/>
      <c r="E1917" s="501"/>
      <c r="F1917" s="501"/>
      <c r="G1917" s="501"/>
      <c r="H1917" s="501"/>
      <c r="I1917" s="502"/>
      <c r="J1917" s="503"/>
    </row>
    <row r="1918" spans="1:10" ht="15">
      <c r="A1918" s="518"/>
      <c r="B1918" s="500"/>
      <c r="C1918" s="501">
        <v>1</v>
      </c>
      <c r="D1918" s="501">
        <v>3.08</v>
      </c>
      <c r="E1918" s="501"/>
      <c r="F1918" s="501">
        <v>0.2</v>
      </c>
      <c r="G1918" s="501"/>
      <c r="H1918" s="501">
        <f>+F1918*D1918*C1918</f>
        <v>0.6160000000000001</v>
      </c>
      <c r="I1918" s="502"/>
      <c r="J1918" s="503"/>
    </row>
    <row r="1919" spans="1:10" ht="15">
      <c r="A1919" s="518"/>
      <c r="B1919" s="500"/>
      <c r="C1919" s="501">
        <v>1</v>
      </c>
      <c r="D1919" s="501">
        <v>3.08</v>
      </c>
      <c r="E1919" s="501"/>
      <c r="F1919" s="501">
        <v>0.4</v>
      </c>
      <c r="G1919" s="501"/>
      <c r="H1919" s="501">
        <f>+F1919*D1919*C1919</f>
        <v>1.2320000000000002</v>
      </c>
      <c r="I1919" s="502"/>
      <c r="J1919" s="503"/>
    </row>
    <row r="1920" spans="1:10" ht="15">
      <c r="A1920" s="518"/>
      <c r="B1920" s="500"/>
      <c r="C1920" s="501">
        <v>1</v>
      </c>
      <c r="D1920" s="501">
        <v>3.08</v>
      </c>
      <c r="E1920" s="501"/>
      <c r="F1920" s="501">
        <v>0.25</v>
      </c>
      <c r="G1920" s="501"/>
      <c r="H1920" s="501">
        <f>+F1920*D1920*C1920</f>
        <v>0.77</v>
      </c>
      <c r="I1920" s="502"/>
      <c r="J1920" s="503"/>
    </row>
    <row r="1921" spans="1:10" ht="15">
      <c r="A1921" s="518"/>
      <c r="B1921" s="500"/>
      <c r="C1921" s="501"/>
      <c r="D1921" s="501"/>
      <c r="E1921" s="501"/>
      <c r="F1921" s="501"/>
      <c r="G1921" s="501"/>
      <c r="H1921" s="501"/>
      <c r="I1921" s="502"/>
      <c r="J1921" s="503"/>
    </row>
    <row r="1922" spans="1:10" ht="15">
      <c r="A1922" s="518"/>
      <c r="B1922" s="500"/>
      <c r="C1922" s="501">
        <v>1</v>
      </c>
      <c r="D1922" s="501">
        <v>2.66</v>
      </c>
      <c r="E1922" s="501"/>
      <c r="F1922" s="501">
        <v>0.2</v>
      </c>
      <c r="G1922" s="501"/>
      <c r="H1922" s="501">
        <f>+F1922*D1922*C1922</f>
        <v>0.53200000000000003</v>
      </c>
      <c r="I1922" s="502"/>
      <c r="J1922" s="503"/>
    </row>
    <row r="1923" spans="1:10" ht="15">
      <c r="A1923" s="518"/>
      <c r="B1923" s="500"/>
      <c r="C1923" s="501">
        <v>1</v>
      </c>
      <c r="D1923" s="501">
        <v>2.66</v>
      </c>
      <c r="E1923" s="501"/>
      <c r="F1923" s="501">
        <v>0.4</v>
      </c>
      <c r="G1923" s="501"/>
      <c r="H1923" s="501">
        <f>+F1923*D1923*C1923</f>
        <v>1.0640000000000001</v>
      </c>
      <c r="I1923" s="502"/>
      <c r="J1923" s="503"/>
    </row>
    <row r="1924" spans="1:10" ht="15">
      <c r="A1924" s="518"/>
      <c r="B1924" s="500"/>
      <c r="C1924" s="501">
        <v>1</v>
      </c>
      <c r="D1924" s="501">
        <v>2.66</v>
      </c>
      <c r="E1924" s="501"/>
      <c r="F1924" s="501">
        <v>0.25</v>
      </c>
      <c r="G1924" s="501"/>
      <c r="H1924" s="501">
        <f>+F1924*D1924*C1924</f>
        <v>0.66500000000000004</v>
      </c>
      <c r="I1924" s="502"/>
      <c r="J1924" s="503"/>
    </row>
    <row r="1925" spans="1:10" ht="15">
      <c r="A1925" s="518"/>
      <c r="B1925" s="500"/>
      <c r="C1925" s="501"/>
      <c r="D1925" s="501"/>
      <c r="E1925" s="501"/>
      <c r="F1925" s="501"/>
      <c r="G1925" s="501"/>
      <c r="H1925" s="501"/>
      <c r="I1925" s="502"/>
      <c r="J1925" s="503"/>
    </row>
    <row r="1926" spans="1:10" ht="15">
      <c r="A1926" s="518"/>
      <c r="B1926" s="500"/>
      <c r="C1926" s="501">
        <v>1</v>
      </c>
      <c r="D1926" s="501">
        <v>2.37</v>
      </c>
      <c r="E1926" s="501"/>
      <c r="F1926" s="501">
        <v>0.2</v>
      </c>
      <c r="G1926" s="501"/>
      <c r="H1926" s="501">
        <f>+F1926*D1926*C1926</f>
        <v>0.47400000000000003</v>
      </c>
      <c r="I1926" s="502"/>
      <c r="J1926" s="503"/>
    </row>
    <row r="1927" spans="1:10" ht="15">
      <c r="A1927" s="518"/>
      <c r="B1927" s="500"/>
      <c r="C1927" s="501">
        <v>1</v>
      </c>
      <c r="D1927" s="501">
        <v>2.37</v>
      </c>
      <c r="E1927" s="501"/>
      <c r="F1927" s="501">
        <v>0.4</v>
      </c>
      <c r="G1927" s="501"/>
      <c r="H1927" s="501">
        <f>+F1927*D1927*C1927</f>
        <v>0.94800000000000006</v>
      </c>
      <c r="I1927" s="502"/>
      <c r="J1927" s="503"/>
    </row>
    <row r="1928" spans="1:10" ht="15">
      <c r="A1928" s="518"/>
      <c r="B1928" s="500"/>
      <c r="C1928" s="501">
        <v>1</v>
      </c>
      <c r="D1928" s="501">
        <v>2.37</v>
      </c>
      <c r="E1928" s="501"/>
      <c r="F1928" s="501">
        <v>0.25</v>
      </c>
      <c r="G1928" s="501"/>
      <c r="H1928" s="501">
        <f>+F1928*D1928*C1928</f>
        <v>0.59250000000000003</v>
      </c>
      <c r="I1928" s="502"/>
      <c r="J1928" s="503"/>
    </row>
    <row r="1929" spans="1:10" ht="15">
      <c r="A1929" s="518"/>
      <c r="B1929" s="500"/>
      <c r="C1929" s="501"/>
      <c r="D1929" s="501"/>
      <c r="E1929" s="501"/>
      <c r="F1929" s="501"/>
      <c r="G1929" s="501"/>
      <c r="H1929" s="501"/>
      <c r="I1929" s="502"/>
      <c r="J1929" s="503"/>
    </row>
    <row r="1930" spans="1:10" ht="15">
      <c r="A1930" s="518"/>
      <c r="B1930" s="507" t="s">
        <v>1151</v>
      </c>
      <c r="C1930" s="501">
        <v>1</v>
      </c>
      <c r="D1930" s="501">
        <v>0.99</v>
      </c>
      <c r="E1930" s="501"/>
      <c r="F1930" s="501">
        <v>0.2</v>
      </c>
      <c r="G1930" s="501"/>
      <c r="H1930" s="501">
        <f>+F1930*D1930*C1930</f>
        <v>0.19800000000000001</v>
      </c>
      <c r="I1930" s="502"/>
      <c r="J1930" s="503"/>
    </row>
    <row r="1931" spans="1:10" ht="15">
      <c r="A1931" s="518"/>
      <c r="B1931" s="500"/>
      <c r="C1931" s="501">
        <v>1</v>
      </c>
      <c r="D1931" s="501">
        <v>0.99</v>
      </c>
      <c r="E1931" s="501"/>
      <c r="F1931" s="501">
        <v>0.2</v>
      </c>
      <c r="G1931" s="501"/>
      <c r="H1931" s="501">
        <f>+F1931*D1931*C1931</f>
        <v>0.19800000000000001</v>
      </c>
      <c r="I1931" s="502"/>
      <c r="J1931" s="503"/>
    </row>
    <row r="1932" spans="1:10" ht="15">
      <c r="A1932" s="518"/>
      <c r="B1932" s="500"/>
      <c r="C1932" s="501"/>
      <c r="D1932" s="501"/>
      <c r="E1932" s="501"/>
      <c r="F1932" s="501"/>
      <c r="G1932" s="501"/>
      <c r="H1932" s="501"/>
      <c r="I1932" s="502"/>
      <c r="J1932" s="503"/>
    </row>
    <row r="1933" spans="1:10" ht="15">
      <c r="A1933" s="518"/>
      <c r="B1933" s="507" t="s">
        <v>1141</v>
      </c>
      <c r="C1933" s="501">
        <v>1</v>
      </c>
      <c r="D1933" s="501">
        <v>1.19</v>
      </c>
      <c r="E1933" s="501"/>
      <c r="F1933" s="501">
        <v>0.2</v>
      </c>
      <c r="G1933" s="501"/>
      <c r="H1933" s="501">
        <f>+F1933*D1933*C1933</f>
        <v>0.23799999999999999</v>
      </c>
      <c r="I1933" s="502"/>
      <c r="J1933" s="503"/>
    </row>
    <row r="1934" spans="1:10" ht="15">
      <c r="A1934" s="518"/>
      <c r="B1934" s="500"/>
      <c r="C1934" s="501">
        <v>1</v>
      </c>
      <c r="D1934" s="501">
        <v>1.19</v>
      </c>
      <c r="E1934" s="501"/>
      <c r="F1934" s="501">
        <v>0.2</v>
      </c>
      <c r="G1934" s="501"/>
      <c r="H1934" s="501">
        <f>+F1934*D1934*C1934</f>
        <v>0.23799999999999999</v>
      </c>
      <c r="I1934" s="502"/>
      <c r="J1934" s="503"/>
    </row>
    <row r="1935" spans="1:10" ht="15">
      <c r="A1935" s="518"/>
      <c r="B1935" s="500"/>
      <c r="C1935" s="501"/>
      <c r="D1935" s="501"/>
      <c r="E1935" s="501"/>
      <c r="F1935" s="501"/>
      <c r="G1935" s="501"/>
      <c r="H1935" s="501"/>
      <c r="I1935" s="502"/>
      <c r="J1935" s="503"/>
    </row>
    <row r="1936" spans="1:10" ht="15">
      <c r="A1936" s="518"/>
      <c r="B1936" s="507" t="s">
        <v>1295</v>
      </c>
      <c r="C1936" s="501">
        <v>1</v>
      </c>
      <c r="D1936" s="501">
        <v>2.71</v>
      </c>
      <c r="E1936" s="501"/>
      <c r="F1936" s="501">
        <v>0.2</v>
      </c>
      <c r="G1936" s="501"/>
      <c r="H1936" s="501">
        <f>+F1936*D1936*C1936</f>
        <v>0.54200000000000004</v>
      </c>
      <c r="I1936" s="502"/>
      <c r="J1936" s="503"/>
    </row>
    <row r="1937" spans="1:10" ht="15">
      <c r="A1937" s="518"/>
      <c r="B1937" s="500"/>
      <c r="C1937" s="501"/>
      <c r="D1937" s="501"/>
      <c r="E1937" s="501"/>
      <c r="F1937" s="501"/>
      <c r="G1937" s="501"/>
      <c r="H1937" s="501"/>
      <c r="I1937" s="502"/>
      <c r="J1937" s="503"/>
    </row>
    <row r="1938" spans="1:10" ht="15">
      <c r="A1938" s="518"/>
      <c r="B1938" s="500"/>
      <c r="C1938" s="501">
        <v>1</v>
      </c>
      <c r="D1938" s="501">
        <v>2.7</v>
      </c>
      <c r="E1938" s="501"/>
      <c r="F1938" s="501">
        <v>0.2</v>
      </c>
      <c r="G1938" s="501"/>
      <c r="H1938" s="501">
        <f>+F1938*D1938*C1938</f>
        <v>0.54</v>
      </c>
      <c r="I1938" s="502"/>
      <c r="J1938" s="503"/>
    </row>
    <row r="1939" spans="1:10" ht="15">
      <c r="A1939" s="518"/>
      <c r="B1939" s="500"/>
      <c r="C1939" s="501"/>
      <c r="D1939" s="501"/>
      <c r="E1939" s="501"/>
      <c r="F1939" s="501"/>
      <c r="G1939" s="501"/>
      <c r="H1939" s="501"/>
      <c r="I1939" s="502"/>
      <c r="J1939" s="503"/>
    </row>
    <row r="1940" spans="1:10" ht="15">
      <c r="A1940" s="518"/>
      <c r="B1940" s="507" t="s">
        <v>1265</v>
      </c>
      <c r="C1940" s="501">
        <v>1</v>
      </c>
      <c r="D1940" s="501">
        <v>4.6100000000000003</v>
      </c>
      <c r="E1940" s="501"/>
      <c r="F1940" s="501">
        <v>0.2</v>
      </c>
      <c r="G1940" s="501"/>
      <c r="H1940" s="501">
        <f>+F1940*D1940*C1940</f>
        <v>0.92200000000000015</v>
      </c>
      <c r="I1940" s="502"/>
      <c r="J1940" s="503"/>
    </row>
    <row r="1941" spans="1:10" ht="15">
      <c r="A1941" s="518"/>
      <c r="B1941" s="500"/>
      <c r="C1941" s="501">
        <v>1</v>
      </c>
      <c r="D1941" s="501">
        <v>4.6100000000000003</v>
      </c>
      <c r="E1941" s="501"/>
      <c r="F1941" s="501">
        <v>0.4</v>
      </c>
      <c r="G1941" s="501"/>
      <c r="H1941" s="501">
        <f>+F1941*D1941*C1941</f>
        <v>1.8440000000000003</v>
      </c>
      <c r="I1941" s="502"/>
      <c r="J1941" s="503"/>
    </row>
    <row r="1942" spans="1:10" ht="15">
      <c r="A1942" s="518"/>
      <c r="B1942" s="500"/>
      <c r="C1942" s="501">
        <v>1</v>
      </c>
      <c r="D1942" s="501">
        <v>4.6100000000000003</v>
      </c>
      <c r="E1942" s="501"/>
      <c r="F1942" s="501">
        <v>0.25</v>
      </c>
      <c r="G1942" s="501"/>
      <c r="H1942" s="501">
        <f>+F1942*D1942*C1942</f>
        <v>1.1525000000000001</v>
      </c>
      <c r="I1942" s="502"/>
      <c r="J1942" s="503"/>
    </row>
    <row r="1943" spans="1:10" ht="15">
      <c r="A1943" s="518"/>
      <c r="B1943" s="500"/>
      <c r="C1943" s="501"/>
      <c r="D1943" s="501"/>
      <c r="E1943" s="501"/>
      <c r="F1943" s="501"/>
      <c r="G1943" s="501"/>
      <c r="H1943" s="501"/>
      <c r="I1943" s="502"/>
      <c r="J1943" s="503"/>
    </row>
    <row r="1944" spans="1:10" ht="15">
      <c r="A1944" s="518"/>
      <c r="B1944" s="500"/>
      <c r="C1944" s="501">
        <v>1</v>
      </c>
      <c r="D1944" s="501">
        <v>3.8</v>
      </c>
      <c r="E1944" s="501"/>
      <c r="F1944" s="501">
        <v>0.2</v>
      </c>
      <c r="G1944" s="501"/>
      <c r="H1944" s="501">
        <f>+F1944*D1944*C1944</f>
        <v>0.76</v>
      </c>
      <c r="I1944" s="502"/>
      <c r="J1944" s="503"/>
    </row>
    <row r="1945" spans="1:10" ht="15">
      <c r="A1945" s="518"/>
      <c r="B1945" s="500"/>
      <c r="C1945" s="501">
        <v>1</v>
      </c>
      <c r="D1945" s="501">
        <v>3.8</v>
      </c>
      <c r="E1945" s="501"/>
      <c r="F1945" s="501">
        <v>0.4</v>
      </c>
      <c r="G1945" s="501"/>
      <c r="H1945" s="501">
        <f>+F1945*D1945*C1945</f>
        <v>1.52</v>
      </c>
      <c r="I1945" s="502"/>
      <c r="J1945" s="503"/>
    </row>
    <row r="1946" spans="1:10" ht="15">
      <c r="A1946" s="518"/>
      <c r="B1946" s="500"/>
      <c r="C1946" s="501">
        <v>1</v>
      </c>
      <c r="D1946" s="501">
        <v>3.8</v>
      </c>
      <c r="E1946" s="501"/>
      <c r="F1946" s="501">
        <v>0.25</v>
      </c>
      <c r="G1946" s="501"/>
      <c r="H1946" s="501">
        <f>+F1946*D1946*C1946</f>
        <v>0.95</v>
      </c>
      <c r="I1946" s="502"/>
      <c r="J1946" s="503"/>
    </row>
    <row r="1947" spans="1:10" ht="15">
      <c r="A1947" s="518"/>
      <c r="B1947" s="500"/>
      <c r="C1947" s="501"/>
      <c r="D1947" s="501"/>
      <c r="E1947" s="501"/>
      <c r="F1947" s="501"/>
      <c r="G1947" s="501"/>
      <c r="H1947" s="501"/>
      <c r="I1947" s="502"/>
      <c r="J1947" s="503"/>
    </row>
    <row r="1948" spans="1:10" ht="15">
      <c r="A1948" s="518"/>
      <c r="B1948" s="500"/>
      <c r="C1948" s="501">
        <v>1</v>
      </c>
      <c r="D1948" s="501">
        <v>2.2000000000000002</v>
      </c>
      <c r="E1948" s="501"/>
      <c r="F1948" s="501">
        <v>0.2</v>
      </c>
      <c r="G1948" s="501"/>
      <c r="H1948" s="501">
        <f>+F1948*D1948*C1948</f>
        <v>0.44000000000000006</v>
      </c>
      <c r="I1948" s="502"/>
      <c r="J1948" s="503"/>
    </row>
    <row r="1949" spans="1:10" ht="15">
      <c r="A1949" s="518"/>
      <c r="B1949" s="500"/>
      <c r="C1949" s="501">
        <v>1</v>
      </c>
      <c r="D1949" s="501">
        <v>2.2000000000000002</v>
      </c>
      <c r="E1949" s="501"/>
      <c r="F1949" s="501">
        <v>0.4</v>
      </c>
      <c r="G1949" s="501"/>
      <c r="H1949" s="501">
        <f>+F1949*D1949*C1949</f>
        <v>0.88000000000000012</v>
      </c>
      <c r="I1949" s="502"/>
      <c r="J1949" s="503"/>
    </row>
    <row r="1950" spans="1:10" ht="15">
      <c r="A1950" s="518"/>
      <c r="B1950" s="500"/>
      <c r="C1950" s="501">
        <v>1</v>
      </c>
      <c r="D1950" s="501">
        <v>2.2000000000000002</v>
      </c>
      <c r="E1950" s="501"/>
      <c r="F1950" s="501">
        <v>0.25</v>
      </c>
      <c r="G1950" s="501"/>
      <c r="H1950" s="501">
        <f>+F1950*D1950*C1950</f>
        <v>0.55000000000000004</v>
      </c>
      <c r="I1950" s="502"/>
      <c r="J1950" s="503"/>
    </row>
    <row r="1951" spans="1:10" ht="15">
      <c r="A1951" s="518"/>
      <c r="B1951" s="500"/>
      <c r="C1951" s="501"/>
      <c r="D1951" s="501"/>
      <c r="E1951" s="501"/>
      <c r="F1951" s="501"/>
      <c r="G1951" s="501"/>
      <c r="H1951" s="501"/>
      <c r="I1951" s="502"/>
      <c r="J1951" s="503"/>
    </row>
    <row r="1952" spans="1:10" ht="15">
      <c r="A1952" s="518"/>
      <c r="B1952" s="500"/>
      <c r="C1952" s="501">
        <v>1</v>
      </c>
      <c r="D1952" s="501">
        <v>2.2000000000000002</v>
      </c>
      <c r="E1952" s="501"/>
      <c r="F1952" s="501">
        <v>0.2</v>
      </c>
      <c r="G1952" s="501"/>
      <c r="H1952" s="501">
        <f>+F1952*D1952*C1952</f>
        <v>0.44000000000000006</v>
      </c>
      <c r="I1952" s="502"/>
      <c r="J1952" s="503"/>
    </row>
    <row r="1953" spans="1:10" ht="15">
      <c r="A1953" s="518"/>
      <c r="B1953" s="500"/>
      <c r="C1953" s="501">
        <v>1</v>
      </c>
      <c r="D1953" s="501">
        <v>2.2000000000000002</v>
      </c>
      <c r="E1953" s="501"/>
      <c r="F1953" s="501">
        <v>0.4</v>
      </c>
      <c r="G1953" s="501"/>
      <c r="H1953" s="501">
        <f>+F1953*D1953*C1953</f>
        <v>0.88000000000000012</v>
      </c>
      <c r="I1953" s="502"/>
      <c r="J1953" s="503"/>
    </row>
    <row r="1954" spans="1:10" ht="15">
      <c r="A1954" s="518"/>
      <c r="B1954" s="500"/>
      <c r="C1954" s="501">
        <v>1</v>
      </c>
      <c r="D1954" s="501">
        <v>2.2000000000000002</v>
      </c>
      <c r="E1954" s="501"/>
      <c r="F1954" s="501">
        <v>0.25</v>
      </c>
      <c r="G1954" s="501"/>
      <c r="H1954" s="501">
        <f>+F1954*D1954*C1954</f>
        <v>0.55000000000000004</v>
      </c>
      <c r="I1954" s="502"/>
      <c r="J1954" s="503"/>
    </row>
    <row r="1955" spans="1:10" ht="15">
      <c r="A1955" s="518"/>
      <c r="B1955" s="500"/>
      <c r="C1955" s="501"/>
      <c r="D1955" s="501"/>
      <c r="E1955" s="501"/>
      <c r="F1955" s="501"/>
      <c r="G1955" s="501"/>
      <c r="H1955" s="501"/>
      <c r="I1955" s="502"/>
      <c r="J1955" s="503"/>
    </row>
    <row r="1956" spans="1:10" ht="15">
      <c r="A1956" s="518"/>
      <c r="B1956" s="500"/>
      <c r="C1956" s="501">
        <v>1</v>
      </c>
      <c r="D1956" s="501">
        <v>1.3</v>
      </c>
      <c r="E1956" s="501"/>
      <c r="F1956" s="501">
        <v>0.2</v>
      </c>
      <c r="G1956" s="501"/>
      <c r="H1956" s="501">
        <f>+F1956*D1956*C1956</f>
        <v>0.26</v>
      </c>
      <c r="I1956" s="502"/>
      <c r="J1956" s="503"/>
    </row>
    <row r="1957" spans="1:10" ht="15">
      <c r="A1957" s="518"/>
      <c r="B1957" s="500"/>
      <c r="C1957" s="501">
        <v>1</v>
      </c>
      <c r="D1957" s="501">
        <v>1.3</v>
      </c>
      <c r="E1957" s="501"/>
      <c r="F1957" s="501">
        <v>0.4</v>
      </c>
      <c r="G1957" s="501"/>
      <c r="H1957" s="501">
        <f>+F1957*D1957*C1957</f>
        <v>0.52</v>
      </c>
      <c r="I1957" s="502"/>
      <c r="J1957" s="503"/>
    </row>
    <row r="1958" spans="1:10" ht="15">
      <c r="A1958" s="518"/>
      <c r="B1958" s="500"/>
      <c r="C1958" s="501">
        <v>1</v>
      </c>
      <c r="D1958" s="501">
        <v>1.3</v>
      </c>
      <c r="E1958" s="501"/>
      <c r="F1958" s="501">
        <v>0.25</v>
      </c>
      <c r="G1958" s="501"/>
      <c r="H1958" s="501">
        <f>+F1958*D1958*C1958</f>
        <v>0.32500000000000001</v>
      </c>
      <c r="I1958" s="502"/>
      <c r="J1958" s="503"/>
    </row>
    <row r="1959" spans="1:10" ht="15">
      <c r="A1959" s="518"/>
      <c r="B1959" s="500"/>
      <c r="C1959" s="501"/>
      <c r="D1959" s="501"/>
      <c r="E1959" s="501"/>
      <c r="F1959" s="501"/>
      <c r="G1959" s="501"/>
      <c r="H1959" s="501"/>
      <c r="I1959" s="502"/>
      <c r="J1959" s="503"/>
    </row>
    <row r="1960" spans="1:10" ht="15">
      <c r="A1960" s="518"/>
      <c r="B1960" s="500"/>
      <c r="C1960" s="501">
        <v>1</v>
      </c>
      <c r="D1960" s="501">
        <v>3.1</v>
      </c>
      <c r="E1960" s="501"/>
      <c r="F1960" s="501">
        <v>0.2</v>
      </c>
      <c r="G1960" s="501"/>
      <c r="H1960" s="501">
        <f>+F1960*D1960*C1960</f>
        <v>0.62000000000000011</v>
      </c>
      <c r="I1960" s="502"/>
      <c r="J1960" s="503"/>
    </row>
    <row r="1961" spans="1:10" ht="15">
      <c r="A1961" s="518"/>
      <c r="B1961" s="500"/>
      <c r="C1961" s="501">
        <v>1</v>
      </c>
      <c r="D1961" s="501">
        <v>3.1</v>
      </c>
      <c r="E1961" s="501"/>
      <c r="F1961" s="501">
        <v>0.4</v>
      </c>
      <c r="G1961" s="501"/>
      <c r="H1961" s="501">
        <f>+F1961*D1961*C1961</f>
        <v>1.2400000000000002</v>
      </c>
      <c r="I1961" s="502"/>
      <c r="J1961" s="503"/>
    </row>
    <row r="1962" spans="1:10" ht="15">
      <c r="A1962" s="518"/>
      <c r="B1962" s="500"/>
      <c r="C1962" s="501">
        <v>1</v>
      </c>
      <c r="D1962" s="501">
        <v>3.1</v>
      </c>
      <c r="E1962" s="501"/>
      <c r="F1962" s="501">
        <v>0.25</v>
      </c>
      <c r="G1962" s="501"/>
      <c r="H1962" s="501">
        <f>+F1962*D1962*C1962</f>
        <v>0.77500000000000002</v>
      </c>
      <c r="I1962" s="502"/>
      <c r="J1962" s="503"/>
    </row>
    <row r="1963" spans="1:10" ht="15">
      <c r="A1963" s="518"/>
      <c r="B1963" s="500"/>
      <c r="C1963" s="501"/>
      <c r="D1963" s="501"/>
      <c r="E1963" s="501"/>
      <c r="F1963" s="501"/>
      <c r="G1963" s="501"/>
      <c r="H1963" s="501"/>
      <c r="I1963" s="502"/>
      <c r="J1963" s="503"/>
    </row>
    <row r="1964" spans="1:10" ht="15">
      <c r="A1964" s="518"/>
      <c r="B1964" s="500"/>
      <c r="C1964" s="501">
        <v>1</v>
      </c>
      <c r="D1964" s="501">
        <v>3.08</v>
      </c>
      <c r="E1964" s="501"/>
      <c r="F1964" s="501">
        <v>0.2</v>
      </c>
      <c r="G1964" s="501"/>
      <c r="H1964" s="501">
        <f>+F1964*D1964*C1964</f>
        <v>0.6160000000000001</v>
      </c>
      <c r="I1964" s="502"/>
      <c r="J1964" s="503"/>
    </row>
    <row r="1965" spans="1:10" ht="15">
      <c r="A1965" s="518"/>
      <c r="B1965" s="500"/>
      <c r="C1965" s="501">
        <v>1</v>
      </c>
      <c r="D1965" s="501">
        <v>3.08</v>
      </c>
      <c r="E1965" s="501"/>
      <c r="F1965" s="501">
        <v>0.4</v>
      </c>
      <c r="G1965" s="501"/>
      <c r="H1965" s="501">
        <f>+F1965*D1965*C1965</f>
        <v>1.2320000000000002</v>
      </c>
      <c r="I1965" s="502"/>
      <c r="J1965" s="503"/>
    </row>
    <row r="1966" spans="1:10" ht="15">
      <c r="A1966" s="518"/>
      <c r="B1966" s="500"/>
      <c r="C1966" s="501">
        <v>1</v>
      </c>
      <c r="D1966" s="501">
        <v>3.08</v>
      </c>
      <c r="E1966" s="501"/>
      <c r="F1966" s="501">
        <v>0.25</v>
      </c>
      <c r="G1966" s="501"/>
      <c r="H1966" s="501">
        <f>+F1966*D1966*C1966</f>
        <v>0.77</v>
      </c>
      <c r="I1966" s="502"/>
      <c r="J1966" s="503"/>
    </row>
    <row r="1967" spans="1:10" ht="15">
      <c r="A1967" s="518"/>
      <c r="B1967" s="500"/>
      <c r="C1967" s="501"/>
      <c r="D1967" s="501"/>
      <c r="E1967" s="501"/>
      <c r="F1967" s="501"/>
      <c r="G1967" s="501"/>
      <c r="H1967" s="501"/>
      <c r="I1967" s="502"/>
      <c r="J1967" s="503"/>
    </row>
    <row r="1968" spans="1:10" ht="15">
      <c r="A1968" s="518"/>
      <c r="B1968" s="500"/>
      <c r="C1968" s="501">
        <v>1</v>
      </c>
      <c r="D1968" s="501">
        <v>2.66</v>
      </c>
      <c r="E1968" s="501"/>
      <c r="F1968" s="501">
        <v>0.2</v>
      </c>
      <c r="G1968" s="501"/>
      <c r="H1968" s="501">
        <f>+F1968*D1968*C1968</f>
        <v>0.53200000000000003</v>
      </c>
      <c r="I1968" s="502"/>
      <c r="J1968" s="503"/>
    </row>
    <row r="1969" spans="1:10" ht="15">
      <c r="A1969" s="518"/>
      <c r="B1969" s="500"/>
      <c r="C1969" s="501">
        <v>1</v>
      </c>
      <c r="D1969" s="501">
        <v>2.66</v>
      </c>
      <c r="E1969" s="501"/>
      <c r="F1969" s="501">
        <v>0.4</v>
      </c>
      <c r="G1969" s="501"/>
      <c r="H1969" s="501">
        <f>+F1969*D1969*C1969</f>
        <v>1.0640000000000001</v>
      </c>
      <c r="I1969" s="502"/>
      <c r="J1969" s="503"/>
    </row>
    <row r="1970" spans="1:10" ht="15">
      <c r="A1970" s="518"/>
      <c r="B1970" s="500"/>
      <c r="C1970" s="501">
        <v>1</v>
      </c>
      <c r="D1970" s="501">
        <v>2.66</v>
      </c>
      <c r="E1970" s="501"/>
      <c r="F1970" s="501">
        <v>0.25</v>
      </c>
      <c r="G1970" s="501"/>
      <c r="H1970" s="501">
        <f>+F1970*D1970*C1970</f>
        <v>0.66500000000000004</v>
      </c>
      <c r="I1970" s="502"/>
      <c r="J1970" s="503"/>
    </row>
    <row r="1971" spans="1:10" ht="15">
      <c r="A1971" s="518"/>
      <c r="B1971" s="500"/>
      <c r="C1971" s="501"/>
      <c r="D1971" s="501"/>
      <c r="E1971" s="501"/>
      <c r="F1971" s="501"/>
      <c r="G1971" s="501"/>
      <c r="H1971" s="501"/>
      <c r="I1971" s="502"/>
      <c r="J1971" s="503"/>
    </row>
    <row r="1972" spans="1:10" ht="15">
      <c r="A1972" s="518"/>
      <c r="B1972" s="500"/>
      <c r="C1972" s="501">
        <v>1</v>
      </c>
      <c r="D1972" s="501">
        <v>2.37</v>
      </c>
      <c r="E1972" s="501"/>
      <c r="F1972" s="501">
        <v>0.2</v>
      </c>
      <c r="G1972" s="501"/>
      <c r="H1972" s="501">
        <f>+F1972*D1972*C1972</f>
        <v>0.47400000000000003</v>
      </c>
      <c r="I1972" s="502"/>
      <c r="J1972" s="503"/>
    </row>
    <row r="1973" spans="1:10" ht="15">
      <c r="A1973" s="518"/>
      <c r="B1973" s="500"/>
      <c r="C1973" s="501">
        <v>1</v>
      </c>
      <c r="D1973" s="501">
        <v>2.37</v>
      </c>
      <c r="E1973" s="501"/>
      <c r="F1973" s="501">
        <v>0.4</v>
      </c>
      <c r="G1973" s="501"/>
      <c r="H1973" s="501">
        <f>+F1973*D1973*C1973</f>
        <v>0.94800000000000006</v>
      </c>
      <c r="I1973" s="502"/>
      <c r="J1973" s="503"/>
    </row>
    <row r="1974" spans="1:10" ht="15">
      <c r="A1974" s="518"/>
      <c r="B1974" s="500"/>
      <c r="C1974" s="501">
        <v>1</v>
      </c>
      <c r="D1974" s="501">
        <v>2.37</v>
      </c>
      <c r="E1974" s="501"/>
      <c r="F1974" s="501">
        <v>0.25</v>
      </c>
      <c r="G1974" s="501"/>
      <c r="H1974" s="501">
        <f>+F1974*D1974*C1974</f>
        <v>0.59250000000000003</v>
      </c>
      <c r="I1974" s="502"/>
      <c r="J1974" s="503"/>
    </row>
    <row r="1975" spans="1:10" ht="15">
      <c r="A1975" s="518"/>
      <c r="B1975" s="500"/>
      <c r="C1975" s="501"/>
      <c r="D1975" s="501"/>
      <c r="E1975" s="501"/>
      <c r="F1975" s="501"/>
      <c r="G1975" s="501"/>
      <c r="H1975" s="501"/>
      <c r="I1975" s="502"/>
      <c r="J1975" s="503"/>
    </row>
    <row r="1976" spans="1:10" ht="15">
      <c r="A1976" s="518"/>
      <c r="B1976" s="500"/>
      <c r="C1976" s="501">
        <v>1</v>
      </c>
      <c r="D1976" s="501">
        <v>0.99</v>
      </c>
      <c r="E1976" s="501"/>
      <c r="F1976" s="501">
        <v>0.2</v>
      </c>
      <c r="G1976" s="501"/>
      <c r="H1976" s="501">
        <f>+F1976*D1976*C1976</f>
        <v>0.19800000000000001</v>
      </c>
      <c r="I1976" s="502"/>
      <c r="J1976" s="503"/>
    </row>
    <row r="1977" spans="1:10" ht="15">
      <c r="A1977" s="518"/>
      <c r="B1977" s="500"/>
      <c r="C1977" s="501">
        <v>1</v>
      </c>
      <c r="D1977" s="501">
        <v>0.99</v>
      </c>
      <c r="E1977" s="501"/>
      <c r="F1977" s="501">
        <v>0.2</v>
      </c>
      <c r="G1977" s="501"/>
      <c r="H1977" s="501">
        <f>+F1977*D1977*C1977</f>
        <v>0.19800000000000001</v>
      </c>
      <c r="I1977" s="502"/>
      <c r="J1977" s="503"/>
    </row>
    <row r="1978" spans="1:10" ht="15">
      <c r="A1978" s="518"/>
      <c r="B1978" s="500"/>
      <c r="C1978" s="501"/>
      <c r="D1978" s="501"/>
      <c r="E1978" s="501"/>
      <c r="F1978" s="501"/>
      <c r="G1978" s="501"/>
      <c r="H1978" s="501"/>
      <c r="I1978" s="502"/>
      <c r="J1978" s="503"/>
    </row>
    <row r="1979" spans="1:10" ht="15">
      <c r="A1979" s="518"/>
      <c r="B1979" s="507" t="s">
        <v>1296</v>
      </c>
      <c r="C1979" s="501">
        <v>1</v>
      </c>
      <c r="D1979" s="501">
        <v>2.7</v>
      </c>
      <c r="E1979" s="501"/>
      <c r="F1979" s="501">
        <v>0.2</v>
      </c>
      <c r="G1979" s="501"/>
      <c r="H1979" s="501">
        <f>+F1979*D1979*C1979</f>
        <v>0.54</v>
      </c>
      <c r="I1979" s="502"/>
      <c r="J1979" s="503"/>
    </row>
    <row r="1980" spans="1:10" ht="15">
      <c r="A1980" s="518"/>
      <c r="B1980" s="500"/>
      <c r="C1980" s="501">
        <v>1</v>
      </c>
      <c r="D1980" s="501">
        <v>2.7</v>
      </c>
      <c r="E1980" s="501"/>
      <c r="F1980" s="501">
        <v>0.2</v>
      </c>
      <c r="G1980" s="501"/>
      <c r="H1980" s="501">
        <f>+F1980*D1980*C1980</f>
        <v>0.54</v>
      </c>
      <c r="I1980" s="502"/>
      <c r="J1980" s="503"/>
    </row>
    <row r="1981" spans="1:10" ht="15">
      <c r="A1981" s="518"/>
      <c r="B1981" s="500"/>
      <c r="C1981" s="501"/>
      <c r="D1981" s="501"/>
      <c r="E1981" s="501"/>
      <c r="F1981" s="501"/>
      <c r="G1981" s="501"/>
      <c r="H1981" s="501"/>
      <c r="I1981" s="502"/>
      <c r="J1981" s="503"/>
    </row>
    <row r="1982" spans="1:10" ht="15">
      <c r="A1982" s="518"/>
      <c r="B1982" s="507" t="s">
        <v>1298</v>
      </c>
      <c r="C1982" s="501">
        <v>1</v>
      </c>
      <c r="D1982" s="501">
        <v>4.3</v>
      </c>
      <c r="E1982" s="501"/>
      <c r="F1982" s="501">
        <v>0.2</v>
      </c>
      <c r="G1982" s="501"/>
      <c r="H1982" s="501">
        <f>+F1982*D1982*C1982</f>
        <v>0.86</v>
      </c>
      <c r="I1982" s="502"/>
      <c r="J1982" s="503"/>
    </row>
    <row r="1983" spans="1:10" ht="15">
      <c r="A1983" s="518"/>
      <c r="B1983" s="500"/>
      <c r="C1983" s="501">
        <v>1</v>
      </c>
      <c r="D1983" s="501">
        <v>4.3</v>
      </c>
      <c r="E1983" s="501"/>
      <c r="F1983" s="501">
        <v>0.3</v>
      </c>
      <c r="G1983" s="501"/>
      <c r="H1983" s="501">
        <f>+F1983*D1983*C1983</f>
        <v>1.2899999999999998</v>
      </c>
      <c r="I1983" s="502"/>
      <c r="J1983" s="503"/>
    </row>
    <row r="1984" spans="1:10" ht="15">
      <c r="A1984" s="518"/>
      <c r="B1984" s="500"/>
      <c r="C1984" s="501">
        <v>1</v>
      </c>
      <c r="D1984" s="501">
        <v>4.3</v>
      </c>
      <c r="E1984" s="501"/>
      <c r="F1984" s="501">
        <v>0.1</v>
      </c>
      <c r="G1984" s="501"/>
      <c r="H1984" s="501">
        <f>+F1984*D1984*C1984</f>
        <v>0.43</v>
      </c>
      <c r="I1984" s="502"/>
      <c r="J1984" s="503"/>
    </row>
    <row r="1985" spans="1:10" ht="15">
      <c r="A1985" s="518"/>
      <c r="B1985" s="500"/>
      <c r="C1985" s="501"/>
      <c r="D1985" s="501"/>
      <c r="E1985" s="501"/>
      <c r="F1985" s="501"/>
      <c r="G1985" s="501"/>
      <c r="H1985" s="501"/>
      <c r="I1985" s="502"/>
      <c r="J1985" s="503"/>
    </row>
    <row r="1986" spans="1:10" ht="15">
      <c r="A1986" s="518"/>
      <c r="B1986" s="500" t="s">
        <v>1299</v>
      </c>
      <c r="C1986" s="501"/>
      <c r="D1986" s="501"/>
      <c r="E1986" s="501"/>
      <c r="F1986" s="501"/>
      <c r="G1986" s="501"/>
      <c r="H1986" s="501"/>
      <c r="I1986" s="502"/>
      <c r="J1986" s="503"/>
    </row>
    <row r="1987" spans="1:10" ht="15">
      <c r="A1987" s="518"/>
      <c r="B1987" s="507" t="s">
        <v>1144</v>
      </c>
      <c r="C1987" s="501">
        <v>1</v>
      </c>
      <c r="D1987" s="501">
        <v>2.57</v>
      </c>
      <c r="E1987" s="501"/>
      <c r="F1987" s="501">
        <v>0.2</v>
      </c>
      <c r="G1987" s="501"/>
      <c r="H1987" s="501">
        <f>+F1987*D1987*C1987</f>
        <v>0.51400000000000001</v>
      </c>
      <c r="I1987" s="502"/>
      <c r="J1987" s="503"/>
    </row>
    <row r="1988" spans="1:10" ht="15">
      <c r="A1988" s="518"/>
      <c r="B1988" s="500"/>
      <c r="C1988" s="501">
        <v>1</v>
      </c>
      <c r="D1988" s="501">
        <v>2.57</v>
      </c>
      <c r="E1988" s="501"/>
      <c r="F1988" s="501">
        <v>0.4</v>
      </c>
      <c r="G1988" s="501"/>
      <c r="H1988" s="501">
        <f>+F1988*D1988*C1988</f>
        <v>1.028</v>
      </c>
      <c r="I1988" s="502"/>
      <c r="J1988" s="503"/>
    </row>
    <row r="1989" spans="1:10" ht="15">
      <c r="A1989" s="518"/>
      <c r="B1989" s="500"/>
      <c r="C1989" s="501">
        <v>1</v>
      </c>
      <c r="D1989" s="501">
        <v>2.57</v>
      </c>
      <c r="E1989" s="501"/>
      <c r="F1989" s="501">
        <v>0.25</v>
      </c>
      <c r="G1989" s="501"/>
      <c r="H1989" s="501">
        <f>+F1989*D1989*C1989</f>
        <v>0.64249999999999996</v>
      </c>
      <c r="I1989" s="502"/>
      <c r="J1989" s="503"/>
    </row>
    <row r="1990" spans="1:10" ht="15">
      <c r="A1990" s="518"/>
      <c r="B1990" s="500"/>
      <c r="C1990" s="501"/>
      <c r="D1990" s="501"/>
      <c r="E1990" s="501"/>
      <c r="F1990" s="501"/>
      <c r="G1990" s="501"/>
      <c r="H1990" s="501"/>
      <c r="I1990" s="502"/>
      <c r="J1990" s="503"/>
    </row>
    <row r="1991" spans="1:10" ht="15">
      <c r="A1991" s="518"/>
      <c r="B1991" s="500"/>
      <c r="C1991" s="501">
        <v>1</v>
      </c>
      <c r="D1991" s="501">
        <v>5.12</v>
      </c>
      <c r="E1991" s="501"/>
      <c r="F1991" s="501">
        <v>0.2</v>
      </c>
      <c r="G1991" s="501"/>
      <c r="H1991" s="501">
        <f>+F1991*D1991*C1991</f>
        <v>1.024</v>
      </c>
      <c r="I1991" s="502"/>
      <c r="J1991" s="503"/>
    </row>
    <row r="1992" spans="1:10" ht="15">
      <c r="A1992" s="518"/>
      <c r="B1992" s="500"/>
      <c r="C1992" s="501">
        <v>1</v>
      </c>
      <c r="D1992" s="501">
        <v>5.12</v>
      </c>
      <c r="E1992" s="501"/>
      <c r="F1992" s="501">
        <v>0.4</v>
      </c>
      <c r="G1992" s="501"/>
      <c r="H1992" s="501">
        <f>+F1992*D1992*C1992</f>
        <v>2.048</v>
      </c>
      <c r="I1992" s="502"/>
      <c r="J1992" s="503"/>
    </row>
    <row r="1993" spans="1:10" ht="15">
      <c r="A1993" s="518"/>
      <c r="B1993" s="500"/>
      <c r="C1993" s="501">
        <v>1</v>
      </c>
      <c r="D1993" s="501">
        <v>5.12</v>
      </c>
      <c r="E1993" s="501"/>
      <c r="F1993" s="501">
        <v>0.25</v>
      </c>
      <c r="G1993" s="501"/>
      <c r="H1993" s="501">
        <f>+F1993*D1993*C1993</f>
        <v>1.28</v>
      </c>
      <c r="I1993" s="502"/>
      <c r="J1993" s="503"/>
    </row>
    <row r="1994" spans="1:10" ht="15">
      <c r="A1994" s="518"/>
      <c r="B1994" s="500"/>
      <c r="C1994" s="501"/>
      <c r="D1994" s="501"/>
      <c r="E1994" s="501"/>
      <c r="F1994" s="501"/>
      <c r="G1994" s="501"/>
      <c r="H1994" s="501"/>
      <c r="I1994" s="502"/>
      <c r="J1994" s="503"/>
    </row>
    <row r="1995" spans="1:10" ht="15">
      <c r="A1995" s="518"/>
      <c r="B1995" s="507" t="s">
        <v>1155</v>
      </c>
      <c r="C1995" s="501">
        <v>1</v>
      </c>
      <c r="D1995" s="501">
        <v>2.85</v>
      </c>
      <c r="E1995" s="501"/>
      <c r="F1995" s="501">
        <v>0.2</v>
      </c>
      <c r="G1995" s="501"/>
      <c r="H1995" s="501">
        <f>+F1995*D1995*C1995</f>
        <v>0.57000000000000006</v>
      </c>
      <c r="I1995" s="502"/>
      <c r="J1995" s="503"/>
    </row>
    <row r="1996" spans="1:10" ht="15">
      <c r="A1996" s="518"/>
      <c r="B1996" s="500"/>
      <c r="C1996" s="501"/>
      <c r="D1996" s="501"/>
      <c r="E1996" s="501"/>
      <c r="F1996" s="501"/>
      <c r="G1996" s="501"/>
      <c r="H1996" s="501"/>
      <c r="I1996" s="502"/>
      <c r="J1996" s="503"/>
    </row>
    <row r="1997" spans="1:10" ht="15">
      <c r="A1997" s="518"/>
      <c r="B1997" s="507" t="s">
        <v>1145</v>
      </c>
      <c r="C1997" s="501">
        <v>2</v>
      </c>
      <c r="D1997" s="501">
        <v>3.06</v>
      </c>
      <c r="E1997" s="501"/>
      <c r="F1997" s="501">
        <v>0.3</v>
      </c>
      <c r="G1997" s="501"/>
      <c r="H1997" s="501">
        <f>+F1997*D1997*C1997</f>
        <v>1.8359999999999999</v>
      </c>
      <c r="I1997" s="502"/>
      <c r="J1997" s="503"/>
    </row>
    <row r="1998" spans="1:10" ht="15">
      <c r="A1998" s="518"/>
      <c r="B1998" s="500"/>
      <c r="C1998" s="501">
        <v>1</v>
      </c>
      <c r="D1998" s="501">
        <v>3.06</v>
      </c>
      <c r="E1998" s="501"/>
      <c r="F1998" s="501">
        <v>0.25</v>
      </c>
      <c r="G1998" s="501"/>
      <c r="H1998" s="501">
        <f>+F1998*D1998*C1998</f>
        <v>0.76500000000000001</v>
      </c>
      <c r="I1998" s="502"/>
      <c r="J1998" s="503"/>
    </row>
    <row r="1999" spans="1:10" ht="15">
      <c r="A1999" s="518"/>
      <c r="B1999" s="500"/>
      <c r="C1999" s="501"/>
      <c r="D1999" s="501"/>
      <c r="E1999" s="501"/>
      <c r="F1999" s="501"/>
      <c r="G1999" s="501"/>
      <c r="H1999" s="501"/>
      <c r="I1999" s="502"/>
      <c r="J1999" s="503"/>
    </row>
    <row r="2000" spans="1:10" ht="15">
      <c r="A2000" s="518"/>
      <c r="B2000" s="507"/>
      <c r="C2000" s="501">
        <v>2</v>
      </c>
      <c r="D2000" s="501">
        <v>4.29</v>
      </c>
      <c r="E2000" s="501"/>
      <c r="F2000" s="501">
        <v>0.3</v>
      </c>
      <c r="G2000" s="501"/>
      <c r="H2000" s="501">
        <f>+F2000*D2000*C2000</f>
        <v>2.5739999999999998</v>
      </c>
      <c r="I2000" s="502"/>
      <c r="J2000" s="503"/>
    </row>
    <row r="2001" spans="1:10" ht="15">
      <c r="A2001" s="518"/>
      <c r="B2001" s="507"/>
      <c r="C2001" s="501">
        <v>1</v>
      </c>
      <c r="D2001" s="501">
        <v>4.29</v>
      </c>
      <c r="E2001" s="501"/>
      <c r="F2001" s="501">
        <v>0.25</v>
      </c>
      <c r="G2001" s="501"/>
      <c r="H2001" s="501">
        <f>+F2001*D2001*C2001</f>
        <v>1.0725</v>
      </c>
      <c r="I2001" s="502"/>
      <c r="J2001" s="503"/>
    </row>
    <row r="2002" spans="1:10" ht="15">
      <c r="A2002" s="518"/>
      <c r="B2002" s="500"/>
      <c r="C2002" s="501"/>
      <c r="D2002" s="501"/>
      <c r="E2002" s="501"/>
      <c r="F2002" s="501"/>
      <c r="G2002" s="501"/>
      <c r="H2002" s="501"/>
      <c r="I2002" s="502"/>
      <c r="J2002" s="503"/>
    </row>
    <row r="2003" spans="1:10" ht="15">
      <c r="A2003" s="518"/>
      <c r="B2003" s="507" t="s">
        <v>1146</v>
      </c>
      <c r="C2003" s="501">
        <v>2</v>
      </c>
      <c r="D2003" s="501">
        <v>3.06</v>
      </c>
      <c r="E2003" s="501"/>
      <c r="F2003" s="501">
        <v>0.3</v>
      </c>
      <c r="G2003" s="501"/>
      <c r="H2003" s="501">
        <f>+F2003*D2003*C2003</f>
        <v>1.8359999999999999</v>
      </c>
      <c r="I2003" s="502"/>
      <c r="J2003" s="503"/>
    </row>
    <row r="2004" spans="1:10" ht="15">
      <c r="A2004" s="518"/>
      <c r="B2004" s="500"/>
      <c r="C2004" s="501">
        <v>1</v>
      </c>
      <c r="D2004" s="501">
        <v>3.06</v>
      </c>
      <c r="E2004" s="501"/>
      <c r="F2004" s="501">
        <v>0.25</v>
      </c>
      <c r="G2004" s="501"/>
      <c r="H2004" s="501">
        <f>+F2004*D2004*C2004</f>
        <v>0.76500000000000001</v>
      </c>
      <c r="I2004" s="502"/>
      <c r="J2004" s="503"/>
    </row>
    <row r="2005" spans="1:10" ht="15">
      <c r="A2005" s="518"/>
      <c r="B2005" s="500"/>
      <c r="C2005" s="501"/>
      <c r="D2005" s="501"/>
      <c r="E2005" s="501"/>
      <c r="F2005" s="501"/>
      <c r="G2005" s="501"/>
      <c r="H2005" s="501"/>
      <c r="I2005" s="502"/>
      <c r="J2005" s="503"/>
    </row>
    <row r="2006" spans="1:10" ht="15">
      <c r="A2006" s="518"/>
      <c r="B2006" s="500"/>
      <c r="C2006" s="501">
        <v>2</v>
      </c>
      <c r="D2006" s="501">
        <v>4.25</v>
      </c>
      <c r="E2006" s="501"/>
      <c r="F2006" s="501">
        <v>0.3</v>
      </c>
      <c r="G2006" s="501"/>
      <c r="H2006" s="501">
        <f>+F2006*D2006*C2006</f>
        <v>2.5499999999999998</v>
      </c>
      <c r="I2006" s="502"/>
      <c r="J2006" s="503"/>
    </row>
    <row r="2007" spans="1:10" ht="15">
      <c r="A2007" s="518"/>
      <c r="B2007" s="500"/>
      <c r="C2007" s="501">
        <v>1</v>
      </c>
      <c r="D2007" s="501">
        <v>4.25</v>
      </c>
      <c r="E2007" s="501"/>
      <c r="F2007" s="501">
        <v>0.25</v>
      </c>
      <c r="G2007" s="501"/>
      <c r="H2007" s="501">
        <f>+F2007*D2007*C2007</f>
        <v>1.0625</v>
      </c>
      <c r="I2007" s="502"/>
      <c r="J2007" s="503"/>
    </row>
    <row r="2008" spans="1:10" ht="15">
      <c r="A2008" s="518"/>
      <c r="B2008" s="507"/>
      <c r="C2008" s="501"/>
      <c r="D2008" s="501"/>
      <c r="E2008" s="501"/>
      <c r="F2008" s="501"/>
      <c r="G2008" s="501"/>
      <c r="H2008" s="501"/>
      <c r="I2008" s="502"/>
      <c r="J2008" s="503"/>
    </row>
    <row r="2009" spans="1:10" ht="15">
      <c r="A2009" s="518"/>
      <c r="B2009" s="507" t="s">
        <v>1147</v>
      </c>
      <c r="C2009" s="501">
        <v>2</v>
      </c>
      <c r="D2009" s="501">
        <v>3.07</v>
      </c>
      <c r="E2009" s="501"/>
      <c r="F2009" s="501">
        <v>0.3</v>
      </c>
      <c r="G2009" s="501"/>
      <c r="H2009" s="501">
        <f>+F2009*D2009*C2009</f>
        <v>1.8419999999999999</v>
      </c>
      <c r="I2009" s="502"/>
      <c r="J2009" s="503"/>
    </row>
    <row r="2010" spans="1:10" ht="15">
      <c r="A2010" s="518"/>
      <c r="B2010" s="500"/>
      <c r="C2010" s="501">
        <v>1</v>
      </c>
      <c r="D2010" s="501">
        <v>3.07</v>
      </c>
      <c r="E2010" s="501"/>
      <c r="F2010" s="501">
        <v>0.25</v>
      </c>
      <c r="G2010" s="501"/>
      <c r="H2010" s="501">
        <f>+F2010*D2010*C2010</f>
        <v>0.76749999999999996</v>
      </c>
      <c r="I2010" s="502"/>
      <c r="J2010" s="503"/>
    </row>
    <row r="2011" spans="1:10" ht="15">
      <c r="A2011" s="518"/>
      <c r="B2011" s="500"/>
      <c r="C2011" s="501"/>
      <c r="D2011" s="501"/>
      <c r="E2011" s="501"/>
      <c r="F2011" s="501"/>
      <c r="G2011" s="501"/>
      <c r="H2011" s="501"/>
      <c r="I2011" s="502"/>
      <c r="J2011" s="503"/>
    </row>
    <row r="2012" spans="1:10" ht="15">
      <c r="A2012" s="518"/>
      <c r="B2012" s="500"/>
      <c r="C2012" s="501">
        <v>2</v>
      </c>
      <c r="D2012" s="501">
        <v>4.22</v>
      </c>
      <c r="E2012" s="501"/>
      <c r="F2012" s="501">
        <v>0.3</v>
      </c>
      <c r="G2012" s="501"/>
      <c r="H2012" s="501">
        <f>+F2012*D2012*C2012</f>
        <v>2.5319999999999996</v>
      </c>
      <c r="I2012" s="502"/>
      <c r="J2012" s="503"/>
    </row>
    <row r="2013" spans="1:10" ht="15">
      <c r="A2013" s="518"/>
      <c r="B2013" s="500"/>
      <c r="C2013" s="501">
        <v>1</v>
      </c>
      <c r="D2013" s="501">
        <v>4.22</v>
      </c>
      <c r="E2013" s="501"/>
      <c r="F2013" s="501">
        <v>0.25</v>
      </c>
      <c r="G2013" s="501"/>
      <c r="H2013" s="501">
        <f>+F2013*D2013*C2013</f>
        <v>1.0549999999999999</v>
      </c>
      <c r="I2013" s="502"/>
      <c r="J2013" s="503"/>
    </row>
    <row r="2014" spans="1:10" ht="15">
      <c r="A2014" s="518"/>
      <c r="B2014" s="500"/>
      <c r="C2014" s="501"/>
      <c r="D2014" s="501"/>
      <c r="E2014" s="501"/>
      <c r="F2014" s="501"/>
      <c r="G2014" s="501"/>
      <c r="H2014" s="501"/>
      <c r="I2014" s="502"/>
      <c r="J2014" s="503"/>
    </row>
    <row r="2015" spans="1:10" ht="15">
      <c r="A2015" s="518"/>
      <c r="B2015" s="507" t="s">
        <v>1148</v>
      </c>
      <c r="C2015" s="501">
        <v>2</v>
      </c>
      <c r="D2015" s="501">
        <v>3.09</v>
      </c>
      <c r="E2015" s="501"/>
      <c r="F2015" s="501">
        <v>0.3</v>
      </c>
      <c r="G2015" s="501"/>
      <c r="H2015" s="501">
        <f>+F2015*D2015*C2015</f>
        <v>1.8539999999999999</v>
      </c>
      <c r="I2015" s="502"/>
      <c r="J2015" s="503"/>
    </row>
    <row r="2016" spans="1:10" ht="15">
      <c r="A2016" s="518"/>
      <c r="B2016" s="500"/>
      <c r="C2016" s="501">
        <v>1</v>
      </c>
      <c r="D2016" s="501">
        <v>3.09</v>
      </c>
      <c r="E2016" s="501"/>
      <c r="F2016" s="501">
        <v>0.25</v>
      </c>
      <c r="G2016" s="501"/>
      <c r="H2016" s="501">
        <f>+F2016*D2016*C2016</f>
        <v>0.77249999999999996</v>
      </c>
      <c r="I2016" s="502"/>
      <c r="J2016" s="503"/>
    </row>
    <row r="2017" spans="1:10" ht="15">
      <c r="A2017" s="518"/>
      <c r="B2017" s="500"/>
      <c r="C2017" s="501"/>
      <c r="D2017" s="501"/>
      <c r="E2017" s="501"/>
      <c r="F2017" s="501"/>
      <c r="G2017" s="501"/>
      <c r="H2017" s="501"/>
      <c r="I2017" s="502"/>
      <c r="J2017" s="503"/>
    </row>
    <row r="2018" spans="1:10" ht="15">
      <c r="A2018" s="518"/>
      <c r="B2018" s="500"/>
      <c r="C2018" s="501">
        <v>2</v>
      </c>
      <c r="D2018" s="501">
        <v>4.1900000000000004</v>
      </c>
      <c r="E2018" s="501"/>
      <c r="F2018" s="501">
        <v>0.3</v>
      </c>
      <c r="G2018" s="501"/>
      <c r="H2018" s="501">
        <f>+F2018*D2018*C2018</f>
        <v>2.5140000000000002</v>
      </c>
      <c r="I2018" s="502"/>
      <c r="J2018" s="503"/>
    </row>
    <row r="2019" spans="1:10" ht="15">
      <c r="A2019" s="518"/>
      <c r="B2019" s="500"/>
      <c r="C2019" s="501">
        <v>1</v>
      </c>
      <c r="D2019" s="501">
        <v>4.1900000000000004</v>
      </c>
      <c r="E2019" s="501"/>
      <c r="F2019" s="501">
        <v>0.25</v>
      </c>
      <c r="G2019" s="501"/>
      <c r="H2019" s="501">
        <f>+F2019*D2019*C2019</f>
        <v>1.0475000000000001</v>
      </c>
      <c r="I2019" s="502"/>
      <c r="J2019" s="503"/>
    </row>
    <row r="2020" spans="1:10" ht="15">
      <c r="A2020" s="518"/>
      <c r="B2020" s="500"/>
      <c r="C2020" s="501"/>
      <c r="D2020" s="501"/>
      <c r="E2020" s="501"/>
      <c r="F2020" s="501"/>
      <c r="G2020" s="501"/>
      <c r="H2020" s="501"/>
      <c r="I2020" s="502"/>
      <c r="J2020" s="503"/>
    </row>
    <row r="2021" spans="1:10" ht="15">
      <c r="A2021" s="518"/>
      <c r="B2021" s="507" t="s">
        <v>1260</v>
      </c>
      <c r="C2021" s="501">
        <v>2</v>
      </c>
      <c r="D2021" s="501">
        <v>3.11</v>
      </c>
      <c r="E2021" s="501"/>
      <c r="F2021" s="501">
        <v>0.3</v>
      </c>
      <c r="G2021" s="501"/>
      <c r="H2021" s="501">
        <f>+F2021*D2021*C2021</f>
        <v>1.8659999999999999</v>
      </c>
      <c r="I2021" s="502"/>
      <c r="J2021" s="503"/>
    </row>
    <row r="2022" spans="1:10" ht="15">
      <c r="A2022" s="518"/>
      <c r="B2022" s="500"/>
      <c r="C2022" s="501">
        <v>1</v>
      </c>
      <c r="D2022" s="501">
        <v>3.11</v>
      </c>
      <c r="E2022" s="501"/>
      <c r="F2022" s="501">
        <v>0.25</v>
      </c>
      <c r="G2022" s="501"/>
      <c r="H2022" s="501">
        <f>+F2022*D2022*C2022</f>
        <v>0.77749999999999997</v>
      </c>
      <c r="I2022" s="502"/>
      <c r="J2022" s="503"/>
    </row>
    <row r="2023" spans="1:10" ht="15">
      <c r="A2023" s="518"/>
      <c r="B2023" s="500"/>
      <c r="C2023" s="501"/>
      <c r="D2023" s="501"/>
      <c r="E2023" s="501"/>
      <c r="F2023" s="501"/>
      <c r="G2023" s="501"/>
      <c r="H2023" s="501"/>
      <c r="I2023" s="502"/>
      <c r="J2023" s="503"/>
    </row>
    <row r="2024" spans="1:10" ht="15">
      <c r="A2024" s="518"/>
      <c r="B2024" s="507"/>
      <c r="C2024" s="501">
        <v>2</v>
      </c>
      <c r="D2024" s="501">
        <v>4.17</v>
      </c>
      <c r="E2024" s="501"/>
      <c r="F2024" s="501">
        <v>0.3</v>
      </c>
      <c r="G2024" s="501"/>
      <c r="H2024" s="501">
        <f>+F2024*D2024*C2024</f>
        <v>2.5019999999999998</v>
      </c>
      <c r="I2024" s="502"/>
      <c r="J2024" s="503"/>
    </row>
    <row r="2025" spans="1:10" ht="15">
      <c r="A2025" s="518"/>
      <c r="B2025" s="500"/>
      <c r="C2025" s="501">
        <v>1</v>
      </c>
      <c r="D2025" s="501">
        <v>4.17</v>
      </c>
      <c r="E2025" s="501"/>
      <c r="F2025" s="501">
        <v>0.25</v>
      </c>
      <c r="G2025" s="501"/>
      <c r="H2025" s="501">
        <f>+F2025*D2025*C2025</f>
        <v>1.0425</v>
      </c>
      <c r="I2025" s="502"/>
      <c r="J2025" s="503"/>
    </row>
    <row r="2026" spans="1:10" ht="15">
      <c r="A2026" s="518"/>
      <c r="B2026" s="500"/>
      <c r="C2026" s="501"/>
      <c r="D2026" s="501"/>
      <c r="E2026" s="501"/>
      <c r="F2026" s="501"/>
      <c r="G2026" s="501"/>
      <c r="H2026" s="501"/>
      <c r="I2026" s="502"/>
      <c r="J2026" s="503"/>
    </row>
    <row r="2027" spans="1:10" ht="15">
      <c r="A2027" s="518"/>
      <c r="B2027" s="507" t="s">
        <v>1261</v>
      </c>
      <c r="C2027" s="501">
        <v>2</v>
      </c>
      <c r="D2027" s="501">
        <v>7.67</v>
      </c>
      <c r="E2027" s="501"/>
      <c r="F2027" s="501">
        <v>0.55000000000000004</v>
      </c>
      <c r="G2027" s="501"/>
      <c r="H2027" s="501">
        <f>+F2027*D2027*C2027</f>
        <v>8.4370000000000012</v>
      </c>
      <c r="I2027" s="502"/>
      <c r="J2027" s="503"/>
    </row>
    <row r="2028" spans="1:10" ht="15">
      <c r="A2028" s="518"/>
      <c r="B2028" s="500"/>
      <c r="C2028" s="501">
        <v>1</v>
      </c>
      <c r="D2028" s="501">
        <v>7.67</v>
      </c>
      <c r="E2028" s="501"/>
      <c r="F2028" s="501">
        <v>0.3</v>
      </c>
      <c r="G2028" s="501"/>
      <c r="H2028" s="501">
        <f>+F2028*D2028*C2028</f>
        <v>2.3009999999999997</v>
      </c>
      <c r="I2028" s="502"/>
      <c r="J2028" s="503"/>
    </row>
    <row r="2029" spans="1:10" ht="15">
      <c r="A2029" s="518"/>
      <c r="B2029" s="500"/>
      <c r="C2029" s="501"/>
      <c r="D2029" s="501"/>
      <c r="E2029" s="501"/>
      <c r="F2029" s="501"/>
      <c r="G2029" s="501"/>
      <c r="H2029" s="501"/>
      <c r="I2029" s="502"/>
      <c r="J2029" s="503"/>
    </row>
    <row r="2030" spans="1:10" ht="15">
      <c r="A2030" s="518"/>
      <c r="B2030" s="507" t="s">
        <v>1262</v>
      </c>
      <c r="C2030" s="501">
        <v>2</v>
      </c>
      <c r="D2030" s="501">
        <v>7.68</v>
      </c>
      <c r="E2030" s="501"/>
      <c r="F2030" s="501">
        <v>0.55000000000000004</v>
      </c>
      <c r="G2030" s="501"/>
      <c r="H2030" s="501">
        <f>+F2030*D2030*C2030</f>
        <v>8.4480000000000004</v>
      </c>
      <c r="I2030" s="502"/>
      <c r="J2030" s="503"/>
    </row>
    <row r="2031" spans="1:10" ht="15">
      <c r="A2031" s="518"/>
      <c r="B2031" s="500"/>
      <c r="C2031" s="501">
        <v>1</v>
      </c>
      <c r="D2031" s="501">
        <v>7.68</v>
      </c>
      <c r="E2031" s="501"/>
      <c r="F2031" s="501">
        <v>0.3</v>
      </c>
      <c r="G2031" s="501"/>
      <c r="H2031" s="501">
        <f>+F2031*D2031*C2031</f>
        <v>2.3039999999999998</v>
      </c>
      <c r="I2031" s="502"/>
      <c r="J2031" s="503"/>
    </row>
    <row r="2032" spans="1:10" ht="15">
      <c r="A2032" s="518"/>
      <c r="B2032" s="500"/>
      <c r="C2032" s="501"/>
      <c r="D2032" s="501"/>
      <c r="E2032" s="501"/>
      <c r="F2032" s="501"/>
      <c r="G2032" s="501"/>
      <c r="H2032" s="501"/>
      <c r="I2032" s="502"/>
      <c r="J2032" s="503"/>
    </row>
    <row r="2033" spans="1:10" ht="15">
      <c r="A2033" s="518"/>
      <c r="B2033" s="507" t="s">
        <v>1263</v>
      </c>
      <c r="C2033" s="501">
        <v>2</v>
      </c>
      <c r="D2033" s="501">
        <v>7.71</v>
      </c>
      <c r="E2033" s="501"/>
      <c r="F2033" s="501">
        <v>0.55000000000000004</v>
      </c>
      <c r="G2033" s="501"/>
      <c r="H2033" s="501">
        <f>+F2033*D2033*C2033</f>
        <v>8.4809999999999999</v>
      </c>
      <c r="I2033" s="502"/>
      <c r="J2033" s="503"/>
    </row>
    <row r="2034" spans="1:10" ht="15">
      <c r="A2034" s="518"/>
      <c r="B2034" s="500"/>
      <c r="C2034" s="501">
        <v>1</v>
      </c>
      <c r="D2034" s="501">
        <v>7.71</v>
      </c>
      <c r="E2034" s="501"/>
      <c r="F2034" s="501">
        <v>0.3</v>
      </c>
      <c r="G2034" s="501"/>
      <c r="H2034" s="501">
        <f>+F2034*D2034*C2034</f>
        <v>2.3129999999999997</v>
      </c>
      <c r="I2034" s="502"/>
      <c r="J2034" s="503"/>
    </row>
    <row r="2035" spans="1:10" ht="15">
      <c r="A2035" s="518"/>
      <c r="B2035" s="500"/>
      <c r="C2035" s="501"/>
      <c r="D2035" s="501"/>
      <c r="E2035" s="501"/>
      <c r="F2035" s="501"/>
      <c r="G2035" s="501"/>
      <c r="H2035" s="501"/>
      <c r="I2035" s="502"/>
      <c r="J2035" s="503"/>
    </row>
    <row r="2036" spans="1:10" ht="15">
      <c r="A2036" s="518"/>
      <c r="B2036" s="507" t="s">
        <v>1264</v>
      </c>
      <c r="C2036" s="501">
        <v>1</v>
      </c>
      <c r="D2036" s="501">
        <v>2.33</v>
      </c>
      <c r="E2036" s="501"/>
      <c r="F2036" s="501">
        <v>0.3</v>
      </c>
      <c r="G2036" s="501"/>
      <c r="H2036" s="501">
        <f>+F2036*D2036*C2036</f>
        <v>0.69899999999999995</v>
      </c>
      <c r="I2036" s="502"/>
      <c r="J2036" s="503"/>
    </row>
    <row r="2037" spans="1:10" ht="15">
      <c r="A2037" s="518"/>
      <c r="B2037" s="500"/>
      <c r="C2037" s="501">
        <v>1</v>
      </c>
      <c r="D2037" s="501">
        <v>2.33</v>
      </c>
      <c r="E2037" s="501"/>
      <c r="F2037" s="501">
        <v>0.5</v>
      </c>
      <c r="G2037" s="501"/>
      <c r="H2037" s="501">
        <f>+F2037*D2037*C2037</f>
        <v>1.165</v>
      </c>
      <c r="I2037" s="502"/>
      <c r="J2037" s="503"/>
    </row>
    <row r="2038" spans="1:10" ht="15">
      <c r="A2038" s="518"/>
      <c r="B2038" s="500"/>
      <c r="C2038" s="501">
        <v>1</v>
      </c>
      <c r="D2038" s="501">
        <v>2.33</v>
      </c>
      <c r="E2038" s="501"/>
      <c r="F2038" s="501">
        <v>0.25</v>
      </c>
      <c r="G2038" s="501"/>
      <c r="H2038" s="501">
        <f>+F2038*D2038*C2038</f>
        <v>0.58250000000000002</v>
      </c>
      <c r="I2038" s="502"/>
      <c r="J2038" s="503"/>
    </row>
    <row r="2039" spans="1:10" ht="15">
      <c r="A2039" s="518"/>
      <c r="B2039" s="500"/>
      <c r="C2039" s="501"/>
      <c r="D2039" s="501"/>
      <c r="E2039" s="501"/>
      <c r="F2039" s="501"/>
      <c r="G2039" s="501"/>
      <c r="H2039" s="501"/>
      <c r="I2039" s="502"/>
      <c r="J2039" s="503"/>
    </row>
    <row r="2040" spans="1:10" ht="15">
      <c r="A2040" s="518"/>
      <c r="B2040" s="500"/>
      <c r="C2040" s="501">
        <v>2</v>
      </c>
      <c r="D2040" s="501">
        <v>5.35</v>
      </c>
      <c r="E2040" s="501"/>
      <c r="F2040" s="501">
        <v>0.3</v>
      </c>
      <c r="G2040" s="501"/>
      <c r="H2040" s="501">
        <f>+F2040*D2040*C2040</f>
        <v>3.2099999999999995</v>
      </c>
      <c r="I2040" s="502"/>
      <c r="J2040" s="503"/>
    </row>
    <row r="2041" spans="1:10" ht="15">
      <c r="A2041" s="518"/>
      <c r="B2041" s="500"/>
      <c r="C2041" s="501">
        <v>1</v>
      </c>
      <c r="D2041" s="501">
        <v>5.35</v>
      </c>
      <c r="E2041" s="501"/>
      <c r="F2041" s="501">
        <v>0.25</v>
      </c>
      <c r="G2041" s="501"/>
      <c r="H2041" s="501">
        <f>+F2041*D2041*C2041</f>
        <v>1.3374999999999999</v>
      </c>
      <c r="I2041" s="502"/>
      <c r="J2041" s="503"/>
    </row>
    <row r="2042" spans="1:10" ht="15">
      <c r="A2042" s="518"/>
      <c r="B2042" s="500"/>
      <c r="C2042" s="501"/>
      <c r="D2042" s="501"/>
      <c r="E2042" s="501"/>
      <c r="F2042" s="501"/>
      <c r="G2042" s="501"/>
      <c r="H2042" s="501"/>
      <c r="I2042" s="502"/>
      <c r="J2042" s="503"/>
    </row>
    <row r="2043" spans="1:10" ht="15">
      <c r="A2043" s="518"/>
      <c r="B2043" s="500"/>
      <c r="C2043" s="501">
        <v>1</v>
      </c>
      <c r="D2043" s="501">
        <v>6.25</v>
      </c>
      <c r="E2043" s="501"/>
      <c r="F2043" s="501">
        <v>0.2</v>
      </c>
      <c r="G2043" s="501"/>
      <c r="H2043" s="501">
        <f>+F2043*D2043*C2043</f>
        <v>1.25</v>
      </c>
      <c r="I2043" s="502"/>
      <c r="J2043" s="503"/>
    </row>
    <row r="2044" spans="1:10" ht="15">
      <c r="A2044" s="518"/>
      <c r="B2044" s="500"/>
      <c r="C2044" s="501">
        <v>1</v>
      </c>
      <c r="D2044" s="501">
        <v>6.25</v>
      </c>
      <c r="E2044" s="501"/>
      <c r="F2044" s="501">
        <v>0.2</v>
      </c>
      <c r="G2044" s="501"/>
      <c r="H2044" s="501">
        <f>+F2044*D2044*C2044</f>
        <v>1.25</v>
      </c>
      <c r="I2044" s="502"/>
      <c r="J2044" s="503"/>
    </row>
    <row r="2045" spans="1:10" ht="15">
      <c r="A2045" s="518"/>
      <c r="B2045" s="500"/>
      <c r="C2045" s="501"/>
      <c r="D2045" s="501"/>
      <c r="E2045" s="501"/>
      <c r="F2045" s="501"/>
      <c r="G2045" s="501"/>
      <c r="H2045" s="501"/>
      <c r="I2045" s="502"/>
      <c r="J2045" s="503"/>
    </row>
    <row r="2046" spans="1:10" ht="15">
      <c r="A2046" s="518"/>
      <c r="B2046" s="507" t="s">
        <v>1140</v>
      </c>
      <c r="C2046" s="501">
        <v>1</v>
      </c>
      <c r="D2046" s="501">
        <v>4.6100000000000003</v>
      </c>
      <c r="E2046" s="501"/>
      <c r="F2046" s="501">
        <v>0.2</v>
      </c>
      <c r="G2046" s="501"/>
      <c r="H2046" s="501">
        <f>+F2046*D2046*C2046</f>
        <v>0.92200000000000015</v>
      </c>
      <c r="I2046" s="502"/>
      <c r="J2046" s="503"/>
    </row>
    <row r="2047" spans="1:10" ht="15">
      <c r="A2047" s="518"/>
      <c r="B2047" s="500"/>
      <c r="C2047" s="501">
        <v>1</v>
      </c>
      <c r="D2047" s="501">
        <v>4.6100000000000003</v>
      </c>
      <c r="E2047" s="501"/>
      <c r="F2047" s="501">
        <v>0.4</v>
      </c>
      <c r="G2047" s="501"/>
      <c r="H2047" s="501">
        <f>+F2047*D2047*C2047</f>
        <v>1.8440000000000003</v>
      </c>
      <c r="I2047" s="502"/>
      <c r="J2047" s="503"/>
    </row>
    <row r="2048" spans="1:10" ht="15">
      <c r="A2048" s="518"/>
      <c r="B2048" s="500"/>
      <c r="C2048" s="501">
        <v>1</v>
      </c>
      <c r="D2048" s="501">
        <v>4.6100000000000003</v>
      </c>
      <c r="E2048" s="501"/>
      <c r="F2048" s="501">
        <v>0.25</v>
      </c>
      <c r="G2048" s="501"/>
      <c r="H2048" s="501">
        <f>+F2048*D2048*C2048</f>
        <v>1.1525000000000001</v>
      </c>
      <c r="I2048" s="502"/>
      <c r="J2048" s="503"/>
    </row>
    <row r="2049" spans="1:10" ht="15">
      <c r="A2049" s="518"/>
      <c r="B2049" s="500"/>
      <c r="C2049" s="501"/>
      <c r="D2049" s="501"/>
      <c r="E2049" s="501"/>
      <c r="F2049" s="501"/>
      <c r="G2049" s="501"/>
      <c r="H2049" s="501"/>
      <c r="I2049" s="502"/>
      <c r="J2049" s="503"/>
    </row>
    <row r="2050" spans="1:10" ht="15">
      <c r="A2050" s="518"/>
      <c r="B2050" s="500"/>
      <c r="C2050" s="501">
        <v>1</v>
      </c>
      <c r="D2050" s="501">
        <v>3.8</v>
      </c>
      <c r="E2050" s="501"/>
      <c r="F2050" s="501">
        <v>0.2</v>
      </c>
      <c r="G2050" s="501"/>
      <c r="H2050" s="501">
        <f>+F2050*D2050*C2050</f>
        <v>0.76</v>
      </c>
      <c r="I2050" s="502"/>
      <c r="J2050" s="503"/>
    </row>
    <row r="2051" spans="1:10" ht="15">
      <c r="A2051" s="518"/>
      <c r="B2051" s="500"/>
      <c r="C2051" s="501">
        <v>1</v>
      </c>
      <c r="D2051" s="501">
        <v>3.8</v>
      </c>
      <c r="E2051" s="501"/>
      <c r="F2051" s="501">
        <v>0.4</v>
      </c>
      <c r="G2051" s="501"/>
      <c r="H2051" s="501">
        <f>+F2051*D2051*C2051</f>
        <v>1.52</v>
      </c>
      <c r="I2051" s="502"/>
      <c r="J2051" s="503"/>
    </row>
    <row r="2052" spans="1:10" ht="15">
      <c r="A2052" s="518"/>
      <c r="B2052" s="500"/>
      <c r="C2052" s="501">
        <v>1</v>
      </c>
      <c r="D2052" s="501">
        <v>3.8</v>
      </c>
      <c r="E2052" s="501"/>
      <c r="F2052" s="501">
        <v>0.25</v>
      </c>
      <c r="G2052" s="501"/>
      <c r="H2052" s="501">
        <f>+F2052*D2052*C2052</f>
        <v>0.95</v>
      </c>
      <c r="I2052" s="502"/>
      <c r="J2052" s="503"/>
    </row>
    <row r="2053" spans="1:10" ht="15">
      <c r="A2053" s="518"/>
      <c r="B2053" s="500"/>
      <c r="C2053" s="501"/>
      <c r="D2053" s="501"/>
      <c r="E2053" s="501"/>
      <c r="F2053" s="501"/>
      <c r="G2053" s="501"/>
      <c r="H2053" s="501"/>
      <c r="I2053" s="502"/>
      <c r="J2053" s="503"/>
    </row>
    <row r="2054" spans="1:10" ht="15">
      <c r="A2054" s="518"/>
      <c r="B2054" s="500"/>
      <c r="C2054" s="501">
        <v>1</v>
      </c>
      <c r="D2054" s="501">
        <v>2.2000000000000002</v>
      </c>
      <c r="E2054" s="501"/>
      <c r="F2054" s="501">
        <v>0.2</v>
      </c>
      <c r="G2054" s="501"/>
      <c r="H2054" s="501">
        <f>+F2054*D2054*C2054</f>
        <v>0.44000000000000006</v>
      </c>
      <c r="I2054" s="502"/>
      <c r="J2054" s="503"/>
    </row>
    <row r="2055" spans="1:10" ht="15">
      <c r="A2055" s="518"/>
      <c r="B2055" s="500"/>
      <c r="C2055" s="501">
        <v>1</v>
      </c>
      <c r="D2055" s="501">
        <v>2.2000000000000002</v>
      </c>
      <c r="E2055" s="501"/>
      <c r="F2055" s="501">
        <v>0.4</v>
      </c>
      <c r="G2055" s="501"/>
      <c r="H2055" s="501">
        <f>+F2055*D2055*C2055</f>
        <v>0.88000000000000012</v>
      </c>
      <c r="I2055" s="502"/>
      <c r="J2055" s="503"/>
    </row>
    <row r="2056" spans="1:10" ht="15">
      <c r="A2056" s="518"/>
      <c r="B2056" s="500"/>
      <c r="C2056" s="501">
        <v>1</v>
      </c>
      <c r="D2056" s="501">
        <v>2.2000000000000002</v>
      </c>
      <c r="E2056" s="501"/>
      <c r="F2056" s="501">
        <v>0.25</v>
      </c>
      <c r="G2056" s="501"/>
      <c r="H2056" s="501">
        <f>+F2056*D2056*C2056</f>
        <v>0.55000000000000004</v>
      </c>
      <c r="I2056" s="502"/>
      <c r="J2056" s="503"/>
    </row>
    <row r="2057" spans="1:10" ht="15">
      <c r="A2057" s="518"/>
      <c r="B2057" s="500"/>
      <c r="C2057" s="501"/>
      <c r="D2057" s="501"/>
      <c r="E2057" s="501"/>
      <c r="F2057" s="501"/>
      <c r="G2057" s="501"/>
      <c r="H2057" s="501"/>
      <c r="I2057" s="502"/>
      <c r="J2057" s="503"/>
    </row>
    <row r="2058" spans="1:10" ht="15">
      <c r="A2058" s="518"/>
      <c r="B2058" s="500"/>
      <c r="C2058" s="501">
        <v>1</v>
      </c>
      <c r="D2058" s="501">
        <v>2.2000000000000002</v>
      </c>
      <c r="E2058" s="501"/>
      <c r="F2058" s="501">
        <v>0.2</v>
      </c>
      <c r="G2058" s="501"/>
      <c r="H2058" s="501">
        <f>+F2058*D2058*C2058</f>
        <v>0.44000000000000006</v>
      </c>
      <c r="I2058" s="502"/>
      <c r="J2058" s="503"/>
    </row>
    <row r="2059" spans="1:10" ht="15">
      <c r="A2059" s="518"/>
      <c r="B2059" s="500"/>
      <c r="C2059" s="501">
        <v>1</v>
      </c>
      <c r="D2059" s="501">
        <v>2.2000000000000002</v>
      </c>
      <c r="E2059" s="501"/>
      <c r="F2059" s="501">
        <v>0.4</v>
      </c>
      <c r="G2059" s="501"/>
      <c r="H2059" s="501">
        <f>+F2059*D2059*C2059</f>
        <v>0.88000000000000012</v>
      </c>
      <c r="I2059" s="502"/>
      <c r="J2059" s="503"/>
    </row>
    <row r="2060" spans="1:10" ht="15">
      <c r="A2060" s="518"/>
      <c r="B2060" s="500"/>
      <c r="C2060" s="501">
        <v>1</v>
      </c>
      <c r="D2060" s="501">
        <v>2.2000000000000002</v>
      </c>
      <c r="E2060" s="501"/>
      <c r="F2060" s="501">
        <v>0.25</v>
      </c>
      <c r="G2060" s="501"/>
      <c r="H2060" s="501">
        <f>+F2060*D2060*C2060</f>
        <v>0.55000000000000004</v>
      </c>
      <c r="I2060" s="502"/>
      <c r="J2060" s="503"/>
    </row>
    <row r="2061" spans="1:10" ht="15">
      <c r="A2061" s="518"/>
      <c r="B2061" s="500"/>
      <c r="C2061" s="501"/>
      <c r="D2061" s="501"/>
      <c r="E2061" s="501"/>
      <c r="F2061" s="501"/>
      <c r="G2061" s="501"/>
      <c r="H2061" s="501"/>
      <c r="I2061" s="502"/>
      <c r="J2061" s="503"/>
    </row>
    <row r="2062" spans="1:10" ht="15">
      <c r="A2062" s="518"/>
      <c r="B2062" s="500"/>
      <c r="C2062" s="501">
        <v>1</v>
      </c>
      <c r="D2062" s="501">
        <v>1.3</v>
      </c>
      <c r="E2062" s="501"/>
      <c r="F2062" s="501">
        <v>0.2</v>
      </c>
      <c r="G2062" s="501"/>
      <c r="H2062" s="501">
        <f>+F2062*D2062*C2062</f>
        <v>0.26</v>
      </c>
      <c r="I2062" s="502"/>
      <c r="J2062" s="503"/>
    </row>
    <row r="2063" spans="1:10" ht="15">
      <c r="A2063" s="518"/>
      <c r="B2063" s="500"/>
      <c r="C2063" s="501">
        <v>1</v>
      </c>
      <c r="D2063" s="501">
        <v>1.3</v>
      </c>
      <c r="E2063" s="501"/>
      <c r="F2063" s="501">
        <v>0.4</v>
      </c>
      <c r="G2063" s="501"/>
      <c r="H2063" s="501">
        <f>+F2063*D2063*C2063</f>
        <v>0.52</v>
      </c>
      <c r="I2063" s="502"/>
      <c r="J2063" s="503"/>
    </row>
    <row r="2064" spans="1:10" ht="15">
      <c r="A2064" s="518"/>
      <c r="B2064" s="500"/>
      <c r="C2064" s="501">
        <v>1</v>
      </c>
      <c r="D2064" s="501">
        <v>1.3</v>
      </c>
      <c r="E2064" s="501"/>
      <c r="F2064" s="501">
        <v>0.25</v>
      </c>
      <c r="G2064" s="501"/>
      <c r="H2064" s="501">
        <f>+F2064*D2064*C2064</f>
        <v>0.32500000000000001</v>
      </c>
      <c r="I2064" s="502"/>
      <c r="J2064" s="503"/>
    </row>
    <row r="2065" spans="1:10" ht="15">
      <c r="A2065" s="518"/>
      <c r="B2065" s="500"/>
      <c r="C2065" s="501"/>
      <c r="D2065" s="501"/>
      <c r="E2065" s="501"/>
      <c r="F2065" s="501"/>
      <c r="G2065" s="501"/>
      <c r="H2065" s="501"/>
      <c r="I2065" s="502"/>
      <c r="J2065" s="503"/>
    </row>
    <row r="2066" spans="1:10" ht="15">
      <c r="A2066" s="518"/>
      <c r="B2066" s="500"/>
      <c r="C2066" s="501">
        <v>1</v>
      </c>
      <c r="D2066" s="501">
        <v>3.1</v>
      </c>
      <c r="E2066" s="501"/>
      <c r="F2066" s="501">
        <v>0.2</v>
      </c>
      <c r="G2066" s="501"/>
      <c r="H2066" s="501">
        <f>+F2066*D2066*C2066</f>
        <v>0.62000000000000011</v>
      </c>
      <c r="I2066" s="502"/>
      <c r="J2066" s="503"/>
    </row>
    <row r="2067" spans="1:10" ht="15">
      <c r="A2067" s="518"/>
      <c r="B2067" s="500"/>
      <c r="C2067" s="501">
        <v>1</v>
      </c>
      <c r="D2067" s="501">
        <v>3.1</v>
      </c>
      <c r="E2067" s="501"/>
      <c r="F2067" s="501">
        <v>0.4</v>
      </c>
      <c r="G2067" s="501"/>
      <c r="H2067" s="501">
        <f>+F2067*D2067*C2067</f>
        <v>1.2400000000000002</v>
      </c>
      <c r="I2067" s="502"/>
      <c r="J2067" s="503"/>
    </row>
    <row r="2068" spans="1:10" ht="15">
      <c r="A2068" s="518"/>
      <c r="B2068" s="500"/>
      <c r="C2068" s="501">
        <v>1</v>
      </c>
      <c r="D2068" s="501">
        <v>3.1</v>
      </c>
      <c r="E2068" s="501"/>
      <c r="F2068" s="501">
        <v>0.25</v>
      </c>
      <c r="G2068" s="501"/>
      <c r="H2068" s="501">
        <f>+F2068*D2068*C2068</f>
        <v>0.77500000000000002</v>
      </c>
      <c r="I2068" s="502"/>
      <c r="J2068" s="503"/>
    </row>
    <row r="2069" spans="1:10" ht="15">
      <c r="A2069" s="518"/>
      <c r="B2069" s="500"/>
      <c r="C2069" s="501"/>
      <c r="D2069" s="501"/>
      <c r="E2069" s="501"/>
      <c r="F2069" s="501"/>
      <c r="G2069" s="501"/>
      <c r="H2069" s="501"/>
      <c r="I2069" s="502"/>
      <c r="J2069" s="503"/>
    </row>
    <row r="2070" spans="1:10" ht="15">
      <c r="A2070" s="518"/>
      <c r="B2070" s="500"/>
      <c r="C2070" s="501">
        <v>1</v>
      </c>
      <c r="D2070" s="501">
        <v>3.08</v>
      </c>
      <c r="E2070" s="501"/>
      <c r="F2070" s="501">
        <v>0.2</v>
      </c>
      <c r="G2070" s="501"/>
      <c r="H2070" s="501">
        <f>+F2070*D2070*C2070</f>
        <v>0.6160000000000001</v>
      </c>
      <c r="I2070" s="502"/>
      <c r="J2070" s="503"/>
    </row>
    <row r="2071" spans="1:10" ht="15">
      <c r="A2071" s="518"/>
      <c r="B2071" s="500"/>
      <c r="C2071" s="501">
        <v>1</v>
      </c>
      <c r="D2071" s="501">
        <v>3.08</v>
      </c>
      <c r="E2071" s="501"/>
      <c r="F2071" s="501">
        <v>0.4</v>
      </c>
      <c r="G2071" s="501"/>
      <c r="H2071" s="501">
        <f>+F2071*D2071*C2071</f>
        <v>1.2320000000000002</v>
      </c>
      <c r="I2071" s="502"/>
      <c r="J2071" s="503"/>
    </row>
    <row r="2072" spans="1:10" ht="15">
      <c r="A2072" s="518"/>
      <c r="B2072" s="500"/>
      <c r="C2072" s="501">
        <v>1</v>
      </c>
      <c r="D2072" s="501">
        <v>3.08</v>
      </c>
      <c r="E2072" s="501"/>
      <c r="F2072" s="501">
        <v>0.25</v>
      </c>
      <c r="G2072" s="501"/>
      <c r="H2072" s="501">
        <f>+F2072*D2072*C2072</f>
        <v>0.77</v>
      </c>
      <c r="I2072" s="502"/>
      <c r="J2072" s="503"/>
    </row>
    <row r="2073" spans="1:10" ht="15">
      <c r="A2073" s="518"/>
      <c r="B2073" s="500"/>
      <c r="C2073" s="501"/>
      <c r="D2073" s="501"/>
      <c r="E2073" s="501"/>
      <c r="F2073" s="501"/>
      <c r="G2073" s="501"/>
      <c r="H2073" s="501"/>
      <c r="I2073" s="502"/>
      <c r="J2073" s="503"/>
    </row>
    <row r="2074" spans="1:10" ht="15">
      <c r="A2074" s="518"/>
      <c r="B2074" s="500"/>
      <c r="C2074" s="501">
        <v>1</v>
      </c>
      <c r="D2074" s="501">
        <v>2.66</v>
      </c>
      <c r="E2074" s="501"/>
      <c r="F2074" s="501">
        <v>0.2</v>
      </c>
      <c r="G2074" s="501"/>
      <c r="H2074" s="501">
        <f>+F2074*D2074*C2074</f>
        <v>0.53200000000000003</v>
      </c>
      <c r="I2074" s="502"/>
      <c r="J2074" s="503"/>
    </row>
    <row r="2075" spans="1:10" ht="15">
      <c r="A2075" s="518"/>
      <c r="B2075" s="500"/>
      <c r="C2075" s="501">
        <v>1</v>
      </c>
      <c r="D2075" s="501">
        <v>2.66</v>
      </c>
      <c r="E2075" s="501"/>
      <c r="F2075" s="501">
        <v>0.4</v>
      </c>
      <c r="G2075" s="501"/>
      <c r="H2075" s="501">
        <f>+F2075*D2075*C2075</f>
        <v>1.0640000000000001</v>
      </c>
      <c r="I2075" s="502"/>
      <c r="J2075" s="503"/>
    </row>
    <row r="2076" spans="1:10" ht="15">
      <c r="A2076" s="518"/>
      <c r="B2076" s="500"/>
      <c r="C2076" s="501">
        <v>1</v>
      </c>
      <c r="D2076" s="501">
        <v>2.66</v>
      </c>
      <c r="E2076" s="501"/>
      <c r="F2076" s="501">
        <v>0.25</v>
      </c>
      <c r="G2076" s="501"/>
      <c r="H2076" s="501">
        <f>+F2076*D2076*C2076</f>
        <v>0.66500000000000004</v>
      </c>
      <c r="I2076" s="502"/>
      <c r="J2076" s="503"/>
    </row>
    <row r="2077" spans="1:10" ht="15">
      <c r="A2077" s="518"/>
      <c r="B2077" s="500"/>
      <c r="C2077" s="501"/>
      <c r="D2077" s="501"/>
      <c r="E2077" s="501"/>
      <c r="F2077" s="501"/>
      <c r="G2077" s="501"/>
      <c r="H2077" s="501"/>
      <c r="I2077" s="502"/>
      <c r="J2077" s="503"/>
    </row>
    <row r="2078" spans="1:10" ht="15">
      <c r="A2078" s="518"/>
      <c r="B2078" s="500"/>
      <c r="C2078" s="501">
        <v>1</v>
      </c>
      <c r="D2078" s="501">
        <v>2.37</v>
      </c>
      <c r="E2078" s="501"/>
      <c r="F2078" s="501">
        <v>0.2</v>
      </c>
      <c r="G2078" s="501"/>
      <c r="H2078" s="501">
        <f>+F2078*D2078*C2078</f>
        <v>0.47400000000000003</v>
      </c>
      <c r="I2078" s="502"/>
      <c r="J2078" s="503"/>
    </row>
    <row r="2079" spans="1:10" ht="15">
      <c r="A2079" s="518"/>
      <c r="B2079" s="500"/>
      <c r="C2079" s="501">
        <v>1</v>
      </c>
      <c r="D2079" s="501">
        <v>2.37</v>
      </c>
      <c r="E2079" s="501"/>
      <c r="F2079" s="501">
        <v>0.4</v>
      </c>
      <c r="G2079" s="501"/>
      <c r="H2079" s="501">
        <f>+F2079*D2079*C2079</f>
        <v>0.94800000000000006</v>
      </c>
      <c r="I2079" s="502"/>
      <c r="J2079" s="503"/>
    </row>
    <row r="2080" spans="1:10" ht="15">
      <c r="A2080" s="518"/>
      <c r="B2080" s="500"/>
      <c r="C2080" s="501">
        <v>1</v>
      </c>
      <c r="D2080" s="501">
        <v>2.37</v>
      </c>
      <c r="E2080" s="501"/>
      <c r="F2080" s="501">
        <v>0.25</v>
      </c>
      <c r="G2080" s="501"/>
      <c r="H2080" s="501">
        <f>+F2080*D2080*C2080</f>
        <v>0.59250000000000003</v>
      </c>
      <c r="I2080" s="502"/>
      <c r="J2080" s="503"/>
    </row>
    <row r="2081" spans="1:10" ht="15">
      <c r="A2081" s="518"/>
      <c r="B2081" s="500"/>
      <c r="C2081" s="501"/>
      <c r="D2081" s="501"/>
      <c r="E2081" s="501"/>
      <c r="F2081" s="501"/>
      <c r="G2081" s="501"/>
      <c r="H2081" s="501"/>
      <c r="I2081" s="502"/>
      <c r="J2081" s="503"/>
    </row>
    <row r="2082" spans="1:10" ht="15">
      <c r="A2082" s="518"/>
      <c r="B2082" s="507" t="s">
        <v>1151</v>
      </c>
      <c r="C2082" s="501">
        <v>1</v>
      </c>
      <c r="D2082" s="501">
        <v>0.99</v>
      </c>
      <c r="E2082" s="501"/>
      <c r="F2082" s="501">
        <v>0.2</v>
      </c>
      <c r="G2082" s="501"/>
      <c r="H2082" s="501">
        <f>+F2082*D2082*C2082</f>
        <v>0.19800000000000001</v>
      </c>
      <c r="I2082" s="502"/>
      <c r="J2082" s="503"/>
    </row>
    <row r="2083" spans="1:10" ht="15">
      <c r="A2083" s="518"/>
      <c r="B2083" s="500"/>
      <c r="C2083" s="501">
        <v>1</v>
      </c>
      <c r="D2083" s="501">
        <v>0.99</v>
      </c>
      <c r="E2083" s="501"/>
      <c r="F2083" s="501">
        <v>0.2</v>
      </c>
      <c r="G2083" s="501"/>
      <c r="H2083" s="501">
        <f>+F2083*D2083*C2083</f>
        <v>0.19800000000000001</v>
      </c>
      <c r="I2083" s="502"/>
      <c r="J2083" s="503"/>
    </row>
    <row r="2084" spans="1:10" ht="15">
      <c r="A2084" s="518"/>
      <c r="B2084" s="500"/>
      <c r="C2084" s="501"/>
      <c r="D2084" s="501"/>
      <c r="E2084" s="501"/>
      <c r="F2084" s="501"/>
      <c r="G2084" s="501"/>
      <c r="H2084" s="501"/>
      <c r="I2084" s="502"/>
      <c r="J2084" s="503"/>
    </row>
    <row r="2085" spans="1:10" ht="15">
      <c r="A2085" s="518"/>
      <c r="B2085" s="507" t="s">
        <v>1141</v>
      </c>
      <c r="C2085" s="501">
        <v>1</v>
      </c>
      <c r="D2085" s="501">
        <v>1.19</v>
      </c>
      <c r="E2085" s="501"/>
      <c r="F2085" s="501">
        <v>0.2</v>
      </c>
      <c r="G2085" s="501"/>
      <c r="H2085" s="501">
        <f>+F2085*D2085*C2085</f>
        <v>0.23799999999999999</v>
      </c>
      <c r="I2085" s="502"/>
      <c r="J2085" s="503"/>
    </row>
    <row r="2086" spans="1:10" ht="15">
      <c r="A2086" s="518"/>
      <c r="B2086" s="500"/>
      <c r="C2086" s="501">
        <v>1</v>
      </c>
      <c r="D2086" s="501">
        <v>1.19</v>
      </c>
      <c r="E2086" s="501"/>
      <c r="F2086" s="501">
        <v>0.2</v>
      </c>
      <c r="G2086" s="501"/>
      <c r="H2086" s="501">
        <f>+F2086*D2086*C2086</f>
        <v>0.23799999999999999</v>
      </c>
      <c r="I2086" s="502"/>
      <c r="J2086" s="503"/>
    </row>
    <row r="2087" spans="1:10" ht="15">
      <c r="A2087" s="518"/>
      <c r="B2087" s="500"/>
      <c r="C2087" s="501"/>
      <c r="D2087" s="501"/>
      <c r="E2087" s="501"/>
      <c r="F2087" s="501"/>
      <c r="G2087" s="501"/>
      <c r="H2087" s="501"/>
      <c r="I2087" s="502"/>
      <c r="J2087" s="503"/>
    </row>
    <row r="2088" spans="1:10" ht="15">
      <c r="A2088" s="518"/>
      <c r="B2088" s="507" t="s">
        <v>1295</v>
      </c>
      <c r="C2088" s="501">
        <v>1</v>
      </c>
      <c r="D2088" s="501">
        <v>2.71</v>
      </c>
      <c r="E2088" s="501"/>
      <c r="F2088" s="501">
        <v>0.2</v>
      </c>
      <c r="G2088" s="501"/>
      <c r="H2088" s="501">
        <f>+F2088*D2088*C2088</f>
        <v>0.54200000000000004</v>
      </c>
      <c r="I2088" s="502"/>
      <c r="J2088" s="503"/>
    </row>
    <row r="2089" spans="1:10" ht="15">
      <c r="A2089" s="518"/>
      <c r="B2089" s="500"/>
      <c r="C2089" s="501">
        <v>1</v>
      </c>
      <c r="D2089" s="501">
        <v>2.7</v>
      </c>
      <c r="E2089" s="501"/>
      <c r="F2089" s="501">
        <v>0.2</v>
      </c>
      <c r="G2089" s="501"/>
      <c r="H2089" s="501">
        <f>+F2089*D2089*C2089</f>
        <v>0.54</v>
      </c>
      <c r="I2089" s="502"/>
      <c r="J2089" s="503"/>
    </row>
    <row r="2090" spans="1:10" ht="15">
      <c r="A2090" s="518"/>
      <c r="B2090" s="500"/>
      <c r="C2090" s="501"/>
      <c r="D2090" s="501"/>
      <c r="E2090" s="501"/>
      <c r="F2090" s="501"/>
      <c r="G2090" s="501"/>
      <c r="H2090" s="501"/>
      <c r="I2090" s="502"/>
      <c r="J2090" s="503"/>
    </row>
    <row r="2091" spans="1:10" ht="15">
      <c r="A2091" s="518"/>
      <c r="B2091" s="507" t="s">
        <v>1265</v>
      </c>
      <c r="C2091" s="501">
        <v>1</v>
      </c>
      <c r="D2091" s="501">
        <v>4.6100000000000003</v>
      </c>
      <c r="E2091" s="501"/>
      <c r="F2091" s="501">
        <v>0.2</v>
      </c>
      <c r="G2091" s="501"/>
      <c r="H2091" s="501">
        <f>+F2091*D2091*C2091</f>
        <v>0.92200000000000015</v>
      </c>
      <c r="I2091" s="502"/>
      <c r="J2091" s="503"/>
    </row>
    <row r="2092" spans="1:10" ht="15">
      <c r="A2092" s="518"/>
      <c r="B2092" s="500"/>
      <c r="C2092" s="501">
        <v>1</v>
      </c>
      <c r="D2092" s="501">
        <v>4.6100000000000003</v>
      </c>
      <c r="E2092" s="501"/>
      <c r="F2092" s="501">
        <v>0.4</v>
      </c>
      <c r="G2092" s="501"/>
      <c r="H2092" s="501">
        <f>+F2092*D2092*C2092</f>
        <v>1.8440000000000003</v>
      </c>
      <c r="I2092" s="502"/>
      <c r="J2092" s="503"/>
    </row>
    <row r="2093" spans="1:10" ht="15">
      <c r="A2093" s="518"/>
      <c r="B2093" s="500"/>
      <c r="C2093" s="501">
        <v>1</v>
      </c>
      <c r="D2093" s="501">
        <v>4.6100000000000003</v>
      </c>
      <c r="E2093" s="501"/>
      <c r="F2093" s="501">
        <v>0.25</v>
      </c>
      <c r="G2093" s="501"/>
      <c r="H2093" s="501">
        <f>+F2093*D2093*C2093</f>
        <v>1.1525000000000001</v>
      </c>
      <c r="I2093" s="502"/>
      <c r="J2093" s="503"/>
    </row>
    <row r="2094" spans="1:10" ht="15">
      <c r="A2094" s="518"/>
      <c r="B2094" s="500"/>
      <c r="C2094" s="501"/>
      <c r="D2094" s="501"/>
      <c r="E2094" s="501"/>
      <c r="F2094" s="501"/>
      <c r="G2094" s="501"/>
      <c r="H2094" s="501"/>
      <c r="I2094" s="502"/>
      <c r="J2094" s="503"/>
    </row>
    <row r="2095" spans="1:10" ht="15">
      <c r="A2095" s="518"/>
      <c r="B2095" s="500"/>
      <c r="C2095" s="501">
        <v>1</v>
      </c>
      <c r="D2095" s="501">
        <v>3.8</v>
      </c>
      <c r="E2095" s="501"/>
      <c r="F2095" s="501">
        <v>0.2</v>
      </c>
      <c r="G2095" s="501"/>
      <c r="H2095" s="501">
        <f>+F2095*D2095*C2095</f>
        <v>0.76</v>
      </c>
      <c r="I2095" s="502"/>
      <c r="J2095" s="503"/>
    </row>
    <row r="2096" spans="1:10" ht="15">
      <c r="A2096" s="518"/>
      <c r="B2096" s="500"/>
      <c r="C2096" s="501">
        <v>1</v>
      </c>
      <c r="D2096" s="501">
        <v>3.8</v>
      </c>
      <c r="E2096" s="501"/>
      <c r="F2096" s="501">
        <v>0.4</v>
      </c>
      <c r="G2096" s="501"/>
      <c r="H2096" s="501">
        <f>+F2096*D2096*C2096</f>
        <v>1.52</v>
      </c>
      <c r="I2096" s="502"/>
      <c r="J2096" s="503"/>
    </row>
    <row r="2097" spans="1:10" ht="15">
      <c r="A2097" s="518"/>
      <c r="B2097" s="500"/>
      <c r="C2097" s="501">
        <v>1</v>
      </c>
      <c r="D2097" s="501">
        <v>3.8</v>
      </c>
      <c r="E2097" s="501"/>
      <c r="F2097" s="501">
        <v>0.25</v>
      </c>
      <c r="G2097" s="501"/>
      <c r="H2097" s="501">
        <f>+F2097*D2097*C2097</f>
        <v>0.95</v>
      </c>
      <c r="I2097" s="502"/>
      <c r="J2097" s="503"/>
    </row>
    <row r="2098" spans="1:10" ht="15">
      <c r="A2098" s="518"/>
      <c r="B2098" s="500"/>
      <c r="C2098" s="501"/>
      <c r="D2098" s="501"/>
      <c r="E2098" s="501"/>
      <c r="F2098" s="501"/>
      <c r="G2098" s="501"/>
      <c r="H2098" s="501"/>
      <c r="I2098" s="502"/>
      <c r="J2098" s="503"/>
    </row>
    <row r="2099" spans="1:10" ht="15">
      <c r="A2099" s="518"/>
      <c r="B2099" s="500"/>
      <c r="C2099" s="501">
        <v>1</v>
      </c>
      <c r="D2099" s="501">
        <v>2.2000000000000002</v>
      </c>
      <c r="E2099" s="501"/>
      <c r="F2099" s="501">
        <v>0.2</v>
      </c>
      <c r="G2099" s="501"/>
      <c r="H2099" s="501">
        <f>+F2099*D2099*C2099</f>
        <v>0.44000000000000006</v>
      </c>
      <c r="I2099" s="502"/>
      <c r="J2099" s="503"/>
    </row>
    <row r="2100" spans="1:10" ht="15">
      <c r="A2100" s="518"/>
      <c r="B2100" s="500"/>
      <c r="C2100" s="501">
        <v>1</v>
      </c>
      <c r="D2100" s="501">
        <v>2.2000000000000002</v>
      </c>
      <c r="E2100" s="501"/>
      <c r="F2100" s="501">
        <v>0.4</v>
      </c>
      <c r="G2100" s="501"/>
      <c r="H2100" s="501">
        <f>+F2100*D2100*C2100</f>
        <v>0.88000000000000012</v>
      </c>
      <c r="I2100" s="502"/>
      <c r="J2100" s="503"/>
    </row>
    <row r="2101" spans="1:10" ht="15">
      <c r="A2101" s="518"/>
      <c r="B2101" s="500"/>
      <c r="C2101" s="501">
        <v>1</v>
      </c>
      <c r="D2101" s="501">
        <v>2.2000000000000002</v>
      </c>
      <c r="E2101" s="501"/>
      <c r="F2101" s="501">
        <v>0.25</v>
      </c>
      <c r="G2101" s="501"/>
      <c r="H2101" s="501">
        <f>+F2101*D2101*C2101</f>
        <v>0.55000000000000004</v>
      </c>
      <c r="I2101" s="502"/>
      <c r="J2101" s="503"/>
    </row>
    <row r="2102" spans="1:10" ht="15">
      <c r="A2102" s="518"/>
      <c r="B2102" s="500"/>
      <c r="C2102" s="501"/>
      <c r="D2102" s="501"/>
      <c r="E2102" s="501"/>
      <c r="F2102" s="501"/>
      <c r="G2102" s="501"/>
      <c r="H2102" s="501"/>
      <c r="I2102" s="502"/>
      <c r="J2102" s="503"/>
    </row>
    <row r="2103" spans="1:10" ht="15">
      <c r="A2103" s="518"/>
      <c r="B2103" s="500"/>
      <c r="C2103" s="501">
        <v>1</v>
      </c>
      <c r="D2103" s="501">
        <v>2.2000000000000002</v>
      </c>
      <c r="E2103" s="501"/>
      <c r="F2103" s="501">
        <v>0.2</v>
      </c>
      <c r="G2103" s="501"/>
      <c r="H2103" s="501">
        <f>+F2103*D2103*C2103</f>
        <v>0.44000000000000006</v>
      </c>
      <c r="I2103" s="502"/>
      <c r="J2103" s="503"/>
    </row>
    <row r="2104" spans="1:10" ht="15">
      <c r="A2104" s="518"/>
      <c r="B2104" s="500"/>
      <c r="C2104" s="501">
        <v>1</v>
      </c>
      <c r="D2104" s="501">
        <v>2.2000000000000002</v>
      </c>
      <c r="E2104" s="501"/>
      <c r="F2104" s="501">
        <v>0.4</v>
      </c>
      <c r="G2104" s="501"/>
      <c r="H2104" s="501">
        <f>+F2104*D2104*C2104</f>
        <v>0.88000000000000012</v>
      </c>
      <c r="I2104" s="502"/>
      <c r="J2104" s="503"/>
    </row>
    <row r="2105" spans="1:10" ht="15">
      <c r="A2105" s="518"/>
      <c r="B2105" s="500"/>
      <c r="C2105" s="501">
        <v>1</v>
      </c>
      <c r="D2105" s="501">
        <v>2.2000000000000002</v>
      </c>
      <c r="E2105" s="501"/>
      <c r="F2105" s="501">
        <v>0.25</v>
      </c>
      <c r="G2105" s="501"/>
      <c r="H2105" s="501">
        <f>+F2105*D2105*C2105</f>
        <v>0.55000000000000004</v>
      </c>
      <c r="I2105" s="502"/>
      <c r="J2105" s="503"/>
    </row>
    <row r="2106" spans="1:10" ht="15">
      <c r="A2106" s="518"/>
      <c r="B2106" s="500"/>
      <c r="C2106" s="501"/>
      <c r="D2106" s="501"/>
      <c r="E2106" s="501"/>
      <c r="F2106" s="501"/>
      <c r="G2106" s="501"/>
      <c r="H2106" s="501"/>
      <c r="I2106" s="502"/>
      <c r="J2106" s="503"/>
    </row>
    <row r="2107" spans="1:10" ht="15">
      <c r="A2107" s="518"/>
      <c r="B2107" s="500"/>
      <c r="C2107" s="501">
        <v>1</v>
      </c>
      <c r="D2107" s="501">
        <v>1.3</v>
      </c>
      <c r="E2107" s="501"/>
      <c r="F2107" s="501">
        <v>0.2</v>
      </c>
      <c r="G2107" s="501"/>
      <c r="H2107" s="501">
        <f>+F2107*D2107*C2107</f>
        <v>0.26</v>
      </c>
      <c r="I2107" s="502"/>
      <c r="J2107" s="503"/>
    </row>
    <row r="2108" spans="1:10" ht="15">
      <c r="A2108" s="518"/>
      <c r="B2108" s="500"/>
      <c r="C2108" s="501">
        <v>1</v>
      </c>
      <c r="D2108" s="501">
        <v>1.3</v>
      </c>
      <c r="E2108" s="501"/>
      <c r="F2108" s="501">
        <v>0.4</v>
      </c>
      <c r="G2108" s="501"/>
      <c r="H2108" s="501">
        <f>+F2108*D2108*C2108</f>
        <v>0.52</v>
      </c>
      <c r="I2108" s="502"/>
      <c r="J2108" s="503"/>
    </row>
    <row r="2109" spans="1:10" ht="15">
      <c r="A2109" s="518"/>
      <c r="B2109" s="500"/>
      <c r="C2109" s="501">
        <v>1</v>
      </c>
      <c r="D2109" s="501">
        <v>1.3</v>
      </c>
      <c r="E2109" s="501"/>
      <c r="F2109" s="501">
        <v>0.25</v>
      </c>
      <c r="G2109" s="501"/>
      <c r="H2109" s="501">
        <f>+F2109*D2109*C2109</f>
        <v>0.32500000000000001</v>
      </c>
      <c r="I2109" s="502"/>
      <c r="J2109" s="503"/>
    </row>
    <row r="2110" spans="1:10" ht="15">
      <c r="A2110" s="518"/>
      <c r="B2110" s="500"/>
      <c r="C2110" s="501"/>
      <c r="D2110" s="501"/>
      <c r="E2110" s="501"/>
      <c r="F2110" s="501"/>
      <c r="G2110" s="501"/>
      <c r="H2110" s="501"/>
      <c r="I2110" s="502"/>
      <c r="J2110" s="503"/>
    </row>
    <row r="2111" spans="1:10" ht="15">
      <c r="A2111" s="518"/>
      <c r="B2111" s="500"/>
      <c r="C2111" s="501">
        <v>1</v>
      </c>
      <c r="D2111" s="501">
        <v>3.1</v>
      </c>
      <c r="E2111" s="501"/>
      <c r="F2111" s="501">
        <v>0.2</v>
      </c>
      <c r="G2111" s="501"/>
      <c r="H2111" s="501">
        <f>+F2111*D2111*C2111</f>
        <v>0.62000000000000011</v>
      </c>
      <c r="I2111" s="502"/>
      <c r="J2111" s="503"/>
    </row>
    <row r="2112" spans="1:10" ht="15">
      <c r="A2112" s="518"/>
      <c r="B2112" s="500"/>
      <c r="C2112" s="501">
        <v>1</v>
      </c>
      <c r="D2112" s="501">
        <v>3.1</v>
      </c>
      <c r="E2112" s="501"/>
      <c r="F2112" s="501">
        <v>0.4</v>
      </c>
      <c r="G2112" s="501"/>
      <c r="H2112" s="501">
        <f>+F2112*D2112*C2112</f>
        <v>1.2400000000000002</v>
      </c>
      <c r="I2112" s="502"/>
      <c r="J2112" s="503"/>
    </row>
    <row r="2113" spans="1:10" ht="15">
      <c r="A2113" s="518"/>
      <c r="B2113" s="500"/>
      <c r="C2113" s="501">
        <v>1</v>
      </c>
      <c r="D2113" s="501">
        <v>3.1</v>
      </c>
      <c r="E2113" s="501"/>
      <c r="F2113" s="501">
        <v>0.25</v>
      </c>
      <c r="G2113" s="501"/>
      <c r="H2113" s="501">
        <f>+F2113*D2113*C2113</f>
        <v>0.77500000000000002</v>
      </c>
      <c r="I2113" s="502"/>
      <c r="J2113" s="503"/>
    </row>
    <row r="2114" spans="1:10" ht="15">
      <c r="A2114" s="518"/>
      <c r="B2114" s="500"/>
      <c r="C2114" s="501"/>
      <c r="D2114" s="501"/>
      <c r="E2114" s="501"/>
      <c r="F2114" s="501"/>
      <c r="G2114" s="501"/>
      <c r="H2114" s="501"/>
      <c r="I2114" s="502"/>
      <c r="J2114" s="503"/>
    </row>
    <row r="2115" spans="1:10" ht="15">
      <c r="A2115" s="518"/>
      <c r="B2115" s="500"/>
      <c r="C2115" s="501">
        <v>1</v>
      </c>
      <c r="D2115" s="501">
        <v>3.08</v>
      </c>
      <c r="E2115" s="501"/>
      <c r="F2115" s="501">
        <v>0.2</v>
      </c>
      <c r="G2115" s="501"/>
      <c r="H2115" s="501">
        <f>+F2115*D2115*C2115</f>
        <v>0.6160000000000001</v>
      </c>
      <c r="I2115" s="502"/>
      <c r="J2115" s="503"/>
    </row>
    <row r="2116" spans="1:10" ht="15">
      <c r="A2116" s="518"/>
      <c r="B2116" s="500"/>
      <c r="C2116" s="501">
        <v>1</v>
      </c>
      <c r="D2116" s="501">
        <v>3.08</v>
      </c>
      <c r="E2116" s="501"/>
      <c r="F2116" s="501">
        <v>0.4</v>
      </c>
      <c r="G2116" s="501"/>
      <c r="H2116" s="501">
        <f>+F2116*D2116*C2116</f>
        <v>1.2320000000000002</v>
      </c>
      <c r="I2116" s="502"/>
      <c r="J2116" s="503"/>
    </row>
    <row r="2117" spans="1:10" ht="15">
      <c r="A2117" s="518"/>
      <c r="B2117" s="500"/>
      <c r="C2117" s="501">
        <v>1</v>
      </c>
      <c r="D2117" s="501">
        <v>3.08</v>
      </c>
      <c r="E2117" s="501"/>
      <c r="F2117" s="501">
        <v>0.25</v>
      </c>
      <c r="G2117" s="501"/>
      <c r="H2117" s="501">
        <f>+F2117*D2117*C2117</f>
        <v>0.77</v>
      </c>
      <c r="I2117" s="502"/>
      <c r="J2117" s="503"/>
    </row>
    <row r="2118" spans="1:10" ht="15">
      <c r="A2118" s="518"/>
      <c r="B2118" s="500"/>
      <c r="C2118" s="501"/>
      <c r="D2118" s="501"/>
      <c r="E2118" s="501"/>
      <c r="F2118" s="501"/>
      <c r="G2118" s="501"/>
      <c r="H2118" s="501"/>
      <c r="I2118" s="502"/>
      <c r="J2118" s="503"/>
    </row>
    <row r="2119" spans="1:10" ht="15">
      <c r="A2119" s="518"/>
      <c r="B2119" s="500"/>
      <c r="C2119" s="501">
        <v>1</v>
      </c>
      <c r="D2119" s="501">
        <v>2.66</v>
      </c>
      <c r="E2119" s="501"/>
      <c r="F2119" s="501">
        <v>0.2</v>
      </c>
      <c r="G2119" s="501"/>
      <c r="H2119" s="501">
        <f>+F2119*D2119*C2119</f>
        <v>0.53200000000000003</v>
      </c>
      <c r="I2119" s="502"/>
      <c r="J2119" s="503"/>
    </row>
    <row r="2120" spans="1:10" ht="15">
      <c r="A2120" s="518"/>
      <c r="B2120" s="500"/>
      <c r="C2120" s="501">
        <v>1</v>
      </c>
      <c r="D2120" s="501">
        <v>2.66</v>
      </c>
      <c r="E2120" s="501"/>
      <c r="F2120" s="501">
        <v>0.4</v>
      </c>
      <c r="G2120" s="501"/>
      <c r="H2120" s="501">
        <f>+F2120*D2120*C2120</f>
        <v>1.0640000000000001</v>
      </c>
      <c r="I2120" s="502"/>
      <c r="J2120" s="503"/>
    </row>
    <row r="2121" spans="1:10" ht="15">
      <c r="A2121" s="518"/>
      <c r="B2121" s="500"/>
      <c r="C2121" s="501">
        <v>1</v>
      </c>
      <c r="D2121" s="501">
        <v>2.66</v>
      </c>
      <c r="E2121" s="501"/>
      <c r="F2121" s="501">
        <v>0.25</v>
      </c>
      <c r="G2121" s="501"/>
      <c r="H2121" s="501">
        <f>+F2121*D2121*C2121</f>
        <v>0.66500000000000004</v>
      </c>
      <c r="I2121" s="502"/>
      <c r="J2121" s="503"/>
    </row>
    <row r="2122" spans="1:10" ht="15">
      <c r="A2122" s="518"/>
      <c r="B2122" s="500"/>
      <c r="C2122" s="501"/>
      <c r="D2122" s="501"/>
      <c r="E2122" s="501"/>
      <c r="F2122" s="501"/>
      <c r="G2122" s="501"/>
      <c r="H2122" s="501"/>
      <c r="I2122" s="502"/>
      <c r="J2122" s="503"/>
    </row>
    <row r="2123" spans="1:10" ht="15">
      <c r="A2123" s="518"/>
      <c r="B2123" s="500"/>
      <c r="C2123" s="501">
        <v>1</v>
      </c>
      <c r="D2123" s="501">
        <v>2.37</v>
      </c>
      <c r="E2123" s="501"/>
      <c r="F2123" s="501">
        <v>0.2</v>
      </c>
      <c r="G2123" s="501"/>
      <c r="H2123" s="501">
        <f>+F2123*D2123*C2123</f>
        <v>0.47400000000000003</v>
      </c>
      <c r="I2123" s="502"/>
      <c r="J2123" s="503"/>
    </row>
    <row r="2124" spans="1:10" ht="15">
      <c r="A2124" s="518"/>
      <c r="B2124" s="500"/>
      <c r="C2124" s="501">
        <v>1</v>
      </c>
      <c r="D2124" s="501">
        <v>2.37</v>
      </c>
      <c r="E2124" s="501"/>
      <c r="F2124" s="501">
        <v>0.4</v>
      </c>
      <c r="G2124" s="501"/>
      <c r="H2124" s="501">
        <f>+F2124*D2124*C2124</f>
        <v>0.94800000000000006</v>
      </c>
      <c r="I2124" s="502"/>
      <c r="J2124" s="503"/>
    </row>
    <row r="2125" spans="1:10" ht="15">
      <c r="A2125" s="518"/>
      <c r="B2125" s="500"/>
      <c r="C2125" s="501">
        <v>1</v>
      </c>
      <c r="D2125" s="501">
        <v>2.37</v>
      </c>
      <c r="E2125" s="501"/>
      <c r="F2125" s="501">
        <v>0.25</v>
      </c>
      <c r="G2125" s="501"/>
      <c r="H2125" s="501">
        <f>+F2125*D2125*C2125</f>
        <v>0.59250000000000003</v>
      </c>
      <c r="I2125" s="502"/>
      <c r="J2125" s="503"/>
    </row>
    <row r="2126" spans="1:10" ht="15">
      <c r="A2126" s="518"/>
      <c r="B2126" s="500"/>
      <c r="C2126" s="501"/>
      <c r="D2126" s="501"/>
      <c r="E2126" s="501"/>
      <c r="F2126" s="501"/>
      <c r="G2126" s="501"/>
      <c r="H2126" s="501"/>
      <c r="I2126" s="502"/>
      <c r="J2126" s="503"/>
    </row>
    <row r="2127" spans="1:10" ht="15">
      <c r="A2127" s="518"/>
      <c r="B2127" s="500"/>
      <c r="C2127" s="501">
        <v>1</v>
      </c>
      <c r="D2127" s="501">
        <v>0.99</v>
      </c>
      <c r="E2127" s="501"/>
      <c r="F2127" s="501">
        <v>0.2</v>
      </c>
      <c r="G2127" s="501"/>
      <c r="H2127" s="501">
        <f>+F2127*D2127*C2127</f>
        <v>0.19800000000000001</v>
      </c>
      <c r="I2127" s="502"/>
      <c r="J2127" s="503"/>
    </row>
    <row r="2128" spans="1:10" ht="15">
      <c r="A2128" s="518"/>
      <c r="B2128" s="500"/>
      <c r="C2128" s="501">
        <v>1</v>
      </c>
      <c r="D2128" s="501">
        <v>0.99</v>
      </c>
      <c r="E2128" s="501"/>
      <c r="F2128" s="501">
        <v>0.2</v>
      </c>
      <c r="G2128" s="501"/>
      <c r="H2128" s="501">
        <f>+F2128*D2128*C2128</f>
        <v>0.19800000000000001</v>
      </c>
      <c r="I2128" s="502"/>
      <c r="J2128" s="503"/>
    </row>
    <row r="2129" spans="1:10" ht="15">
      <c r="A2129" s="518"/>
      <c r="B2129" s="500"/>
      <c r="C2129" s="501"/>
      <c r="D2129" s="501"/>
      <c r="E2129" s="501"/>
      <c r="F2129" s="501"/>
      <c r="G2129" s="501"/>
      <c r="H2129" s="501"/>
      <c r="I2129" s="502"/>
      <c r="J2129" s="503"/>
    </row>
    <row r="2130" spans="1:10" ht="15">
      <c r="A2130" s="518"/>
      <c r="B2130" s="507" t="s">
        <v>1296</v>
      </c>
      <c r="C2130" s="501">
        <v>1</v>
      </c>
      <c r="D2130" s="501">
        <v>2.7</v>
      </c>
      <c r="E2130" s="501"/>
      <c r="F2130" s="501">
        <v>0.2</v>
      </c>
      <c r="G2130" s="501"/>
      <c r="H2130" s="501">
        <f>+F2130*D2130*C2130</f>
        <v>0.54</v>
      </c>
      <c r="I2130" s="502"/>
      <c r="J2130" s="503"/>
    </row>
    <row r="2131" spans="1:10" ht="15">
      <c r="A2131" s="518"/>
      <c r="B2131" s="500"/>
      <c r="C2131" s="501">
        <v>1</v>
      </c>
      <c r="D2131" s="501">
        <v>2.7</v>
      </c>
      <c r="E2131" s="501"/>
      <c r="F2131" s="501">
        <v>0.2</v>
      </c>
      <c r="G2131" s="501"/>
      <c r="H2131" s="501">
        <f>+F2131*D2131*C2131</f>
        <v>0.54</v>
      </c>
      <c r="I2131" s="502"/>
      <c r="J2131" s="503"/>
    </row>
    <row r="2132" spans="1:10" ht="15">
      <c r="A2132" s="518"/>
      <c r="B2132" s="500"/>
      <c r="C2132" s="501"/>
      <c r="D2132" s="501"/>
      <c r="E2132" s="501"/>
      <c r="F2132" s="501"/>
      <c r="G2132" s="501"/>
      <c r="H2132" s="501"/>
      <c r="I2132" s="502"/>
      <c r="J2132" s="503"/>
    </row>
    <row r="2133" spans="1:10" ht="15">
      <c r="A2133" s="518"/>
      <c r="B2133" s="507" t="s">
        <v>1298</v>
      </c>
      <c r="C2133" s="501">
        <v>1</v>
      </c>
      <c r="D2133" s="501">
        <v>4.3</v>
      </c>
      <c r="E2133" s="501"/>
      <c r="F2133" s="501">
        <v>0.2</v>
      </c>
      <c r="G2133" s="501"/>
      <c r="H2133" s="501">
        <f>+F2133*D2133*C2133</f>
        <v>0.86</v>
      </c>
      <c r="I2133" s="502"/>
      <c r="J2133" s="503"/>
    </row>
    <row r="2134" spans="1:10" ht="15">
      <c r="A2134" s="518"/>
      <c r="B2134" s="500"/>
      <c r="C2134" s="501">
        <v>1</v>
      </c>
      <c r="D2134" s="501">
        <v>4.3</v>
      </c>
      <c r="E2134" s="501"/>
      <c r="F2134" s="501">
        <v>0.3</v>
      </c>
      <c r="G2134" s="501"/>
      <c r="H2134" s="501">
        <f>+F2134*D2134*C2134</f>
        <v>1.2899999999999998</v>
      </c>
      <c r="I2134" s="502"/>
      <c r="J2134" s="503"/>
    </row>
    <row r="2135" spans="1:10" ht="15">
      <c r="A2135" s="518"/>
      <c r="B2135" s="500"/>
      <c r="C2135" s="501">
        <v>1</v>
      </c>
      <c r="D2135" s="501">
        <v>4.3</v>
      </c>
      <c r="E2135" s="501"/>
      <c r="F2135" s="501">
        <v>0.1</v>
      </c>
      <c r="G2135" s="501"/>
      <c r="H2135" s="501">
        <f>+F2135*D2135*C2135</f>
        <v>0.43</v>
      </c>
      <c r="I2135" s="502"/>
      <c r="J2135" s="503"/>
    </row>
    <row r="2136" spans="1:10" ht="15">
      <c r="A2136" s="518"/>
      <c r="B2136" s="500" t="s">
        <v>1308</v>
      </c>
      <c r="C2136" s="501"/>
      <c r="D2136" s="501"/>
      <c r="E2136" s="501"/>
      <c r="F2136" s="501"/>
      <c r="G2136" s="501"/>
      <c r="H2136" s="501"/>
      <c r="I2136" s="502"/>
      <c r="J2136" s="503"/>
    </row>
    <row r="2137" spans="1:10" ht="15">
      <c r="A2137" s="518"/>
      <c r="B2137" s="507" t="s">
        <v>1145</v>
      </c>
      <c r="C2137" s="501">
        <v>2</v>
      </c>
      <c r="D2137" s="501">
        <v>4.29</v>
      </c>
      <c r="E2137" s="501"/>
      <c r="F2137" s="501">
        <v>0.4</v>
      </c>
      <c r="G2137" s="501"/>
      <c r="H2137" s="501">
        <f t="shared" ref="H2137:H2143" si="59">+F2137*D2137*C2137</f>
        <v>3.4320000000000004</v>
      </c>
      <c r="I2137" s="502"/>
      <c r="J2137" s="503"/>
    </row>
    <row r="2138" spans="1:10" ht="15">
      <c r="A2138" s="518"/>
      <c r="B2138" s="507"/>
      <c r="C2138" s="501">
        <v>1</v>
      </c>
      <c r="D2138" s="501">
        <v>4.29</v>
      </c>
      <c r="E2138" s="501"/>
      <c r="F2138" s="501">
        <v>0.25</v>
      </c>
      <c r="G2138" s="501"/>
      <c r="H2138" s="501">
        <f t="shared" si="59"/>
        <v>1.0725</v>
      </c>
      <c r="I2138" s="502"/>
      <c r="J2138" s="503"/>
    </row>
    <row r="2139" spans="1:10" ht="15">
      <c r="A2139" s="518"/>
      <c r="B2139" s="614" t="s">
        <v>1146</v>
      </c>
      <c r="C2139" s="501">
        <v>2</v>
      </c>
      <c r="D2139" s="501">
        <v>4.25</v>
      </c>
      <c r="E2139" s="501"/>
      <c r="F2139" s="501">
        <v>0.4</v>
      </c>
      <c r="G2139" s="501"/>
      <c r="H2139" s="501">
        <f t="shared" si="59"/>
        <v>3.4000000000000004</v>
      </c>
      <c r="I2139" s="502"/>
      <c r="J2139" s="503"/>
    </row>
    <row r="2140" spans="1:10" ht="15">
      <c r="A2140" s="518"/>
      <c r="B2140" s="507"/>
      <c r="C2140" s="501">
        <v>1</v>
      </c>
      <c r="D2140" s="501">
        <v>4.25</v>
      </c>
      <c r="E2140" s="501"/>
      <c r="F2140" s="501">
        <v>0.25</v>
      </c>
      <c r="G2140" s="501"/>
      <c r="H2140" s="501">
        <f t="shared" si="59"/>
        <v>1.0625</v>
      </c>
      <c r="I2140" s="502"/>
      <c r="J2140" s="503"/>
    </row>
    <row r="2141" spans="1:10" ht="15">
      <c r="A2141" s="518"/>
      <c r="B2141" s="614" t="s">
        <v>1156</v>
      </c>
      <c r="C2141" s="501">
        <v>2</v>
      </c>
      <c r="D2141" s="501">
        <v>3.14</v>
      </c>
      <c r="E2141" s="501"/>
      <c r="F2141" s="501">
        <v>0.2</v>
      </c>
      <c r="G2141" s="501"/>
      <c r="H2141" s="501">
        <f t="shared" si="59"/>
        <v>1.2560000000000002</v>
      </c>
      <c r="I2141" s="502"/>
      <c r="J2141" s="503"/>
    </row>
    <row r="2142" spans="1:10" ht="15">
      <c r="A2142" s="518"/>
      <c r="B2142" s="500"/>
      <c r="C2142" s="501">
        <v>2</v>
      </c>
      <c r="D2142" s="501">
        <v>3.12</v>
      </c>
      <c r="E2142" s="501"/>
      <c r="F2142" s="501">
        <v>0.2</v>
      </c>
      <c r="G2142" s="501"/>
      <c r="H2142" s="501">
        <f t="shared" si="59"/>
        <v>1.2480000000000002</v>
      </c>
      <c r="I2142" s="502"/>
      <c r="J2142" s="503"/>
    </row>
    <row r="2143" spans="1:10" ht="15">
      <c r="A2143" s="518"/>
      <c r="B2143" s="614" t="s">
        <v>1265</v>
      </c>
      <c r="C2143" s="501">
        <v>1</v>
      </c>
      <c r="D2143" s="501">
        <v>3.81</v>
      </c>
      <c r="E2143" s="501"/>
      <c r="F2143" s="501">
        <v>0.4</v>
      </c>
      <c r="G2143" s="501"/>
      <c r="H2143" s="501">
        <f t="shared" si="59"/>
        <v>1.524</v>
      </c>
      <c r="I2143" s="502"/>
      <c r="J2143" s="503"/>
    </row>
    <row r="2144" spans="1:10" ht="15">
      <c r="A2144" s="518"/>
      <c r="B2144" s="614"/>
      <c r="C2144" s="501">
        <v>1</v>
      </c>
      <c r="D2144" s="501">
        <f>+D2143-D2145</f>
        <v>1.7000000000000002</v>
      </c>
      <c r="E2144" s="501"/>
      <c r="F2144" s="501">
        <v>0.4</v>
      </c>
      <c r="G2144" s="501"/>
      <c r="H2144" s="501">
        <f t="shared" ref="H2144:H2149" si="60">+F2144*D2144*C2144</f>
        <v>0.68000000000000016</v>
      </c>
      <c r="I2144" s="502"/>
      <c r="J2144" s="503"/>
    </row>
    <row r="2145" spans="1:10" ht="15">
      <c r="A2145" s="518"/>
      <c r="B2145" s="614"/>
      <c r="C2145" s="501">
        <v>1</v>
      </c>
      <c r="D2145" s="501">
        <v>2.11</v>
      </c>
      <c r="E2145" s="501"/>
      <c r="F2145" s="501">
        <v>0.2</v>
      </c>
      <c r="G2145" s="501"/>
      <c r="H2145" s="501">
        <f t="shared" si="60"/>
        <v>0.42199999999999999</v>
      </c>
      <c r="I2145" s="502"/>
      <c r="J2145" s="503"/>
    </row>
    <row r="2146" spans="1:10" ht="15">
      <c r="A2146" s="518"/>
      <c r="B2146" s="614" t="s">
        <v>1529</v>
      </c>
      <c r="C2146" s="501">
        <v>1</v>
      </c>
      <c r="D2146" s="501">
        <v>4.3</v>
      </c>
      <c r="E2146" s="501"/>
      <c r="F2146" s="501">
        <v>0.3</v>
      </c>
      <c r="G2146" s="501"/>
      <c r="H2146" s="501">
        <f t="shared" si="60"/>
        <v>1.2899999999999998</v>
      </c>
      <c r="I2146" s="502"/>
      <c r="J2146" s="503"/>
    </row>
    <row r="2147" spans="1:10" ht="15">
      <c r="A2147" s="518"/>
      <c r="B2147" s="500"/>
      <c r="C2147" s="501">
        <v>1</v>
      </c>
      <c r="D2147" s="501">
        <v>4.3</v>
      </c>
      <c r="E2147" s="501"/>
      <c r="F2147" s="501">
        <v>0.2</v>
      </c>
      <c r="G2147" s="501"/>
      <c r="H2147" s="501">
        <f t="shared" si="60"/>
        <v>0.86</v>
      </c>
      <c r="I2147" s="502"/>
      <c r="J2147" s="503"/>
    </row>
    <row r="2148" spans="1:10" ht="15">
      <c r="A2148" s="518"/>
      <c r="B2148" s="500"/>
      <c r="C2148" s="501">
        <v>1</v>
      </c>
      <c r="D2148" s="501">
        <f>+D2147-D2149</f>
        <v>2.19</v>
      </c>
      <c r="E2148" s="501"/>
      <c r="F2148" s="501">
        <v>0.3</v>
      </c>
      <c r="G2148" s="501"/>
      <c r="H2148" s="501">
        <f t="shared" si="60"/>
        <v>0.65699999999999992</v>
      </c>
      <c r="I2148" s="502"/>
      <c r="J2148" s="503"/>
    </row>
    <row r="2149" spans="1:10" ht="15">
      <c r="A2149" s="518"/>
      <c r="B2149" s="500"/>
      <c r="C2149" s="501">
        <v>1</v>
      </c>
      <c r="D2149" s="501">
        <v>2.11</v>
      </c>
      <c r="E2149" s="501"/>
      <c r="F2149" s="501">
        <v>0.1</v>
      </c>
      <c r="G2149" s="501"/>
      <c r="H2149" s="501">
        <f t="shared" si="60"/>
        <v>0.21099999999999999</v>
      </c>
      <c r="I2149" s="502"/>
      <c r="J2149" s="503"/>
    </row>
    <row r="2150" spans="1:10" ht="15">
      <c r="A2150" s="518"/>
      <c r="B2150" s="500"/>
      <c r="C2150" s="501"/>
      <c r="D2150" s="501"/>
      <c r="E2150" s="501"/>
      <c r="F2150" s="501"/>
      <c r="G2150" s="501"/>
      <c r="H2150" s="501"/>
      <c r="I2150" s="502"/>
      <c r="J2150" s="503"/>
    </row>
    <row r="2151" spans="1:10" ht="15">
      <c r="A2151" s="527" t="str">
        <f>+'RESUMEN DE METRADO'!A75</f>
        <v>02.04.08</v>
      </c>
      <c r="B2151" s="528" t="str">
        <f>+'RESUMEN DE METRADO'!B75</f>
        <v>LOSAS ALIGERADAS</v>
      </c>
      <c r="C2151" s="501"/>
      <c r="D2151" s="501"/>
      <c r="E2151" s="501"/>
      <c r="F2151" s="501"/>
      <c r="G2151" s="501"/>
      <c r="H2151" s="501"/>
      <c r="I2151" s="502"/>
      <c r="J2151" s="503"/>
    </row>
    <row r="2152" spans="1:10" ht="25.5">
      <c r="A2152" s="518" t="str">
        <f>+'RESUMEN DE METRADO'!A76</f>
        <v>02.04.08.01</v>
      </c>
      <c r="B2152" s="500" t="str">
        <f>+'RESUMEN DE METRADO'!B76</f>
        <v>ENCOFRADO Y DESENCOFRADO NORMAL EN LOSA ALIGERADA</v>
      </c>
      <c r="C2152" s="501"/>
      <c r="D2152" s="501"/>
      <c r="E2152" s="501"/>
      <c r="F2152" s="501"/>
      <c r="G2152" s="501"/>
      <c r="H2152" s="501"/>
      <c r="I2152" s="502">
        <f>+ROUND(SUM(H2154:H2179),2)</f>
        <v>568.29999999999995</v>
      </c>
      <c r="J2152" s="503" t="str">
        <f>+'RESUMEN DE METRADO'!C76</f>
        <v>m2</v>
      </c>
    </row>
    <row r="2153" spans="1:10" ht="15">
      <c r="A2153" s="518"/>
      <c r="B2153" s="500"/>
      <c r="C2153" s="515" t="s">
        <v>1121</v>
      </c>
      <c r="D2153" s="501"/>
      <c r="E2153" s="501"/>
      <c r="F2153" s="501"/>
      <c r="G2153" s="501"/>
      <c r="H2153" s="501"/>
      <c r="I2153" s="502"/>
      <c r="J2153" s="503"/>
    </row>
    <row r="2154" spans="1:10" ht="15">
      <c r="A2154" s="518"/>
      <c r="B2154" s="507" t="s">
        <v>1155</v>
      </c>
      <c r="C2154" s="501">
        <v>3</v>
      </c>
      <c r="D2154" s="501">
        <v>2.65</v>
      </c>
      <c r="E2154" s="501">
        <v>0.99</v>
      </c>
      <c r="F2154" s="501"/>
      <c r="G2154" s="501">
        <f>+D2154*E2154</f>
        <v>2.6234999999999999</v>
      </c>
      <c r="H2154" s="501">
        <f>+G2154*C2154</f>
        <v>7.8704999999999998</v>
      </c>
      <c r="I2154" s="502"/>
      <c r="J2154" s="503"/>
    </row>
    <row r="2155" spans="1:10" ht="15">
      <c r="A2155" s="518"/>
      <c r="B2155" s="500"/>
      <c r="C2155" s="501"/>
      <c r="D2155" s="501"/>
      <c r="E2155" s="501"/>
      <c r="F2155" s="501"/>
      <c r="G2155" s="501"/>
      <c r="H2155" s="501"/>
      <c r="I2155" s="502"/>
      <c r="J2155" s="503"/>
    </row>
    <row r="2156" spans="1:10" ht="15">
      <c r="A2156" s="518"/>
      <c r="B2156" s="507" t="s">
        <v>1156</v>
      </c>
      <c r="C2156" s="501">
        <v>3</v>
      </c>
      <c r="D2156" s="501">
        <v>3.51</v>
      </c>
      <c r="E2156" s="501">
        <v>4.3</v>
      </c>
      <c r="F2156" s="501"/>
      <c r="G2156" s="501">
        <f>+D2156*E2156</f>
        <v>15.092999999999998</v>
      </c>
      <c r="H2156" s="501">
        <f>+G2156*C2156</f>
        <v>45.278999999999996</v>
      </c>
      <c r="I2156" s="502"/>
      <c r="J2156" s="503"/>
    </row>
    <row r="2157" spans="1:10" ht="15">
      <c r="A2157" s="518"/>
      <c r="B2157" s="500"/>
      <c r="C2157" s="501">
        <v>3</v>
      </c>
      <c r="D2157" s="501">
        <v>1.34</v>
      </c>
      <c r="E2157" s="501">
        <v>4.3</v>
      </c>
      <c r="F2157" s="501"/>
      <c r="G2157" s="501">
        <f>+D2157*E2157</f>
        <v>5.7620000000000005</v>
      </c>
      <c r="H2157" s="501">
        <f>+G2157*C2157</f>
        <v>17.286000000000001</v>
      </c>
      <c r="I2157" s="502"/>
      <c r="J2157" s="503"/>
    </row>
    <row r="2158" spans="1:10" ht="15">
      <c r="A2158" s="518"/>
      <c r="B2158" s="500"/>
      <c r="C2158" s="501"/>
      <c r="D2158" s="501"/>
      <c r="E2158" s="501"/>
      <c r="F2158" s="501"/>
      <c r="G2158" s="501"/>
      <c r="H2158" s="501"/>
      <c r="I2158" s="502"/>
      <c r="J2158" s="503"/>
    </row>
    <row r="2159" spans="1:10" ht="15">
      <c r="A2159" s="518"/>
      <c r="B2159" s="507" t="s">
        <v>1157</v>
      </c>
      <c r="C2159" s="501">
        <v>3</v>
      </c>
      <c r="D2159" s="501">
        <v>3.54</v>
      </c>
      <c r="E2159" s="501">
        <v>2.7</v>
      </c>
      <c r="F2159" s="501"/>
      <c r="G2159" s="501">
        <f>+D2159*E2159</f>
        <v>9.5580000000000016</v>
      </c>
      <c r="H2159" s="501">
        <f>+G2159*C2159</f>
        <v>28.674000000000007</v>
      </c>
      <c r="I2159" s="502"/>
      <c r="J2159" s="503"/>
    </row>
    <row r="2160" spans="1:10" ht="15">
      <c r="A2160" s="518"/>
      <c r="B2160" s="500"/>
      <c r="C2160" s="501">
        <v>3</v>
      </c>
      <c r="D2160" s="501">
        <v>4.62</v>
      </c>
      <c r="E2160" s="501">
        <v>2.7</v>
      </c>
      <c r="F2160" s="501"/>
      <c r="G2160" s="501">
        <f>+D2160*E2160</f>
        <v>12.474000000000002</v>
      </c>
      <c r="H2160" s="501">
        <f>+G2160*C2160</f>
        <v>37.422000000000004</v>
      </c>
      <c r="I2160" s="502"/>
      <c r="J2160" s="503"/>
    </row>
    <row r="2161" spans="1:10" ht="15">
      <c r="A2161" s="518"/>
      <c r="B2161" s="500"/>
      <c r="C2161" s="501"/>
      <c r="D2161" s="501"/>
      <c r="E2161" s="501"/>
      <c r="F2161" s="501"/>
      <c r="G2161" s="501"/>
      <c r="H2161" s="501"/>
      <c r="I2161" s="502"/>
      <c r="J2161" s="503"/>
    </row>
    <row r="2162" spans="1:10" ht="15">
      <c r="A2162" s="518"/>
      <c r="B2162" s="507" t="s">
        <v>1158</v>
      </c>
      <c r="C2162" s="501">
        <v>3</v>
      </c>
      <c r="D2162" s="501">
        <v>3.51</v>
      </c>
      <c r="E2162" s="501">
        <v>2.7</v>
      </c>
      <c r="F2162" s="501"/>
      <c r="G2162" s="501">
        <f>+D2162*E2162</f>
        <v>9.4770000000000003</v>
      </c>
      <c r="H2162" s="501">
        <f>+G2162*C2162</f>
        <v>28.431000000000001</v>
      </c>
      <c r="I2162" s="502"/>
      <c r="J2162" s="503"/>
    </row>
    <row r="2163" spans="1:10" ht="15">
      <c r="A2163" s="518"/>
      <c r="B2163" s="500"/>
      <c r="C2163" s="501">
        <v>3</v>
      </c>
      <c r="D2163" s="501">
        <v>2.68</v>
      </c>
      <c r="E2163" s="501">
        <v>2.7</v>
      </c>
      <c r="F2163" s="501"/>
      <c r="G2163" s="501">
        <f>+D2163*E2163</f>
        <v>7.2360000000000007</v>
      </c>
      <c r="H2163" s="501">
        <f>+G2163*C2163</f>
        <v>21.708000000000002</v>
      </c>
      <c r="I2163" s="502"/>
      <c r="J2163" s="503"/>
    </row>
    <row r="2164" spans="1:10" ht="15">
      <c r="A2164" s="518"/>
      <c r="B2164" s="500"/>
      <c r="C2164" s="501"/>
      <c r="D2164" s="501"/>
      <c r="E2164" s="501"/>
      <c r="F2164" s="501"/>
      <c r="G2164" s="501"/>
      <c r="H2164" s="501"/>
      <c r="I2164" s="502"/>
      <c r="J2164" s="503"/>
    </row>
    <row r="2165" spans="1:10" ht="15">
      <c r="A2165" s="518"/>
      <c r="B2165" s="507" t="s">
        <v>1303</v>
      </c>
      <c r="C2165" s="501">
        <v>3</v>
      </c>
      <c r="D2165" s="501">
        <v>3.5</v>
      </c>
      <c r="E2165" s="501">
        <v>1.8</v>
      </c>
      <c r="F2165" s="501"/>
      <c r="G2165" s="501">
        <f>+D2165*E2165</f>
        <v>6.3</v>
      </c>
      <c r="H2165" s="501">
        <f>+G2165*C2165</f>
        <v>18.899999999999999</v>
      </c>
      <c r="I2165" s="502"/>
      <c r="J2165" s="503"/>
    </row>
    <row r="2166" spans="1:10" ht="15">
      <c r="A2166" s="518"/>
      <c r="B2166" s="500"/>
      <c r="C2166" s="501">
        <v>1</v>
      </c>
      <c r="D2166" s="501">
        <v>4.63</v>
      </c>
      <c r="E2166" s="501">
        <v>1.8</v>
      </c>
      <c r="F2166" s="501"/>
      <c r="G2166" s="501">
        <f>+D2166*E2166</f>
        <v>8.3339999999999996</v>
      </c>
      <c r="H2166" s="501">
        <f>+G2166*C2166</f>
        <v>8.3339999999999996</v>
      </c>
      <c r="I2166" s="502"/>
      <c r="J2166" s="503"/>
    </row>
    <row r="2167" spans="1:10" ht="15">
      <c r="A2167" s="518"/>
      <c r="B2167" s="500"/>
      <c r="C2167" s="501"/>
      <c r="D2167" s="501"/>
      <c r="E2167" s="501"/>
      <c r="F2167" s="501"/>
      <c r="G2167" s="501"/>
      <c r="H2167" s="501"/>
      <c r="I2167" s="502"/>
      <c r="J2167" s="503"/>
    </row>
    <row r="2168" spans="1:10" ht="15">
      <c r="A2168" s="518"/>
      <c r="B2168" s="507" t="s">
        <v>1304</v>
      </c>
      <c r="C2168" s="501">
        <v>3</v>
      </c>
      <c r="D2168" s="501">
        <v>8.33</v>
      </c>
      <c r="E2168" s="501">
        <v>3.6</v>
      </c>
      <c r="F2168" s="501"/>
      <c r="G2168" s="501">
        <f>+D2168*E2168</f>
        <v>29.988</v>
      </c>
      <c r="H2168" s="501">
        <f>+G2168*C2168</f>
        <v>89.963999999999999</v>
      </c>
      <c r="I2168" s="502"/>
      <c r="J2168" s="503"/>
    </row>
    <row r="2169" spans="1:10" ht="15">
      <c r="A2169" s="518"/>
      <c r="B2169" s="500"/>
      <c r="C2169" s="501"/>
      <c r="D2169" s="501"/>
      <c r="E2169" s="501"/>
      <c r="F2169" s="501"/>
      <c r="G2169" s="501"/>
      <c r="H2169" s="501"/>
      <c r="I2169" s="502"/>
      <c r="J2169" s="503"/>
    </row>
    <row r="2170" spans="1:10" ht="15">
      <c r="A2170" s="518"/>
      <c r="B2170" s="507" t="s">
        <v>1305</v>
      </c>
      <c r="C2170" s="501">
        <v>3</v>
      </c>
      <c r="D2170" s="501">
        <v>8.32</v>
      </c>
      <c r="E2170" s="501">
        <v>3.58</v>
      </c>
      <c r="F2170" s="501"/>
      <c r="G2170" s="501">
        <f>+D2170*E2170</f>
        <v>29.785600000000002</v>
      </c>
      <c r="H2170" s="501">
        <f>+G2170*C2170</f>
        <v>89.356800000000007</v>
      </c>
      <c r="I2170" s="502"/>
      <c r="J2170" s="503"/>
    </row>
    <row r="2171" spans="1:10" ht="15">
      <c r="A2171" s="518"/>
      <c r="B2171" s="500"/>
      <c r="C2171" s="501"/>
      <c r="D2171" s="501"/>
      <c r="E2171" s="501"/>
      <c r="F2171" s="501"/>
      <c r="G2171" s="501"/>
      <c r="H2171" s="501"/>
      <c r="I2171" s="502"/>
      <c r="J2171" s="503"/>
    </row>
    <row r="2172" spans="1:10" ht="15">
      <c r="A2172" s="518"/>
      <c r="B2172" s="507" t="s">
        <v>1306</v>
      </c>
      <c r="C2172" s="501">
        <v>3</v>
      </c>
      <c r="D2172" s="501">
        <v>8.33</v>
      </c>
      <c r="E2172" s="501">
        <v>3.16</v>
      </c>
      <c r="F2172" s="501"/>
      <c r="G2172" s="501">
        <f>+D2172*E2172</f>
        <v>26.322800000000001</v>
      </c>
      <c r="H2172" s="501">
        <f>+G2172*C2172</f>
        <v>78.968400000000003</v>
      </c>
      <c r="I2172" s="502"/>
      <c r="J2172" s="503"/>
    </row>
    <row r="2173" spans="1:10" ht="15">
      <c r="A2173" s="518"/>
      <c r="B2173" s="507"/>
      <c r="C2173" s="501"/>
      <c r="D2173" s="501"/>
      <c r="E2173" s="501"/>
      <c r="F2173" s="501"/>
      <c r="G2173" s="501"/>
      <c r="H2173" s="501"/>
      <c r="I2173" s="502"/>
      <c r="J2173" s="503"/>
    </row>
    <row r="2174" spans="1:10" ht="15">
      <c r="A2174" s="518"/>
      <c r="B2174" s="507" t="s">
        <v>1307</v>
      </c>
      <c r="C2174" s="501">
        <v>3</v>
      </c>
      <c r="D2174" s="501">
        <v>8.35</v>
      </c>
      <c r="E2174" s="501">
        <v>3.07</v>
      </c>
      <c r="F2174" s="501"/>
      <c r="G2174" s="501">
        <f>+D2174*E2174</f>
        <v>25.634499999999999</v>
      </c>
      <c r="H2174" s="501">
        <f>+G2174*C2174</f>
        <v>76.903499999999994</v>
      </c>
      <c r="I2174" s="502"/>
      <c r="J2174" s="503"/>
    </row>
    <row r="2175" spans="1:10" ht="15">
      <c r="A2175" s="518"/>
      <c r="B2175" s="507"/>
      <c r="C2175" s="501"/>
      <c r="D2175" s="501"/>
      <c r="E2175" s="501"/>
      <c r="F2175" s="501"/>
      <c r="G2175" s="501"/>
      <c r="H2175" s="501"/>
      <c r="I2175" s="502"/>
      <c r="J2175" s="503"/>
    </row>
    <row r="2176" spans="1:10" ht="15">
      <c r="A2176" s="518"/>
      <c r="B2176" s="500"/>
      <c r="C2176" s="501">
        <v>3</v>
      </c>
      <c r="D2176" s="501">
        <v>5.85</v>
      </c>
      <c r="E2176" s="501">
        <v>0.79</v>
      </c>
      <c r="F2176" s="501"/>
      <c r="G2176" s="501">
        <f>+D2176*E2176</f>
        <v>4.6215000000000002</v>
      </c>
      <c r="H2176" s="501">
        <f>+G2176*C2176</f>
        <v>13.8645</v>
      </c>
      <c r="I2176" s="502"/>
      <c r="J2176" s="503"/>
    </row>
    <row r="2177" spans="1:10" ht="15">
      <c r="A2177" s="518"/>
      <c r="B2177" s="500"/>
      <c r="C2177" s="501"/>
      <c r="D2177" s="501"/>
      <c r="E2177" s="501"/>
      <c r="F2177" s="501"/>
      <c r="G2177" s="501"/>
      <c r="H2177" s="501"/>
      <c r="I2177" s="502"/>
      <c r="J2177" s="503"/>
    </row>
    <row r="2178" spans="1:10" ht="15">
      <c r="A2178" s="518"/>
      <c r="B2178" s="507" t="s">
        <v>1308</v>
      </c>
      <c r="C2178" s="501">
        <v>1</v>
      </c>
      <c r="D2178" s="501">
        <v>3.14</v>
      </c>
      <c r="E2178" s="501">
        <v>1.7</v>
      </c>
      <c r="F2178" s="501"/>
      <c r="G2178" s="501">
        <f>+D2178*E2178</f>
        <v>5.3380000000000001</v>
      </c>
      <c r="H2178" s="501">
        <f>+G2178*C2178</f>
        <v>5.3380000000000001</v>
      </c>
      <c r="I2178" s="502"/>
      <c r="J2178" s="503"/>
    </row>
    <row r="2179" spans="1:10" ht="15">
      <c r="A2179" s="518"/>
      <c r="B2179" s="500"/>
      <c r="C2179" s="501"/>
      <c r="D2179" s="501"/>
      <c r="E2179" s="501"/>
      <c r="F2179" s="501"/>
      <c r="G2179" s="501"/>
      <c r="H2179" s="501"/>
      <c r="I2179" s="502"/>
      <c r="J2179" s="503"/>
    </row>
    <row r="2180" spans="1:10" ht="15">
      <c r="A2180" s="518" t="str">
        <f>+'RESUMEN DE METRADO'!A77</f>
        <v>02.04.08.02</v>
      </c>
      <c r="B2180" s="500" t="str">
        <f>+'RESUMEN DE METRADO'!B77</f>
        <v xml:space="preserve">ACERO GRADO 60 Fy =4,200 kg/cm2 </v>
      </c>
      <c r="C2180" s="501"/>
      <c r="D2180" s="501"/>
      <c r="E2180" s="501"/>
      <c r="F2180" s="501"/>
      <c r="G2180" s="501"/>
      <c r="H2180" s="501"/>
      <c r="I2180" s="502">
        <f>+H2181</f>
        <v>3243.1822499999994</v>
      </c>
      <c r="J2180" s="503" t="str">
        <f>+'RESUMEN DE METRADO'!C77</f>
        <v>kg</v>
      </c>
    </row>
    <row r="2181" spans="1:10" ht="15">
      <c r="A2181" s="518"/>
      <c r="B2181" s="507" t="s">
        <v>1211</v>
      </c>
      <c r="C2181" s="529"/>
      <c r="D2181" s="529"/>
      <c r="E2181" s="529"/>
      <c r="F2181" s="529"/>
      <c r="G2181" s="529"/>
      <c r="H2181" s="501">
        <f>+'ANEXO N°1'!J604</f>
        <v>3243.1822499999994</v>
      </c>
      <c r="I2181" s="502"/>
      <c r="J2181" s="503"/>
    </row>
    <row r="2182" spans="1:10" ht="15">
      <c r="A2182" s="518"/>
      <c r="B2182" s="603"/>
      <c r="C2182" s="501"/>
      <c r="D2182" s="501"/>
      <c r="E2182" s="501"/>
      <c r="F2182" s="501"/>
      <c r="G2182" s="501"/>
      <c r="H2182" s="501"/>
      <c r="I2182" s="502"/>
      <c r="J2182" s="503"/>
    </row>
    <row r="2183" spans="1:10" ht="15">
      <c r="A2183" s="518" t="str">
        <f>+'RESUMEN DE METRADO'!A78</f>
        <v>02.04.08.03</v>
      </c>
      <c r="B2183" s="500" t="str">
        <f>+'RESUMEN DE METRADO'!B78</f>
        <v>CONCRETO EN LOSA ALIGERADA F'C=210 KG/CM2</v>
      </c>
      <c r="C2183" s="501"/>
      <c r="D2183" s="501"/>
      <c r="E2183" s="501"/>
      <c r="F2183" s="501"/>
      <c r="G2183" s="501"/>
      <c r="H2183" s="501"/>
      <c r="I2183" s="502">
        <f>+ROUND(SUM(H2185:H2296),2)</f>
        <v>47.42</v>
      </c>
      <c r="J2183" s="503" t="str">
        <f>+'RESUMEN DE METRADO'!C78</f>
        <v>m3</v>
      </c>
    </row>
    <row r="2184" spans="1:10" ht="15">
      <c r="A2184" s="518"/>
      <c r="B2184" s="500" t="s">
        <v>1294</v>
      </c>
      <c r="C2184" s="501"/>
      <c r="D2184" s="501"/>
      <c r="E2184" s="501"/>
      <c r="F2184" s="501"/>
      <c r="G2184" s="501"/>
      <c r="H2184" s="501"/>
      <c r="I2184" s="502"/>
      <c r="J2184" s="503"/>
    </row>
    <row r="2185" spans="1:10" ht="15">
      <c r="A2185" s="518"/>
      <c r="B2185" s="507" t="s">
        <v>1155</v>
      </c>
      <c r="C2185" s="501"/>
      <c r="D2185" s="501"/>
      <c r="E2185" s="501"/>
      <c r="F2185" s="501">
        <v>0.05</v>
      </c>
      <c r="G2185" s="501">
        <v>2.6234999999999999</v>
      </c>
      <c r="H2185" s="501">
        <f>+G2185*F2185</f>
        <v>0.13117500000000001</v>
      </c>
      <c r="I2185" s="502"/>
      <c r="J2185" s="503"/>
    </row>
    <row r="2186" spans="1:10" ht="15">
      <c r="A2186" s="518"/>
      <c r="B2186" s="500"/>
      <c r="C2186" s="519">
        <v>6</v>
      </c>
      <c r="D2186" s="519">
        <v>0.99</v>
      </c>
      <c r="E2186" s="519">
        <v>0.1</v>
      </c>
      <c r="F2186" s="519">
        <v>0.15</v>
      </c>
      <c r="G2186" s="519"/>
      <c r="H2186" s="519">
        <f>+F2186*E2186*D2186*C2186</f>
        <v>8.9099999999999985E-2</v>
      </c>
      <c r="I2186" s="502"/>
      <c r="J2186" s="503"/>
    </row>
    <row r="2187" spans="1:10" ht="15">
      <c r="A2187" s="518"/>
      <c r="B2187" s="500"/>
      <c r="C2187" s="501"/>
      <c r="D2187" s="501"/>
      <c r="E2187" s="501"/>
      <c r="F2187" s="501"/>
      <c r="G2187" s="501"/>
      <c r="H2187" s="501"/>
      <c r="I2187" s="502"/>
      <c r="J2187" s="503"/>
    </row>
    <row r="2188" spans="1:10" ht="15">
      <c r="A2188" s="518"/>
      <c r="B2188" s="507" t="s">
        <v>1156</v>
      </c>
      <c r="C2188" s="501"/>
      <c r="D2188" s="501"/>
      <c r="E2188" s="501"/>
      <c r="F2188" s="501">
        <v>0.05</v>
      </c>
      <c r="G2188" s="501">
        <v>15.092999999999998</v>
      </c>
      <c r="H2188" s="501">
        <f>+G2188*F2188</f>
        <v>0.75464999999999993</v>
      </c>
      <c r="I2188" s="502"/>
      <c r="J2188" s="503"/>
    </row>
    <row r="2189" spans="1:10" ht="15">
      <c r="A2189" s="518"/>
      <c r="B2189" s="500"/>
      <c r="C2189" s="501"/>
      <c r="D2189" s="501"/>
      <c r="E2189" s="501"/>
      <c r="F2189" s="501">
        <v>0.05</v>
      </c>
      <c r="G2189" s="501">
        <v>5.7620000000000005</v>
      </c>
      <c r="H2189" s="501">
        <f>+G2189*F2189</f>
        <v>0.28810000000000002</v>
      </c>
      <c r="I2189" s="502"/>
      <c r="J2189" s="503"/>
    </row>
    <row r="2190" spans="1:10" ht="15">
      <c r="A2190" s="518"/>
      <c r="B2190" s="500"/>
      <c r="C2190" s="519">
        <v>8</v>
      </c>
      <c r="D2190" s="519">
        <v>4.3</v>
      </c>
      <c r="E2190" s="519">
        <v>0.1</v>
      </c>
      <c r="F2190" s="519">
        <v>0.15</v>
      </c>
      <c r="G2190" s="519"/>
      <c r="H2190" s="519">
        <f>+F2190*E2190*D2190*C2190</f>
        <v>0.51600000000000001</v>
      </c>
      <c r="I2190" s="502"/>
      <c r="J2190" s="503"/>
    </row>
    <row r="2191" spans="1:10" ht="15">
      <c r="A2191" s="518"/>
      <c r="B2191" s="500"/>
      <c r="C2191" s="519">
        <v>3</v>
      </c>
      <c r="D2191" s="519">
        <v>4.3</v>
      </c>
      <c r="E2191" s="519">
        <v>0.1</v>
      </c>
      <c r="F2191" s="519">
        <v>0.15</v>
      </c>
      <c r="G2191" s="519"/>
      <c r="H2191" s="519">
        <f>+F2191*E2191*D2191*C2191</f>
        <v>0.19350000000000001</v>
      </c>
      <c r="I2191" s="502"/>
      <c r="J2191" s="503"/>
    </row>
    <row r="2192" spans="1:10" ht="15">
      <c r="A2192" s="518"/>
      <c r="B2192" s="500"/>
      <c r="C2192" s="501"/>
      <c r="D2192" s="501"/>
      <c r="E2192" s="501"/>
      <c r="F2192" s="501"/>
      <c r="G2192" s="501"/>
      <c r="H2192" s="501"/>
      <c r="I2192" s="502"/>
      <c r="J2192" s="503"/>
    </row>
    <row r="2193" spans="1:10" ht="15">
      <c r="A2193" s="518"/>
      <c r="B2193" s="507" t="s">
        <v>1157</v>
      </c>
      <c r="C2193" s="501"/>
      <c r="D2193" s="501"/>
      <c r="E2193" s="501"/>
      <c r="F2193" s="501">
        <v>0.05</v>
      </c>
      <c r="G2193" s="501">
        <v>9.5580000000000016</v>
      </c>
      <c r="H2193" s="501">
        <f>+G2193*F2193</f>
        <v>0.4779000000000001</v>
      </c>
      <c r="I2193" s="502"/>
      <c r="J2193" s="503"/>
    </row>
    <row r="2194" spans="1:10" ht="15">
      <c r="A2194" s="518"/>
      <c r="B2194" s="500"/>
      <c r="C2194" s="501"/>
      <c r="D2194" s="501"/>
      <c r="E2194" s="501"/>
      <c r="F2194" s="501">
        <v>0.05</v>
      </c>
      <c r="G2194" s="501">
        <v>12.474000000000002</v>
      </c>
      <c r="H2194" s="501">
        <f>+G2194*F2194</f>
        <v>0.62370000000000014</v>
      </c>
      <c r="I2194" s="502"/>
      <c r="J2194" s="503"/>
    </row>
    <row r="2195" spans="1:10" ht="15">
      <c r="A2195" s="518"/>
      <c r="B2195" s="500"/>
      <c r="C2195" s="519">
        <v>8</v>
      </c>
      <c r="D2195" s="519">
        <v>2.7</v>
      </c>
      <c r="E2195" s="519">
        <v>0.1</v>
      </c>
      <c r="F2195" s="519">
        <v>0.15</v>
      </c>
      <c r="G2195" s="519"/>
      <c r="H2195" s="519">
        <f>+F2195*E2195*D2195*C2195</f>
        <v>0.32400000000000001</v>
      </c>
      <c r="I2195" s="502"/>
      <c r="J2195" s="503"/>
    </row>
    <row r="2196" spans="1:10" ht="15">
      <c r="A2196" s="518"/>
      <c r="B2196" s="500"/>
      <c r="C2196" s="519">
        <v>11</v>
      </c>
      <c r="D2196" s="519">
        <v>2.7</v>
      </c>
      <c r="E2196" s="519">
        <v>0.1</v>
      </c>
      <c r="F2196" s="519">
        <v>0.15</v>
      </c>
      <c r="G2196" s="519"/>
      <c r="H2196" s="519">
        <f>+F2196*E2196*D2196*C2196</f>
        <v>0.44550000000000001</v>
      </c>
      <c r="I2196" s="502"/>
      <c r="J2196" s="503"/>
    </row>
    <row r="2197" spans="1:10" ht="15">
      <c r="A2197" s="518"/>
      <c r="B2197" s="500"/>
      <c r="C2197" s="501"/>
      <c r="D2197" s="501"/>
      <c r="E2197" s="501"/>
      <c r="F2197" s="501"/>
      <c r="G2197" s="501"/>
      <c r="H2197" s="501"/>
      <c r="I2197" s="502"/>
      <c r="J2197" s="503"/>
    </row>
    <row r="2198" spans="1:10" ht="15">
      <c r="A2198" s="518"/>
      <c r="B2198" s="507" t="s">
        <v>1158</v>
      </c>
      <c r="C2198" s="501"/>
      <c r="D2198" s="501"/>
      <c r="E2198" s="501"/>
      <c r="F2198" s="501">
        <v>0.05</v>
      </c>
      <c r="G2198" s="501">
        <v>9.4770000000000003</v>
      </c>
      <c r="H2198" s="501">
        <f>+G2198*F2198</f>
        <v>0.47385000000000005</v>
      </c>
      <c r="I2198" s="502"/>
      <c r="J2198" s="503"/>
    </row>
    <row r="2199" spans="1:10" ht="15">
      <c r="A2199" s="518"/>
      <c r="B2199" s="500"/>
      <c r="C2199" s="501"/>
      <c r="D2199" s="501"/>
      <c r="E2199" s="501"/>
      <c r="F2199" s="501">
        <v>0.05</v>
      </c>
      <c r="G2199" s="501">
        <v>7.2360000000000007</v>
      </c>
      <c r="H2199" s="501">
        <f>+G2199*F2199</f>
        <v>0.36180000000000007</v>
      </c>
      <c r="I2199" s="502"/>
      <c r="J2199" s="503"/>
    </row>
    <row r="2200" spans="1:10" ht="15">
      <c r="A2200" s="518"/>
      <c r="B2200" s="500"/>
      <c r="C2200" s="519">
        <v>8</v>
      </c>
      <c r="D2200" s="519">
        <v>2.7</v>
      </c>
      <c r="E2200" s="519">
        <v>0.1</v>
      </c>
      <c r="F2200" s="519">
        <v>0.15</v>
      </c>
      <c r="G2200" s="519"/>
      <c r="H2200" s="519">
        <f>+F2200*E2200*D2200*C2200</f>
        <v>0.32400000000000001</v>
      </c>
      <c r="I2200" s="502"/>
      <c r="J2200" s="503"/>
    </row>
    <row r="2201" spans="1:10" ht="15">
      <c r="A2201" s="518"/>
      <c r="B2201" s="500"/>
      <c r="C2201" s="519">
        <v>6</v>
      </c>
      <c r="D2201" s="519">
        <v>2.7</v>
      </c>
      <c r="E2201" s="519">
        <v>0.1</v>
      </c>
      <c r="F2201" s="519">
        <v>0.15</v>
      </c>
      <c r="G2201" s="519"/>
      <c r="H2201" s="519">
        <f>+F2201*E2201*D2201*C2201</f>
        <v>0.24299999999999999</v>
      </c>
      <c r="I2201" s="502"/>
      <c r="J2201" s="503"/>
    </row>
    <row r="2202" spans="1:10" ht="15">
      <c r="A2202" s="518"/>
      <c r="B2202" s="500"/>
      <c r="C2202" s="501"/>
      <c r="D2202" s="501"/>
      <c r="E2202" s="501"/>
      <c r="F2202" s="501"/>
      <c r="G2202" s="501"/>
      <c r="H2202" s="501"/>
      <c r="I2202" s="502"/>
      <c r="J2202" s="503"/>
    </row>
    <row r="2203" spans="1:10" ht="15">
      <c r="A2203" s="518"/>
      <c r="B2203" s="507" t="s">
        <v>1303</v>
      </c>
      <c r="C2203" s="501"/>
      <c r="D2203" s="501"/>
      <c r="E2203" s="501"/>
      <c r="F2203" s="501">
        <v>0.05</v>
      </c>
      <c r="G2203" s="501">
        <v>6.3</v>
      </c>
      <c r="H2203" s="501">
        <f>+G2203*F2203</f>
        <v>0.315</v>
      </c>
      <c r="I2203" s="502"/>
      <c r="J2203" s="503"/>
    </row>
    <row r="2204" spans="1:10" ht="15">
      <c r="A2204" s="518"/>
      <c r="B2204" s="500"/>
      <c r="C2204" s="501"/>
      <c r="D2204" s="501"/>
      <c r="E2204" s="501"/>
      <c r="F2204" s="501">
        <v>0.05</v>
      </c>
      <c r="G2204" s="501">
        <v>8.3339999999999996</v>
      </c>
      <c r="H2204" s="501">
        <f>+G2204*F2204</f>
        <v>0.41670000000000001</v>
      </c>
      <c r="I2204" s="502"/>
      <c r="J2204" s="503"/>
    </row>
    <row r="2205" spans="1:10" ht="15">
      <c r="A2205" s="518"/>
      <c r="B2205" s="500"/>
      <c r="C2205" s="519">
        <v>8</v>
      </c>
      <c r="D2205" s="519">
        <v>1.8</v>
      </c>
      <c r="E2205" s="519">
        <v>0.1</v>
      </c>
      <c r="F2205" s="519">
        <v>0.15</v>
      </c>
      <c r="G2205" s="519"/>
      <c r="H2205" s="519">
        <f>+F2205*E2205*D2205*C2205</f>
        <v>0.216</v>
      </c>
      <c r="I2205" s="502"/>
      <c r="J2205" s="503"/>
    </row>
    <row r="2206" spans="1:10" ht="15">
      <c r="A2206" s="518"/>
      <c r="B2206" s="500"/>
      <c r="C2206" s="519">
        <v>11</v>
      </c>
      <c r="D2206" s="519">
        <v>1.8</v>
      </c>
      <c r="E2206" s="519">
        <v>0.1</v>
      </c>
      <c r="F2206" s="519">
        <v>0.15</v>
      </c>
      <c r="G2206" s="519"/>
      <c r="H2206" s="519">
        <f>+F2206*E2206*D2206*C2206</f>
        <v>0.29699999999999999</v>
      </c>
      <c r="I2206" s="502"/>
      <c r="J2206" s="503"/>
    </row>
    <row r="2207" spans="1:10" ht="15">
      <c r="A2207" s="518"/>
      <c r="B2207" s="500"/>
      <c r="C2207" s="501"/>
      <c r="D2207" s="501"/>
      <c r="E2207" s="501"/>
      <c r="F2207" s="501"/>
      <c r="G2207" s="501"/>
      <c r="H2207" s="501"/>
      <c r="I2207" s="502"/>
      <c r="J2207" s="503"/>
    </row>
    <row r="2208" spans="1:10" ht="15">
      <c r="A2208" s="518"/>
      <c r="B2208" s="507" t="s">
        <v>1304</v>
      </c>
      <c r="C2208" s="501"/>
      <c r="D2208" s="501"/>
      <c r="E2208" s="501"/>
      <c r="F2208" s="501">
        <v>0.05</v>
      </c>
      <c r="G2208" s="501">
        <v>29.988</v>
      </c>
      <c r="H2208" s="501">
        <f>+G2208*F2208</f>
        <v>1.4994000000000001</v>
      </c>
      <c r="I2208" s="502"/>
      <c r="J2208" s="503"/>
    </row>
    <row r="2209" spans="1:10" ht="15">
      <c r="A2209" s="518"/>
      <c r="B2209" s="500"/>
      <c r="C2209" s="519">
        <v>20</v>
      </c>
      <c r="D2209" s="519">
        <v>3.6</v>
      </c>
      <c r="E2209" s="519">
        <v>0.1</v>
      </c>
      <c r="F2209" s="519">
        <v>0.15</v>
      </c>
      <c r="G2209" s="519"/>
      <c r="H2209" s="519">
        <f>+F2209*E2209*D2209*C2209</f>
        <v>1.08</v>
      </c>
      <c r="I2209" s="502"/>
      <c r="J2209" s="503"/>
    </row>
    <row r="2210" spans="1:10" ht="15">
      <c r="A2210" s="518"/>
      <c r="B2210" s="500"/>
      <c r="C2210" s="501"/>
      <c r="D2210" s="501"/>
      <c r="E2210" s="501"/>
      <c r="F2210" s="501"/>
      <c r="G2210" s="501"/>
      <c r="H2210" s="501"/>
      <c r="I2210" s="502"/>
      <c r="J2210" s="503"/>
    </row>
    <row r="2211" spans="1:10" ht="15">
      <c r="A2211" s="518"/>
      <c r="B2211" s="507" t="s">
        <v>1305</v>
      </c>
      <c r="C2211" s="501"/>
      <c r="D2211" s="501"/>
      <c r="E2211" s="501"/>
      <c r="F2211" s="501">
        <v>0.05</v>
      </c>
      <c r="G2211" s="501">
        <v>29.785600000000002</v>
      </c>
      <c r="H2211" s="501">
        <f>+G2211*F2211</f>
        <v>1.4892800000000002</v>
      </c>
      <c r="I2211" s="502"/>
      <c r="J2211" s="503"/>
    </row>
    <row r="2212" spans="1:10" ht="15">
      <c r="A2212" s="518"/>
      <c r="B2212" s="500"/>
      <c r="C2212" s="519">
        <v>20</v>
      </c>
      <c r="D2212" s="519">
        <v>3.58</v>
      </c>
      <c r="E2212" s="519">
        <v>0.1</v>
      </c>
      <c r="F2212" s="519">
        <v>0.15</v>
      </c>
      <c r="G2212" s="519"/>
      <c r="H2212" s="519">
        <f>+F2212*E2212*D2212*C2212</f>
        <v>1.0739999999999998</v>
      </c>
      <c r="I2212" s="502"/>
      <c r="J2212" s="503"/>
    </row>
    <row r="2213" spans="1:10" ht="15">
      <c r="A2213" s="518"/>
      <c r="B2213" s="500"/>
      <c r="C2213" s="501"/>
      <c r="D2213" s="501"/>
      <c r="E2213" s="501"/>
      <c r="F2213" s="501"/>
      <c r="G2213" s="501"/>
      <c r="H2213" s="501"/>
      <c r="I2213" s="502"/>
      <c r="J2213" s="503"/>
    </row>
    <row r="2214" spans="1:10" ht="15">
      <c r="A2214" s="518"/>
      <c r="B2214" s="507" t="s">
        <v>1306</v>
      </c>
      <c r="C2214" s="501"/>
      <c r="D2214" s="501"/>
      <c r="E2214" s="501"/>
      <c r="F2214" s="501">
        <v>0.05</v>
      </c>
      <c r="G2214" s="501">
        <v>26.322800000000001</v>
      </c>
      <c r="H2214" s="501">
        <f>+G2214*F2214</f>
        <v>1.3161400000000001</v>
      </c>
      <c r="I2214" s="502"/>
      <c r="J2214" s="503"/>
    </row>
    <row r="2215" spans="1:10" ht="15">
      <c r="A2215" s="518"/>
      <c r="B2215" s="500"/>
      <c r="C2215" s="519">
        <v>20</v>
      </c>
      <c r="D2215" s="519">
        <v>3.16</v>
      </c>
      <c r="E2215" s="519">
        <v>0.1</v>
      </c>
      <c r="F2215" s="519">
        <v>0.15</v>
      </c>
      <c r="G2215" s="519"/>
      <c r="H2215" s="519">
        <f>+F2215*E2215*D2215*C2215</f>
        <v>0.94799999999999995</v>
      </c>
      <c r="I2215" s="502"/>
      <c r="J2215" s="503"/>
    </row>
    <row r="2216" spans="1:10" ht="15">
      <c r="A2216" s="518"/>
      <c r="B2216" s="507"/>
      <c r="C2216" s="501"/>
      <c r="D2216" s="501"/>
      <c r="E2216" s="501"/>
      <c r="F2216" s="501"/>
      <c r="G2216" s="501"/>
      <c r="H2216" s="501"/>
      <c r="I2216" s="502"/>
      <c r="J2216" s="503"/>
    </row>
    <row r="2217" spans="1:10" ht="15">
      <c r="A2217" s="518"/>
      <c r="B2217" s="507" t="s">
        <v>1307</v>
      </c>
      <c r="C2217" s="501"/>
      <c r="D2217" s="501"/>
      <c r="E2217" s="501"/>
      <c r="F2217" s="501">
        <v>0.05</v>
      </c>
      <c r="G2217" s="501">
        <v>25.634499999999999</v>
      </c>
      <c r="H2217" s="501">
        <f>+G2217*F2217</f>
        <v>1.281725</v>
      </c>
      <c r="I2217" s="502"/>
      <c r="J2217" s="503"/>
    </row>
    <row r="2218" spans="1:10" ht="15">
      <c r="A2218" s="518"/>
      <c r="B2218" s="500"/>
      <c r="C2218" s="519">
        <v>20</v>
      </c>
      <c r="D2218" s="519">
        <v>3.07</v>
      </c>
      <c r="E2218" s="519">
        <v>0.1</v>
      </c>
      <c r="F2218" s="519">
        <v>0.15</v>
      </c>
      <c r="G2218" s="519"/>
      <c r="H2218" s="519">
        <f>+F2218*E2218*D2218*C2218</f>
        <v>0.92099999999999982</v>
      </c>
      <c r="I2218" s="502"/>
      <c r="J2218" s="503"/>
    </row>
    <row r="2219" spans="1:10" ht="15">
      <c r="A2219" s="518"/>
      <c r="B2219" s="507"/>
      <c r="C2219" s="501"/>
      <c r="D2219" s="501"/>
      <c r="E2219" s="501"/>
      <c r="F2219" s="501"/>
      <c r="G2219" s="501"/>
      <c r="H2219" s="501"/>
      <c r="I2219" s="502"/>
      <c r="J2219" s="503"/>
    </row>
    <row r="2220" spans="1:10" ht="15">
      <c r="A2220" s="518"/>
      <c r="B2220" s="500"/>
      <c r="C2220" s="501"/>
      <c r="D2220" s="501"/>
      <c r="E2220" s="501"/>
      <c r="F2220" s="501">
        <v>0.05</v>
      </c>
      <c r="G2220" s="501">
        <v>4.6215000000000002</v>
      </c>
      <c r="H2220" s="501">
        <f>+G2220*F2220</f>
        <v>0.23107500000000003</v>
      </c>
      <c r="I2220" s="502"/>
      <c r="J2220" s="503"/>
    </row>
    <row r="2221" spans="1:10" ht="15">
      <c r="A2221" s="518"/>
      <c r="B2221" s="500"/>
      <c r="C2221" s="519">
        <v>14</v>
      </c>
      <c r="D2221" s="519">
        <v>0.79</v>
      </c>
      <c r="E2221" s="519">
        <v>0.1</v>
      </c>
      <c r="F2221" s="519">
        <v>0.15</v>
      </c>
      <c r="G2221" s="519"/>
      <c r="H2221" s="519">
        <f>+F2221*E2221*D2221*C2221</f>
        <v>0.16589999999999999</v>
      </c>
      <c r="I2221" s="502"/>
      <c r="J2221" s="503"/>
    </row>
    <row r="2222" spans="1:10" ht="15">
      <c r="A2222" s="518"/>
      <c r="B2222" s="500"/>
      <c r="C2222" s="501"/>
      <c r="D2222" s="501"/>
      <c r="E2222" s="501"/>
      <c r="F2222" s="501"/>
      <c r="G2222" s="501"/>
      <c r="H2222" s="501"/>
      <c r="I2222" s="502"/>
      <c r="J2222" s="503"/>
    </row>
    <row r="2223" spans="1:10" ht="15">
      <c r="A2223" s="518"/>
      <c r="B2223" s="500" t="s">
        <v>1297</v>
      </c>
      <c r="C2223" s="501"/>
      <c r="D2223" s="501"/>
      <c r="E2223" s="501"/>
      <c r="F2223" s="501"/>
      <c r="G2223" s="501"/>
      <c r="H2223" s="501"/>
      <c r="I2223" s="502"/>
      <c r="J2223" s="503"/>
    </row>
    <row r="2224" spans="1:10" ht="15">
      <c r="A2224" s="518"/>
      <c r="B2224" s="507" t="s">
        <v>1155</v>
      </c>
      <c r="C2224" s="501"/>
      <c r="D2224" s="501"/>
      <c r="E2224" s="501"/>
      <c r="F2224" s="501">
        <v>0.05</v>
      </c>
      <c r="G2224" s="501">
        <v>2.6234999999999999</v>
      </c>
      <c r="H2224" s="501">
        <f>+G2224*F2224</f>
        <v>0.13117500000000001</v>
      </c>
      <c r="I2224" s="502"/>
      <c r="J2224" s="503"/>
    </row>
    <row r="2225" spans="1:10" ht="15">
      <c r="A2225" s="518"/>
      <c r="B2225" s="500"/>
      <c r="C2225" s="519">
        <v>6</v>
      </c>
      <c r="D2225" s="519">
        <v>0.99</v>
      </c>
      <c r="E2225" s="519">
        <v>0.1</v>
      </c>
      <c r="F2225" s="519">
        <v>0.15</v>
      </c>
      <c r="G2225" s="519"/>
      <c r="H2225" s="519">
        <f>+F2225*E2225*D2225*C2225</f>
        <v>8.9099999999999985E-2</v>
      </c>
      <c r="I2225" s="502"/>
      <c r="J2225" s="503"/>
    </row>
    <row r="2226" spans="1:10" ht="15">
      <c r="A2226" s="518"/>
      <c r="B2226" s="500"/>
      <c r="C2226" s="501"/>
      <c r="D2226" s="501"/>
      <c r="E2226" s="501"/>
      <c r="F2226" s="501"/>
      <c r="G2226" s="501"/>
      <c r="H2226" s="501"/>
      <c r="I2226" s="502"/>
      <c r="J2226" s="503"/>
    </row>
    <row r="2227" spans="1:10" ht="15">
      <c r="A2227" s="518"/>
      <c r="B2227" s="507" t="s">
        <v>1156</v>
      </c>
      <c r="C2227" s="501"/>
      <c r="D2227" s="501"/>
      <c r="E2227" s="501"/>
      <c r="F2227" s="501">
        <v>0.05</v>
      </c>
      <c r="G2227" s="501">
        <v>15.092999999999998</v>
      </c>
      <c r="H2227" s="501">
        <f>+G2227*F2227</f>
        <v>0.75464999999999993</v>
      </c>
      <c r="I2227" s="502"/>
      <c r="J2227" s="503"/>
    </row>
    <row r="2228" spans="1:10" ht="15">
      <c r="A2228" s="518"/>
      <c r="B2228" s="500"/>
      <c r="C2228" s="501"/>
      <c r="D2228" s="501"/>
      <c r="E2228" s="501"/>
      <c r="F2228" s="501">
        <v>0.05</v>
      </c>
      <c r="G2228" s="501">
        <v>5.7620000000000005</v>
      </c>
      <c r="H2228" s="501">
        <f>+G2228*F2228</f>
        <v>0.28810000000000002</v>
      </c>
      <c r="I2228" s="502"/>
      <c r="J2228" s="503"/>
    </row>
    <row r="2229" spans="1:10" ht="15">
      <c r="A2229" s="518"/>
      <c r="B2229" s="500"/>
      <c r="C2229" s="519">
        <v>8</v>
      </c>
      <c r="D2229" s="519">
        <v>4.3</v>
      </c>
      <c r="E2229" s="519">
        <v>0.1</v>
      </c>
      <c r="F2229" s="519">
        <v>0.15</v>
      </c>
      <c r="G2229" s="519"/>
      <c r="H2229" s="519">
        <f>+F2229*E2229*D2229*C2229</f>
        <v>0.51600000000000001</v>
      </c>
      <c r="I2229" s="502"/>
      <c r="J2229" s="503"/>
    </row>
    <row r="2230" spans="1:10" ht="15">
      <c r="A2230" s="518"/>
      <c r="B2230" s="500"/>
      <c r="C2230" s="519">
        <v>3</v>
      </c>
      <c r="D2230" s="519">
        <v>4.3</v>
      </c>
      <c r="E2230" s="519">
        <v>0.1</v>
      </c>
      <c r="F2230" s="519">
        <v>0.15</v>
      </c>
      <c r="G2230" s="519"/>
      <c r="H2230" s="519">
        <f>+F2230*E2230*D2230*C2230</f>
        <v>0.19350000000000001</v>
      </c>
      <c r="I2230" s="502"/>
      <c r="J2230" s="503"/>
    </row>
    <row r="2231" spans="1:10" ht="15">
      <c r="A2231" s="518"/>
      <c r="B2231" s="500"/>
      <c r="C2231" s="501"/>
      <c r="D2231" s="501"/>
      <c r="E2231" s="501"/>
      <c r="F2231" s="501"/>
      <c r="G2231" s="501"/>
      <c r="H2231" s="501"/>
      <c r="I2231" s="502"/>
      <c r="J2231" s="503"/>
    </row>
    <row r="2232" spans="1:10" ht="15">
      <c r="A2232" s="518"/>
      <c r="B2232" s="507" t="s">
        <v>1157</v>
      </c>
      <c r="C2232" s="501"/>
      <c r="D2232" s="501"/>
      <c r="E2232" s="501"/>
      <c r="F2232" s="501">
        <v>0.05</v>
      </c>
      <c r="G2232" s="501">
        <v>9.5580000000000016</v>
      </c>
      <c r="H2232" s="501">
        <f>+G2232*F2232</f>
        <v>0.4779000000000001</v>
      </c>
      <c r="I2232" s="502"/>
      <c r="J2232" s="503"/>
    </row>
    <row r="2233" spans="1:10" ht="15">
      <c r="A2233" s="518"/>
      <c r="B2233" s="500"/>
      <c r="C2233" s="501"/>
      <c r="D2233" s="501"/>
      <c r="E2233" s="501"/>
      <c r="F2233" s="501">
        <v>0.05</v>
      </c>
      <c r="G2233" s="501">
        <v>12.474000000000002</v>
      </c>
      <c r="H2233" s="501">
        <f>+G2233*F2233</f>
        <v>0.62370000000000014</v>
      </c>
      <c r="I2233" s="502"/>
      <c r="J2233" s="503"/>
    </row>
    <row r="2234" spans="1:10" ht="15">
      <c r="A2234" s="518"/>
      <c r="B2234" s="500"/>
      <c r="C2234" s="519">
        <v>8</v>
      </c>
      <c r="D2234" s="519">
        <v>2.7</v>
      </c>
      <c r="E2234" s="519">
        <v>0.1</v>
      </c>
      <c r="F2234" s="519">
        <v>0.15</v>
      </c>
      <c r="G2234" s="519"/>
      <c r="H2234" s="519">
        <f>+F2234*E2234*D2234*C2234</f>
        <v>0.32400000000000001</v>
      </c>
      <c r="I2234" s="502"/>
      <c r="J2234" s="503"/>
    </row>
    <row r="2235" spans="1:10" ht="15">
      <c r="A2235" s="518"/>
      <c r="B2235" s="500"/>
      <c r="C2235" s="519">
        <v>11</v>
      </c>
      <c r="D2235" s="519">
        <v>2.7</v>
      </c>
      <c r="E2235" s="519">
        <v>0.1</v>
      </c>
      <c r="F2235" s="519">
        <v>0.15</v>
      </c>
      <c r="G2235" s="519"/>
      <c r="H2235" s="519">
        <f>+F2235*E2235*D2235*C2235</f>
        <v>0.44550000000000001</v>
      </c>
      <c r="I2235" s="502"/>
      <c r="J2235" s="503"/>
    </row>
    <row r="2236" spans="1:10" ht="15">
      <c r="A2236" s="518"/>
      <c r="B2236" s="500"/>
      <c r="C2236" s="501"/>
      <c r="D2236" s="501"/>
      <c r="E2236" s="501"/>
      <c r="F2236" s="501"/>
      <c r="G2236" s="501"/>
      <c r="H2236" s="501"/>
      <c r="I2236" s="502"/>
      <c r="J2236" s="503"/>
    </row>
    <row r="2237" spans="1:10" ht="15">
      <c r="A2237" s="518"/>
      <c r="B2237" s="507" t="s">
        <v>1158</v>
      </c>
      <c r="C2237" s="501"/>
      <c r="D2237" s="501"/>
      <c r="E2237" s="501"/>
      <c r="F2237" s="501">
        <v>0.05</v>
      </c>
      <c r="G2237" s="501">
        <v>9.4770000000000003</v>
      </c>
      <c r="H2237" s="501">
        <f>+G2237*F2237</f>
        <v>0.47385000000000005</v>
      </c>
      <c r="I2237" s="502"/>
      <c r="J2237" s="503"/>
    </row>
    <row r="2238" spans="1:10" ht="15">
      <c r="A2238" s="518"/>
      <c r="B2238" s="500"/>
      <c r="C2238" s="501"/>
      <c r="D2238" s="501"/>
      <c r="E2238" s="501"/>
      <c r="F2238" s="501">
        <v>0.05</v>
      </c>
      <c r="G2238" s="501">
        <v>7.2360000000000007</v>
      </c>
      <c r="H2238" s="501">
        <f>+G2238*F2238</f>
        <v>0.36180000000000007</v>
      </c>
      <c r="I2238" s="502"/>
      <c r="J2238" s="503"/>
    </row>
    <row r="2239" spans="1:10" ht="15">
      <c r="A2239" s="518"/>
      <c r="B2239" s="500"/>
      <c r="C2239" s="519">
        <v>8</v>
      </c>
      <c r="D2239" s="519">
        <v>2.7</v>
      </c>
      <c r="E2239" s="519">
        <v>0.1</v>
      </c>
      <c r="F2239" s="519">
        <v>0.15</v>
      </c>
      <c r="G2239" s="519"/>
      <c r="H2239" s="519">
        <f>+F2239*E2239*D2239*C2239</f>
        <v>0.32400000000000001</v>
      </c>
      <c r="I2239" s="502"/>
      <c r="J2239" s="503"/>
    </row>
    <row r="2240" spans="1:10" ht="15">
      <c r="A2240" s="518"/>
      <c r="B2240" s="500"/>
      <c r="C2240" s="519">
        <v>6</v>
      </c>
      <c r="D2240" s="519">
        <v>2.7</v>
      </c>
      <c r="E2240" s="519">
        <v>0.1</v>
      </c>
      <c r="F2240" s="519">
        <v>0.15</v>
      </c>
      <c r="G2240" s="519"/>
      <c r="H2240" s="519">
        <f>+F2240*E2240*D2240*C2240</f>
        <v>0.24299999999999999</v>
      </c>
      <c r="I2240" s="502"/>
      <c r="J2240" s="503"/>
    </row>
    <row r="2241" spans="1:10" ht="15">
      <c r="A2241" s="518"/>
      <c r="B2241" s="500"/>
      <c r="C2241" s="501"/>
      <c r="D2241" s="501"/>
      <c r="E2241" s="501"/>
      <c r="F2241" s="501"/>
      <c r="G2241" s="501"/>
      <c r="H2241" s="501"/>
      <c r="I2241" s="502"/>
      <c r="J2241" s="503"/>
    </row>
    <row r="2242" spans="1:10" ht="15">
      <c r="A2242" s="518"/>
      <c r="B2242" s="507" t="s">
        <v>1303</v>
      </c>
      <c r="C2242" s="501"/>
      <c r="D2242" s="501"/>
      <c r="E2242" s="501"/>
      <c r="F2242" s="501">
        <v>0.05</v>
      </c>
      <c r="G2242" s="501">
        <f>1.8*1.44</f>
        <v>2.5920000000000001</v>
      </c>
      <c r="H2242" s="501">
        <f>+G2242*F2242</f>
        <v>0.12960000000000002</v>
      </c>
      <c r="I2242" s="502"/>
      <c r="J2242" s="503"/>
    </row>
    <row r="2243" spans="1:10" ht="15">
      <c r="A2243" s="518"/>
      <c r="B2243" s="500"/>
      <c r="C2243" s="519">
        <v>3</v>
      </c>
      <c r="D2243" s="519">
        <v>1.8</v>
      </c>
      <c r="E2243" s="519">
        <v>0.1</v>
      </c>
      <c r="F2243" s="519">
        <v>0.15</v>
      </c>
      <c r="G2243" s="519"/>
      <c r="H2243" s="519">
        <f>+F2243*E2243*D2243*C2243</f>
        <v>8.1000000000000003E-2</v>
      </c>
      <c r="I2243" s="502"/>
      <c r="J2243" s="503"/>
    </row>
    <row r="2244" spans="1:10" ht="15">
      <c r="A2244" s="518"/>
      <c r="B2244" s="500"/>
      <c r="C2244" s="501"/>
      <c r="D2244" s="501"/>
      <c r="E2244" s="501"/>
      <c r="F2244" s="501"/>
      <c r="G2244" s="501"/>
      <c r="H2244" s="501"/>
      <c r="I2244" s="502"/>
      <c r="J2244" s="503"/>
    </row>
    <row r="2245" spans="1:10" ht="15">
      <c r="A2245" s="518"/>
      <c r="B2245" s="507" t="s">
        <v>1304</v>
      </c>
      <c r="C2245" s="501"/>
      <c r="D2245" s="501"/>
      <c r="E2245" s="501"/>
      <c r="F2245" s="501">
        <v>0.05</v>
      </c>
      <c r="G2245" s="501">
        <v>29.988</v>
      </c>
      <c r="H2245" s="501">
        <f>+G2245*F2245</f>
        <v>1.4994000000000001</v>
      </c>
      <c r="I2245" s="502"/>
      <c r="J2245" s="503"/>
    </row>
    <row r="2246" spans="1:10" ht="15">
      <c r="A2246" s="518"/>
      <c r="B2246" s="500"/>
      <c r="C2246" s="519">
        <v>20</v>
      </c>
      <c r="D2246" s="519">
        <v>3.6</v>
      </c>
      <c r="E2246" s="519">
        <v>0.1</v>
      </c>
      <c r="F2246" s="519">
        <v>0.15</v>
      </c>
      <c r="G2246" s="519"/>
      <c r="H2246" s="519">
        <f>+F2246*E2246*D2246*C2246</f>
        <v>1.08</v>
      </c>
      <c r="I2246" s="502"/>
      <c r="J2246" s="503"/>
    </row>
    <row r="2247" spans="1:10" ht="15">
      <c r="A2247" s="518"/>
      <c r="B2247" s="500"/>
      <c r="C2247" s="501"/>
      <c r="D2247" s="501"/>
      <c r="E2247" s="501"/>
      <c r="F2247" s="501"/>
      <c r="G2247" s="501"/>
      <c r="H2247" s="501"/>
      <c r="I2247" s="502"/>
      <c r="J2247" s="503"/>
    </row>
    <row r="2248" spans="1:10" ht="15">
      <c r="A2248" s="518"/>
      <c r="B2248" s="507" t="s">
        <v>1305</v>
      </c>
      <c r="C2248" s="501"/>
      <c r="D2248" s="501"/>
      <c r="E2248" s="501"/>
      <c r="F2248" s="501">
        <v>0.05</v>
      </c>
      <c r="G2248" s="501">
        <v>29.785600000000002</v>
      </c>
      <c r="H2248" s="501">
        <f>+G2248*F2248</f>
        <v>1.4892800000000002</v>
      </c>
      <c r="I2248" s="502"/>
      <c r="J2248" s="503"/>
    </row>
    <row r="2249" spans="1:10" ht="15">
      <c r="A2249" s="518"/>
      <c r="B2249" s="500"/>
      <c r="C2249" s="519">
        <v>20</v>
      </c>
      <c r="D2249" s="519">
        <v>3.58</v>
      </c>
      <c r="E2249" s="519">
        <v>0.1</v>
      </c>
      <c r="F2249" s="519">
        <v>0.15</v>
      </c>
      <c r="G2249" s="519"/>
      <c r="H2249" s="519">
        <f>+F2249*E2249*D2249*C2249</f>
        <v>1.0739999999999998</v>
      </c>
      <c r="I2249" s="502"/>
      <c r="J2249" s="503"/>
    </row>
    <row r="2250" spans="1:10" ht="15">
      <c r="A2250" s="518"/>
      <c r="B2250" s="500"/>
      <c r="C2250" s="501"/>
      <c r="D2250" s="501"/>
      <c r="E2250" s="501"/>
      <c r="F2250" s="501"/>
      <c r="G2250" s="501"/>
      <c r="H2250" s="501"/>
      <c r="I2250" s="502"/>
      <c r="J2250" s="503"/>
    </row>
    <row r="2251" spans="1:10" ht="15">
      <c r="A2251" s="518"/>
      <c r="B2251" s="507" t="s">
        <v>1306</v>
      </c>
      <c r="C2251" s="501"/>
      <c r="D2251" s="501"/>
      <c r="E2251" s="501"/>
      <c r="F2251" s="501">
        <v>0.05</v>
      </c>
      <c r="G2251" s="501">
        <v>26.322800000000001</v>
      </c>
      <c r="H2251" s="501">
        <f>+G2251*F2251</f>
        <v>1.3161400000000001</v>
      </c>
      <c r="I2251" s="502"/>
      <c r="J2251" s="503"/>
    </row>
    <row r="2252" spans="1:10" ht="15">
      <c r="A2252" s="518"/>
      <c r="B2252" s="500"/>
      <c r="C2252" s="519">
        <v>20</v>
      </c>
      <c r="D2252" s="519">
        <v>3.16</v>
      </c>
      <c r="E2252" s="519">
        <v>0.1</v>
      </c>
      <c r="F2252" s="519">
        <v>0.15</v>
      </c>
      <c r="G2252" s="519"/>
      <c r="H2252" s="519">
        <f>+F2252*E2252*D2252*C2252</f>
        <v>0.94799999999999995</v>
      </c>
      <c r="I2252" s="502"/>
      <c r="J2252" s="503"/>
    </row>
    <row r="2253" spans="1:10" ht="15">
      <c r="A2253" s="518"/>
      <c r="B2253" s="507"/>
      <c r="C2253" s="501"/>
      <c r="D2253" s="501"/>
      <c r="E2253" s="501"/>
      <c r="F2253" s="501"/>
      <c r="G2253" s="501"/>
      <c r="H2253" s="501"/>
      <c r="I2253" s="502"/>
      <c r="J2253" s="503"/>
    </row>
    <row r="2254" spans="1:10" ht="15">
      <c r="A2254" s="518"/>
      <c r="B2254" s="507" t="s">
        <v>1307</v>
      </c>
      <c r="C2254" s="501"/>
      <c r="D2254" s="501"/>
      <c r="E2254" s="501"/>
      <c r="F2254" s="501">
        <v>0.05</v>
      </c>
      <c r="G2254" s="501">
        <v>25.634499999999999</v>
      </c>
      <c r="H2254" s="501">
        <f>+G2254*F2254</f>
        <v>1.281725</v>
      </c>
      <c r="I2254" s="502"/>
      <c r="J2254" s="503"/>
    </row>
    <row r="2255" spans="1:10" ht="15">
      <c r="A2255" s="518"/>
      <c r="B2255" s="500"/>
      <c r="C2255" s="519">
        <v>20</v>
      </c>
      <c r="D2255" s="519">
        <v>3.07</v>
      </c>
      <c r="E2255" s="519">
        <v>0.1</v>
      </c>
      <c r="F2255" s="519">
        <v>0.15</v>
      </c>
      <c r="G2255" s="519"/>
      <c r="H2255" s="519">
        <f>+F2255*E2255*D2255*C2255</f>
        <v>0.92099999999999982</v>
      </c>
      <c r="I2255" s="502"/>
      <c r="J2255" s="503"/>
    </row>
    <row r="2256" spans="1:10" ht="15">
      <c r="A2256" s="518"/>
      <c r="B2256" s="507"/>
      <c r="C2256" s="501"/>
      <c r="D2256" s="501"/>
      <c r="E2256" s="501"/>
      <c r="F2256" s="501"/>
      <c r="G2256" s="501"/>
      <c r="H2256" s="501"/>
      <c r="I2256" s="502"/>
      <c r="J2256" s="503"/>
    </row>
    <row r="2257" spans="1:10" ht="15">
      <c r="A2257" s="518"/>
      <c r="B2257" s="500"/>
      <c r="C2257" s="501"/>
      <c r="D2257" s="501"/>
      <c r="E2257" s="501"/>
      <c r="F2257" s="501">
        <v>0.05</v>
      </c>
      <c r="G2257" s="501">
        <v>4.6215000000000002</v>
      </c>
      <c r="H2257" s="501">
        <f>+G2257*F2257</f>
        <v>0.23107500000000003</v>
      </c>
      <c r="I2257" s="502"/>
      <c r="J2257" s="503"/>
    </row>
    <row r="2258" spans="1:10" ht="15">
      <c r="A2258" s="518"/>
      <c r="B2258" s="500"/>
      <c r="C2258" s="519">
        <v>14</v>
      </c>
      <c r="D2258" s="519">
        <v>0.79</v>
      </c>
      <c r="E2258" s="519">
        <v>0.1</v>
      </c>
      <c r="F2258" s="519">
        <v>0.15</v>
      </c>
      <c r="G2258" s="519"/>
      <c r="H2258" s="519">
        <f>+F2258*E2258*D2258*C2258</f>
        <v>0.16589999999999999</v>
      </c>
      <c r="I2258" s="502"/>
      <c r="J2258" s="503"/>
    </row>
    <row r="2259" spans="1:10" ht="15">
      <c r="A2259" s="518"/>
      <c r="B2259" s="500"/>
      <c r="C2259" s="501"/>
      <c r="D2259" s="501"/>
      <c r="E2259" s="501"/>
      <c r="F2259" s="501"/>
      <c r="G2259" s="501"/>
      <c r="H2259" s="501"/>
      <c r="I2259" s="502"/>
      <c r="J2259" s="503"/>
    </row>
    <row r="2260" spans="1:10" ht="15">
      <c r="A2260" s="518"/>
      <c r="B2260" s="500" t="s">
        <v>1299</v>
      </c>
      <c r="C2260" s="501"/>
      <c r="D2260" s="501"/>
      <c r="E2260" s="501"/>
      <c r="F2260" s="501"/>
      <c r="G2260" s="501"/>
      <c r="H2260" s="501"/>
      <c r="I2260" s="502"/>
      <c r="J2260" s="503"/>
    </row>
    <row r="2261" spans="1:10" ht="15">
      <c r="A2261" s="518"/>
      <c r="B2261" s="507" t="s">
        <v>1155</v>
      </c>
      <c r="C2261" s="501"/>
      <c r="D2261" s="501"/>
      <c r="E2261" s="501"/>
      <c r="F2261" s="501">
        <v>0.05</v>
      </c>
      <c r="G2261" s="501">
        <v>2.6234999999999999</v>
      </c>
      <c r="H2261" s="501">
        <f>+G2261*F2261</f>
        <v>0.13117500000000001</v>
      </c>
      <c r="I2261" s="502"/>
      <c r="J2261" s="503"/>
    </row>
    <row r="2262" spans="1:10" ht="15">
      <c r="A2262" s="518"/>
      <c r="B2262" s="500"/>
      <c r="C2262" s="519">
        <v>6</v>
      </c>
      <c r="D2262" s="519">
        <v>0.99</v>
      </c>
      <c r="E2262" s="519">
        <v>0.1</v>
      </c>
      <c r="F2262" s="519">
        <v>0.15</v>
      </c>
      <c r="G2262" s="519"/>
      <c r="H2262" s="519">
        <f>+F2262*E2262*D2262*C2262</f>
        <v>8.9099999999999985E-2</v>
      </c>
      <c r="I2262" s="502"/>
      <c r="J2262" s="503"/>
    </row>
    <row r="2263" spans="1:10" ht="15">
      <c r="A2263" s="518"/>
      <c r="B2263" s="500"/>
      <c r="C2263" s="501"/>
      <c r="D2263" s="501"/>
      <c r="E2263" s="501"/>
      <c r="F2263" s="501"/>
      <c r="G2263" s="501"/>
      <c r="H2263" s="501"/>
      <c r="I2263" s="502"/>
      <c r="J2263" s="503"/>
    </row>
    <row r="2264" spans="1:10" ht="15">
      <c r="A2264" s="518"/>
      <c r="B2264" s="507" t="s">
        <v>1156</v>
      </c>
      <c r="C2264" s="501"/>
      <c r="D2264" s="501"/>
      <c r="E2264" s="501"/>
      <c r="F2264" s="501">
        <v>0.05</v>
      </c>
      <c r="G2264" s="501">
        <v>15.092999999999998</v>
      </c>
      <c r="H2264" s="501">
        <f>+G2264*F2264</f>
        <v>0.75464999999999993</v>
      </c>
      <c r="I2264" s="502"/>
      <c r="J2264" s="503"/>
    </row>
    <row r="2265" spans="1:10" ht="15">
      <c r="A2265" s="518"/>
      <c r="B2265" s="500"/>
      <c r="C2265" s="501"/>
      <c r="D2265" s="501"/>
      <c r="E2265" s="501"/>
      <c r="F2265" s="501">
        <v>0.05</v>
      </c>
      <c r="G2265" s="501">
        <v>5.7620000000000005</v>
      </c>
      <c r="H2265" s="501">
        <f>+G2265*F2265</f>
        <v>0.28810000000000002</v>
      </c>
      <c r="I2265" s="502"/>
      <c r="J2265" s="503"/>
    </row>
    <row r="2266" spans="1:10" ht="15">
      <c r="A2266" s="518"/>
      <c r="B2266" s="500"/>
      <c r="C2266" s="519">
        <v>8</v>
      </c>
      <c r="D2266" s="519">
        <v>4.3</v>
      </c>
      <c r="E2266" s="519">
        <v>0.1</v>
      </c>
      <c r="F2266" s="519">
        <v>0.15</v>
      </c>
      <c r="G2266" s="519"/>
      <c r="H2266" s="519">
        <f>+F2266*E2266*D2266*C2266</f>
        <v>0.51600000000000001</v>
      </c>
      <c r="I2266" s="502"/>
      <c r="J2266" s="503"/>
    </row>
    <row r="2267" spans="1:10" ht="15">
      <c r="A2267" s="518"/>
      <c r="B2267" s="500"/>
      <c r="C2267" s="519">
        <v>3</v>
      </c>
      <c r="D2267" s="519">
        <v>4.3</v>
      </c>
      <c r="E2267" s="519">
        <v>0.1</v>
      </c>
      <c r="F2267" s="519">
        <v>0.15</v>
      </c>
      <c r="G2267" s="519"/>
      <c r="H2267" s="519">
        <f>+F2267*E2267*D2267*C2267</f>
        <v>0.19350000000000001</v>
      </c>
      <c r="I2267" s="502"/>
      <c r="J2267" s="503"/>
    </row>
    <row r="2268" spans="1:10" ht="15">
      <c r="A2268" s="518"/>
      <c r="B2268" s="500"/>
      <c r="C2268" s="501"/>
      <c r="D2268" s="501"/>
      <c r="E2268" s="501"/>
      <c r="F2268" s="501"/>
      <c r="G2268" s="501"/>
      <c r="H2268" s="501"/>
      <c r="I2268" s="502"/>
      <c r="J2268" s="503"/>
    </row>
    <row r="2269" spans="1:10" ht="15">
      <c r="A2269" s="518"/>
      <c r="B2269" s="507" t="s">
        <v>1157</v>
      </c>
      <c r="C2269" s="501"/>
      <c r="D2269" s="501"/>
      <c r="E2269" s="501"/>
      <c r="F2269" s="501">
        <v>0.05</v>
      </c>
      <c r="G2269" s="501">
        <v>9.5580000000000016</v>
      </c>
      <c r="H2269" s="501">
        <f>+G2269*F2269</f>
        <v>0.4779000000000001</v>
      </c>
      <c r="I2269" s="502"/>
      <c r="J2269" s="503"/>
    </row>
    <row r="2270" spans="1:10" ht="15">
      <c r="A2270" s="518"/>
      <c r="B2270" s="500"/>
      <c r="C2270" s="501"/>
      <c r="D2270" s="501"/>
      <c r="E2270" s="501"/>
      <c r="F2270" s="501">
        <v>0.05</v>
      </c>
      <c r="G2270" s="501">
        <v>12.474000000000002</v>
      </c>
      <c r="H2270" s="501">
        <f>+G2270*F2270</f>
        <v>0.62370000000000014</v>
      </c>
      <c r="I2270" s="502"/>
      <c r="J2270" s="503"/>
    </row>
    <row r="2271" spans="1:10" ht="15">
      <c r="A2271" s="518"/>
      <c r="B2271" s="500"/>
      <c r="C2271" s="519">
        <v>8</v>
      </c>
      <c r="D2271" s="519">
        <v>2.7</v>
      </c>
      <c r="E2271" s="519">
        <v>0.1</v>
      </c>
      <c r="F2271" s="519">
        <v>0.15</v>
      </c>
      <c r="G2271" s="519"/>
      <c r="H2271" s="519">
        <f>+F2271*E2271*D2271*C2271</f>
        <v>0.32400000000000001</v>
      </c>
      <c r="I2271" s="502"/>
      <c r="J2271" s="503"/>
    </row>
    <row r="2272" spans="1:10" ht="15">
      <c r="A2272" s="518"/>
      <c r="B2272" s="500"/>
      <c r="C2272" s="519">
        <v>11</v>
      </c>
      <c r="D2272" s="519">
        <v>2.7</v>
      </c>
      <c r="E2272" s="519">
        <v>0.1</v>
      </c>
      <c r="F2272" s="519">
        <v>0.15</v>
      </c>
      <c r="G2272" s="519"/>
      <c r="H2272" s="519">
        <f>+F2272*E2272*D2272*C2272</f>
        <v>0.44550000000000001</v>
      </c>
      <c r="I2272" s="502"/>
      <c r="J2272" s="503"/>
    </row>
    <row r="2273" spans="1:10" ht="15">
      <c r="A2273" s="518"/>
      <c r="B2273" s="500"/>
      <c r="C2273" s="501"/>
      <c r="D2273" s="501"/>
      <c r="E2273" s="501"/>
      <c r="F2273" s="501"/>
      <c r="G2273" s="501"/>
      <c r="H2273" s="501"/>
      <c r="I2273" s="502"/>
      <c r="J2273" s="503"/>
    </row>
    <row r="2274" spans="1:10" ht="15">
      <c r="A2274" s="518"/>
      <c r="B2274" s="507" t="s">
        <v>1158</v>
      </c>
      <c r="C2274" s="501"/>
      <c r="D2274" s="501"/>
      <c r="E2274" s="501"/>
      <c r="F2274" s="501">
        <v>0.05</v>
      </c>
      <c r="G2274" s="501">
        <v>9.4770000000000003</v>
      </c>
      <c r="H2274" s="501">
        <f>+G2274*F2274</f>
        <v>0.47385000000000005</v>
      </c>
      <c r="I2274" s="502"/>
      <c r="J2274" s="503"/>
    </row>
    <row r="2275" spans="1:10" ht="15">
      <c r="A2275" s="518"/>
      <c r="B2275" s="500"/>
      <c r="C2275" s="501"/>
      <c r="D2275" s="501"/>
      <c r="E2275" s="501"/>
      <c r="F2275" s="501">
        <v>0.05</v>
      </c>
      <c r="G2275" s="501">
        <v>7.2360000000000007</v>
      </c>
      <c r="H2275" s="501">
        <f>+G2275*F2275</f>
        <v>0.36180000000000007</v>
      </c>
      <c r="I2275" s="502"/>
      <c r="J2275" s="503"/>
    </row>
    <row r="2276" spans="1:10" ht="15">
      <c r="A2276" s="518"/>
      <c r="B2276" s="500"/>
      <c r="C2276" s="519">
        <v>8</v>
      </c>
      <c r="D2276" s="519">
        <v>2.7</v>
      </c>
      <c r="E2276" s="519">
        <v>0.1</v>
      </c>
      <c r="F2276" s="519">
        <v>0.15</v>
      </c>
      <c r="G2276" s="519"/>
      <c r="H2276" s="519">
        <f>+F2276*E2276*D2276*C2276</f>
        <v>0.32400000000000001</v>
      </c>
      <c r="I2276" s="502"/>
      <c r="J2276" s="503"/>
    </row>
    <row r="2277" spans="1:10" ht="15">
      <c r="A2277" s="518"/>
      <c r="B2277" s="500"/>
      <c r="C2277" s="519">
        <v>6</v>
      </c>
      <c r="D2277" s="519">
        <v>2.7</v>
      </c>
      <c r="E2277" s="519">
        <v>0.1</v>
      </c>
      <c r="F2277" s="519">
        <v>0.15</v>
      </c>
      <c r="G2277" s="519"/>
      <c r="H2277" s="519">
        <f>+F2277*E2277*D2277*C2277</f>
        <v>0.24299999999999999</v>
      </c>
      <c r="I2277" s="502"/>
      <c r="J2277" s="503"/>
    </row>
    <row r="2278" spans="1:10" ht="15">
      <c r="A2278" s="518"/>
      <c r="B2278" s="500"/>
      <c r="C2278" s="501"/>
      <c r="D2278" s="501"/>
      <c r="E2278" s="501"/>
      <c r="F2278" s="501"/>
      <c r="G2278" s="501"/>
      <c r="H2278" s="501"/>
      <c r="I2278" s="502"/>
      <c r="J2278" s="503"/>
    </row>
    <row r="2279" spans="1:10" ht="15">
      <c r="A2279" s="518"/>
      <c r="B2279" s="507" t="s">
        <v>1303</v>
      </c>
      <c r="C2279" s="501"/>
      <c r="D2279" s="501"/>
      <c r="E2279" s="501"/>
      <c r="F2279" s="501">
        <v>0.05</v>
      </c>
      <c r="G2279" s="501">
        <f>1.8*1.44</f>
        <v>2.5920000000000001</v>
      </c>
      <c r="H2279" s="501">
        <f>+G2279*F2279</f>
        <v>0.12960000000000002</v>
      </c>
      <c r="I2279" s="502"/>
      <c r="J2279" s="503"/>
    </row>
    <row r="2280" spans="1:10" ht="15">
      <c r="A2280" s="518"/>
      <c r="B2280" s="500"/>
      <c r="C2280" s="519">
        <v>3</v>
      </c>
      <c r="D2280" s="519">
        <v>1.8</v>
      </c>
      <c r="E2280" s="519">
        <v>0.1</v>
      </c>
      <c r="F2280" s="519">
        <v>0.15</v>
      </c>
      <c r="G2280" s="519"/>
      <c r="H2280" s="519">
        <f>+F2280*E2280*D2280*C2280</f>
        <v>8.1000000000000003E-2</v>
      </c>
      <c r="I2280" s="502"/>
      <c r="J2280" s="503"/>
    </row>
    <row r="2281" spans="1:10" ht="15">
      <c r="A2281" s="518"/>
      <c r="B2281" s="500"/>
      <c r="C2281" s="501"/>
      <c r="D2281" s="501"/>
      <c r="E2281" s="501"/>
      <c r="F2281" s="501"/>
      <c r="G2281" s="501"/>
      <c r="H2281" s="501"/>
      <c r="I2281" s="502"/>
      <c r="J2281" s="503"/>
    </row>
    <row r="2282" spans="1:10" ht="15">
      <c r="A2282" s="518"/>
      <c r="B2282" s="507" t="s">
        <v>1304</v>
      </c>
      <c r="C2282" s="501"/>
      <c r="D2282" s="501"/>
      <c r="E2282" s="501"/>
      <c r="F2282" s="501">
        <v>0.05</v>
      </c>
      <c r="G2282" s="501">
        <v>29.988</v>
      </c>
      <c r="H2282" s="501">
        <f>+G2282*F2282</f>
        <v>1.4994000000000001</v>
      </c>
      <c r="I2282" s="502"/>
      <c r="J2282" s="503"/>
    </row>
    <row r="2283" spans="1:10" ht="15">
      <c r="A2283" s="518"/>
      <c r="B2283" s="500"/>
      <c r="C2283" s="519">
        <v>20</v>
      </c>
      <c r="D2283" s="519">
        <v>3.6</v>
      </c>
      <c r="E2283" s="519">
        <v>0.1</v>
      </c>
      <c r="F2283" s="519">
        <v>0.15</v>
      </c>
      <c r="G2283" s="519"/>
      <c r="H2283" s="519">
        <f>+F2283*E2283*D2283*C2283</f>
        <v>1.08</v>
      </c>
      <c r="I2283" s="502"/>
      <c r="J2283" s="503"/>
    </row>
    <row r="2284" spans="1:10" ht="15">
      <c r="A2284" s="518"/>
      <c r="B2284" s="500"/>
      <c r="C2284" s="501"/>
      <c r="D2284" s="501"/>
      <c r="E2284" s="501"/>
      <c r="F2284" s="501"/>
      <c r="G2284" s="501"/>
      <c r="H2284" s="501"/>
      <c r="I2284" s="502"/>
      <c r="J2284" s="503"/>
    </row>
    <row r="2285" spans="1:10" ht="15">
      <c r="A2285" s="518"/>
      <c r="B2285" s="507" t="s">
        <v>1305</v>
      </c>
      <c r="C2285" s="501"/>
      <c r="D2285" s="501"/>
      <c r="E2285" s="501"/>
      <c r="F2285" s="501">
        <v>0.05</v>
      </c>
      <c r="G2285" s="501">
        <v>29.785600000000002</v>
      </c>
      <c r="H2285" s="501">
        <f>+G2285*F2285</f>
        <v>1.4892800000000002</v>
      </c>
      <c r="I2285" s="502"/>
      <c r="J2285" s="503"/>
    </row>
    <row r="2286" spans="1:10" ht="15">
      <c r="A2286" s="518"/>
      <c r="B2286" s="500"/>
      <c r="C2286" s="519">
        <v>20</v>
      </c>
      <c r="D2286" s="519">
        <v>3.58</v>
      </c>
      <c r="E2286" s="519">
        <v>0.1</v>
      </c>
      <c r="F2286" s="519">
        <v>0.15</v>
      </c>
      <c r="G2286" s="519"/>
      <c r="H2286" s="519">
        <f>+F2286*E2286*D2286*C2286</f>
        <v>1.0739999999999998</v>
      </c>
      <c r="I2286" s="502"/>
      <c r="J2286" s="503"/>
    </row>
    <row r="2287" spans="1:10" ht="15">
      <c r="A2287" s="518"/>
      <c r="B2287" s="500"/>
      <c r="C2287" s="501"/>
      <c r="D2287" s="501"/>
      <c r="E2287" s="501"/>
      <c r="F2287" s="501"/>
      <c r="G2287" s="501"/>
      <c r="H2287" s="501"/>
      <c r="I2287" s="502"/>
      <c r="J2287" s="503"/>
    </row>
    <row r="2288" spans="1:10" ht="15">
      <c r="A2288" s="518"/>
      <c r="B2288" s="507" t="s">
        <v>1306</v>
      </c>
      <c r="C2288" s="501"/>
      <c r="D2288" s="501"/>
      <c r="E2288" s="501"/>
      <c r="F2288" s="501">
        <v>0.05</v>
      </c>
      <c r="G2288" s="501">
        <v>26.322800000000001</v>
      </c>
      <c r="H2288" s="501">
        <f>+G2288*F2288</f>
        <v>1.3161400000000001</v>
      </c>
      <c r="I2288" s="502"/>
      <c r="J2288" s="503"/>
    </row>
    <row r="2289" spans="1:10" ht="15">
      <c r="A2289" s="518"/>
      <c r="B2289" s="500"/>
      <c r="C2289" s="519">
        <v>20</v>
      </c>
      <c r="D2289" s="519">
        <v>3.16</v>
      </c>
      <c r="E2289" s="519">
        <v>0.1</v>
      </c>
      <c r="F2289" s="519">
        <v>0.15</v>
      </c>
      <c r="G2289" s="519"/>
      <c r="H2289" s="519">
        <f>+F2289*E2289*D2289*C2289</f>
        <v>0.94799999999999995</v>
      </c>
      <c r="I2289" s="502"/>
      <c r="J2289" s="503"/>
    </row>
    <row r="2290" spans="1:10" ht="15">
      <c r="A2290" s="518"/>
      <c r="B2290" s="507"/>
      <c r="C2290" s="501"/>
      <c r="D2290" s="501"/>
      <c r="E2290" s="501"/>
      <c r="F2290" s="501"/>
      <c r="G2290" s="501"/>
      <c r="H2290" s="501"/>
      <c r="I2290" s="502"/>
      <c r="J2290" s="503"/>
    </row>
    <row r="2291" spans="1:10" ht="15">
      <c r="A2291" s="518"/>
      <c r="B2291" s="507" t="s">
        <v>1307</v>
      </c>
      <c r="C2291" s="501"/>
      <c r="D2291" s="501"/>
      <c r="E2291" s="501"/>
      <c r="F2291" s="501">
        <v>0.05</v>
      </c>
      <c r="G2291" s="501">
        <v>25.634499999999999</v>
      </c>
      <c r="H2291" s="501">
        <f>+G2291*F2291</f>
        <v>1.281725</v>
      </c>
      <c r="I2291" s="502"/>
      <c r="J2291" s="503"/>
    </row>
    <row r="2292" spans="1:10" ht="15">
      <c r="A2292" s="518"/>
      <c r="B2292" s="500"/>
      <c r="C2292" s="519">
        <v>20</v>
      </c>
      <c r="D2292" s="519">
        <v>3.07</v>
      </c>
      <c r="E2292" s="519">
        <v>0.1</v>
      </c>
      <c r="F2292" s="519">
        <v>0.15</v>
      </c>
      <c r="G2292" s="519"/>
      <c r="H2292" s="519">
        <f>+F2292*E2292*D2292*C2292</f>
        <v>0.92099999999999982</v>
      </c>
      <c r="I2292" s="502"/>
      <c r="J2292" s="503"/>
    </row>
    <row r="2293" spans="1:10" ht="15">
      <c r="A2293" s="518"/>
      <c r="B2293" s="507"/>
      <c r="C2293" s="501"/>
      <c r="D2293" s="501"/>
      <c r="E2293" s="501"/>
      <c r="F2293" s="501"/>
      <c r="G2293" s="501"/>
      <c r="H2293" s="501"/>
      <c r="I2293" s="502"/>
      <c r="J2293" s="503"/>
    </row>
    <row r="2294" spans="1:10" ht="15">
      <c r="A2294" s="518"/>
      <c r="B2294" s="500"/>
      <c r="C2294" s="501"/>
      <c r="D2294" s="501"/>
      <c r="E2294" s="501"/>
      <c r="F2294" s="501">
        <v>0.05</v>
      </c>
      <c r="G2294" s="501">
        <v>4.6215000000000002</v>
      </c>
      <c r="H2294" s="501">
        <f>+G2294*F2294</f>
        <v>0.23107500000000003</v>
      </c>
      <c r="I2294" s="502"/>
      <c r="J2294" s="503"/>
    </row>
    <row r="2295" spans="1:10" ht="15">
      <c r="A2295" s="518"/>
      <c r="B2295" s="500"/>
      <c r="C2295" s="519">
        <v>14</v>
      </c>
      <c r="D2295" s="519">
        <v>0.79</v>
      </c>
      <c r="E2295" s="519">
        <v>0.1</v>
      </c>
      <c r="F2295" s="519">
        <v>0.15</v>
      </c>
      <c r="G2295" s="519"/>
      <c r="H2295" s="519">
        <f>+F2295*E2295*D2295*C2295</f>
        <v>0.16589999999999999</v>
      </c>
      <c r="I2295" s="502"/>
      <c r="J2295" s="503"/>
    </row>
    <row r="2296" spans="1:10" ht="15">
      <c r="A2296" s="518"/>
      <c r="B2296" s="507"/>
      <c r="C2296" s="501"/>
      <c r="D2296" s="501"/>
      <c r="E2296" s="501"/>
      <c r="F2296" s="501"/>
      <c r="G2296" s="501"/>
      <c r="H2296" s="501"/>
      <c r="I2296" s="502"/>
      <c r="J2296" s="503"/>
    </row>
    <row r="2297" spans="1:10" ht="15">
      <c r="A2297" s="518" t="str">
        <f>+'RESUMEN DE METRADO'!A79</f>
        <v>02.04.08.04</v>
      </c>
      <c r="B2297" s="500" t="str">
        <f>+'RESUMEN DE METRADO'!B79</f>
        <v>LADRILLO ARCILLA PARA TECHO 15X30X30CM</v>
      </c>
      <c r="C2297" s="501"/>
      <c r="D2297" s="501"/>
      <c r="E2297" s="501"/>
      <c r="F2297" s="501"/>
      <c r="G2297" s="501"/>
      <c r="H2297" s="501"/>
      <c r="I2297" s="502">
        <f>+ROUND(SUM(H2298:H2351),2)</f>
        <v>4643</v>
      </c>
      <c r="J2297" s="503" t="str">
        <f>+'RESUMEN DE METRADO'!C79</f>
        <v>und</v>
      </c>
    </row>
    <row r="2298" spans="1:10" ht="15">
      <c r="A2298" s="518"/>
      <c r="B2298" s="500"/>
      <c r="C2298" s="501"/>
      <c r="D2298" s="501"/>
      <c r="E2298" s="501"/>
      <c r="F2298" s="501"/>
      <c r="G2298" s="501"/>
      <c r="H2298" s="520"/>
      <c r="I2298" s="502"/>
      <c r="J2298" s="503"/>
    </row>
    <row r="2299" spans="1:10" ht="15">
      <c r="A2299" s="518"/>
      <c r="B2299" s="500" t="s">
        <v>1294</v>
      </c>
      <c r="C2299" s="501"/>
      <c r="D2299" s="501"/>
      <c r="E2299" s="501"/>
      <c r="F2299" s="501"/>
      <c r="G2299" s="501"/>
      <c r="H2299" s="501"/>
      <c r="I2299" s="502"/>
      <c r="J2299" s="503"/>
    </row>
    <row r="2300" spans="1:10" ht="15">
      <c r="A2300" s="518"/>
      <c r="B2300" s="507" t="s">
        <v>1155</v>
      </c>
      <c r="C2300" s="501">
        <v>8.33</v>
      </c>
      <c r="D2300" s="501"/>
      <c r="E2300" s="501"/>
      <c r="F2300" s="501"/>
      <c r="G2300" s="501">
        <v>2.6234999999999999</v>
      </c>
      <c r="H2300" s="501">
        <f>+ROUNDUP(G2300*C2300,0)</f>
        <v>22</v>
      </c>
      <c r="I2300" s="502"/>
      <c r="J2300" s="503"/>
    </row>
    <row r="2301" spans="1:10" ht="15">
      <c r="A2301" s="518"/>
      <c r="B2301" s="500"/>
      <c r="C2301" s="501"/>
      <c r="D2301" s="501"/>
      <c r="E2301" s="501"/>
      <c r="F2301" s="501"/>
      <c r="G2301" s="501"/>
      <c r="H2301" s="501"/>
      <c r="I2301" s="502"/>
      <c r="J2301" s="503"/>
    </row>
    <row r="2302" spans="1:10" ht="15">
      <c r="A2302" s="518"/>
      <c r="B2302" s="507" t="s">
        <v>1156</v>
      </c>
      <c r="C2302" s="501">
        <v>8.33</v>
      </c>
      <c r="D2302" s="501"/>
      <c r="E2302" s="501"/>
      <c r="F2302" s="501"/>
      <c r="G2302" s="501">
        <v>15.092999999999998</v>
      </c>
      <c r="H2302" s="501">
        <f t="shared" ref="H2302:H2346" si="61">+ROUNDUP(G2302*C2302,0)</f>
        <v>126</v>
      </c>
      <c r="I2302" s="502"/>
      <c r="J2302" s="503"/>
    </row>
    <row r="2303" spans="1:10" ht="15">
      <c r="A2303" s="518"/>
      <c r="B2303" s="500"/>
      <c r="C2303" s="501">
        <v>8.33</v>
      </c>
      <c r="D2303" s="501"/>
      <c r="E2303" s="501"/>
      <c r="F2303" s="501"/>
      <c r="G2303" s="501">
        <v>5.7620000000000005</v>
      </c>
      <c r="H2303" s="501">
        <f t="shared" si="61"/>
        <v>48</v>
      </c>
      <c r="I2303" s="502"/>
      <c r="J2303" s="503"/>
    </row>
    <row r="2304" spans="1:10" ht="15">
      <c r="A2304" s="518"/>
      <c r="B2304" s="500"/>
      <c r="C2304" s="501"/>
      <c r="D2304" s="501"/>
      <c r="E2304" s="501"/>
      <c r="F2304" s="501"/>
      <c r="G2304" s="501"/>
      <c r="H2304" s="501"/>
      <c r="I2304" s="502"/>
      <c r="J2304" s="503"/>
    </row>
    <row r="2305" spans="1:10" ht="15">
      <c r="A2305" s="518"/>
      <c r="B2305" s="507" t="s">
        <v>1157</v>
      </c>
      <c r="C2305" s="501">
        <v>8.33</v>
      </c>
      <c r="D2305" s="501"/>
      <c r="E2305" s="501"/>
      <c r="F2305" s="501"/>
      <c r="G2305" s="501">
        <v>9.5580000000000016</v>
      </c>
      <c r="H2305" s="501">
        <f t="shared" si="61"/>
        <v>80</v>
      </c>
      <c r="I2305" s="502"/>
      <c r="J2305" s="503"/>
    </row>
    <row r="2306" spans="1:10" ht="15">
      <c r="A2306" s="518"/>
      <c r="B2306" s="500"/>
      <c r="C2306" s="501">
        <v>8.33</v>
      </c>
      <c r="D2306" s="501"/>
      <c r="E2306" s="501"/>
      <c r="F2306" s="501"/>
      <c r="G2306" s="501">
        <v>12.474000000000002</v>
      </c>
      <c r="H2306" s="501">
        <f t="shared" si="61"/>
        <v>104</v>
      </c>
      <c r="I2306" s="502"/>
      <c r="J2306" s="503"/>
    </row>
    <row r="2307" spans="1:10" ht="15">
      <c r="A2307" s="518"/>
      <c r="B2307" s="500"/>
      <c r="C2307" s="501"/>
      <c r="D2307" s="501"/>
      <c r="E2307" s="501"/>
      <c r="F2307" s="501"/>
      <c r="G2307" s="501"/>
      <c r="H2307" s="501"/>
      <c r="I2307" s="502"/>
      <c r="J2307" s="503"/>
    </row>
    <row r="2308" spans="1:10" ht="15">
      <c r="A2308" s="518"/>
      <c r="B2308" s="507" t="s">
        <v>1158</v>
      </c>
      <c r="C2308" s="501">
        <v>8.33</v>
      </c>
      <c r="D2308" s="501"/>
      <c r="E2308" s="501"/>
      <c r="F2308" s="501"/>
      <c r="G2308" s="501">
        <v>9.4770000000000003</v>
      </c>
      <c r="H2308" s="501">
        <f t="shared" si="61"/>
        <v>79</v>
      </c>
      <c r="I2308" s="502"/>
      <c r="J2308" s="503"/>
    </row>
    <row r="2309" spans="1:10" ht="15">
      <c r="A2309" s="518"/>
      <c r="B2309" s="500"/>
      <c r="C2309" s="501">
        <v>8.33</v>
      </c>
      <c r="D2309" s="501"/>
      <c r="E2309" s="501"/>
      <c r="F2309" s="501"/>
      <c r="G2309" s="501">
        <v>7.2360000000000007</v>
      </c>
      <c r="H2309" s="501">
        <f t="shared" si="61"/>
        <v>61</v>
      </c>
      <c r="I2309" s="502"/>
      <c r="J2309" s="503"/>
    </row>
    <row r="2310" spans="1:10" ht="15">
      <c r="A2310" s="518"/>
      <c r="B2310" s="500"/>
      <c r="C2310" s="501"/>
      <c r="D2310" s="501"/>
      <c r="E2310" s="501"/>
      <c r="F2310" s="501"/>
      <c r="G2310" s="501"/>
      <c r="H2310" s="501"/>
      <c r="I2310" s="502"/>
      <c r="J2310" s="503"/>
    </row>
    <row r="2311" spans="1:10" ht="15">
      <c r="A2311" s="518"/>
      <c r="B2311" s="507" t="s">
        <v>1303</v>
      </c>
      <c r="C2311" s="501">
        <v>8.33</v>
      </c>
      <c r="D2311" s="501"/>
      <c r="E2311" s="501"/>
      <c r="F2311" s="501"/>
      <c r="G2311" s="501">
        <v>6.3</v>
      </c>
      <c r="H2311" s="501">
        <f t="shared" si="61"/>
        <v>53</v>
      </c>
      <c r="I2311" s="502"/>
      <c r="J2311" s="503"/>
    </row>
    <row r="2312" spans="1:10" ht="15">
      <c r="A2312" s="518"/>
      <c r="B2312" s="500"/>
      <c r="C2312" s="501">
        <v>8.33</v>
      </c>
      <c r="D2312" s="501"/>
      <c r="E2312" s="501"/>
      <c r="F2312" s="501"/>
      <c r="G2312" s="501">
        <v>8.3339999999999996</v>
      </c>
      <c r="H2312" s="501">
        <f t="shared" si="61"/>
        <v>70</v>
      </c>
      <c r="I2312" s="502"/>
      <c r="J2312" s="503"/>
    </row>
    <row r="2313" spans="1:10" ht="15">
      <c r="A2313" s="518"/>
      <c r="B2313" s="500"/>
      <c r="C2313" s="501"/>
      <c r="D2313" s="501"/>
      <c r="E2313" s="501"/>
      <c r="F2313" s="501"/>
      <c r="G2313" s="501"/>
      <c r="H2313" s="501"/>
      <c r="I2313" s="502"/>
      <c r="J2313" s="503"/>
    </row>
    <row r="2314" spans="1:10" ht="15">
      <c r="A2314" s="518"/>
      <c r="B2314" s="507" t="s">
        <v>1304</v>
      </c>
      <c r="C2314" s="501">
        <v>8.33</v>
      </c>
      <c r="D2314" s="501"/>
      <c r="E2314" s="501"/>
      <c r="F2314" s="501"/>
      <c r="G2314" s="501">
        <v>29.988</v>
      </c>
      <c r="H2314" s="501">
        <f t="shared" si="61"/>
        <v>250</v>
      </c>
      <c r="I2314" s="502"/>
      <c r="J2314" s="503"/>
    </row>
    <row r="2315" spans="1:10" ht="15">
      <c r="A2315" s="518"/>
      <c r="B2315" s="500"/>
      <c r="C2315" s="501"/>
      <c r="D2315" s="501"/>
      <c r="E2315" s="501"/>
      <c r="F2315" s="501"/>
      <c r="G2315" s="501"/>
      <c r="H2315" s="501"/>
      <c r="I2315" s="502"/>
      <c r="J2315" s="503"/>
    </row>
    <row r="2316" spans="1:10" ht="15">
      <c r="A2316" s="518"/>
      <c r="B2316" s="507" t="s">
        <v>1305</v>
      </c>
      <c r="C2316" s="501">
        <v>8.33</v>
      </c>
      <c r="D2316" s="501"/>
      <c r="E2316" s="501"/>
      <c r="F2316" s="501"/>
      <c r="G2316" s="501">
        <v>29.785600000000002</v>
      </c>
      <c r="H2316" s="501">
        <f t="shared" si="61"/>
        <v>249</v>
      </c>
      <c r="I2316" s="502"/>
      <c r="J2316" s="503"/>
    </row>
    <row r="2317" spans="1:10" ht="15">
      <c r="A2317" s="518"/>
      <c r="B2317" s="500"/>
      <c r="C2317" s="501"/>
      <c r="D2317" s="501"/>
      <c r="E2317" s="501"/>
      <c r="F2317" s="501"/>
      <c r="G2317" s="501"/>
      <c r="H2317" s="501"/>
      <c r="I2317" s="502"/>
      <c r="J2317" s="503"/>
    </row>
    <row r="2318" spans="1:10" ht="15">
      <c r="A2318" s="518"/>
      <c r="B2318" s="507" t="s">
        <v>1306</v>
      </c>
      <c r="C2318" s="501">
        <v>8.33</v>
      </c>
      <c r="D2318" s="501"/>
      <c r="E2318" s="501"/>
      <c r="F2318" s="501"/>
      <c r="G2318" s="501">
        <v>26.322800000000001</v>
      </c>
      <c r="H2318" s="501">
        <f t="shared" si="61"/>
        <v>220</v>
      </c>
      <c r="I2318" s="502"/>
      <c r="J2318" s="503"/>
    </row>
    <row r="2319" spans="1:10" ht="15">
      <c r="A2319" s="518"/>
      <c r="B2319" s="500"/>
      <c r="C2319" s="501"/>
      <c r="D2319" s="501"/>
      <c r="E2319" s="501"/>
      <c r="F2319" s="501"/>
      <c r="G2319" s="501"/>
      <c r="H2319" s="501"/>
      <c r="I2319" s="502"/>
      <c r="J2319" s="503"/>
    </row>
    <row r="2320" spans="1:10" ht="15">
      <c r="A2320" s="518"/>
      <c r="B2320" s="507" t="s">
        <v>1307</v>
      </c>
      <c r="C2320" s="501">
        <v>8.33</v>
      </c>
      <c r="D2320" s="501"/>
      <c r="E2320" s="501"/>
      <c r="F2320" s="501"/>
      <c r="G2320" s="501">
        <v>25.634499999999999</v>
      </c>
      <c r="H2320" s="501">
        <f t="shared" si="61"/>
        <v>214</v>
      </c>
      <c r="I2320" s="502"/>
      <c r="J2320" s="503"/>
    </row>
    <row r="2321" spans="1:10" ht="15">
      <c r="A2321" s="518"/>
      <c r="B2321" s="500"/>
      <c r="C2321" s="501">
        <v>8.33</v>
      </c>
      <c r="D2321" s="501"/>
      <c r="E2321" s="501"/>
      <c r="F2321" s="501"/>
      <c r="G2321" s="501">
        <v>4.6215000000000002</v>
      </c>
      <c r="H2321" s="501">
        <f t="shared" si="61"/>
        <v>39</v>
      </c>
      <c r="I2321" s="502"/>
      <c r="J2321" s="503"/>
    </row>
    <row r="2322" spans="1:10" ht="15">
      <c r="A2322" s="518"/>
      <c r="B2322" s="500" t="s">
        <v>1297</v>
      </c>
      <c r="C2322" s="501"/>
      <c r="D2322" s="501"/>
      <c r="E2322" s="501"/>
      <c r="F2322" s="501"/>
      <c r="G2322" s="501"/>
      <c r="H2322" s="501"/>
      <c r="I2322" s="502"/>
      <c r="J2322" s="503"/>
    </row>
    <row r="2323" spans="1:10" ht="15">
      <c r="A2323" s="518"/>
      <c r="B2323" s="507" t="s">
        <v>1155</v>
      </c>
      <c r="C2323" s="501">
        <v>8.33</v>
      </c>
      <c r="D2323" s="501"/>
      <c r="E2323" s="501"/>
      <c r="F2323" s="501"/>
      <c r="G2323" s="501">
        <v>2.6234999999999999</v>
      </c>
      <c r="H2323" s="501">
        <f t="shared" si="61"/>
        <v>22</v>
      </c>
      <c r="I2323" s="502"/>
      <c r="J2323" s="503"/>
    </row>
    <row r="2324" spans="1:10" ht="15">
      <c r="A2324" s="518"/>
      <c r="B2324" s="507" t="s">
        <v>1156</v>
      </c>
      <c r="C2324" s="501">
        <v>8.33</v>
      </c>
      <c r="D2324" s="501"/>
      <c r="E2324" s="501"/>
      <c r="F2324" s="501"/>
      <c r="G2324" s="501">
        <v>15.092999999999998</v>
      </c>
      <c r="H2324" s="501">
        <f t="shared" si="61"/>
        <v>126</v>
      </c>
      <c r="I2324" s="502"/>
      <c r="J2324" s="503"/>
    </row>
    <row r="2325" spans="1:10" ht="15">
      <c r="A2325" s="518"/>
      <c r="B2325" s="500"/>
      <c r="C2325" s="501">
        <v>8.33</v>
      </c>
      <c r="D2325" s="501"/>
      <c r="E2325" s="501"/>
      <c r="F2325" s="501"/>
      <c r="G2325" s="501">
        <v>5.7620000000000005</v>
      </c>
      <c r="H2325" s="501">
        <f t="shared" si="61"/>
        <v>48</v>
      </c>
      <c r="I2325" s="502"/>
      <c r="J2325" s="503"/>
    </row>
    <row r="2326" spans="1:10" ht="15">
      <c r="A2326" s="518"/>
      <c r="B2326" s="507" t="s">
        <v>1157</v>
      </c>
      <c r="C2326" s="501">
        <v>8.33</v>
      </c>
      <c r="D2326" s="501"/>
      <c r="E2326" s="501"/>
      <c r="F2326" s="501"/>
      <c r="G2326" s="501">
        <v>9.5580000000000016</v>
      </c>
      <c r="H2326" s="501">
        <f t="shared" si="61"/>
        <v>80</v>
      </c>
      <c r="I2326" s="502"/>
      <c r="J2326" s="503"/>
    </row>
    <row r="2327" spans="1:10" ht="15">
      <c r="A2327" s="518"/>
      <c r="B2327" s="500"/>
      <c r="C2327" s="501">
        <v>8.33</v>
      </c>
      <c r="D2327" s="501"/>
      <c r="E2327" s="501"/>
      <c r="F2327" s="501"/>
      <c r="G2327" s="501">
        <v>12.474000000000002</v>
      </c>
      <c r="H2327" s="501">
        <f t="shared" si="61"/>
        <v>104</v>
      </c>
      <c r="I2327" s="502"/>
      <c r="J2327" s="503"/>
    </row>
    <row r="2328" spans="1:10" ht="15">
      <c r="A2328" s="518"/>
      <c r="B2328" s="507" t="s">
        <v>1158</v>
      </c>
      <c r="C2328" s="501">
        <v>8.33</v>
      </c>
      <c r="D2328" s="501"/>
      <c r="E2328" s="501"/>
      <c r="F2328" s="501"/>
      <c r="G2328" s="501">
        <v>9.4770000000000003</v>
      </c>
      <c r="H2328" s="501">
        <f t="shared" si="61"/>
        <v>79</v>
      </c>
      <c r="I2328" s="502"/>
      <c r="J2328" s="503"/>
    </row>
    <row r="2329" spans="1:10" ht="15">
      <c r="A2329" s="518"/>
      <c r="B2329" s="500"/>
      <c r="C2329" s="501">
        <v>8.33</v>
      </c>
      <c r="D2329" s="501"/>
      <c r="E2329" s="501"/>
      <c r="F2329" s="501"/>
      <c r="G2329" s="501">
        <v>7.2360000000000007</v>
      </c>
      <c r="H2329" s="501">
        <f t="shared" si="61"/>
        <v>61</v>
      </c>
      <c r="I2329" s="502"/>
      <c r="J2329" s="503"/>
    </row>
    <row r="2330" spans="1:10" ht="15">
      <c r="A2330" s="518"/>
      <c r="B2330" s="507" t="s">
        <v>1303</v>
      </c>
      <c r="C2330" s="501">
        <v>8.33</v>
      </c>
      <c r="D2330" s="501"/>
      <c r="E2330" s="501"/>
      <c r="F2330" s="501"/>
      <c r="G2330" s="501">
        <f>1.8*1.44</f>
        <v>2.5920000000000001</v>
      </c>
      <c r="H2330" s="501">
        <f t="shared" si="61"/>
        <v>22</v>
      </c>
      <c r="I2330" s="502"/>
      <c r="J2330" s="503"/>
    </row>
    <row r="2331" spans="1:10" ht="15">
      <c r="A2331" s="518"/>
      <c r="B2331" s="507" t="s">
        <v>1304</v>
      </c>
      <c r="C2331" s="501">
        <v>8.33</v>
      </c>
      <c r="D2331" s="501"/>
      <c r="E2331" s="501"/>
      <c r="F2331" s="501"/>
      <c r="G2331" s="501">
        <v>29.988</v>
      </c>
      <c r="H2331" s="501">
        <f t="shared" si="61"/>
        <v>250</v>
      </c>
      <c r="I2331" s="502"/>
      <c r="J2331" s="503"/>
    </row>
    <row r="2332" spans="1:10" ht="15">
      <c r="A2332" s="518"/>
      <c r="B2332" s="507" t="s">
        <v>1305</v>
      </c>
      <c r="C2332" s="501">
        <v>8.33</v>
      </c>
      <c r="D2332" s="501"/>
      <c r="E2332" s="501"/>
      <c r="F2332" s="501"/>
      <c r="G2332" s="501">
        <v>29.785600000000002</v>
      </c>
      <c r="H2332" s="501">
        <f t="shared" si="61"/>
        <v>249</v>
      </c>
      <c r="I2332" s="502"/>
      <c r="J2332" s="503"/>
    </row>
    <row r="2333" spans="1:10" ht="15">
      <c r="A2333" s="518"/>
      <c r="B2333" s="507" t="s">
        <v>1306</v>
      </c>
      <c r="C2333" s="501">
        <v>8.33</v>
      </c>
      <c r="D2333" s="501"/>
      <c r="E2333" s="501"/>
      <c r="F2333" s="501"/>
      <c r="G2333" s="501">
        <v>26.322800000000001</v>
      </c>
      <c r="H2333" s="501">
        <f t="shared" si="61"/>
        <v>220</v>
      </c>
      <c r="I2333" s="502"/>
      <c r="J2333" s="503"/>
    </row>
    <row r="2334" spans="1:10" ht="15">
      <c r="A2334" s="518"/>
      <c r="B2334" s="507" t="s">
        <v>1307</v>
      </c>
      <c r="C2334" s="501">
        <v>8.33</v>
      </c>
      <c r="D2334" s="501"/>
      <c r="E2334" s="501"/>
      <c r="F2334" s="501"/>
      <c r="G2334" s="501">
        <v>25.634499999999999</v>
      </c>
      <c r="H2334" s="501">
        <f t="shared" si="61"/>
        <v>214</v>
      </c>
      <c r="I2334" s="502"/>
      <c r="J2334" s="503"/>
    </row>
    <row r="2335" spans="1:10" ht="15">
      <c r="A2335" s="518"/>
      <c r="B2335" s="500"/>
      <c r="C2335" s="501">
        <v>8.33</v>
      </c>
      <c r="D2335" s="501"/>
      <c r="E2335" s="501"/>
      <c r="F2335" s="501"/>
      <c r="G2335" s="501">
        <v>4.6215000000000002</v>
      </c>
      <c r="H2335" s="501">
        <f t="shared" si="61"/>
        <v>39</v>
      </c>
      <c r="I2335" s="502"/>
      <c r="J2335" s="503"/>
    </row>
    <row r="2336" spans="1:10" ht="15">
      <c r="A2336" s="518"/>
      <c r="B2336" s="500"/>
      <c r="C2336" s="501"/>
      <c r="D2336" s="501"/>
      <c r="E2336" s="501"/>
      <c r="F2336" s="501"/>
      <c r="G2336" s="501"/>
      <c r="H2336" s="501"/>
      <c r="I2336" s="502"/>
      <c r="J2336" s="503"/>
    </row>
    <row r="2337" spans="1:10" ht="15">
      <c r="A2337" s="518"/>
      <c r="B2337" s="500" t="s">
        <v>1299</v>
      </c>
      <c r="C2337" s="501"/>
      <c r="D2337" s="501"/>
      <c r="E2337" s="501"/>
      <c r="F2337" s="501"/>
      <c r="G2337" s="501"/>
      <c r="H2337" s="501"/>
      <c r="I2337" s="502"/>
      <c r="J2337" s="503"/>
    </row>
    <row r="2338" spans="1:10" ht="15">
      <c r="A2338" s="518"/>
      <c r="B2338" s="507" t="s">
        <v>1155</v>
      </c>
      <c r="C2338" s="501">
        <v>8.33</v>
      </c>
      <c r="D2338" s="501"/>
      <c r="E2338" s="501"/>
      <c r="F2338" s="501"/>
      <c r="G2338" s="501">
        <v>2.6234999999999999</v>
      </c>
      <c r="H2338" s="501">
        <f t="shared" si="61"/>
        <v>22</v>
      </c>
      <c r="I2338" s="502"/>
      <c r="J2338" s="503"/>
    </row>
    <row r="2339" spans="1:10" ht="15">
      <c r="A2339" s="518"/>
      <c r="B2339" s="507" t="s">
        <v>1156</v>
      </c>
      <c r="C2339" s="501">
        <v>8.33</v>
      </c>
      <c r="D2339" s="501"/>
      <c r="E2339" s="501"/>
      <c r="F2339" s="501"/>
      <c r="G2339" s="501">
        <v>15.092999999999998</v>
      </c>
      <c r="H2339" s="501">
        <f t="shared" si="61"/>
        <v>126</v>
      </c>
      <c r="I2339" s="502"/>
      <c r="J2339" s="503"/>
    </row>
    <row r="2340" spans="1:10" ht="15">
      <c r="A2340" s="518"/>
      <c r="B2340" s="500"/>
      <c r="C2340" s="501">
        <v>8.33</v>
      </c>
      <c r="D2340" s="501"/>
      <c r="E2340" s="501"/>
      <c r="F2340" s="501"/>
      <c r="G2340" s="501">
        <v>5.7620000000000005</v>
      </c>
      <c r="H2340" s="501">
        <f t="shared" si="61"/>
        <v>48</v>
      </c>
      <c r="I2340" s="502"/>
      <c r="J2340" s="503"/>
    </row>
    <row r="2341" spans="1:10" ht="15">
      <c r="A2341" s="518"/>
      <c r="B2341" s="507" t="s">
        <v>1157</v>
      </c>
      <c r="C2341" s="501">
        <v>8.33</v>
      </c>
      <c r="D2341" s="501"/>
      <c r="E2341" s="501"/>
      <c r="F2341" s="501"/>
      <c r="G2341" s="501">
        <v>9.5580000000000016</v>
      </c>
      <c r="H2341" s="501">
        <f t="shared" si="61"/>
        <v>80</v>
      </c>
      <c r="I2341" s="502"/>
      <c r="J2341" s="503"/>
    </row>
    <row r="2342" spans="1:10" ht="15">
      <c r="A2342" s="518"/>
      <c r="B2342" s="500"/>
      <c r="C2342" s="501">
        <v>8.33</v>
      </c>
      <c r="D2342" s="501"/>
      <c r="E2342" s="501"/>
      <c r="F2342" s="501"/>
      <c r="G2342" s="501">
        <v>12.474000000000002</v>
      </c>
      <c r="H2342" s="501">
        <f t="shared" si="61"/>
        <v>104</v>
      </c>
      <c r="I2342" s="502"/>
      <c r="J2342" s="503"/>
    </row>
    <row r="2343" spans="1:10" ht="15">
      <c r="A2343" s="518"/>
      <c r="B2343" s="507" t="s">
        <v>1158</v>
      </c>
      <c r="C2343" s="501">
        <v>8.33</v>
      </c>
      <c r="D2343" s="501"/>
      <c r="E2343" s="501"/>
      <c r="F2343" s="501"/>
      <c r="G2343" s="501">
        <v>9.4770000000000003</v>
      </c>
      <c r="H2343" s="501">
        <f t="shared" si="61"/>
        <v>79</v>
      </c>
      <c r="I2343" s="502"/>
      <c r="J2343" s="503"/>
    </row>
    <row r="2344" spans="1:10" ht="15">
      <c r="A2344" s="518"/>
      <c r="B2344" s="500"/>
      <c r="C2344" s="501">
        <v>8.33</v>
      </c>
      <c r="D2344" s="501"/>
      <c r="E2344" s="501"/>
      <c r="F2344" s="501"/>
      <c r="G2344" s="501">
        <v>7.2360000000000007</v>
      </c>
      <c r="H2344" s="501">
        <f t="shared" si="61"/>
        <v>61</v>
      </c>
      <c r="I2344" s="502"/>
      <c r="J2344" s="503"/>
    </row>
    <row r="2345" spans="1:10" ht="15">
      <c r="A2345" s="518"/>
      <c r="B2345" s="507" t="s">
        <v>1303</v>
      </c>
      <c r="C2345" s="501">
        <v>8.33</v>
      </c>
      <c r="D2345" s="501"/>
      <c r="E2345" s="501"/>
      <c r="F2345" s="501"/>
      <c r="G2345" s="501">
        <f>1.8*1.44</f>
        <v>2.5920000000000001</v>
      </c>
      <c r="H2345" s="501">
        <f t="shared" si="61"/>
        <v>22</v>
      </c>
      <c r="I2345" s="502"/>
      <c r="J2345" s="503"/>
    </row>
    <row r="2346" spans="1:10" ht="15">
      <c r="A2346" s="518"/>
      <c r="B2346" s="507" t="s">
        <v>1304</v>
      </c>
      <c r="C2346" s="501">
        <v>8.33</v>
      </c>
      <c r="D2346" s="501"/>
      <c r="E2346" s="501"/>
      <c r="F2346" s="501"/>
      <c r="G2346" s="501">
        <v>29.988</v>
      </c>
      <c r="H2346" s="501">
        <f t="shared" si="61"/>
        <v>250</v>
      </c>
      <c r="I2346" s="502"/>
      <c r="J2346" s="503"/>
    </row>
    <row r="2347" spans="1:10" ht="15">
      <c r="A2347" s="518"/>
      <c r="B2347" s="507" t="s">
        <v>1305</v>
      </c>
      <c r="C2347" s="501">
        <v>8.33</v>
      </c>
      <c r="D2347" s="501"/>
      <c r="E2347" s="501"/>
      <c r="F2347" s="501"/>
      <c r="G2347" s="501">
        <v>29.785600000000002</v>
      </c>
      <c r="H2347" s="501">
        <f>+ROUNDUP(G2347*C2347,0)</f>
        <v>249</v>
      </c>
      <c r="I2347" s="502"/>
      <c r="J2347" s="503"/>
    </row>
    <row r="2348" spans="1:10" ht="15">
      <c r="A2348" s="518"/>
      <c r="B2348" s="507" t="s">
        <v>1306</v>
      </c>
      <c r="C2348" s="501">
        <v>8.33</v>
      </c>
      <c r="D2348" s="501"/>
      <c r="E2348" s="501"/>
      <c r="F2348" s="501"/>
      <c r="G2348" s="501">
        <v>26.322800000000001</v>
      </c>
      <c r="H2348" s="501">
        <f>+ROUNDUP(G2348*C2348,0)</f>
        <v>220</v>
      </c>
      <c r="I2348" s="502"/>
      <c r="J2348" s="503"/>
    </row>
    <row r="2349" spans="1:10" ht="15">
      <c r="A2349" s="518"/>
      <c r="B2349" s="507" t="s">
        <v>1307</v>
      </c>
      <c r="C2349" s="501">
        <v>8.33</v>
      </c>
      <c r="D2349" s="501"/>
      <c r="E2349" s="501"/>
      <c r="F2349" s="501"/>
      <c r="G2349" s="501">
        <v>25.634499999999999</v>
      </c>
      <c r="H2349" s="501">
        <f>+ROUNDUP(G2349*C2349,0)</f>
        <v>214</v>
      </c>
      <c r="I2349" s="502"/>
      <c r="J2349" s="503"/>
    </row>
    <row r="2350" spans="1:10" ht="15">
      <c r="A2350" s="518"/>
      <c r="B2350" s="500"/>
      <c r="C2350" s="501">
        <v>8.33</v>
      </c>
      <c r="D2350" s="501"/>
      <c r="E2350" s="501"/>
      <c r="F2350" s="501"/>
      <c r="G2350" s="501">
        <v>4.6215000000000002</v>
      </c>
      <c r="H2350" s="501">
        <f>+ROUNDUP(G2350*C2350,0)</f>
        <v>39</v>
      </c>
      <c r="I2350" s="502"/>
      <c r="J2350" s="503"/>
    </row>
    <row r="2351" spans="1:10" ht="15">
      <c r="A2351" s="518"/>
      <c r="B2351" s="500"/>
      <c r="C2351" s="501"/>
      <c r="D2351" s="501"/>
      <c r="E2351" s="501"/>
      <c r="F2351" s="501"/>
      <c r="G2351" s="501"/>
      <c r="H2351" s="520"/>
      <c r="I2351" s="502"/>
      <c r="J2351" s="503"/>
    </row>
    <row r="2352" spans="1:10" ht="15">
      <c r="A2352" s="518" t="str">
        <f>+'RESUMEN DE METRADO'!A80</f>
        <v>02.04.08.05</v>
      </c>
      <c r="B2352" s="500" t="str">
        <f>+'RESUMEN DE METRADO'!B80</f>
        <v>CURADO DE CONCRETO C/ADITIVO T-MEMBRANIL</v>
      </c>
      <c r="C2352" s="501"/>
      <c r="D2352" s="501"/>
      <c r="E2352" s="501"/>
      <c r="F2352" s="501"/>
      <c r="G2352" s="501"/>
      <c r="H2352" s="501"/>
      <c r="I2352" s="502">
        <f>+ROUND(SUM(H2354:H2391),2)</f>
        <v>640.66999999999996</v>
      </c>
      <c r="J2352" s="503" t="str">
        <f>+'RESUMEN DE METRADO'!C80</f>
        <v>m2</v>
      </c>
    </row>
    <row r="2353" spans="1:10" ht="15">
      <c r="A2353" s="518"/>
      <c r="B2353" s="500"/>
      <c r="C2353" s="501"/>
      <c r="D2353" s="501"/>
      <c r="E2353" s="501"/>
      <c r="F2353" s="501"/>
      <c r="G2353" s="501"/>
      <c r="H2353" s="501"/>
      <c r="I2353" s="502"/>
      <c r="J2353" s="503"/>
    </row>
    <row r="2354" spans="1:10" ht="15">
      <c r="A2354" s="518"/>
      <c r="B2354" s="500"/>
      <c r="C2354" s="515" t="s">
        <v>1121</v>
      </c>
      <c r="D2354" s="501"/>
      <c r="E2354" s="501"/>
      <c r="F2354" s="501"/>
      <c r="G2354" s="501"/>
      <c r="H2354" s="501"/>
      <c r="I2354" s="502"/>
      <c r="J2354" s="503"/>
    </row>
    <row r="2355" spans="1:10" ht="15">
      <c r="A2355" s="518"/>
      <c r="B2355" s="507" t="s">
        <v>1155</v>
      </c>
      <c r="C2355" s="501">
        <v>3</v>
      </c>
      <c r="D2355" s="501">
        <v>2.65</v>
      </c>
      <c r="E2355" s="501">
        <v>0.99</v>
      </c>
      <c r="F2355" s="501"/>
      <c r="G2355" s="501">
        <f>+D2355*E2355</f>
        <v>2.6234999999999999</v>
      </c>
      <c r="H2355" s="501">
        <f>+G2355*C2355</f>
        <v>7.8704999999999998</v>
      </c>
      <c r="I2355" s="502"/>
      <c r="J2355" s="503"/>
    </row>
    <row r="2356" spans="1:10" ht="15">
      <c r="A2356" s="518"/>
      <c r="B2356" s="500"/>
      <c r="C2356" s="501"/>
      <c r="D2356" s="501"/>
      <c r="E2356" s="501"/>
      <c r="F2356" s="501"/>
      <c r="G2356" s="501"/>
      <c r="H2356" s="501"/>
      <c r="I2356" s="502"/>
      <c r="J2356" s="503"/>
    </row>
    <row r="2357" spans="1:10" ht="15">
      <c r="A2357" s="518"/>
      <c r="B2357" s="507" t="s">
        <v>1156</v>
      </c>
      <c r="C2357" s="501">
        <v>3</v>
      </c>
      <c r="D2357" s="501">
        <v>3.51</v>
      </c>
      <c r="E2357" s="501">
        <v>4.3</v>
      </c>
      <c r="F2357" s="501"/>
      <c r="G2357" s="501">
        <f>+D2357*E2357</f>
        <v>15.092999999999998</v>
      </c>
      <c r="H2357" s="501">
        <f>+G2357*C2357</f>
        <v>45.278999999999996</v>
      </c>
      <c r="I2357" s="502"/>
      <c r="J2357" s="503"/>
    </row>
    <row r="2358" spans="1:10" ht="15">
      <c r="A2358" s="518"/>
      <c r="B2358" s="500"/>
      <c r="C2358" s="501">
        <v>3</v>
      </c>
      <c r="D2358" s="501">
        <v>1.34</v>
      </c>
      <c r="E2358" s="501">
        <v>4.3</v>
      </c>
      <c r="F2358" s="501"/>
      <c r="G2358" s="501">
        <f>+D2358*E2358</f>
        <v>5.7620000000000005</v>
      </c>
      <c r="H2358" s="501">
        <f>+G2358*C2358</f>
        <v>17.286000000000001</v>
      </c>
      <c r="I2358" s="502"/>
      <c r="J2358" s="503"/>
    </row>
    <row r="2359" spans="1:10" ht="15">
      <c r="A2359" s="518"/>
      <c r="B2359" s="500"/>
      <c r="C2359" s="501"/>
      <c r="D2359" s="501"/>
      <c r="E2359" s="501"/>
      <c r="F2359" s="501"/>
      <c r="G2359" s="501"/>
      <c r="H2359" s="501"/>
      <c r="I2359" s="502"/>
      <c r="J2359" s="503"/>
    </row>
    <row r="2360" spans="1:10" ht="15">
      <c r="A2360" s="518"/>
      <c r="B2360" s="507" t="s">
        <v>1157</v>
      </c>
      <c r="C2360" s="501">
        <v>3</v>
      </c>
      <c r="D2360" s="501">
        <v>3.54</v>
      </c>
      <c r="E2360" s="501">
        <v>2.7</v>
      </c>
      <c r="F2360" s="501"/>
      <c r="G2360" s="501">
        <f>+D2360*E2360</f>
        <v>9.5580000000000016</v>
      </c>
      <c r="H2360" s="501">
        <f>+G2360*C2360</f>
        <v>28.674000000000007</v>
      </c>
      <c r="I2360" s="502"/>
      <c r="J2360" s="503"/>
    </row>
    <row r="2361" spans="1:10" ht="15">
      <c r="A2361" s="518"/>
      <c r="B2361" s="500"/>
      <c r="C2361" s="501">
        <v>3</v>
      </c>
      <c r="D2361" s="501">
        <v>4.62</v>
      </c>
      <c r="E2361" s="501">
        <v>2.7</v>
      </c>
      <c r="F2361" s="501"/>
      <c r="G2361" s="501">
        <f>+D2361*E2361</f>
        <v>12.474000000000002</v>
      </c>
      <c r="H2361" s="501">
        <f>+G2361*C2361</f>
        <v>37.422000000000004</v>
      </c>
      <c r="I2361" s="502"/>
      <c r="J2361" s="503"/>
    </row>
    <row r="2362" spans="1:10" ht="15">
      <c r="A2362" s="518"/>
      <c r="B2362" s="500"/>
      <c r="C2362" s="501"/>
      <c r="D2362" s="501"/>
      <c r="E2362" s="501"/>
      <c r="F2362" s="501"/>
      <c r="G2362" s="501"/>
      <c r="H2362" s="501"/>
      <c r="I2362" s="502"/>
      <c r="J2362" s="503"/>
    </row>
    <row r="2363" spans="1:10" ht="15">
      <c r="A2363" s="518"/>
      <c r="B2363" s="507" t="s">
        <v>1158</v>
      </c>
      <c r="C2363" s="501">
        <v>3</v>
      </c>
      <c r="D2363" s="501">
        <v>3.51</v>
      </c>
      <c r="E2363" s="501">
        <v>2.7</v>
      </c>
      <c r="F2363" s="501"/>
      <c r="G2363" s="501">
        <f>+D2363*E2363</f>
        <v>9.4770000000000003</v>
      </c>
      <c r="H2363" s="501">
        <f>+G2363*C2363</f>
        <v>28.431000000000001</v>
      </c>
      <c r="I2363" s="502"/>
      <c r="J2363" s="503"/>
    </row>
    <row r="2364" spans="1:10" ht="15">
      <c r="A2364" s="518"/>
      <c r="B2364" s="500"/>
      <c r="C2364" s="501">
        <v>3</v>
      </c>
      <c r="D2364" s="501">
        <v>2.68</v>
      </c>
      <c r="E2364" s="501">
        <v>2.7</v>
      </c>
      <c r="F2364" s="501"/>
      <c r="G2364" s="501">
        <f>+D2364*E2364</f>
        <v>7.2360000000000007</v>
      </c>
      <c r="H2364" s="501">
        <f>+G2364*C2364</f>
        <v>21.708000000000002</v>
      </c>
      <c r="I2364" s="502"/>
      <c r="J2364" s="503"/>
    </row>
    <row r="2365" spans="1:10" ht="15">
      <c r="A2365" s="518"/>
      <c r="B2365" s="500"/>
      <c r="C2365" s="501"/>
      <c r="D2365" s="501"/>
      <c r="E2365" s="501"/>
      <c r="F2365" s="501"/>
      <c r="G2365" s="501"/>
      <c r="H2365" s="501"/>
      <c r="I2365" s="502"/>
      <c r="J2365" s="503"/>
    </row>
    <row r="2366" spans="1:10" ht="15">
      <c r="A2366" s="518"/>
      <c r="B2366" s="507" t="s">
        <v>1303</v>
      </c>
      <c r="C2366" s="501">
        <v>3</v>
      </c>
      <c r="D2366" s="501">
        <v>3.5</v>
      </c>
      <c r="E2366" s="501">
        <v>1.8</v>
      </c>
      <c r="F2366" s="501"/>
      <c r="G2366" s="501">
        <f>+D2366*E2366</f>
        <v>6.3</v>
      </c>
      <c r="H2366" s="501">
        <f>+G2366*C2366</f>
        <v>18.899999999999999</v>
      </c>
      <c r="I2366" s="502"/>
      <c r="J2366" s="503"/>
    </row>
    <row r="2367" spans="1:10" ht="15">
      <c r="A2367" s="518"/>
      <c r="B2367" s="500"/>
      <c r="C2367" s="501">
        <v>1</v>
      </c>
      <c r="D2367" s="501">
        <v>4.63</v>
      </c>
      <c r="E2367" s="501">
        <v>1.8</v>
      </c>
      <c r="F2367" s="501"/>
      <c r="G2367" s="501">
        <f>+D2367*E2367</f>
        <v>8.3339999999999996</v>
      </c>
      <c r="H2367" s="501">
        <f>+G2367*C2367</f>
        <v>8.3339999999999996</v>
      </c>
      <c r="I2367" s="502"/>
      <c r="J2367" s="503"/>
    </row>
    <row r="2368" spans="1:10" ht="15">
      <c r="A2368" s="518"/>
      <c r="B2368" s="500"/>
      <c r="C2368" s="501"/>
      <c r="D2368" s="501"/>
      <c r="E2368" s="501"/>
      <c r="F2368" s="501"/>
      <c r="G2368" s="501"/>
      <c r="H2368" s="501"/>
      <c r="I2368" s="502"/>
      <c r="J2368" s="503"/>
    </row>
    <row r="2369" spans="1:10" ht="15">
      <c r="A2369" s="518"/>
      <c r="B2369" s="507" t="s">
        <v>1304</v>
      </c>
      <c r="C2369" s="501">
        <v>3</v>
      </c>
      <c r="D2369" s="501">
        <v>8.33</v>
      </c>
      <c r="E2369" s="501">
        <v>3.6</v>
      </c>
      <c r="F2369" s="501"/>
      <c r="G2369" s="501">
        <f>+D2369*E2369</f>
        <v>29.988</v>
      </c>
      <c r="H2369" s="501">
        <f>+G2369*C2369</f>
        <v>89.963999999999999</v>
      </c>
      <c r="I2369" s="502"/>
      <c r="J2369" s="503"/>
    </row>
    <row r="2370" spans="1:10" ht="15">
      <c r="A2370" s="518"/>
      <c r="B2370" s="500"/>
      <c r="C2370" s="501"/>
      <c r="D2370" s="501"/>
      <c r="E2370" s="501"/>
      <c r="F2370" s="501"/>
      <c r="G2370" s="501"/>
      <c r="H2370" s="501"/>
      <c r="I2370" s="502"/>
      <c r="J2370" s="503"/>
    </row>
    <row r="2371" spans="1:10" ht="15">
      <c r="A2371" s="518"/>
      <c r="B2371" s="507" t="s">
        <v>1305</v>
      </c>
      <c r="C2371" s="501">
        <v>3</v>
      </c>
      <c r="D2371" s="501">
        <v>8.32</v>
      </c>
      <c r="E2371" s="501">
        <v>3.58</v>
      </c>
      <c r="F2371" s="501"/>
      <c r="G2371" s="501">
        <f>+D2371*E2371</f>
        <v>29.785600000000002</v>
      </c>
      <c r="H2371" s="501">
        <f>+G2371*C2371</f>
        <v>89.356800000000007</v>
      </c>
      <c r="I2371" s="502"/>
      <c r="J2371" s="503"/>
    </row>
    <row r="2372" spans="1:10" ht="15">
      <c r="A2372" s="518"/>
      <c r="B2372" s="500"/>
      <c r="C2372" s="501"/>
      <c r="D2372" s="501"/>
      <c r="E2372" s="501"/>
      <c r="F2372" s="501"/>
      <c r="G2372" s="501"/>
      <c r="H2372" s="501"/>
      <c r="I2372" s="502"/>
      <c r="J2372" s="503"/>
    </row>
    <row r="2373" spans="1:10" ht="15">
      <c r="A2373" s="518"/>
      <c r="B2373" s="507" t="s">
        <v>1306</v>
      </c>
      <c r="C2373" s="501">
        <v>3</v>
      </c>
      <c r="D2373" s="501">
        <v>8.33</v>
      </c>
      <c r="E2373" s="501">
        <v>3.16</v>
      </c>
      <c r="F2373" s="501"/>
      <c r="G2373" s="501">
        <f>+D2373*E2373</f>
        <v>26.322800000000001</v>
      </c>
      <c r="H2373" s="501">
        <f>+G2373*C2373</f>
        <v>78.968400000000003</v>
      </c>
      <c r="I2373" s="502"/>
      <c r="J2373" s="503"/>
    </row>
    <row r="2374" spans="1:10" ht="15">
      <c r="A2374" s="518"/>
      <c r="B2374" s="507"/>
      <c r="C2374" s="501"/>
      <c r="D2374" s="501"/>
      <c r="E2374" s="501"/>
      <c r="F2374" s="501"/>
      <c r="G2374" s="501"/>
      <c r="H2374" s="501"/>
      <c r="I2374" s="502"/>
      <c r="J2374" s="503"/>
    </row>
    <row r="2375" spans="1:10" ht="15">
      <c r="A2375" s="518"/>
      <c r="B2375" s="507" t="s">
        <v>1307</v>
      </c>
      <c r="C2375" s="501">
        <v>3</v>
      </c>
      <c r="D2375" s="501">
        <v>8.35</v>
      </c>
      <c r="E2375" s="501">
        <v>3.07</v>
      </c>
      <c r="F2375" s="501"/>
      <c r="G2375" s="501">
        <f>+D2375*E2375</f>
        <v>25.634499999999999</v>
      </c>
      <c r="H2375" s="501">
        <f>+G2375*C2375</f>
        <v>76.903499999999994</v>
      </c>
      <c r="I2375" s="502"/>
      <c r="J2375" s="503"/>
    </row>
    <row r="2376" spans="1:10" ht="15">
      <c r="A2376" s="518"/>
      <c r="B2376" s="507"/>
      <c r="C2376" s="501"/>
      <c r="D2376" s="501"/>
      <c r="E2376" s="501"/>
      <c r="F2376" s="501"/>
      <c r="G2376" s="501"/>
      <c r="H2376" s="501"/>
      <c r="I2376" s="502"/>
      <c r="J2376" s="503"/>
    </row>
    <row r="2377" spans="1:10" ht="15">
      <c r="A2377" s="518"/>
      <c r="B2377" s="500"/>
      <c r="C2377" s="501">
        <v>3</v>
      </c>
      <c r="D2377" s="501">
        <v>5.85</v>
      </c>
      <c r="E2377" s="501">
        <v>0.79</v>
      </c>
      <c r="F2377" s="501"/>
      <c r="G2377" s="501">
        <f>+D2377*E2377</f>
        <v>4.6215000000000002</v>
      </c>
      <c r="H2377" s="501">
        <f>+G2377*C2377</f>
        <v>13.8645</v>
      </c>
      <c r="I2377" s="502"/>
      <c r="J2377" s="503"/>
    </row>
    <row r="2378" spans="1:10" ht="15">
      <c r="A2378" s="518"/>
      <c r="B2378" s="500"/>
      <c r="C2378" s="501"/>
      <c r="D2378" s="501"/>
      <c r="E2378" s="501"/>
      <c r="F2378" s="501"/>
      <c r="G2378" s="501"/>
      <c r="H2378" s="501"/>
      <c r="I2378" s="502"/>
      <c r="J2378" s="503"/>
    </row>
    <row r="2379" spans="1:10" ht="15">
      <c r="A2379" s="518"/>
      <c r="B2379" s="507" t="s">
        <v>1308</v>
      </c>
      <c r="C2379" s="501">
        <v>1</v>
      </c>
      <c r="D2379" s="501">
        <v>3.14</v>
      </c>
      <c r="E2379" s="501">
        <v>1.7</v>
      </c>
      <c r="F2379" s="501"/>
      <c r="G2379" s="501">
        <f>+D2379*E2379</f>
        <v>5.3380000000000001</v>
      </c>
      <c r="H2379" s="501">
        <f>+G2379*C2379</f>
        <v>5.3380000000000001</v>
      </c>
      <c r="I2379" s="502"/>
      <c r="J2379" s="503"/>
    </row>
    <row r="2380" spans="1:10" ht="15">
      <c r="A2380" s="518"/>
      <c r="B2380" s="507"/>
      <c r="C2380" s="501"/>
      <c r="D2380" s="501"/>
      <c r="E2380" s="501"/>
      <c r="F2380" s="501"/>
      <c r="G2380" s="501"/>
      <c r="H2380" s="501"/>
      <c r="I2380" s="502"/>
      <c r="J2380" s="503"/>
    </row>
    <row r="2381" spans="1:10" ht="15">
      <c r="A2381" s="607" t="str">
        <f>+'RESUMEN DE METRADO'!A81</f>
        <v>02.04.09</v>
      </c>
      <c r="B2381" s="570" t="str">
        <f>+'RESUMEN DE METRADO'!B81</f>
        <v>LOSAS MACIZA</v>
      </c>
      <c r="C2381" s="515"/>
      <c r="D2381" s="515"/>
      <c r="E2381" s="515"/>
      <c r="F2381" s="515"/>
      <c r="G2381" s="515"/>
      <c r="H2381" s="515"/>
      <c r="I2381" s="532"/>
      <c r="J2381" s="503"/>
    </row>
    <row r="2382" spans="1:10" ht="15">
      <c r="A2382" s="607" t="str">
        <f>+'RESUMEN DE METRADO'!A82</f>
        <v>02.04.09.01</v>
      </c>
      <c r="B2382" s="570" t="str">
        <f>+'RESUMEN DE METRADO'!B82</f>
        <v>CONCRETO EN LOSA MACIZAS F'C=210 KG/CM2</v>
      </c>
      <c r="C2382" s="515"/>
      <c r="D2382" s="515"/>
      <c r="E2382" s="515"/>
      <c r="F2382" s="515"/>
      <c r="G2382" s="515"/>
      <c r="H2382" s="515"/>
      <c r="I2382" s="532">
        <f>+H2383</f>
        <v>1.0676000000000001</v>
      </c>
      <c r="J2382" s="503" t="str">
        <f>+'RESUMEN DE METRADO'!C82</f>
        <v>m3</v>
      </c>
    </row>
    <row r="2383" spans="1:10" ht="15">
      <c r="A2383" s="607"/>
      <c r="B2383" s="507" t="s">
        <v>1523</v>
      </c>
      <c r="C2383" s="515"/>
      <c r="D2383" s="515">
        <v>3.14</v>
      </c>
      <c r="E2383" s="515">
        <v>1.7</v>
      </c>
      <c r="F2383" s="515">
        <v>0.2</v>
      </c>
      <c r="G2383" s="515"/>
      <c r="H2383" s="515">
        <f>F2383*E2383*D2383</f>
        <v>1.0676000000000001</v>
      </c>
      <c r="I2383" s="532"/>
      <c r="J2383" s="503"/>
    </row>
    <row r="2384" spans="1:10" ht="15">
      <c r="A2384" s="607"/>
      <c r="B2384" s="570"/>
      <c r="C2384" s="515"/>
      <c r="D2384" s="515"/>
      <c r="E2384" s="515"/>
      <c r="F2384" s="515"/>
      <c r="G2384" s="515"/>
      <c r="H2384" s="515"/>
      <c r="I2384" s="532"/>
      <c r="J2384" s="503"/>
    </row>
    <row r="2385" spans="1:10" ht="15">
      <c r="A2385" s="607" t="str">
        <f>+'RESUMEN DE METRADO'!A83</f>
        <v>02.04.09.02</v>
      </c>
      <c r="B2385" s="570" t="str">
        <f>+'RESUMEN DE METRADO'!B83</f>
        <v>ENCOFRADO Y DESENCOFRADO NORMAL EN LOSA MACIZA</v>
      </c>
      <c r="C2385" s="515"/>
      <c r="D2385" s="515"/>
      <c r="E2385" s="515"/>
      <c r="F2385" s="515"/>
      <c r="G2385" s="515"/>
      <c r="H2385" s="515"/>
      <c r="I2385" s="532">
        <f>+H2386</f>
        <v>5.3380000000000001</v>
      </c>
      <c r="J2385" s="503" t="str">
        <f>+'RESUMEN DE METRADO'!C83</f>
        <v>m2</v>
      </c>
    </row>
    <row r="2386" spans="1:10" ht="15">
      <c r="A2386" s="607"/>
      <c r="B2386" s="507" t="s">
        <v>1523</v>
      </c>
      <c r="C2386" s="515"/>
      <c r="D2386" s="515">
        <v>3.14</v>
      </c>
      <c r="E2386" s="515">
        <v>1.7</v>
      </c>
      <c r="F2386" s="515"/>
      <c r="G2386" s="515"/>
      <c r="H2386" s="515">
        <f>+E2386*D2386</f>
        <v>5.3380000000000001</v>
      </c>
      <c r="I2386" s="532"/>
      <c r="J2386" s="503"/>
    </row>
    <row r="2387" spans="1:10" ht="15">
      <c r="A2387" s="607"/>
      <c r="B2387" s="570"/>
      <c r="C2387" s="515"/>
      <c r="D2387" s="515"/>
      <c r="E2387" s="515"/>
      <c r="F2387" s="515"/>
      <c r="G2387" s="515"/>
      <c r="H2387" s="515"/>
      <c r="I2387" s="532"/>
      <c r="J2387" s="503"/>
    </row>
    <row r="2388" spans="1:10" ht="15">
      <c r="A2388" s="607" t="str">
        <f>+'RESUMEN DE METRADO'!A84</f>
        <v>02.04.09.03</v>
      </c>
      <c r="B2388" s="570" t="str">
        <f>+'RESUMEN DE METRADO'!B84</f>
        <v>ACERO CORRUGADO Fy =4,200 kg/cm2 GRADO 60</v>
      </c>
      <c r="C2388" s="515"/>
      <c r="D2388" s="515"/>
      <c r="E2388" s="515"/>
      <c r="F2388" s="515"/>
      <c r="G2388" s="515"/>
      <c r="H2388" s="515"/>
      <c r="I2388" s="532">
        <f>+H2389</f>
        <v>65.961839999999995</v>
      </c>
      <c r="J2388" s="503" t="str">
        <f>+'RESUMEN DE METRADO'!C84</f>
        <v>kg</v>
      </c>
    </row>
    <row r="2389" spans="1:10" ht="15">
      <c r="A2389" s="518"/>
      <c r="B2389" s="507" t="s">
        <v>1211</v>
      </c>
      <c r="C2389" s="529"/>
      <c r="D2389" s="529"/>
      <c r="E2389" s="529"/>
      <c r="F2389" s="529"/>
      <c r="G2389" s="529"/>
      <c r="H2389" s="501">
        <f>+'ANEXO N°1'!J613</f>
        <v>65.961839999999995</v>
      </c>
      <c r="I2389" s="502"/>
      <c r="J2389" s="503"/>
    </row>
    <row r="2390" spans="1:10" ht="15">
      <c r="A2390" s="607"/>
      <c r="B2390" s="570"/>
      <c r="C2390" s="515"/>
      <c r="D2390" s="515"/>
      <c r="E2390" s="515"/>
      <c r="F2390" s="515"/>
      <c r="G2390" s="515"/>
      <c r="H2390" s="515"/>
      <c r="I2390" s="532"/>
      <c r="J2390" s="503"/>
    </row>
    <row r="2391" spans="1:10" ht="15">
      <c r="A2391" s="607" t="str">
        <f>+'RESUMEN DE METRADO'!A85</f>
        <v>02.04.09.04</v>
      </c>
      <c r="B2391" s="570" t="str">
        <f>+'RESUMEN DE METRADO'!B85</f>
        <v>CURADO DE CONCRETO C/ADITIVO T-MEMBRANIL</v>
      </c>
      <c r="C2391" s="515"/>
      <c r="D2391" s="515"/>
      <c r="E2391" s="515"/>
      <c r="F2391" s="515"/>
      <c r="G2391" s="515"/>
      <c r="H2391" s="515"/>
      <c r="I2391" s="532">
        <f>+H2392</f>
        <v>5.3380000000000001</v>
      </c>
      <c r="J2391" s="503" t="str">
        <f>+'RESUMEN DE METRADO'!C85</f>
        <v>m2</v>
      </c>
    </row>
    <row r="2392" spans="1:10" ht="15">
      <c r="A2392" s="607"/>
      <c r="B2392" s="507" t="s">
        <v>1523</v>
      </c>
      <c r="C2392" s="515"/>
      <c r="D2392" s="515">
        <v>3.14</v>
      </c>
      <c r="E2392" s="515">
        <v>1.7</v>
      </c>
      <c r="F2392" s="515"/>
      <c r="G2392" s="515"/>
      <c r="H2392" s="515">
        <f>+E2392*D2392</f>
        <v>5.3380000000000001</v>
      </c>
      <c r="I2392" s="532"/>
      <c r="J2392" s="503"/>
    </row>
    <row r="2393" spans="1:10" ht="15">
      <c r="A2393" s="607"/>
      <c r="B2393" s="570"/>
      <c r="C2393" s="515"/>
      <c r="D2393" s="515"/>
      <c r="E2393" s="515"/>
      <c r="F2393" s="515"/>
      <c r="G2393" s="515"/>
      <c r="H2393" s="515"/>
      <c r="I2393" s="532"/>
      <c r="J2393" s="503"/>
    </row>
    <row r="2394" spans="1:10" ht="15">
      <c r="A2394" s="577" t="str">
        <f>+'RESUMEN DE METRADO'!A86</f>
        <v>02.05</v>
      </c>
      <c r="B2394" s="576" t="str">
        <f>+'RESUMEN DE METRADO'!B86</f>
        <v>VEREDAS</v>
      </c>
      <c r="C2394" s="501"/>
      <c r="D2394" s="501"/>
      <c r="E2394" s="501"/>
      <c r="F2394" s="501"/>
      <c r="G2394" s="501"/>
      <c r="H2394" s="501"/>
      <c r="I2394" s="502"/>
      <c r="J2394" s="503"/>
    </row>
    <row r="2395" spans="1:10" ht="15">
      <c r="A2395" s="626" t="str">
        <f>+'RESUMEN DE METRADO'!A87</f>
        <v>02.05.01</v>
      </c>
      <c r="B2395" s="526" t="str">
        <f>+'RESUMEN DE METRADO'!B87</f>
        <v>OBRAS PRELIMINARES</v>
      </c>
      <c r="C2395" s="501"/>
      <c r="D2395" s="501"/>
      <c r="E2395" s="501"/>
      <c r="F2395" s="501"/>
      <c r="G2395" s="501"/>
      <c r="H2395" s="501"/>
      <c r="I2395" s="502"/>
      <c r="J2395" s="503"/>
    </row>
    <row r="2396" spans="1:10" ht="15">
      <c r="A2396" s="607" t="str">
        <f>+'RESUMEN DE METRADO'!A88</f>
        <v>02.05.01.01</v>
      </c>
      <c r="B2396" s="522" t="str">
        <f>+'RESUMEN DE METRADO'!B88</f>
        <v>TRAZO, NIVELACION Y REPLANTEO PRELIMINAR Y FINAL</v>
      </c>
      <c r="C2396" s="501"/>
      <c r="D2396" s="501"/>
      <c r="E2396" s="501"/>
      <c r="F2396" s="501"/>
      <c r="G2396" s="501"/>
      <c r="H2396" s="501"/>
      <c r="I2396" s="502">
        <f>+ROUND(SUM(H2397:H2397),2)</f>
        <v>22.45</v>
      </c>
      <c r="J2396" s="503" t="str">
        <f>+'RESUMEN DE METRADO'!C88</f>
        <v>m2</v>
      </c>
    </row>
    <row r="2397" spans="1:10" ht="15">
      <c r="A2397" s="607"/>
      <c r="B2397" s="523" t="s">
        <v>1509</v>
      </c>
      <c r="C2397" s="501"/>
      <c r="D2397" s="501"/>
      <c r="E2397" s="501"/>
      <c r="F2397" s="501"/>
      <c r="G2397" s="501">
        <f>8.98*2.5</f>
        <v>22.450000000000003</v>
      </c>
      <c r="H2397" s="501">
        <f>+G2397</f>
        <v>22.450000000000003</v>
      </c>
      <c r="I2397" s="502"/>
      <c r="J2397" s="503"/>
    </row>
    <row r="2398" spans="1:10" ht="15">
      <c r="A2398" s="607"/>
      <c r="B2398" s="522"/>
      <c r="C2398" s="501"/>
      <c r="D2398" s="501"/>
      <c r="E2398" s="501"/>
      <c r="F2398" s="501"/>
      <c r="G2398" s="501"/>
      <c r="H2398" s="501"/>
      <c r="I2398" s="502"/>
      <c r="J2398" s="503"/>
    </row>
    <row r="2399" spans="1:10" ht="15">
      <c r="A2399" s="626" t="str">
        <f>+'RESUMEN DE METRADO'!A89</f>
        <v>02.05.02</v>
      </c>
      <c r="B2399" s="526" t="str">
        <f>+'RESUMEN DE METRADO'!B89</f>
        <v>VEREDAS DE CONCRETO</v>
      </c>
      <c r="C2399" s="501"/>
      <c r="D2399" s="501"/>
      <c r="E2399" s="501"/>
      <c r="F2399" s="501"/>
      <c r="G2399" s="501"/>
      <c r="H2399" s="501"/>
      <c r="I2399" s="502"/>
      <c r="J2399" s="503"/>
    </row>
    <row r="2400" spans="1:10" ht="25.5">
      <c r="A2400" s="607" t="str">
        <f>+'RESUMEN DE METRADO'!A90</f>
        <v>02.05.02.01</v>
      </c>
      <c r="B2400" s="500" t="str">
        <f>+'RESUMEN DE METRADO'!B90</f>
        <v>CONFORMACION DE SUBRASANTE MANUAL PARA VEREDAS</v>
      </c>
      <c r="C2400" s="501"/>
      <c r="D2400" s="501"/>
      <c r="E2400" s="501"/>
      <c r="F2400" s="501"/>
      <c r="G2400" s="501"/>
      <c r="H2400" s="501"/>
      <c r="I2400" s="502">
        <f>+ROUND(SUM(H2401:H2401),2)</f>
        <v>22.45</v>
      </c>
      <c r="J2400" s="503" t="str">
        <f>+'RESUMEN DE METRADO'!C90</f>
        <v>m2</v>
      </c>
    </row>
    <row r="2401" spans="1:10" ht="15">
      <c r="A2401" s="607"/>
      <c r="B2401" s="523" t="s">
        <v>1509</v>
      </c>
      <c r="C2401" s="501"/>
      <c r="D2401" s="501"/>
      <c r="E2401" s="501"/>
      <c r="F2401" s="501"/>
      <c r="G2401" s="501">
        <f>8.98*2.5</f>
        <v>22.450000000000003</v>
      </c>
      <c r="H2401" s="501">
        <f>+G2401</f>
        <v>22.450000000000003</v>
      </c>
      <c r="I2401" s="502"/>
      <c r="J2401" s="503"/>
    </row>
    <row r="2402" spans="1:10" ht="15">
      <c r="A2402" s="607"/>
      <c r="B2402" s="500"/>
      <c r="C2402" s="501"/>
      <c r="D2402" s="501"/>
      <c r="E2402" s="501"/>
      <c r="F2402" s="501"/>
      <c r="G2402" s="501"/>
      <c r="H2402" s="501"/>
      <c r="I2402" s="502"/>
      <c r="J2402" s="503"/>
    </row>
    <row r="2403" spans="1:10" ht="15">
      <c r="A2403" s="607" t="str">
        <f>+'RESUMEN DE METRADO'!A91</f>
        <v>02.05.02.02</v>
      </c>
      <c r="B2403" s="500" t="str">
        <f>+'RESUMEN DE METRADO'!B91</f>
        <v>BASE GRANULAR E= 0.10 M. PARA VEREDAS</v>
      </c>
      <c r="C2403" s="501"/>
      <c r="D2403" s="501"/>
      <c r="E2403" s="501"/>
      <c r="F2403" s="501"/>
      <c r="G2403" s="501"/>
      <c r="H2403" s="501"/>
      <c r="I2403" s="502">
        <f>+ROUND(SUM(H2404:H2404),2)</f>
        <v>22.45</v>
      </c>
      <c r="J2403" s="503" t="str">
        <f>+'RESUMEN DE METRADO'!C91</f>
        <v>m2</v>
      </c>
    </row>
    <row r="2404" spans="1:10" ht="15">
      <c r="A2404" s="607"/>
      <c r="B2404" s="523" t="s">
        <v>1509</v>
      </c>
      <c r="C2404" s="501"/>
      <c r="D2404" s="501"/>
      <c r="E2404" s="501"/>
      <c r="F2404" s="501"/>
      <c r="G2404" s="501">
        <f>8.98*2.5</f>
        <v>22.450000000000003</v>
      </c>
      <c r="H2404" s="501">
        <f>+G2404</f>
        <v>22.450000000000003</v>
      </c>
      <c r="I2404" s="502"/>
      <c r="J2404" s="503"/>
    </row>
    <row r="2405" spans="1:10" ht="15">
      <c r="A2405" s="607"/>
      <c r="B2405" s="500"/>
      <c r="C2405" s="501"/>
      <c r="D2405" s="501"/>
      <c r="E2405" s="501"/>
      <c r="F2405" s="501"/>
      <c r="G2405" s="501"/>
      <c r="H2405" s="501"/>
      <c r="I2405" s="502"/>
      <c r="J2405" s="503"/>
    </row>
    <row r="2406" spans="1:10" ht="38.25">
      <c r="A2406" s="607" t="str">
        <f>+'RESUMEN DE METRADO'!A92</f>
        <v>02.05.02.03</v>
      </c>
      <c r="B2406" s="500" t="str">
        <f>+'RESUMEN DE METRADO'!B92</f>
        <v>CONCRETO PREMEZCLADO EN VEREDAS F'C= 210 KG/CM2 E=0.10m INC. ACABADO FROTACHADO, BRUÑADO Y UÑA</v>
      </c>
      <c r="C2406" s="501"/>
      <c r="D2406" s="501"/>
      <c r="E2406" s="501"/>
      <c r="F2406" s="501"/>
      <c r="G2406" s="501"/>
      <c r="H2406" s="501"/>
      <c r="I2406" s="502">
        <f>+ROUND(SUM(H2407:H2407),2)</f>
        <v>22.45</v>
      </c>
      <c r="J2406" s="503" t="str">
        <f>+'RESUMEN DE METRADO'!C92</f>
        <v>m2</v>
      </c>
    </row>
    <row r="2407" spans="1:10" ht="15">
      <c r="A2407" s="607"/>
      <c r="B2407" s="523" t="s">
        <v>1509</v>
      </c>
      <c r="C2407" s="501"/>
      <c r="D2407" s="501"/>
      <c r="E2407" s="501"/>
      <c r="F2407" s="501"/>
      <c r="G2407" s="501">
        <f>8.98*2.5</f>
        <v>22.450000000000003</v>
      </c>
      <c r="H2407" s="501">
        <f>+G2407</f>
        <v>22.450000000000003</v>
      </c>
      <c r="I2407" s="502"/>
      <c r="J2407" s="503"/>
    </row>
    <row r="2408" spans="1:10" ht="15">
      <c r="A2408" s="607"/>
      <c r="B2408" s="500"/>
      <c r="C2408" s="501"/>
      <c r="D2408" s="501"/>
      <c r="E2408" s="501"/>
      <c r="F2408" s="501"/>
      <c r="G2408" s="501"/>
      <c r="H2408" s="501"/>
      <c r="I2408" s="502"/>
      <c r="J2408" s="503"/>
    </row>
    <row r="2409" spans="1:10" ht="15">
      <c r="A2409" s="607" t="str">
        <f>+'RESUMEN DE METRADO'!A93</f>
        <v>02.05.02.04</v>
      </c>
      <c r="B2409" s="500" t="str">
        <f>+'RESUMEN DE METRADO'!B93</f>
        <v xml:space="preserve">ENCOFRADO Y DESENCOFRADO EN VEREDA </v>
      </c>
      <c r="C2409" s="501"/>
      <c r="D2409" s="501"/>
      <c r="E2409" s="501"/>
      <c r="F2409" s="501"/>
      <c r="G2409" s="501"/>
      <c r="H2409" s="501"/>
      <c r="I2409" s="502">
        <f>+ROUND(SUM(H2410:H2411),2)</f>
        <v>3</v>
      </c>
      <c r="J2409" s="503" t="str">
        <f>+'RESUMEN DE METRADO'!C93</f>
        <v>m2</v>
      </c>
    </row>
    <row r="2410" spans="1:10" ht="15">
      <c r="A2410" s="607"/>
      <c r="B2410" s="523" t="s">
        <v>1509</v>
      </c>
      <c r="C2410" s="501">
        <v>2</v>
      </c>
      <c r="D2410" s="501">
        <v>2.4900000000000002</v>
      </c>
      <c r="E2410" s="501"/>
      <c r="F2410" s="501">
        <v>0.4</v>
      </c>
      <c r="G2410" s="501"/>
      <c r="H2410" s="501">
        <f>+F2410*D2410+C2410</f>
        <v>2.996</v>
      </c>
      <c r="I2410" s="502"/>
      <c r="J2410" s="503"/>
    </row>
    <row r="2411" spans="1:10" ht="15">
      <c r="A2411" s="607"/>
      <c r="B2411" s="523"/>
      <c r="C2411" s="501"/>
      <c r="D2411" s="501"/>
      <c r="E2411" s="501"/>
      <c r="F2411" s="501"/>
      <c r="G2411" s="501"/>
      <c r="H2411" s="501"/>
      <c r="I2411" s="502"/>
      <c r="J2411" s="503"/>
    </row>
    <row r="2412" spans="1:10" ht="15">
      <c r="A2412" s="607"/>
      <c r="B2412" s="523"/>
      <c r="C2412" s="501"/>
      <c r="D2412" s="501"/>
      <c r="E2412" s="501"/>
      <c r="F2412" s="501"/>
      <c r="G2412" s="501"/>
      <c r="H2412" s="501"/>
      <c r="I2412" s="502"/>
      <c r="J2412" s="503"/>
    </row>
    <row r="2413" spans="1:10" ht="25.5">
      <c r="A2413" s="607" t="str">
        <f>+'RESUMEN DE METRADO'!A94</f>
        <v>02.05.02.05</v>
      </c>
      <c r="B2413" s="500" t="str">
        <f>+'RESUMEN DE METRADO'!B94</f>
        <v>RELLENO DE JUNTAS DE DILATACION EN VEREDAS CON ASFALTO E=1" (arena-asfalto 1:3) h=0.10m</v>
      </c>
      <c r="C2413" s="501"/>
      <c r="D2413" s="501"/>
      <c r="E2413" s="501"/>
      <c r="F2413" s="501"/>
      <c r="G2413" s="501"/>
      <c r="H2413" s="501"/>
      <c r="I2413" s="502">
        <f>+ROUND(SUM(H2414:H2414),2)</f>
        <v>4.9800000000000004</v>
      </c>
      <c r="J2413" s="503" t="str">
        <f>+'RESUMEN DE METRADO'!C94</f>
        <v>m</v>
      </c>
    </row>
    <row r="2414" spans="1:10" ht="15">
      <c r="A2414" s="607"/>
      <c r="B2414" s="523"/>
      <c r="C2414" s="501">
        <v>2</v>
      </c>
      <c r="D2414" s="501"/>
      <c r="E2414" s="501">
        <v>2.4900000000000002</v>
      </c>
      <c r="F2414" s="501"/>
      <c r="G2414" s="501"/>
      <c r="H2414" s="501">
        <f>+E2414*C2414</f>
        <v>4.9800000000000004</v>
      </c>
      <c r="I2414" s="502"/>
      <c r="J2414" s="503"/>
    </row>
    <row r="2415" spans="1:10" ht="15">
      <c r="A2415" s="607"/>
      <c r="B2415" s="500"/>
      <c r="C2415" s="501"/>
      <c r="D2415" s="501"/>
      <c r="E2415" s="501"/>
      <c r="F2415" s="501"/>
      <c r="G2415" s="501"/>
      <c r="H2415" s="501"/>
      <c r="I2415" s="502"/>
      <c r="J2415" s="503"/>
    </row>
    <row r="2416" spans="1:10" ht="15">
      <c r="A2416" s="607" t="str">
        <f>+'RESUMEN DE METRADO'!A95</f>
        <v>02.05.02.06</v>
      </c>
      <c r="B2416" s="500" t="str">
        <f>+'RESUMEN DE METRADO'!B95</f>
        <v>CURADO DE CONCRETO C/ADITIVO T-MEMBRANIL</v>
      </c>
      <c r="C2416" s="501"/>
      <c r="D2416" s="501"/>
      <c r="E2416" s="501"/>
      <c r="F2416" s="501"/>
      <c r="G2416" s="501"/>
      <c r="H2416" s="501"/>
      <c r="I2416" s="502">
        <f>+ROUND(SUM(H2417:H2417),2)</f>
        <v>22.45</v>
      </c>
      <c r="J2416" s="503" t="str">
        <f>+'RESUMEN DE METRADO'!C95</f>
        <v>m2</v>
      </c>
    </row>
    <row r="2417" spans="1:10" ht="15">
      <c r="A2417" s="607"/>
      <c r="B2417" s="523" t="s">
        <v>1509</v>
      </c>
      <c r="C2417" s="501"/>
      <c r="D2417" s="501"/>
      <c r="E2417" s="501"/>
      <c r="F2417" s="501"/>
      <c r="G2417" s="501">
        <f>8.98*2.5</f>
        <v>22.450000000000003</v>
      </c>
      <c r="H2417" s="501">
        <f>+G2417</f>
        <v>22.450000000000003</v>
      </c>
      <c r="I2417" s="502"/>
      <c r="J2417" s="503"/>
    </row>
    <row r="2418" spans="1:10" ht="15">
      <c r="A2418" s="607"/>
      <c r="B2418" s="523"/>
      <c r="C2418" s="501"/>
      <c r="D2418" s="501"/>
      <c r="E2418" s="501"/>
      <c r="F2418" s="501"/>
      <c r="G2418" s="501"/>
      <c r="H2418" s="501"/>
      <c r="I2418" s="502"/>
      <c r="J2418" s="503"/>
    </row>
    <row r="2419" spans="1:10" ht="15">
      <c r="A2419" s="509" t="str">
        <f>+'RESUMEN DE METRADO'!A96</f>
        <v>02.06</v>
      </c>
      <c r="B2419" s="576" t="str">
        <f>+'RESUMEN DE METRADO'!B96</f>
        <v>ESCALERAS DE CONCRETO</v>
      </c>
      <c r="C2419" s="501"/>
      <c r="D2419" s="501"/>
      <c r="E2419" s="501"/>
      <c r="F2419" s="501"/>
      <c r="G2419" s="501"/>
      <c r="H2419" s="501"/>
      <c r="I2419" s="502"/>
      <c r="J2419" s="503"/>
    </row>
    <row r="2420" spans="1:10" ht="15">
      <c r="A2420" s="504" t="str">
        <f>+'RESUMEN DE METRADO'!A97</f>
        <v>02.06.01</v>
      </c>
      <c r="B2420" s="570" t="str">
        <f>+'RESUMEN DE METRADO'!B97</f>
        <v>ACERO CORRUGADO Fy =4,200 kg/cm2 GRADO 60</v>
      </c>
      <c r="C2420" s="515"/>
      <c r="D2420" s="515"/>
      <c r="E2420" s="515"/>
      <c r="F2420" s="515"/>
      <c r="G2420" s="515"/>
      <c r="H2420" s="515"/>
      <c r="I2420" s="532">
        <f>+H2421</f>
        <v>246.84631999999996</v>
      </c>
      <c r="J2420" s="503" t="str">
        <f>+'RESUMEN DE METRADO'!C97</f>
        <v>kg</v>
      </c>
    </row>
    <row r="2421" spans="1:10" s="604" customFormat="1" ht="15">
      <c r="A2421" s="518"/>
      <c r="B2421" s="507" t="s">
        <v>1211</v>
      </c>
      <c r="C2421" s="529"/>
      <c r="D2421" s="529"/>
      <c r="E2421" s="529"/>
      <c r="F2421" s="529"/>
      <c r="G2421" s="529"/>
      <c r="H2421" s="615">
        <f>+'ANEXO N°1'!J632</f>
        <v>246.84631999999996</v>
      </c>
      <c r="I2421" s="502"/>
      <c r="J2421" s="503"/>
    </row>
    <row r="2422" spans="1:10" ht="15">
      <c r="A2422" s="509"/>
      <c r="B2422" s="576"/>
      <c r="C2422" s="501"/>
      <c r="D2422" s="501"/>
      <c r="E2422" s="501"/>
      <c r="F2422" s="501"/>
      <c r="G2422" s="501"/>
      <c r="H2422" s="501"/>
      <c r="I2422" s="502"/>
      <c r="J2422" s="503"/>
    </row>
    <row r="2423" spans="1:10" ht="15">
      <c r="A2423" s="504" t="str">
        <f>+'RESUMEN DE METRADO'!A98</f>
        <v>02.06.02</v>
      </c>
      <c r="B2423" s="570" t="str">
        <f>+'RESUMEN DE METRADO'!B98</f>
        <v>CONCRETO EN ESCALERAS F'C=210 KG/CM2</v>
      </c>
      <c r="C2423" s="515"/>
      <c r="D2423" s="515"/>
      <c r="E2423" s="515"/>
      <c r="F2423" s="515"/>
      <c r="G2423" s="515"/>
      <c r="H2423" s="515"/>
      <c r="I2423" s="532">
        <f>SUM(H2424:H2427)</f>
        <v>6.3360000000000003</v>
      </c>
      <c r="J2423" s="503" t="str">
        <f>+'RESUMEN DE METRADO'!C98</f>
        <v>m2</v>
      </c>
    </row>
    <row r="2424" spans="1:10" s="604" customFormat="1" ht="15">
      <c r="A2424" s="607"/>
      <c r="B2424" s="557" t="s">
        <v>349</v>
      </c>
      <c r="C2424" s="519">
        <v>3</v>
      </c>
      <c r="D2424" s="615"/>
      <c r="E2424" s="519">
        <v>1.2</v>
      </c>
      <c r="F2424" s="519"/>
      <c r="G2424" s="519">
        <v>0.88</v>
      </c>
      <c r="H2424" s="519">
        <f>+G2424*E2424*C2424</f>
        <v>3.1680000000000001</v>
      </c>
      <c r="I2424" s="502"/>
      <c r="J2424" s="503"/>
    </row>
    <row r="2425" spans="1:10" s="604" customFormat="1" ht="15">
      <c r="A2425" s="607"/>
      <c r="B2425" s="557" t="s">
        <v>350</v>
      </c>
      <c r="C2425" s="519">
        <v>3</v>
      </c>
      <c r="D2425" s="615"/>
      <c r="E2425" s="519">
        <v>1.2</v>
      </c>
      <c r="F2425" s="519"/>
      <c r="G2425" s="519">
        <v>0.11</v>
      </c>
      <c r="H2425" s="519">
        <f>+G2425*E2425*C2425</f>
        <v>0.39600000000000002</v>
      </c>
      <c r="I2425" s="502"/>
      <c r="J2425" s="503"/>
    </row>
    <row r="2426" spans="1:10" s="604" customFormat="1" ht="15">
      <c r="A2426" s="607"/>
      <c r="B2426" s="557" t="s">
        <v>351</v>
      </c>
      <c r="C2426" s="519">
        <v>3</v>
      </c>
      <c r="D2426" s="615"/>
      <c r="E2426" s="519">
        <v>1.2</v>
      </c>
      <c r="F2426" s="519"/>
      <c r="G2426" s="519">
        <v>0.77</v>
      </c>
      <c r="H2426" s="519">
        <f>+G2426*E2426*C2426</f>
        <v>2.7719999999999998</v>
      </c>
      <c r="I2426" s="502"/>
      <c r="J2426" s="503"/>
    </row>
    <row r="2427" spans="1:10" ht="15">
      <c r="A2427" s="509"/>
      <c r="B2427" s="576"/>
      <c r="C2427" s="501"/>
      <c r="D2427" s="501"/>
      <c r="E2427" s="501"/>
      <c r="F2427" s="501"/>
      <c r="G2427" s="501"/>
      <c r="H2427" s="501"/>
      <c r="I2427" s="502"/>
      <c r="J2427" s="503"/>
    </row>
    <row r="2428" spans="1:10" ht="15">
      <c r="A2428" s="504" t="str">
        <f>+'RESUMEN DE METRADO'!A99</f>
        <v>02.06.03</v>
      </c>
      <c r="B2428" s="570" t="str">
        <f>+'RESUMEN DE METRADO'!B99</f>
        <v xml:space="preserve">ENCOFRADO Y DESENCOFRADO DE ESCALERAS </v>
      </c>
      <c r="C2428" s="515"/>
      <c r="D2428" s="515"/>
      <c r="E2428" s="515"/>
      <c r="F2428" s="515"/>
      <c r="G2428" s="515"/>
      <c r="H2428" s="515"/>
      <c r="I2428" s="532">
        <f>SUM(H2429:H2440)</f>
        <v>37.42199999999999</v>
      </c>
      <c r="J2428" s="503" t="str">
        <f>+'RESUMEN DE METRADO'!C99</f>
        <v>m2</v>
      </c>
    </row>
    <row r="2429" spans="1:10" s="604" customFormat="1" ht="15">
      <c r="A2429" s="607"/>
      <c r="B2429" s="557" t="s">
        <v>349</v>
      </c>
      <c r="C2429" s="519"/>
      <c r="D2429" s="519"/>
      <c r="E2429" s="519"/>
      <c r="F2429" s="519"/>
      <c r="G2429" s="519"/>
      <c r="H2429" s="519"/>
      <c r="I2429" s="502"/>
      <c r="J2429" s="503"/>
    </row>
    <row r="2430" spans="1:10" s="604" customFormat="1" ht="15">
      <c r="A2430" s="607"/>
      <c r="B2430" s="557" t="s">
        <v>1540</v>
      </c>
      <c r="C2430" s="519">
        <v>3</v>
      </c>
      <c r="D2430" s="519"/>
      <c r="E2430" s="519"/>
      <c r="F2430" s="519"/>
      <c r="G2430" s="519">
        <v>0.88</v>
      </c>
      <c r="H2430" s="519">
        <f>C2430*G2430</f>
        <v>2.64</v>
      </c>
      <c r="I2430" s="502"/>
      <c r="J2430" s="503"/>
    </row>
    <row r="2431" spans="1:10" s="604" customFormat="1" ht="15">
      <c r="A2431" s="607"/>
      <c r="B2431" s="557" t="s">
        <v>1541</v>
      </c>
      <c r="C2431" s="519">
        <v>3</v>
      </c>
      <c r="D2431" s="519"/>
      <c r="E2431" s="519"/>
      <c r="F2431" s="519"/>
      <c r="G2431" s="519">
        <f>0.88-0.22</f>
        <v>0.66</v>
      </c>
      <c r="H2431" s="519">
        <f>C2431*G2431</f>
        <v>1.98</v>
      </c>
      <c r="I2431" s="502"/>
      <c r="J2431" s="503"/>
    </row>
    <row r="2432" spans="1:10" s="604" customFormat="1" ht="15">
      <c r="A2432" s="607"/>
      <c r="B2432" s="557" t="s">
        <v>1538</v>
      </c>
      <c r="C2432" s="519">
        <v>3</v>
      </c>
      <c r="D2432" s="519">
        <v>3.73</v>
      </c>
      <c r="E2432" s="519">
        <v>1.2</v>
      </c>
      <c r="F2432" s="519"/>
      <c r="G2432" s="519"/>
      <c r="H2432" s="519">
        <f>C2432*D2432*E2432</f>
        <v>13.427999999999999</v>
      </c>
      <c r="I2432" s="502"/>
      <c r="J2432" s="503"/>
    </row>
    <row r="2433" spans="1:10" s="604" customFormat="1" ht="15">
      <c r="A2433" s="607"/>
      <c r="B2433" s="557" t="s">
        <v>350</v>
      </c>
      <c r="C2433" s="519"/>
      <c r="D2433" s="519"/>
      <c r="E2433" s="519"/>
      <c r="F2433" s="519"/>
      <c r="G2433" s="519"/>
      <c r="H2433" s="519"/>
      <c r="I2433" s="502"/>
      <c r="J2433" s="503"/>
    </row>
    <row r="2434" spans="1:10" s="604" customFormat="1" ht="15">
      <c r="A2434" s="607"/>
      <c r="B2434" s="557" t="s">
        <v>1537</v>
      </c>
      <c r="C2434" s="519">
        <v>3</v>
      </c>
      <c r="D2434" s="519"/>
      <c r="E2434" s="519"/>
      <c r="F2434" s="519"/>
      <c r="G2434" s="519">
        <v>0.11</v>
      </c>
      <c r="H2434" s="519">
        <f>C2434*G2434</f>
        <v>0.33</v>
      </c>
      <c r="I2434" s="502"/>
      <c r="J2434" s="503"/>
    </row>
    <row r="2435" spans="1:10" s="604" customFormat="1" ht="15">
      <c r="A2435" s="607"/>
      <c r="B2435" s="557" t="s">
        <v>1538</v>
      </c>
      <c r="C2435" s="519">
        <v>3</v>
      </c>
      <c r="D2435" s="519">
        <v>0.54</v>
      </c>
      <c r="E2435" s="519">
        <v>1.2</v>
      </c>
      <c r="F2435" s="519"/>
      <c r="G2435" s="519"/>
      <c r="H2435" s="519">
        <f>C2435*D2435*E2435</f>
        <v>1.944</v>
      </c>
      <c r="I2435" s="502"/>
      <c r="J2435" s="503"/>
    </row>
    <row r="2436" spans="1:10" s="604" customFormat="1" ht="15">
      <c r="A2436" s="607"/>
      <c r="B2436" s="557" t="s">
        <v>351</v>
      </c>
      <c r="C2436" s="519"/>
      <c r="D2436" s="519"/>
      <c r="E2436" s="519"/>
      <c r="F2436" s="519"/>
      <c r="G2436" s="519"/>
      <c r="H2436" s="519"/>
      <c r="I2436" s="502"/>
      <c r="J2436" s="503"/>
    </row>
    <row r="2437" spans="1:10" s="604" customFormat="1" ht="15">
      <c r="A2437" s="607"/>
      <c r="B2437" s="557" t="s">
        <v>1540</v>
      </c>
      <c r="C2437" s="519">
        <v>3</v>
      </c>
      <c r="D2437" s="519"/>
      <c r="E2437" s="519"/>
      <c r="F2437" s="519"/>
      <c r="G2437" s="519">
        <v>0.77</v>
      </c>
      <c r="H2437" s="519">
        <f>C2437*G2437</f>
        <v>2.31</v>
      </c>
      <c r="I2437" s="502"/>
      <c r="J2437" s="503"/>
    </row>
    <row r="2438" spans="1:10" s="604" customFormat="1" ht="15">
      <c r="A2438" s="607"/>
      <c r="B2438" s="557" t="s">
        <v>1541</v>
      </c>
      <c r="C2438" s="519">
        <v>3</v>
      </c>
      <c r="D2438" s="519"/>
      <c r="E2438" s="519"/>
      <c r="F2438" s="519"/>
      <c r="G2438" s="519">
        <f>0.77-0.22</f>
        <v>0.55000000000000004</v>
      </c>
      <c r="H2438" s="519">
        <f>C2438*G2438</f>
        <v>1.6500000000000001</v>
      </c>
      <c r="I2438" s="502"/>
      <c r="J2438" s="503"/>
    </row>
    <row r="2439" spans="1:10" s="604" customFormat="1" ht="15">
      <c r="A2439" s="607"/>
      <c r="B2439" s="557" t="s">
        <v>1538</v>
      </c>
      <c r="C2439" s="519">
        <v>3</v>
      </c>
      <c r="D2439" s="519">
        <v>3.65</v>
      </c>
      <c r="E2439" s="519">
        <v>1.2</v>
      </c>
      <c r="F2439" s="519"/>
      <c r="G2439" s="519"/>
      <c r="H2439" s="519">
        <f>C2439*D2439*E2439</f>
        <v>13.139999999999999</v>
      </c>
      <c r="I2439" s="502"/>
      <c r="J2439" s="503"/>
    </row>
    <row r="2440" spans="1:10" ht="15">
      <c r="A2440" s="509"/>
      <c r="B2440" s="576"/>
      <c r="C2440" s="501"/>
      <c r="D2440" s="501"/>
      <c r="E2440" s="501"/>
      <c r="F2440" s="501"/>
      <c r="G2440" s="501"/>
      <c r="H2440" s="501"/>
      <c r="I2440" s="502"/>
      <c r="J2440" s="503"/>
    </row>
    <row r="2441" spans="1:10" ht="15">
      <c r="A2441" s="504" t="str">
        <f>+'RESUMEN DE METRADO'!A100</f>
        <v>02.06.04</v>
      </c>
      <c r="B2441" s="570" t="str">
        <f>+'RESUMEN DE METRADO'!B100</f>
        <v>CURADO DE CONCRETO C/ADITIVO T-MEMBRANIL</v>
      </c>
      <c r="C2441" s="515"/>
      <c r="D2441" s="515"/>
      <c r="E2441" s="515"/>
      <c r="F2441" s="515"/>
      <c r="G2441" s="515"/>
      <c r="H2441" s="515"/>
      <c r="I2441" s="532">
        <f>SUM(H2442:H2455)</f>
        <v>62.448</v>
      </c>
      <c r="J2441" s="503" t="str">
        <f>+'RESUMEN DE METRADO'!C100</f>
        <v>m2</v>
      </c>
    </row>
    <row r="2442" spans="1:10" s="604" customFormat="1" ht="15">
      <c r="A2442" s="607"/>
      <c r="B2442" s="557" t="s">
        <v>349</v>
      </c>
      <c r="C2442" s="519"/>
      <c r="D2442" s="519"/>
      <c r="E2442" s="519"/>
      <c r="F2442" s="519"/>
      <c r="G2442" s="519"/>
      <c r="H2442" s="519"/>
      <c r="I2442" s="502"/>
      <c r="J2442" s="503"/>
    </row>
    <row r="2443" spans="1:10" s="604" customFormat="1" ht="15">
      <c r="A2443" s="607"/>
      <c r="B2443" s="557" t="s">
        <v>1540</v>
      </c>
      <c r="C2443" s="519">
        <v>3</v>
      </c>
      <c r="D2443" s="519"/>
      <c r="E2443" s="519"/>
      <c r="F2443" s="519"/>
      <c r="G2443" s="519">
        <v>0.88</v>
      </c>
      <c r="H2443" s="519">
        <f>C2443*G2443</f>
        <v>2.64</v>
      </c>
      <c r="I2443" s="502"/>
      <c r="J2443" s="503"/>
    </row>
    <row r="2444" spans="1:10" s="604" customFormat="1" ht="15">
      <c r="A2444" s="607"/>
      <c r="B2444" s="557" t="s">
        <v>1541</v>
      </c>
      <c r="C2444" s="519">
        <v>3</v>
      </c>
      <c r="D2444" s="519"/>
      <c r="E2444" s="519"/>
      <c r="F2444" s="519"/>
      <c r="G2444" s="519">
        <f>0.88-0.22</f>
        <v>0.66</v>
      </c>
      <c r="H2444" s="519">
        <f>C2444*G2444</f>
        <v>1.98</v>
      </c>
      <c r="I2444" s="502"/>
      <c r="J2444" s="503"/>
    </row>
    <row r="2445" spans="1:10" s="604" customFormat="1" ht="15">
      <c r="A2445" s="607"/>
      <c r="B2445" s="557" t="s">
        <v>1539</v>
      </c>
      <c r="C2445" s="519">
        <v>3</v>
      </c>
      <c r="D2445" s="519">
        <v>5.22</v>
      </c>
      <c r="E2445" s="519">
        <v>1.2</v>
      </c>
      <c r="F2445" s="519"/>
      <c r="G2445" s="519"/>
      <c r="H2445" s="519">
        <f>C2445*D2445*E2445</f>
        <v>18.791999999999998</v>
      </c>
      <c r="I2445" s="502"/>
      <c r="J2445" s="503"/>
    </row>
    <row r="2446" spans="1:10" s="604" customFormat="1" ht="15">
      <c r="A2446" s="607"/>
      <c r="B2446" s="557" t="s">
        <v>350</v>
      </c>
      <c r="C2446" s="519"/>
      <c r="D2446" s="519"/>
      <c r="E2446" s="519"/>
      <c r="F2446" s="519"/>
      <c r="G2446" s="519"/>
      <c r="H2446" s="519"/>
      <c r="I2446" s="502"/>
      <c r="J2446" s="503"/>
    </row>
    <row r="2447" spans="1:10" s="604" customFormat="1" ht="15">
      <c r="A2447" s="607"/>
      <c r="B2447" s="557" t="s">
        <v>1537</v>
      </c>
      <c r="C2447" s="519">
        <v>6</v>
      </c>
      <c r="D2447" s="519"/>
      <c r="E2447" s="519"/>
      <c r="F2447" s="519"/>
      <c r="G2447" s="519">
        <v>0.11</v>
      </c>
      <c r="H2447" s="519">
        <f>C2447*G2447</f>
        <v>0.66</v>
      </c>
      <c r="I2447" s="502"/>
      <c r="J2447" s="503"/>
    </row>
    <row r="2448" spans="1:10" s="604" customFormat="1" ht="15">
      <c r="A2448" s="607"/>
      <c r="B2448" s="557" t="s">
        <v>1538</v>
      </c>
      <c r="C2448" s="519">
        <v>3</v>
      </c>
      <c r="D2448" s="519">
        <v>0.54</v>
      </c>
      <c r="E2448" s="519">
        <v>1.2</v>
      </c>
      <c r="F2448" s="519"/>
      <c r="G2448" s="519"/>
      <c r="H2448" s="519">
        <f>C2448*D2448*E2448</f>
        <v>1.944</v>
      </c>
      <c r="I2448" s="502"/>
      <c r="J2448" s="503"/>
    </row>
    <row r="2449" spans="1:10" s="604" customFormat="1" ht="15">
      <c r="A2449" s="607"/>
      <c r="B2449" s="557" t="s">
        <v>1539</v>
      </c>
      <c r="C2449" s="519">
        <v>3</v>
      </c>
      <c r="D2449" s="519">
        <v>0.63</v>
      </c>
      <c r="E2449" s="519">
        <v>1.2</v>
      </c>
      <c r="F2449" s="519"/>
      <c r="G2449" s="519"/>
      <c r="H2449" s="519">
        <f>C2449*D2449*E2449</f>
        <v>2.2680000000000002</v>
      </c>
      <c r="I2449" s="502"/>
      <c r="J2449" s="503"/>
    </row>
    <row r="2450" spans="1:10" s="604" customFormat="1" ht="15">
      <c r="A2450" s="607"/>
      <c r="B2450" s="557" t="s">
        <v>351</v>
      </c>
      <c r="C2450" s="519"/>
      <c r="D2450" s="519"/>
      <c r="E2450" s="519"/>
      <c r="F2450" s="519"/>
      <c r="G2450" s="519"/>
      <c r="H2450" s="519"/>
      <c r="I2450" s="502"/>
      <c r="J2450" s="503"/>
    </row>
    <row r="2451" spans="1:10" s="604" customFormat="1" ht="15">
      <c r="A2451" s="607"/>
      <c r="B2451" s="557" t="s">
        <v>1540</v>
      </c>
      <c r="C2451" s="519">
        <v>3</v>
      </c>
      <c r="D2451" s="519"/>
      <c r="E2451" s="519"/>
      <c r="F2451" s="519"/>
      <c r="G2451" s="519">
        <v>0.77</v>
      </c>
      <c r="H2451" s="519">
        <f>C2451*G2451</f>
        <v>2.31</v>
      </c>
      <c r="I2451" s="502"/>
      <c r="J2451" s="503"/>
    </row>
    <row r="2452" spans="1:10" s="604" customFormat="1" ht="15">
      <c r="A2452" s="607"/>
      <c r="B2452" s="557" t="s">
        <v>1541</v>
      </c>
      <c r="C2452" s="519">
        <v>3</v>
      </c>
      <c r="D2452" s="519"/>
      <c r="E2452" s="519"/>
      <c r="F2452" s="519"/>
      <c r="G2452" s="519">
        <f>0.77-0.22</f>
        <v>0.55000000000000004</v>
      </c>
      <c r="H2452" s="519">
        <f>C2452*G2452</f>
        <v>1.6500000000000001</v>
      </c>
      <c r="I2452" s="502"/>
      <c r="J2452" s="503"/>
    </row>
    <row r="2453" spans="1:10" s="604" customFormat="1" ht="15">
      <c r="A2453" s="607"/>
      <c r="B2453" s="557" t="s">
        <v>1538</v>
      </c>
      <c r="C2453" s="519">
        <v>3</v>
      </c>
      <c r="D2453" s="519">
        <v>3.65</v>
      </c>
      <c r="E2453" s="519">
        <v>1.2</v>
      </c>
      <c r="F2453" s="519"/>
      <c r="G2453" s="519"/>
      <c r="H2453" s="519">
        <f>C2453*D2453*E2453</f>
        <v>13.139999999999999</v>
      </c>
      <c r="I2453" s="502"/>
      <c r="J2453" s="503"/>
    </row>
    <row r="2454" spans="1:10" s="604" customFormat="1" ht="15">
      <c r="A2454" s="607"/>
      <c r="B2454" s="557" t="s">
        <v>1539</v>
      </c>
      <c r="C2454" s="519">
        <v>3</v>
      </c>
      <c r="D2454" s="519">
        <v>4.74</v>
      </c>
      <c r="E2454" s="519">
        <v>1.2</v>
      </c>
      <c r="F2454" s="519"/>
      <c r="G2454" s="519"/>
      <c r="H2454" s="519">
        <f>C2454*D2454*E2454</f>
        <v>17.064</v>
      </c>
      <c r="I2454" s="502"/>
      <c r="J2454" s="503"/>
    </row>
    <row r="2455" spans="1:10" s="604" customFormat="1" ht="15">
      <c r="A2455" s="607"/>
      <c r="B2455" s="557"/>
      <c r="C2455" s="519"/>
      <c r="D2455" s="519"/>
      <c r="E2455" s="519"/>
      <c r="F2455" s="519"/>
      <c r="G2455" s="519"/>
      <c r="H2455" s="519"/>
      <c r="I2455" s="502"/>
      <c r="J2455" s="503"/>
    </row>
    <row r="2456" spans="1:10" ht="15">
      <c r="A2456" s="509" t="str">
        <f>+'RESUMEN DE METRADO'!A101</f>
        <v>03</v>
      </c>
      <c r="B2456" s="576" t="str">
        <f>+'RESUMEN DE METRADO'!B101</f>
        <v xml:space="preserve">ARQUITECTURA </v>
      </c>
      <c r="C2456" s="501"/>
      <c r="D2456" s="501"/>
      <c r="E2456" s="501"/>
      <c r="F2456" s="501"/>
      <c r="G2456" s="501"/>
      <c r="H2456" s="501"/>
      <c r="I2456" s="502"/>
      <c r="J2456" s="503"/>
    </row>
    <row r="2457" spans="1:10" ht="15">
      <c r="A2457" s="525" t="str">
        <f>+'RESUMEN DE METRADO'!A102</f>
        <v>03.01</v>
      </c>
      <c r="B2457" s="526" t="str">
        <f>+'RESUMEN DE METRADO'!B102</f>
        <v>ALBAÑILERIA</v>
      </c>
      <c r="C2457" s="501"/>
      <c r="D2457" s="501"/>
      <c r="E2457" s="501"/>
      <c r="F2457" s="501"/>
      <c r="G2457" s="501"/>
      <c r="H2457" s="501"/>
      <c r="I2457" s="502"/>
      <c r="J2457" s="503"/>
    </row>
    <row r="2458" spans="1:10" ht="28.5" customHeight="1">
      <c r="A2458" s="504" t="str">
        <f>+'RESUMEN DE METRADO'!A103</f>
        <v>03.01.01</v>
      </c>
      <c r="B2458" s="500" t="str">
        <f>+'RESUMEN DE METRADO'!B103</f>
        <v>MURO DE LADRILLO K K MEZCLA 1:4 C-A, DE CABEZA</v>
      </c>
      <c r="C2458" s="501"/>
      <c r="D2458" s="501"/>
      <c r="E2458" s="501"/>
      <c r="F2458" s="501"/>
      <c r="G2458" s="501"/>
      <c r="H2458" s="501"/>
      <c r="I2458" s="502">
        <f>SUM(H2460:H2523)</f>
        <v>436.88499999999993</v>
      </c>
      <c r="J2458" s="503" t="str">
        <f>+'RESUMEN DE METRADO'!C103</f>
        <v>m2</v>
      </c>
    </row>
    <row r="2459" spans="1:10" ht="15">
      <c r="A2459" s="518"/>
      <c r="B2459" s="500" t="s">
        <v>1310</v>
      </c>
      <c r="C2459" s="501"/>
      <c r="D2459" s="501"/>
      <c r="E2459" s="501"/>
      <c r="F2459" s="515"/>
      <c r="G2459" s="501"/>
      <c r="H2459" s="501"/>
      <c r="I2459" s="502"/>
      <c r="J2459" s="503"/>
    </row>
    <row r="2460" spans="1:10" ht="15">
      <c r="A2460" s="518"/>
      <c r="B2460" s="507" t="s">
        <v>1140</v>
      </c>
      <c r="C2460" s="501"/>
      <c r="D2460" s="501">
        <v>4.6100000000000003</v>
      </c>
      <c r="E2460" s="501"/>
      <c r="F2460" s="501">
        <v>2.8</v>
      </c>
      <c r="G2460" s="501"/>
      <c r="H2460" s="501">
        <f t="shared" ref="H2460:H2478" si="62">D2460*F2460</f>
        <v>12.907999999999999</v>
      </c>
      <c r="I2460" s="502"/>
      <c r="J2460" s="503"/>
    </row>
    <row r="2461" spans="1:10" ht="15">
      <c r="A2461" s="518"/>
      <c r="B2461" s="500"/>
      <c r="C2461" s="501"/>
      <c r="D2461" s="501">
        <v>3.8</v>
      </c>
      <c r="E2461" s="501"/>
      <c r="F2461" s="501">
        <v>2.8</v>
      </c>
      <c r="G2461" s="501"/>
      <c r="H2461" s="501">
        <f t="shared" si="62"/>
        <v>10.639999999999999</v>
      </c>
      <c r="I2461" s="502"/>
      <c r="J2461" s="503"/>
    </row>
    <row r="2462" spans="1:10" ht="15">
      <c r="A2462" s="518"/>
      <c r="B2462" s="500"/>
      <c r="C2462" s="501"/>
      <c r="D2462" s="501">
        <v>2.2000000000000002</v>
      </c>
      <c r="E2462" s="501"/>
      <c r="F2462" s="501">
        <v>2.8</v>
      </c>
      <c r="G2462" s="501"/>
      <c r="H2462" s="501">
        <f t="shared" si="62"/>
        <v>6.16</v>
      </c>
      <c r="I2462" s="502"/>
      <c r="J2462" s="503"/>
    </row>
    <row r="2463" spans="1:10" ht="15">
      <c r="A2463" s="518"/>
      <c r="B2463" s="500"/>
      <c r="C2463" s="501"/>
      <c r="D2463" s="501">
        <v>2.2000000000000002</v>
      </c>
      <c r="E2463" s="501"/>
      <c r="F2463" s="501">
        <v>2.8</v>
      </c>
      <c r="G2463" s="501"/>
      <c r="H2463" s="501">
        <f t="shared" si="62"/>
        <v>6.16</v>
      </c>
      <c r="I2463" s="502"/>
      <c r="J2463" s="503"/>
    </row>
    <row r="2464" spans="1:10" ht="15">
      <c r="A2464" s="518"/>
      <c r="B2464" s="500"/>
      <c r="C2464" s="501"/>
      <c r="D2464" s="501">
        <v>1.3</v>
      </c>
      <c r="E2464" s="501"/>
      <c r="F2464" s="501">
        <v>2.8</v>
      </c>
      <c r="G2464" s="501"/>
      <c r="H2464" s="501">
        <f t="shared" si="62"/>
        <v>3.6399999999999997</v>
      </c>
      <c r="I2464" s="502"/>
      <c r="J2464" s="503"/>
    </row>
    <row r="2465" spans="1:10" ht="15">
      <c r="A2465" s="518"/>
      <c r="B2465" s="500"/>
      <c r="C2465" s="501"/>
      <c r="D2465" s="501">
        <v>3.1</v>
      </c>
      <c r="E2465" s="501"/>
      <c r="F2465" s="501">
        <v>2.8</v>
      </c>
      <c r="G2465" s="501"/>
      <c r="H2465" s="501">
        <f t="shared" si="62"/>
        <v>8.68</v>
      </c>
      <c r="I2465" s="502"/>
      <c r="J2465" s="503"/>
    </row>
    <row r="2466" spans="1:10" ht="15">
      <c r="A2466" s="518"/>
      <c r="B2466" s="500"/>
      <c r="C2466" s="501"/>
      <c r="D2466" s="501">
        <v>3.08</v>
      </c>
      <c r="E2466" s="501"/>
      <c r="F2466" s="501">
        <v>2.8</v>
      </c>
      <c r="G2466" s="501"/>
      <c r="H2466" s="501">
        <f t="shared" si="62"/>
        <v>8.6239999999999988</v>
      </c>
      <c r="I2466" s="502"/>
      <c r="J2466" s="503"/>
    </row>
    <row r="2467" spans="1:10" ht="15">
      <c r="A2467" s="518"/>
      <c r="B2467" s="500"/>
      <c r="C2467" s="501"/>
      <c r="D2467" s="501">
        <v>2.66</v>
      </c>
      <c r="E2467" s="501"/>
      <c r="F2467" s="501">
        <v>2.8</v>
      </c>
      <c r="G2467" s="501"/>
      <c r="H2467" s="501">
        <f t="shared" si="62"/>
        <v>7.4479999999999995</v>
      </c>
      <c r="I2467" s="502"/>
      <c r="J2467" s="503"/>
    </row>
    <row r="2468" spans="1:10" ht="15">
      <c r="A2468" s="518"/>
      <c r="B2468" s="500"/>
      <c r="C2468" s="501"/>
      <c r="D2468" s="501">
        <v>2.37</v>
      </c>
      <c r="E2468" s="501"/>
      <c r="F2468" s="501">
        <v>2.8</v>
      </c>
      <c r="G2468" s="501"/>
      <c r="H2468" s="501">
        <f t="shared" si="62"/>
        <v>6.6360000000000001</v>
      </c>
      <c r="I2468" s="502"/>
      <c r="J2468" s="503"/>
    </row>
    <row r="2469" spans="1:10" ht="15">
      <c r="A2469" s="518"/>
      <c r="B2469" s="507" t="s">
        <v>1312</v>
      </c>
      <c r="C2469" s="501"/>
      <c r="D2469" s="501">
        <v>4.6100000000000003</v>
      </c>
      <c r="E2469" s="501"/>
      <c r="F2469" s="501">
        <v>2.8</v>
      </c>
      <c r="G2469" s="501"/>
      <c r="H2469" s="501">
        <f t="shared" si="62"/>
        <v>12.907999999999999</v>
      </c>
      <c r="I2469" s="502"/>
      <c r="J2469" s="503"/>
    </row>
    <row r="2470" spans="1:10" ht="15">
      <c r="A2470" s="518"/>
      <c r="B2470" s="500"/>
      <c r="C2470" s="501"/>
      <c r="D2470" s="501">
        <v>3.8</v>
      </c>
      <c r="E2470" s="501"/>
      <c r="F2470" s="501">
        <v>2.8</v>
      </c>
      <c r="G2470" s="501"/>
      <c r="H2470" s="501">
        <f t="shared" si="62"/>
        <v>10.639999999999999</v>
      </c>
      <c r="I2470" s="502"/>
      <c r="J2470" s="503"/>
    </row>
    <row r="2471" spans="1:10" ht="15">
      <c r="A2471" s="518"/>
      <c r="B2471" s="500"/>
      <c r="C2471" s="501"/>
      <c r="D2471" s="501">
        <v>2.2000000000000002</v>
      </c>
      <c r="E2471" s="501"/>
      <c r="F2471" s="501">
        <v>2.8</v>
      </c>
      <c r="G2471" s="501"/>
      <c r="H2471" s="501">
        <f t="shared" si="62"/>
        <v>6.16</v>
      </c>
      <c r="I2471" s="502"/>
      <c r="J2471" s="503"/>
    </row>
    <row r="2472" spans="1:10" ht="15">
      <c r="A2472" s="518"/>
      <c r="B2472" s="500"/>
      <c r="C2472" s="501"/>
      <c r="D2472" s="501">
        <v>2.2000000000000002</v>
      </c>
      <c r="E2472" s="501"/>
      <c r="F2472" s="501">
        <v>2.8</v>
      </c>
      <c r="G2472" s="501"/>
      <c r="H2472" s="501">
        <f t="shared" si="62"/>
        <v>6.16</v>
      </c>
      <c r="I2472" s="502"/>
      <c r="J2472" s="503"/>
    </row>
    <row r="2473" spans="1:10" ht="15">
      <c r="A2473" s="518"/>
      <c r="B2473" s="500"/>
      <c r="C2473" s="501"/>
      <c r="D2473" s="501">
        <v>1.3</v>
      </c>
      <c r="E2473" s="501"/>
      <c r="F2473" s="501">
        <v>2.8</v>
      </c>
      <c r="G2473" s="501"/>
      <c r="H2473" s="501">
        <f t="shared" si="62"/>
        <v>3.6399999999999997</v>
      </c>
      <c r="I2473" s="502"/>
      <c r="J2473" s="503"/>
    </row>
    <row r="2474" spans="1:10" ht="15">
      <c r="A2474" s="518"/>
      <c r="B2474" s="500"/>
      <c r="C2474" s="501"/>
      <c r="D2474" s="501">
        <v>3.1</v>
      </c>
      <c r="E2474" s="501"/>
      <c r="F2474" s="501">
        <v>2.8</v>
      </c>
      <c r="G2474" s="501"/>
      <c r="H2474" s="501">
        <f t="shared" si="62"/>
        <v>8.68</v>
      </c>
      <c r="I2474" s="502"/>
      <c r="J2474" s="503"/>
    </row>
    <row r="2475" spans="1:10" ht="15">
      <c r="A2475" s="518"/>
      <c r="B2475" s="500"/>
      <c r="C2475" s="501"/>
      <c r="D2475" s="501">
        <v>3.08</v>
      </c>
      <c r="E2475" s="501"/>
      <c r="F2475" s="501">
        <v>2.8</v>
      </c>
      <c r="G2475" s="501"/>
      <c r="H2475" s="501">
        <f t="shared" si="62"/>
        <v>8.6239999999999988</v>
      </c>
      <c r="I2475" s="502"/>
      <c r="J2475" s="503"/>
    </row>
    <row r="2476" spans="1:10" ht="15">
      <c r="A2476" s="518"/>
      <c r="B2476" s="500"/>
      <c r="C2476" s="501"/>
      <c r="D2476" s="501">
        <v>2.66</v>
      </c>
      <c r="E2476" s="501"/>
      <c r="F2476" s="501">
        <v>2.8</v>
      </c>
      <c r="G2476" s="501"/>
      <c r="H2476" s="501">
        <f t="shared" si="62"/>
        <v>7.4479999999999995</v>
      </c>
      <c r="I2476" s="502"/>
      <c r="J2476" s="503"/>
    </row>
    <row r="2477" spans="1:10" ht="15">
      <c r="A2477" s="518"/>
      <c r="B2477" s="500"/>
      <c r="C2477" s="501"/>
      <c r="D2477" s="501">
        <v>2.37</v>
      </c>
      <c r="E2477" s="501"/>
      <c r="F2477" s="501">
        <v>2.8</v>
      </c>
      <c r="G2477" s="501"/>
      <c r="H2477" s="501">
        <f t="shared" si="62"/>
        <v>6.6360000000000001</v>
      </c>
      <c r="I2477" s="502"/>
      <c r="J2477" s="503"/>
    </row>
    <row r="2478" spans="1:10" ht="15">
      <c r="A2478" s="518"/>
      <c r="B2478" s="500"/>
      <c r="C2478" s="501"/>
      <c r="D2478" s="501">
        <v>0.95</v>
      </c>
      <c r="E2478" s="501"/>
      <c r="F2478" s="501">
        <v>2.8</v>
      </c>
      <c r="G2478" s="501"/>
      <c r="H2478" s="501">
        <f t="shared" si="62"/>
        <v>2.6599999999999997</v>
      </c>
      <c r="I2478" s="502"/>
      <c r="J2478" s="503"/>
    </row>
    <row r="2479" spans="1:10" ht="15">
      <c r="A2479" s="518"/>
      <c r="B2479" s="500" t="s">
        <v>1311</v>
      </c>
      <c r="C2479" s="501"/>
      <c r="D2479" s="501"/>
      <c r="E2479" s="501"/>
      <c r="F2479" s="501"/>
      <c r="G2479" s="501"/>
      <c r="H2479" s="501">
        <f>D2479*F2479</f>
        <v>0</v>
      </c>
      <c r="I2479" s="502"/>
      <c r="J2479" s="503"/>
    </row>
    <row r="2480" spans="1:10" ht="15">
      <c r="A2480" s="518"/>
      <c r="B2480" s="507" t="s">
        <v>1140</v>
      </c>
      <c r="C2480" s="501"/>
      <c r="D2480" s="501">
        <v>4.6100000000000003</v>
      </c>
      <c r="E2480" s="501"/>
      <c r="F2480" s="501">
        <v>2.6</v>
      </c>
      <c r="G2480" s="501"/>
      <c r="H2480" s="501">
        <f t="shared" ref="H2480:H2498" si="63">D2480*F2480</f>
        <v>11.986000000000001</v>
      </c>
      <c r="I2480" s="502"/>
      <c r="J2480" s="503"/>
    </row>
    <row r="2481" spans="1:10" ht="15">
      <c r="A2481" s="518"/>
      <c r="B2481" s="500"/>
      <c r="C2481" s="501"/>
      <c r="D2481" s="501">
        <v>3.8</v>
      </c>
      <c r="E2481" s="501"/>
      <c r="F2481" s="501">
        <v>2.6</v>
      </c>
      <c r="G2481" s="501"/>
      <c r="H2481" s="501">
        <f t="shared" si="63"/>
        <v>9.879999999999999</v>
      </c>
      <c r="I2481" s="502"/>
      <c r="J2481" s="503"/>
    </row>
    <row r="2482" spans="1:10" ht="15">
      <c r="A2482" s="518"/>
      <c r="B2482" s="500"/>
      <c r="C2482" s="501"/>
      <c r="D2482" s="501">
        <v>2.2000000000000002</v>
      </c>
      <c r="E2482" s="501"/>
      <c r="F2482" s="501">
        <v>2.6</v>
      </c>
      <c r="G2482" s="501"/>
      <c r="H2482" s="501">
        <f t="shared" si="63"/>
        <v>5.7200000000000006</v>
      </c>
      <c r="I2482" s="502"/>
      <c r="J2482" s="503"/>
    </row>
    <row r="2483" spans="1:10" ht="15">
      <c r="A2483" s="518"/>
      <c r="B2483" s="500"/>
      <c r="C2483" s="501"/>
      <c r="D2483" s="501">
        <v>2.2000000000000002</v>
      </c>
      <c r="E2483" s="501"/>
      <c r="F2483" s="501">
        <v>2.6</v>
      </c>
      <c r="G2483" s="501"/>
      <c r="H2483" s="501">
        <f t="shared" si="63"/>
        <v>5.7200000000000006</v>
      </c>
      <c r="I2483" s="502"/>
      <c r="J2483" s="503"/>
    </row>
    <row r="2484" spans="1:10" ht="15">
      <c r="A2484" s="518"/>
      <c r="B2484" s="500"/>
      <c r="C2484" s="501"/>
      <c r="D2484" s="501">
        <v>1.3</v>
      </c>
      <c r="E2484" s="501"/>
      <c r="F2484" s="501">
        <v>2.6</v>
      </c>
      <c r="G2484" s="501"/>
      <c r="H2484" s="501">
        <f t="shared" si="63"/>
        <v>3.3800000000000003</v>
      </c>
      <c r="I2484" s="502"/>
      <c r="J2484" s="503"/>
    </row>
    <row r="2485" spans="1:10" ht="15">
      <c r="A2485" s="518"/>
      <c r="B2485" s="500"/>
      <c r="C2485" s="501"/>
      <c r="D2485" s="501">
        <v>3.1</v>
      </c>
      <c r="E2485" s="501"/>
      <c r="F2485" s="501">
        <v>2.6</v>
      </c>
      <c r="G2485" s="501"/>
      <c r="H2485" s="501">
        <f t="shared" si="63"/>
        <v>8.06</v>
      </c>
      <c r="I2485" s="502"/>
      <c r="J2485" s="503"/>
    </row>
    <row r="2486" spans="1:10" ht="15">
      <c r="A2486" s="518"/>
      <c r="B2486" s="500"/>
      <c r="C2486" s="501"/>
      <c r="D2486" s="501">
        <v>3.08</v>
      </c>
      <c r="E2486" s="501"/>
      <c r="F2486" s="501">
        <v>2.6</v>
      </c>
      <c r="G2486" s="501"/>
      <c r="H2486" s="501">
        <f t="shared" si="63"/>
        <v>8.0080000000000009</v>
      </c>
      <c r="I2486" s="502"/>
      <c r="J2486" s="503"/>
    </row>
    <row r="2487" spans="1:10" ht="15">
      <c r="A2487" s="518"/>
      <c r="B2487" s="500"/>
      <c r="C2487" s="501"/>
      <c r="D2487" s="501">
        <v>2.66</v>
      </c>
      <c r="E2487" s="501"/>
      <c r="F2487" s="501">
        <v>2.6</v>
      </c>
      <c r="G2487" s="501"/>
      <c r="H2487" s="501">
        <f t="shared" si="63"/>
        <v>6.9160000000000004</v>
      </c>
      <c r="I2487" s="502"/>
      <c r="J2487" s="503"/>
    </row>
    <row r="2488" spans="1:10" ht="15">
      <c r="A2488" s="518"/>
      <c r="B2488" s="500"/>
      <c r="C2488" s="501"/>
      <c r="D2488" s="501">
        <v>2.37</v>
      </c>
      <c r="E2488" s="501"/>
      <c r="F2488" s="501">
        <v>2.6</v>
      </c>
      <c r="G2488" s="501"/>
      <c r="H2488" s="501">
        <f t="shared" si="63"/>
        <v>6.1620000000000008</v>
      </c>
      <c r="I2488" s="502"/>
      <c r="J2488" s="503"/>
    </row>
    <row r="2489" spans="1:10" ht="15">
      <c r="A2489" s="518"/>
      <c r="B2489" s="507" t="s">
        <v>1312</v>
      </c>
      <c r="C2489" s="501"/>
      <c r="D2489" s="501">
        <v>4.6100000000000003</v>
      </c>
      <c r="E2489" s="501"/>
      <c r="F2489" s="501">
        <v>2.6</v>
      </c>
      <c r="G2489" s="501"/>
      <c r="H2489" s="501">
        <f t="shared" si="63"/>
        <v>11.986000000000001</v>
      </c>
      <c r="I2489" s="502"/>
      <c r="J2489" s="503"/>
    </row>
    <row r="2490" spans="1:10" ht="15">
      <c r="A2490" s="518"/>
      <c r="B2490" s="500"/>
      <c r="C2490" s="501"/>
      <c r="D2490" s="501">
        <v>3.8</v>
      </c>
      <c r="E2490" s="501"/>
      <c r="F2490" s="501">
        <v>2.6</v>
      </c>
      <c r="G2490" s="501"/>
      <c r="H2490" s="501">
        <f t="shared" si="63"/>
        <v>9.879999999999999</v>
      </c>
      <c r="I2490" s="502"/>
      <c r="J2490" s="503"/>
    </row>
    <row r="2491" spans="1:10" ht="15">
      <c r="A2491" s="518"/>
      <c r="B2491" s="500"/>
      <c r="C2491" s="501"/>
      <c r="D2491" s="501">
        <v>2.2000000000000002</v>
      </c>
      <c r="E2491" s="501"/>
      <c r="F2491" s="501">
        <v>2.6</v>
      </c>
      <c r="G2491" s="501"/>
      <c r="H2491" s="501">
        <f t="shared" si="63"/>
        <v>5.7200000000000006</v>
      </c>
      <c r="I2491" s="502"/>
      <c r="J2491" s="503"/>
    </row>
    <row r="2492" spans="1:10" ht="15">
      <c r="A2492" s="518"/>
      <c r="B2492" s="500"/>
      <c r="C2492" s="501"/>
      <c r="D2492" s="501">
        <v>2.2000000000000002</v>
      </c>
      <c r="E2492" s="501"/>
      <c r="F2492" s="501">
        <v>2.6</v>
      </c>
      <c r="G2492" s="501"/>
      <c r="H2492" s="501">
        <f t="shared" si="63"/>
        <v>5.7200000000000006</v>
      </c>
      <c r="I2492" s="502"/>
      <c r="J2492" s="503"/>
    </row>
    <row r="2493" spans="1:10" ht="15">
      <c r="A2493" s="518"/>
      <c r="B2493" s="500"/>
      <c r="C2493" s="501"/>
      <c r="D2493" s="501">
        <v>1.3</v>
      </c>
      <c r="E2493" s="501"/>
      <c r="F2493" s="501">
        <v>2.6</v>
      </c>
      <c r="G2493" s="501"/>
      <c r="H2493" s="501">
        <f t="shared" si="63"/>
        <v>3.3800000000000003</v>
      </c>
      <c r="I2493" s="502"/>
      <c r="J2493" s="503"/>
    </row>
    <row r="2494" spans="1:10" ht="15">
      <c r="A2494" s="518"/>
      <c r="B2494" s="500"/>
      <c r="C2494" s="501"/>
      <c r="D2494" s="501">
        <v>3.1</v>
      </c>
      <c r="E2494" s="501"/>
      <c r="F2494" s="501">
        <v>2.6</v>
      </c>
      <c r="G2494" s="501"/>
      <c r="H2494" s="501">
        <f t="shared" si="63"/>
        <v>8.06</v>
      </c>
      <c r="I2494" s="502"/>
      <c r="J2494" s="503"/>
    </row>
    <row r="2495" spans="1:10" ht="15">
      <c r="A2495" s="518"/>
      <c r="B2495" s="500"/>
      <c r="C2495" s="501"/>
      <c r="D2495" s="501">
        <v>3.08</v>
      </c>
      <c r="E2495" s="501"/>
      <c r="F2495" s="501">
        <v>2.6</v>
      </c>
      <c r="G2495" s="501"/>
      <c r="H2495" s="501">
        <f t="shared" si="63"/>
        <v>8.0080000000000009</v>
      </c>
      <c r="I2495" s="502"/>
      <c r="J2495" s="503"/>
    </row>
    <row r="2496" spans="1:10" ht="15">
      <c r="A2496" s="518"/>
      <c r="B2496" s="500"/>
      <c r="C2496" s="501"/>
      <c r="D2496" s="501">
        <v>2.66</v>
      </c>
      <c r="E2496" s="501"/>
      <c r="F2496" s="501">
        <v>2.6</v>
      </c>
      <c r="G2496" s="501"/>
      <c r="H2496" s="501">
        <f t="shared" si="63"/>
        <v>6.9160000000000004</v>
      </c>
      <c r="I2496" s="502"/>
      <c r="J2496" s="503"/>
    </row>
    <row r="2497" spans="1:10" ht="15">
      <c r="A2497" s="518"/>
      <c r="B2497" s="500"/>
      <c r="C2497" s="501"/>
      <c r="D2497" s="501">
        <v>2.37</v>
      </c>
      <c r="E2497" s="501"/>
      <c r="F2497" s="501">
        <v>2.6</v>
      </c>
      <c r="G2497" s="501"/>
      <c r="H2497" s="501">
        <f t="shared" si="63"/>
        <v>6.1620000000000008</v>
      </c>
      <c r="I2497" s="502"/>
      <c r="J2497" s="503"/>
    </row>
    <row r="2498" spans="1:10" ht="15">
      <c r="A2498" s="518"/>
      <c r="B2498" s="500"/>
      <c r="C2498" s="501"/>
      <c r="D2498" s="501">
        <v>0.95</v>
      </c>
      <c r="E2498" s="501"/>
      <c r="F2498" s="501">
        <v>2.6</v>
      </c>
      <c r="G2498" s="501"/>
      <c r="H2498" s="501">
        <f t="shared" si="63"/>
        <v>2.4699999999999998</v>
      </c>
      <c r="I2498" s="502"/>
      <c r="J2498" s="503"/>
    </row>
    <row r="2499" spans="1:10" ht="15">
      <c r="A2499" s="518"/>
      <c r="B2499" s="500" t="s">
        <v>1313</v>
      </c>
      <c r="C2499" s="501"/>
      <c r="D2499" s="501"/>
      <c r="E2499" s="501"/>
      <c r="F2499" s="501"/>
      <c r="G2499" s="501"/>
      <c r="H2499" s="501"/>
      <c r="I2499" s="502"/>
      <c r="J2499" s="503"/>
    </row>
    <row r="2500" spans="1:10" ht="15">
      <c r="A2500" s="518"/>
      <c r="B2500" s="507" t="s">
        <v>1140</v>
      </c>
      <c r="C2500" s="501"/>
      <c r="D2500" s="501">
        <v>4.6100000000000003</v>
      </c>
      <c r="E2500" s="501"/>
      <c r="F2500" s="501">
        <v>2.6</v>
      </c>
      <c r="G2500" s="501"/>
      <c r="H2500" s="501">
        <f t="shared" ref="H2500:H2518" si="64">D2500*F2500</f>
        <v>11.986000000000001</v>
      </c>
      <c r="I2500" s="502"/>
      <c r="J2500" s="503"/>
    </row>
    <row r="2501" spans="1:10" ht="15">
      <c r="A2501" s="518"/>
      <c r="B2501" s="500"/>
      <c r="C2501" s="501"/>
      <c r="D2501" s="501">
        <v>3.8</v>
      </c>
      <c r="E2501" s="501"/>
      <c r="F2501" s="501">
        <v>2.6</v>
      </c>
      <c r="G2501" s="501"/>
      <c r="H2501" s="501">
        <f t="shared" si="64"/>
        <v>9.879999999999999</v>
      </c>
      <c r="I2501" s="502"/>
      <c r="J2501" s="503"/>
    </row>
    <row r="2502" spans="1:10" ht="15">
      <c r="A2502" s="518"/>
      <c r="B2502" s="500"/>
      <c r="C2502" s="501"/>
      <c r="D2502" s="501">
        <v>2.2000000000000002</v>
      </c>
      <c r="E2502" s="501"/>
      <c r="F2502" s="501">
        <v>2.6</v>
      </c>
      <c r="G2502" s="501"/>
      <c r="H2502" s="501">
        <f t="shared" si="64"/>
        <v>5.7200000000000006</v>
      </c>
      <c r="I2502" s="502"/>
      <c r="J2502" s="503"/>
    </row>
    <row r="2503" spans="1:10" ht="15">
      <c r="A2503" s="518"/>
      <c r="B2503" s="500"/>
      <c r="C2503" s="501"/>
      <c r="D2503" s="501">
        <v>2.2000000000000002</v>
      </c>
      <c r="E2503" s="501"/>
      <c r="F2503" s="501">
        <v>2.6</v>
      </c>
      <c r="G2503" s="501"/>
      <c r="H2503" s="501">
        <f t="shared" si="64"/>
        <v>5.7200000000000006</v>
      </c>
      <c r="I2503" s="502"/>
      <c r="J2503" s="503"/>
    </row>
    <row r="2504" spans="1:10" ht="15">
      <c r="A2504" s="518"/>
      <c r="B2504" s="500"/>
      <c r="C2504" s="501"/>
      <c r="D2504" s="501">
        <v>1.3</v>
      </c>
      <c r="E2504" s="501"/>
      <c r="F2504" s="501">
        <v>2.6</v>
      </c>
      <c r="G2504" s="501"/>
      <c r="H2504" s="501">
        <f t="shared" si="64"/>
        <v>3.3800000000000003</v>
      </c>
      <c r="I2504" s="502"/>
      <c r="J2504" s="503"/>
    </row>
    <row r="2505" spans="1:10" ht="15">
      <c r="A2505" s="518"/>
      <c r="B2505" s="500"/>
      <c r="C2505" s="501"/>
      <c r="D2505" s="501">
        <v>3.1</v>
      </c>
      <c r="E2505" s="501"/>
      <c r="F2505" s="501">
        <v>2.6</v>
      </c>
      <c r="G2505" s="501"/>
      <c r="H2505" s="501">
        <f t="shared" si="64"/>
        <v>8.06</v>
      </c>
      <c r="I2505" s="502"/>
      <c r="J2505" s="503"/>
    </row>
    <row r="2506" spans="1:10" ht="15">
      <c r="A2506" s="518"/>
      <c r="B2506" s="500"/>
      <c r="C2506" s="501"/>
      <c r="D2506" s="501">
        <v>3.08</v>
      </c>
      <c r="E2506" s="501"/>
      <c r="F2506" s="501">
        <v>2.6</v>
      </c>
      <c r="G2506" s="501"/>
      <c r="H2506" s="501">
        <f t="shared" si="64"/>
        <v>8.0080000000000009</v>
      </c>
      <c r="I2506" s="502"/>
      <c r="J2506" s="503"/>
    </row>
    <row r="2507" spans="1:10" ht="15">
      <c r="A2507" s="518"/>
      <c r="B2507" s="500"/>
      <c r="C2507" s="501"/>
      <c r="D2507" s="501">
        <v>2.66</v>
      </c>
      <c r="E2507" s="501"/>
      <c r="F2507" s="501">
        <v>2.6</v>
      </c>
      <c r="G2507" s="501"/>
      <c r="H2507" s="501">
        <f t="shared" si="64"/>
        <v>6.9160000000000004</v>
      </c>
      <c r="I2507" s="502"/>
      <c r="J2507" s="503"/>
    </row>
    <row r="2508" spans="1:10" ht="15">
      <c r="A2508" s="518"/>
      <c r="B2508" s="500"/>
      <c r="C2508" s="501"/>
      <c r="D2508" s="501">
        <v>2.37</v>
      </c>
      <c r="E2508" s="501"/>
      <c r="F2508" s="501">
        <v>2.6</v>
      </c>
      <c r="G2508" s="501"/>
      <c r="H2508" s="501">
        <f t="shared" si="64"/>
        <v>6.1620000000000008</v>
      </c>
      <c r="I2508" s="502"/>
      <c r="J2508" s="503"/>
    </row>
    <row r="2509" spans="1:10" ht="15">
      <c r="A2509" s="518"/>
      <c r="B2509" s="507" t="s">
        <v>1312</v>
      </c>
      <c r="C2509" s="501"/>
      <c r="D2509" s="501">
        <v>4.6100000000000003</v>
      </c>
      <c r="E2509" s="501"/>
      <c r="F2509" s="501">
        <v>2.6</v>
      </c>
      <c r="G2509" s="501"/>
      <c r="H2509" s="501">
        <f t="shared" si="64"/>
        <v>11.986000000000001</v>
      </c>
      <c r="I2509" s="502"/>
      <c r="J2509" s="503"/>
    </row>
    <row r="2510" spans="1:10" ht="15">
      <c r="A2510" s="518"/>
      <c r="B2510" s="500"/>
      <c r="C2510" s="501"/>
      <c r="D2510" s="501">
        <v>3.8</v>
      </c>
      <c r="E2510" s="501"/>
      <c r="F2510" s="501">
        <v>2.6</v>
      </c>
      <c r="G2510" s="501"/>
      <c r="H2510" s="501">
        <f t="shared" si="64"/>
        <v>9.879999999999999</v>
      </c>
      <c r="I2510" s="502"/>
      <c r="J2510" s="503"/>
    </row>
    <row r="2511" spans="1:10" ht="15">
      <c r="A2511" s="518"/>
      <c r="B2511" s="500"/>
      <c r="C2511" s="501"/>
      <c r="D2511" s="501">
        <v>2.2000000000000002</v>
      </c>
      <c r="E2511" s="501"/>
      <c r="F2511" s="501">
        <v>2.6</v>
      </c>
      <c r="G2511" s="501"/>
      <c r="H2511" s="501">
        <f t="shared" si="64"/>
        <v>5.7200000000000006</v>
      </c>
      <c r="I2511" s="502"/>
      <c r="J2511" s="503"/>
    </row>
    <row r="2512" spans="1:10" ht="15">
      <c r="A2512" s="518"/>
      <c r="B2512" s="500"/>
      <c r="C2512" s="501"/>
      <c r="D2512" s="501">
        <v>2.2000000000000002</v>
      </c>
      <c r="E2512" s="501"/>
      <c r="F2512" s="501">
        <v>2.6</v>
      </c>
      <c r="G2512" s="501"/>
      <c r="H2512" s="501">
        <f t="shared" si="64"/>
        <v>5.7200000000000006</v>
      </c>
      <c r="I2512" s="502"/>
      <c r="J2512" s="503"/>
    </row>
    <row r="2513" spans="1:10" ht="15">
      <c r="A2513" s="518"/>
      <c r="B2513" s="500"/>
      <c r="C2513" s="501"/>
      <c r="D2513" s="501">
        <v>1.3</v>
      </c>
      <c r="E2513" s="501"/>
      <c r="F2513" s="501">
        <v>2.6</v>
      </c>
      <c r="G2513" s="501"/>
      <c r="H2513" s="501">
        <f t="shared" si="64"/>
        <v>3.3800000000000003</v>
      </c>
      <c r="I2513" s="502"/>
      <c r="J2513" s="503"/>
    </row>
    <row r="2514" spans="1:10" ht="15">
      <c r="A2514" s="518"/>
      <c r="B2514" s="500"/>
      <c r="C2514" s="501"/>
      <c r="D2514" s="501">
        <v>3.1</v>
      </c>
      <c r="E2514" s="501"/>
      <c r="F2514" s="501">
        <v>2.6</v>
      </c>
      <c r="G2514" s="501"/>
      <c r="H2514" s="501">
        <f t="shared" si="64"/>
        <v>8.06</v>
      </c>
      <c r="I2514" s="502"/>
      <c r="J2514" s="503"/>
    </row>
    <row r="2515" spans="1:10" ht="15">
      <c r="A2515" s="518"/>
      <c r="B2515" s="500"/>
      <c r="C2515" s="501"/>
      <c r="D2515" s="501">
        <v>3.08</v>
      </c>
      <c r="E2515" s="501"/>
      <c r="F2515" s="501">
        <v>2.6</v>
      </c>
      <c r="G2515" s="501"/>
      <c r="H2515" s="501">
        <f t="shared" si="64"/>
        <v>8.0080000000000009</v>
      </c>
      <c r="I2515" s="502"/>
      <c r="J2515" s="503"/>
    </row>
    <row r="2516" spans="1:10" ht="15">
      <c r="A2516" s="518"/>
      <c r="B2516" s="500"/>
      <c r="C2516" s="501"/>
      <c r="D2516" s="501">
        <v>2.66</v>
      </c>
      <c r="E2516" s="501"/>
      <c r="F2516" s="501">
        <v>2.6</v>
      </c>
      <c r="G2516" s="501"/>
      <c r="H2516" s="501">
        <f t="shared" si="64"/>
        <v>6.9160000000000004</v>
      </c>
      <c r="I2516" s="502"/>
      <c r="J2516" s="503"/>
    </row>
    <row r="2517" spans="1:10" ht="15">
      <c r="A2517" s="518"/>
      <c r="B2517" s="500"/>
      <c r="C2517" s="501"/>
      <c r="D2517" s="501">
        <v>2.37</v>
      </c>
      <c r="E2517" s="501"/>
      <c r="F2517" s="501">
        <v>2.6</v>
      </c>
      <c r="G2517" s="501"/>
      <c r="H2517" s="501">
        <f t="shared" si="64"/>
        <v>6.1620000000000008</v>
      </c>
      <c r="I2517" s="502"/>
      <c r="J2517" s="503"/>
    </row>
    <row r="2518" spans="1:10" ht="15">
      <c r="A2518" s="518"/>
      <c r="B2518" s="500"/>
      <c r="C2518" s="501"/>
      <c r="D2518" s="501">
        <v>0.95</v>
      </c>
      <c r="E2518" s="501"/>
      <c r="F2518" s="501">
        <v>2.6</v>
      </c>
      <c r="G2518" s="501"/>
      <c r="H2518" s="501">
        <f t="shared" si="64"/>
        <v>2.4699999999999998</v>
      </c>
      <c r="I2518" s="502"/>
      <c r="J2518" s="503"/>
    </row>
    <row r="2519" spans="1:10" ht="15">
      <c r="A2519" s="518"/>
      <c r="B2519" s="500"/>
      <c r="C2519" s="501"/>
      <c r="D2519" s="501"/>
      <c r="E2519" s="501"/>
      <c r="F2519" s="501"/>
      <c r="G2519" s="501"/>
      <c r="H2519" s="501"/>
      <c r="I2519" s="502"/>
      <c r="J2519" s="503"/>
    </row>
    <row r="2520" spans="1:10" ht="15">
      <c r="A2520" s="518"/>
      <c r="B2520" s="500" t="s">
        <v>1419</v>
      </c>
      <c r="C2520" s="501"/>
      <c r="D2520" s="501"/>
      <c r="E2520" s="501"/>
      <c r="F2520" s="501"/>
      <c r="G2520" s="501"/>
      <c r="H2520" s="501"/>
      <c r="I2520" s="502"/>
      <c r="J2520" s="503"/>
    </row>
    <row r="2521" spans="1:10" ht="15">
      <c r="A2521" s="518"/>
      <c r="B2521" s="507" t="s">
        <v>1312</v>
      </c>
      <c r="C2521" s="501"/>
      <c r="D2521" s="501"/>
      <c r="E2521" s="501"/>
      <c r="F2521" s="501"/>
      <c r="G2521" s="501"/>
      <c r="H2521" s="501"/>
      <c r="I2521" s="502"/>
      <c r="J2521" s="503"/>
    </row>
    <row r="2522" spans="1:10" ht="15">
      <c r="A2522" s="518"/>
      <c r="B2522" s="507" t="s">
        <v>1525</v>
      </c>
      <c r="C2522" s="501"/>
      <c r="D2522" s="501">
        <v>4.1500000000000004</v>
      </c>
      <c r="E2522" s="501"/>
      <c r="F2522" s="501">
        <v>2.7</v>
      </c>
      <c r="G2522" s="501"/>
      <c r="H2522" s="501">
        <f>D2522*F2522</f>
        <v>11.205000000000002</v>
      </c>
      <c r="I2522" s="502"/>
      <c r="J2522" s="503"/>
    </row>
    <row r="2523" spans="1:10" ht="15">
      <c r="A2523" s="518"/>
      <c r="B2523" s="507" t="s">
        <v>1526</v>
      </c>
      <c r="C2523" s="501"/>
      <c r="D2523" s="501">
        <v>4.8</v>
      </c>
      <c r="E2523" s="501"/>
      <c r="F2523" s="501">
        <v>2.7</v>
      </c>
      <c r="G2523" s="501"/>
      <c r="H2523" s="501">
        <f>D2523*F2523</f>
        <v>12.96</v>
      </c>
      <c r="I2523" s="502"/>
      <c r="J2523" s="503"/>
    </row>
    <row r="2524" spans="1:10" ht="15">
      <c r="A2524" s="518"/>
      <c r="B2524" s="500"/>
      <c r="C2524" s="501"/>
      <c r="D2524" s="501"/>
      <c r="E2524" s="501"/>
      <c r="F2524" s="501"/>
      <c r="G2524" s="501"/>
      <c r="H2524" s="501"/>
      <c r="I2524" s="502"/>
      <c r="J2524" s="503"/>
    </row>
    <row r="2525" spans="1:10" ht="15">
      <c r="A2525" s="504" t="str">
        <f>+'RESUMEN DE METRADO'!A104</f>
        <v>03.01.02</v>
      </c>
      <c r="B2525" s="500" t="str">
        <f>+'RESUMEN DE METRADO'!B104</f>
        <v>MURO DE LADRILLO K K MEZCLA 1:4 C-A, DE SOGA</v>
      </c>
      <c r="C2525" s="501"/>
      <c r="D2525" s="501"/>
      <c r="E2525" s="501"/>
      <c r="F2525" s="501"/>
      <c r="G2525" s="501"/>
      <c r="H2525" s="501"/>
      <c r="I2525" s="502">
        <f>SUM(H2526:H2584)</f>
        <v>403.28</v>
      </c>
      <c r="J2525" s="503" t="str">
        <f>+'RESUMEN DE METRADO'!C104</f>
        <v>m2</v>
      </c>
    </row>
    <row r="2526" spans="1:10" ht="15">
      <c r="A2526" s="518"/>
      <c r="B2526" s="500" t="s">
        <v>1310</v>
      </c>
      <c r="C2526" s="501"/>
      <c r="D2526" s="501"/>
      <c r="E2526" s="501"/>
      <c r="F2526" s="515"/>
      <c r="G2526" s="501"/>
      <c r="H2526" s="501"/>
      <c r="I2526" s="502"/>
      <c r="J2526" s="503"/>
    </row>
    <row r="2527" spans="1:10" ht="15">
      <c r="A2527" s="518"/>
      <c r="B2527" s="507" t="s">
        <v>1147</v>
      </c>
      <c r="C2527" s="501"/>
      <c r="D2527" s="501">
        <v>1.58</v>
      </c>
      <c r="E2527" s="501"/>
      <c r="F2527" s="501">
        <v>2.8</v>
      </c>
      <c r="G2527" s="501"/>
      <c r="H2527" s="501">
        <f t="shared" ref="H2527:H2536" si="65">D2527*F2527</f>
        <v>4.4239999999999995</v>
      </c>
      <c r="I2527" s="502"/>
      <c r="J2527" s="503"/>
    </row>
    <row r="2528" spans="1:10" ht="15">
      <c r="A2528" s="518"/>
      <c r="B2528" s="500"/>
      <c r="C2528" s="501"/>
      <c r="D2528" s="501">
        <v>3.17</v>
      </c>
      <c r="E2528" s="501"/>
      <c r="F2528" s="501">
        <v>2.8</v>
      </c>
      <c r="G2528" s="501"/>
      <c r="H2528" s="501">
        <f t="shared" si="65"/>
        <v>8.8759999999999994</v>
      </c>
      <c r="I2528" s="502"/>
      <c r="J2528" s="503"/>
    </row>
    <row r="2529" spans="1:10" ht="15">
      <c r="A2529" s="518"/>
      <c r="B2529" s="507" t="s">
        <v>1148</v>
      </c>
      <c r="C2529" s="501"/>
      <c r="D2529" s="501">
        <v>1.61</v>
      </c>
      <c r="E2529" s="501"/>
      <c r="F2529" s="501">
        <v>2.8</v>
      </c>
      <c r="G2529" s="501"/>
      <c r="H2529" s="501">
        <f t="shared" si="65"/>
        <v>4.508</v>
      </c>
      <c r="I2529" s="502"/>
      <c r="J2529" s="503"/>
    </row>
    <row r="2530" spans="1:10" ht="15">
      <c r="A2530" s="518"/>
      <c r="B2530" s="507"/>
      <c r="C2530" s="501"/>
      <c r="D2530" s="501">
        <v>2.7</v>
      </c>
      <c r="E2530" s="501"/>
      <c r="F2530" s="501">
        <v>2.8</v>
      </c>
      <c r="G2530" s="501"/>
      <c r="H2530" s="501">
        <f t="shared" si="65"/>
        <v>7.56</v>
      </c>
      <c r="I2530" s="502"/>
      <c r="J2530" s="503"/>
    </row>
    <row r="2531" spans="1:10" ht="15">
      <c r="A2531" s="518"/>
      <c r="B2531" s="500"/>
      <c r="C2531" s="501"/>
      <c r="D2531" s="501">
        <v>0.69</v>
      </c>
      <c r="E2531" s="501"/>
      <c r="F2531" s="501">
        <v>2.8</v>
      </c>
      <c r="G2531" s="501"/>
      <c r="H2531" s="501">
        <f t="shared" si="65"/>
        <v>1.9319999999999997</v>
      </c>
      <c r="I2531" s="502"/>
      <c r="J2531" s="503"/>
    </row>
    <row r="2532" spans="1:10" ht="15">
      <c r="A2532" s="518"/>
      <c r="B2532" s="507" t="s">
        <v>1260</v>
      </c>
      <c r="C2532" s="501"/>
      <c r="D2532" s="501">
        <v>0.46</v>
      </c>
      <c r="E2532" s="501"/>
      <c r="F2532" s="501">
        <v>2.8</v>
      </c>
      <c r="G2532" s="501"/>
      <c r="H2532" s="501">
        <f t="shared" si="65"/>
        <v>1.288</v>
      </c>
      <c r="I2532" s="502"/>
      <c r="J2532" s="503"/>
    </row>
    <row r="2533" spans="1:10" ht="15">
      <c r="A2533" s="518"/>
      <c r="B2533" s="507"/>
      <c r="C2533" s="501"/>
      <c r="D2533" s="501">
        <v>4.2</v>
      </c>
      <c r="E2533" s="501"/>
      <c r="F2533" s="501">
        <v>2.8</v>
      </c>
      <c r="G2533" s="501"/>
      <c r="H2533" s="501">
        <f t="shared" si="65"/>
        <v>11.76</v>
      </c>
      <c r="I2533" s="502"/>
      <c r="J2533" s="503"/>
    </row>
    <row r="2534" spans="1:10" ht="15">
      <c r="A2534" s="518"/>
      <c r="B2534" s="507" t="s">
        <v>1261</v>
      </c>
      <c r="C2534" s="501"/>
      <c r="D2534" s="501">
        <v>1.61</v>
      </c>
      <c r="E2534" s="501"/>
      <c r="F2534" s="501">
        <v>2.8</v>
      </c>
      <c r="G2534" s="501"/>
      <c r="H2534" s="501">
        <f t="shared" si="65"/>
        <v>4.508</v>
      </c>
      <c r="I2534" s="502"/>
      <c r="J2534" s="503"/>
    </row>
    <row r="2535" spans="1:10" ht="15">
      <c r="A2535" s="518"/>
      <c r="B2535" s="507"/>
      <c r="C2535" s="501"/>
      <c r="D2535" s="501">
        <v>4.25</v>
      </c>
      <c r="E2535" s="501"/>
      <c r="F2535" s="501">
        <v>2.8</v>
      </c>
      <c r="G2535" s="501"/>
      <c r="H2535" s="501">
        <f t="shared" si="65"/>
        <v>11.899999999999999</v>
      </c>
      <c r="I2535" s="502"/>
      <c r="J2535" s="503"/>
    </row>
    <row r="2536" spans="1:10" ht="15">
      <c r="A2536" s="518"/>
      <c r="B2536" s="507" t="s">
        <v>1262</v>
      </c>
      <c r="C2536" s="501"/>
      <c r="D2536" s="501">
        <v>5.55</v>
      </c>
      <c r="E2536" s="501"/>
      <c r="F2536" s="501">
        <v>2.8</v>
      </c>
      <c r="G2536" s="501"/>
      <c r="H2536" s="501">
        <f t="shared" si="65"/>
        <v>15.54</v>
      </c>
      <c r="I2536" s="502"/>
      <c r="J2536" s="503"/>
    </row>
    <row r="2537" spans="1:10" ht="15">
      <c r="A2537" s="518"/>
      <c r="B2537" s="507" t="s">
        <v>1309</v>
      </c>
      <c r="C2537" s="501"/>
      <c r="D2537" s="501">
        <v>0.95</v>
      </c>
      <c r="E2537" s="501"/>
      <c r="F2537" s="501">
        <v>2.8</v>
      </c>
      <c r="G2537" s="501"/>
      <c r="H2537" s="501">
        <f t="shared" ref="H2537:H2542" si="66">D2537*F2537</f>
        <v>2.6599999999999997</v>
      </c>
      <c r="I2537" s="502"/>
      <c r="J2537" s="503"/>
    </row>
    <row r="2538" spans="1:10" ht="15">
      <c r="A2538" s="518"/>
      <c r="B2538" s="507"/>
      <c r="C2538" s="501"/>
      <c r="D2538" s="501">
        <v>4.5999999999999996</v>
      </c>
      <c r="E2538" s="501"/>
      <c r="F2538" s="501">
        <v>2.8</v>
      </c>
      <c r="G2538" s="501"/>
      <c r="H2538" s="501">
        <f t="shared" si="66"/>
        <v>12.879999999999999</v>
      </c>
      <c r="I2538" s="502"/>
      <c r="J2538" s="503"/>
    </row>
    <row r="2539" spans="1:10" ht="15">
      <c r="A2539" s="518"/>
      <c r="B2539" s="507"/>
      <c r="C2539" s="501"/>
      <c r="D2539" s="501">
        <v>1.6</v>
      </c>
      <c r="E2539" s="501"/>
      <c r="F2539" s="501">
        <v>2.8</v>
      </c>
      <c r="G2539" s="501"/>
      <c r="H2539" s="501">
        <f t="shared" si="66"/>
        <v>4.4799999999999995</v>
      </c>
      <c r="I2539" s="502"/>
      <c r="J2539" s="503"/>
    </row>
    <row r="2540" spans="1:10" ht="15">
      <c r="A2540" s="518"/>
      <c r="B2540" s="507"/>
      <c r="C2540" s="501"/>
      <c r="D2540" s="501">
        <v>1.9</v>
      </c>
      <c r="E2540" s="501"/>
      <c r="F2540" s="501">
        <v>2.8</v>
      </c>
      <c r="G2540" s="501"/>
      <c r="H2540" s="501">
        <f t="shared" si="66"/>
        <v>5.3199999999999994</v>
      </c>
      <c r="I2540" s="502"/>
      <c r="J2540" s="503"/>
    </row>
    <row r="2541" spans="1:10" ht="15">
      <c r="A2541" s="518"/>
      <c r="B2541" s="507"/>
      <c r="C2541" s="501"/>
      <c r="D2541" s="501">
        <v>3.7</v>
      </c>
      <c r="E2541" s="501"/>
      <c r="F2541" s="501">
        <v>2.8</v>
      </c>
      <c r="G2541" s="501"/>
      <c r="H2541" s="501">
        <f>D2541*F2541</f>
        <v>10.36</v>
      </c>
      <c r="I2541" s="502"/>
      <c r="J2541" s="503"/>
    </row>
    <row r="2542" spans="1:10" ht="15">
      <c r="A2542" s="518"/>
      <c r="B2542" s="507" t="s">
        <v>1295</v>
      </c>
      <c r="C2542" s="501"/>
      <c r="D2542" s="501">
        <v>2.95</v>
      </c>
      <c r="E2542" s="501"/>
      <c r="F2542" s="501">
        <v>2.8</v>
      </c>
      <c r="G2542" s="501"/>
      <c r="H2542" s="501">
        <f t="shared" si="66"/>
        <v>8.26</v>
      </c>
      <c r="I2542" s="502"/>
      <c r="J2542" s="503"/>
    </row>
    <row r="2543" spans="1:10" ht="15">
      <c r="A2543" s="518"/>
      <c r="B2543" s="500" t="s">
        <v>1311</v>
      </c>
      <c r="C2543" s="501"/>
      <c r="D2543" s="501"/>
      <c r="E2543" s="501"/>
      <c r="F2543" s="501"/>
      <c r="G2543" s="501"/>
      <c r="H2543" s="501">
        <f>D2543*F2543</f>
        <v>0</v>
      </c>
      <c r="I2543" s="502"/>
      <c r="J2543" s="503"/>
    </row>
    <row r="2544" spans="1:10" ht="15">
      <c r="A2544" s="518"/>
      <c r="B2544" s="507" t="s">
        <v>1146</v>
      </c>
      <c r="C2544" s="501"/>
      <c r="D2544" s="501">
        <v>6.46</v>
      </c>
      <c r="E2544" s="501"/>
      <c r="F2544" s="501">
        <v>2.6</v>
      </c>
      <c r="G2544" s="501"/>
      <c r="H2544" s="501">
        <f t="shared" ref="H2544:H2561" si="67">D2544*F2544</f>
        <v>16.795999999999999</v>
      </c>
      <c r="I2544" s="502"/>
      <c r="J2544" s="503"/>
    </row>
    <row r="2545" spans="1:10" ht="15">
      <c r="A2545" s="518"/>
      <c r="B2545" s="507" t="s">
        <v>1147</v>
      </c>
      <c r="C2545" s="501"/>
      <c r="D2545" s="501">
        <v>1.76</v>
      </c>
      <c r="E2545" s="501"/>
      <c r="F2545" s="501">
        <v>2.6</v>
      </c>
      <c r="G2545" s="501"/>
      <c r="H2545" s="501">
        <f t="shared" si="67"/>
        <v>4.5760000000000005</v>
      </c>
      <c r="I2545" s="502"/>
      <c r="J2545" s="503"/>
    </row>
    <row r="2546" spans="1:10" ht="15">
      <c r="A2546" s="518"/>
      <c r="B2546" s="500"/>
      <c r="C2546" s="501"/>
      <c r="D2546" s="501">
        <v>4.17</v>
      </c>
      <c r="E2546" s="501"/>
      <c r="F2546" s="501">
        <v>2.6</v>
      </c>
      <c r="G2546" s="501"/>
      <c r="H2546" s="501">
        <f t="shared" si="67"/>
        <v>10.842000000000001</v>
      </c>
      <c r="I2546" s="502"/>
      <c r="J2546" s="503"/>
    </row>
    <row r="2547" spans="1:10" ht="15">
      <c r="A2547" s="518"/>
      <c r="B2547" s="507" t="s">
        <v>1148</v>
      </c>
      <c r="C2547" s="501"/>
      <c r="D2547" s="501">
        <v>1.61</v>
      </c>
      <c r="E2547" s="501"/>
      <c r="F2547" s="501">
        <v>2.6</v>
      </c>
      <c r="G2547" s="501"/>
      <c r="H2547" s="501">
        <f t="shared" si="67"/>
        <v>4.1860000000000008</v>
      </c>
      <c r="I2547" s="502"/>
      <c r="J2547" s="503"/>
    </row>
    <row r="2548" spans="1:10" ht="15">
      <c r="A2548" s="518"/>
      <c r="B2548" s="507"/>
      <c r="C2548" s="501"/>
      <c r="D2548" s="501">
        <v>2.7</v>
      </c>
      <c r="E2548" s="501"/>
      <c r="F2548" s="501">
        <v>2.6</v>
      </c>
      <c r="G2548" s="501"/>
      <c r="H2548" s="501">
        <f t="shared" si="67"/>
        <v>7.0200000000000005</v>
      </c>
      <c r="I2548" s="502"/>
      <c r="J2548" s="503"/>
    </row>
    <row r="2549" spans="1:10" ht="15">
      <c r="A2549" s="518"/>
      <c r="B2549" s="500"/>
      <c r="C2549" s="501"/>
      <c r="D2549" s="501">
        <v>0.69</v>
      </c>
      <c r="E2549" s="501"/>
      <c r="F2549" s="501">
        <v>2.6</v>
      </c>
      <c r="G2549" s="501"/>
      <c r="H2549" s="501">
        <f t="shared" si="67"/>
        <v>1.7939999999999998</v>
      </c>
      <c r="I2549" s="502"/>
      <c r="J2549" s="503"/>
    </row>
    <row r="2550" spans="1:10" ht="15">
      <c r="A2550" s="518"/>
      <c r="B2550" s="507" t="s">
        <v>1260</v>
      </c>
      <c r="C2550" s="501"/>
      <c r="D2550" s="501">
        <v>0.46</v>
      </c>
      <c r="E2550" s="501"/>
      <c r="F2550" s="501">
        <v>2.6</v>
      </c>
      <c r="G2550" s="501"/>
      <c r="H2550" s="501">
        <f t="shared" si="67"/>
        <v>1.1960000000000002</v>
      </c>
      <c r="I2550" s="502"/>
      <c r="J2550" s="503"/>
    </row>
    <row r="2551" spans="1:10" ht="15">
      <c r="A2551" s="518"/>
      <c r="B2551" s="507"/>
      <c r="C2551" s="501"/>
      <c r="D2551" s="501">
        <v>4.2</v>
      </c>
      <c r="E2551" s="501"/>
      <c r="F2551" s="501">
        <v>2.6</v>
      </c>
      <c r="G2551" s="501"/>
      <c r="H2551" s="501">
        <f t="shared" si="67"/>
        <v>10.920000000000002</v>
      </c>
      <c r="I2551" s="502"/>
      <c r="J2551" s="503"/>
    </row>
    <row r="2552" spans="1:10" ht="15">
      <c r="A2552" s="518"/>
      <c r="B2552" s="507" t="s">
        <v>1261</v>
      </c>
      <c r="C2552" s="501"/>
      <c r="D2552" s="501">
        <v>1.61</v>
      </c>
      <c r="E2552" s="501"/>
      <c r="F2552" s="501">
        <v>2.6</v>
      </c>
      <c r="G2552" s="501"/>
      <c r="H2552" s="501">
        <f t="shared" si="67"/>
        <v>4.1860000000000008</v>
      </c>
      <c r="I2552" s="502"/>
      <c r="J2552" s="503"/>
    </row>
    <row r="2553" spans="1:10" ht="15">
      <c r="A2553" s="518"/>
      <c r="B2553" s="507"/>
      <c r="C2553" s="501"/>
      <c r="D2553" s="501">
        <v>4.25</v>
      </c>
      <c r="E2553" s="501"/>
      <c r="F2553" s="501">
        <v>2.6</v>
      </c>
      <c r="G2553" s="501"/>
      <c r="H2553" s="501">
        <f t="shared" si="67"/>
        <v>11.05</v>
      </c>
      <c r="I2553" s="502"/>
      <c r="J2553" s="503"/>
    </row>
    <row r="2554" spans="1:10" ht="15">
      <c r="A2554" s="518"/>
      <c r="B2554" s="507" t="s">
        <v>1262</v>
      </c>
      <c r="C2554" s="501"/>
      <c r="D2554" s="501">
        <v>4.2699999999999996</v>
      </c>
      <c r="E2554" s="501"/>
      <c r="F2554" s="501">
        <v>2.6</v>
      </c>
      <c r="G2554" s="501"/>
      <c r="H2554" s="501">
        <f t="shared" si="67"/>
        <v>11.101999999999999</v>
      </c>
      <c r="I2554" s="502"/>
      <c r="J2554" s="503"/>
    </row>
    <row r="2555" spans="1:10" ht="15">
      <c r="A2555" s="518"/>
      <c r="B2555" s="507" t="s">
        <v>1306</v>
      </c>
      <c r="C2555" s="501"/>
      <c r="D2555" s="501">
        <v>3.24</v>
      </c>
      <c r="E2555" s="501"/>
      <c r="F2555" s="501">
        <v>2.6</v>
      </c>
      <c r="G2555" s="501"/>
      <c r="H2555" s="501">
        <f t="shared" si="67"/>
        <v>8.4240000000000013</v>
      </c>
      <c r="I2555" s="502"/>
      <c r="J2555" s="503"/>
    </row>
    <row r="2556" spans="1:10" ht="15">
      <c r="A2556" s="518"/>
      <c r="B2556" s="507" t="s">
        <v>1309</v>
      </c>
      <c r="C2556" s="501"/>
      <c r="D2556" s="501">
        <v>6.16</v>
      </c>
      <c r="E2556" s="501"/>
      <c r="F2556" s="501">
        <v>2.6</v>
      </c>
      <c r="G2556" s="501"/>
      <c r="H2556" s="501">
        <f t="shared" si="67"/>
        <v>16.016000000000002</v>
      </c>
      <c r="I2556" s="502"/>
      <c r="J2556" s="503"/>
    </row>
    <row r="2557" spans="1:10" ht="15">
      <c r="A2557" s="518"/>
      <c r="B2557" s="507"/>
      <c r="C2557" s="501"/>
      <c r="D2557" s="501">
        <v>2.5499999999999998</v>
      </c>
      <c r="E2557" s="501"/>
      <c r="F2557" s="501">
        <v>2.6</v>
      </c>
      <c r="G2557" s="501"/>
      <c r="H2557" s="501">
        <f t="shared" si="67"/>
        <v>6.63</v>
      </c>
      <c r="I2557" s="502"/>
      <c r="J2557" s="503"/>
    </row>
    <row r="2558" spans="1:10" ht="15">
      <c r="A2558" s="518"/>
      <c r="B2558" s="507"/>
      <c r="C2558" s="501"/>
      <c r="D2558" s="501">
        <v>1.9</v>
      </c>
      <c r="E2558" s="501"/>
      <c r="F2558" s="501">
        <v>2.6</v>
      </c>
      <c r="G2558" s="501"/>
      <c r="H2558" s="501">
        <f t="shared" si="67"/>
        <v>4.9399999999999995</v>
      </c>
      <c r="I2558" s="502"/>
      <c r="J2558" s="503"/>
    </row>
    <row r="2559" spans="1:10" ht="15">
      <c r="A2559" s="518"/>
      <c r="B2559" s="507"/>
      <c r="C2559" s="501"/>
      <c r="D2559" s="501">
        <v>1.6</v>
      </c>
      <c r="E2559" s="501"/>
      <c r="F2559" s="501">
        <v>2.6</v>
      </c>
      <c r="G2559" s="501"/>
      <c r="H2559" s="501">
        <f t="shared" si="67"/>
        <v>4.16</v>
      </c>
      <c r="I2559" s="502"/>
      <c r="J2559" s="503"/>
    </row>
    <row r="2560" spans="1:10" ht="15">
      <c r="A2560" s="518"/>
      <c r="B2560" s="507"/>
      <c r="C2560" s="501"/>
      <c r="D2560" s="501">
        <v>1.19</v>
      </c>
      <c r="E2560" s="501"/>
      <c r="F2560" s="501">
        <v>2.6</v>
      </c>
      <c r="G2560" s="501"/>
      <c r="H2560" s="501">
        <f t="shared" si="67"/>
        <v>3.0939999999999999</v>
      </c>
      <c r="I2560" s="502"/>
      <c r="J2560" s="503"/>
    </row>
    <row r="2561" spans="1:10" ht="15">
      <c r="A2561" s="518"/>
      <c r="B2561" s="507" t="s">
        <v>1295</v>
      </c>
      <c r="C2561" s="501"/>
      <c r="D2561" s="501">
        <v>2.95</v>
      </c>
      <c r="E2561" s="501"/>
      <c r="F2561" s="501">
        <v>2.6</v>
      </c>
      <c r="G2561" s="501"/>
      <c r="H2561" s="501">
        <f t="shared" si="67"/>
        <v>7.6700000000000008</v>
      </c>
      <c r="I2561" s="502"/>
      <c r="J2561" s="503"/>
    </row>
    <row r="2562" spans="1:10" ht="15">
      <c r="A2562" s="518"/>
      <c r="B2562" s="507"/>
      <c r="C2562" s="501"/>
      <c r="D2562" s="501"/>
      <c r="E2562" s="501"/>
      <c r="F2562" s="501"/>
      <c r="G2562" s="501"/>
      <c r="H2562" s="501"/>
      <c r="I2562" s="502"/>
      <c r="J2562" s="503"/>
    </row>
    <row r="2563" spans="1:10" ht="15">
      <c r="A2563" s="518"/>
      <c r="B2563" s="500" t="s">
        <v>1313</v>
      </c>
      <c r="C2563" s="501"/>
      <c r="D2563" s="501"/>
      <c r="E2563" s="501"/>
      <c r="F2563" s="501"/>
      <c r="G2563" s="501"/>
      <c r="H2563" s="501"/>
      <c r="I2563" s="502"/>
      <c r="J2563" s="503"/>
    </row>
    <row r="2564" spans="1:10" ht="15">
      <c r="A2564" s="518"/>
      <c r="B2564" s="507" t="s">
        <v>1146</v>
      </c>
      <c r="C2564" s="501"/>
      <c r="D2564" s="501">
        <v>6.46</v>
      </c>
      <c r="E2564" s="501"/>
      <c r="F2564" s="501">
        <v>2.6</v>
      </c>
      <c r="G2564" s="501"/>
      <c r="H2564" s="501">
        <f t="shared" ref="H2564:H2581" si="68">D2564*F2564</f>
        <v>16.795999999999999</v>
      </c>
      <c r="I2564" s="502"/>
      <c r="J2564" s="503"/>
    </row>
    <row r="2565" spans="1:10" ht="15">
      <c r="A2565" s="518"/>
      <c r="B2565" s="507" t="s">
        <v>1147</v>
      </c>
      <c r="C2565" s="501"/>
      <c r="D2565" s="501">
        <v>1.76</v>
      </c>
      <c r="E2565" s="501"/>
      <c r="F2565" s="501">
        <v>2.6</v>
      </c>
      <c r="G2565" s="501"/>
      <c r="H2565" s="501">
        <f t="shared" si="68"/>
        <v>4.5760000000000005</v>
      </c>
      <c r="I2565" s="502"/>
      <c r="J2565" s="503"/>
    </row>
    <row r="2566" spans="1:10" ht="15">
      <c r="A2566" s="518"/>
      <c r="B2566" s="500"/>
      <c r="C2566" s="501"/>
      <c r="D2566" s="501">
        <v>4.17</v>
      </c>
      <c r="E2566" s="501"/>
      <c r="F2566" s="501">
        <v>2.6</v>
      </c>
      <c r="G2566" s="501"/>
      <c r="H2566" s="501">
        <f t="shared" si="68"/>
        <v>10.842000000000001</v>
      </c>
      <c r="I2566" s="502"/>
      <c r="J2566" s="503"/>
    </row>
    <row r="2567" spans="1:10" ht="15">
      <c r="A2567" s="518"/>
      <c r="B2567" s="507" t="s">
        <v>1148</v>
      </c>
      <c r="C2567" s="501"/>
      <c r="D2567" s="501">
        <v>1.61</v>
      </c>
      <c r="E2567" s="501"/>
      <c r="F2567" s="501">
        <v>2.6</v>
      </c>
      <c r="G2567" s="501"/>
      <c r="H2567" s="501">
        <f t="shared" si="68"/>
        <v>4.1860000000000008</v>
      </c>
      <c r="I2567" s="502"/>
      <c r="J2567" s="503"/>
    </row>
    <row r="2568" spans="1:10" ht="15">
      <c r="A2568" s="518"/>
      <c r="B2568" s="507"/>
      <c r="C2568" s="501"/>
      <c r="D2568" s="501">
        <v>2.7</v>
      </c>
      <c r="E2568" s="501"/>
      <c r="F2568" s="501">
        <v>2.6</v>
      </c>
      <c r="G2568" s="501"/>
      <c r="H2568" s="501">
        <f t="shared" si="68"/>
        <v>7.0200000000000005</v>
      </c>
      <c r="I2568" s="502"/>
      <c r="J2568" s="503"/>
    </row>
    <row r="2569" spans="1:10" ht="15">
      <c r="A2569" s="518"/>
      <c r="B2569" s="500"/>
      <c r="C2569" s="501"/>
      <c r="D2569" s="501">
        <v>0.69</v>
      </c>
      <c r="E2569" s="501"/>
      <c r="F2569" s="501">
        <v>2.6</v>
      </c>
      <c r="G2569" s="501"/>
      <c r="H2569" s="501">
        <f t="shared" si="68"/>
        <v>1.7939999999999998</v>
      </c>
      <c r="I2569" s="502"/>
      <c r="J2569" s="503"/>
    </row>
    <row r="2570" spans="1:10" ht="15">
      <c r="A2570" s="518"/>
      <c r="B2570" s="507" t="s">
        <v>1260</v>
      </c>
      <c r="C2570" s="501"/>
      <c r="D2570" s="501">
        <v>0.46</v>
      </c>
      <c r="E2570" s="501"/>
      <c r="F2570" s="501">
        <v>2.6</v>
      </c>
      <c r="G2570" s="501"/>
      <c r="H2570" s="501">
        <f t="shared" si="68"/>
        <v>1.1960000000000002</v>
      </c>
      <c r="I2570" s="502"/>
      <c r="J2570" s="503"/>
    </row>
    <row r="2571" spans="1:10" ht="15">
      <c r="A2571" s="518"/>
      <c r="B2571" s="507"/>
      <c r="C2571" s="501"/>
      <c r="D2571" s="501">
        <v>4.2</v>
      </c>
      <c r="E2571" s="501"/>
      <c r="F2571" s="501">
        <v>2.6</v>
      </c>
      <c r="G2571" s="501"/>
      <c r="H2571" s="501">
        <f t="shared" si="68"/>
        <v>10.920000000000002</v>
      </c>
      <c r="I2571" s="502"/>
      <c r="J2571" s="503"/>
    </row>
    <row r="2572" spans="1:10" ht="15">
      <c r="A2572" s="518"/>
      <c r="B2572" s="507" t="s">
        <v>1261</v>
      </c>
      <c r="C2572" s="501"/>
      <c r="D2572" s="501">
        <v>1.61</v>
      </c>
      <c r="E2572" s="501"/>
      <c r="F2572" s="501">
        <v>2.6</v>
      </c>
      <c r="G2572" s="501"/>
      <c r="H2572" s="501">
        <f t="shared" si="68"/>
        <v>4.1860000000000008</v>
      </c>
      <c r="I2572" s="502"/>
      <c r="J2572" s="503"/>
    </row>
    <row r="2573" spans="1:10" ht="15">
      <c r="A2573" s="518"/>
      <c r="B2573" s="507"/>
      <c r="C2573" s="501"/>
      <c r="D2573" s="501">
        <v>4.25</v>
      </c>
      <c r="E2573" s="501"/>
      <c r="F2573" s="501">
        <v>2.6</v>
      </c>
      <c r="G2573" s="501"/>
      <c r="H2573" s="501">
        <f t="shared" si="68"/>
        <v>11.05</v>
      </c>
      <c r="I2573" s="502"/>
      <c r="J2573" s="503"/>
    </row>
    <row r="2574" spans="1:10" ht="15">
      <c r="A2574" s="518"/>
      <c r="B2574" s="507" t="s">
        <v>1262</v>
      </c>
      <c r="C2574" s="501"/>
      <c r="D2574" s="501">
        <v>4.2699999999999996</v>
      </c>
      <c r="E2574" s="501"/>
      <c r="F2574" s="501">
        <v>2.6</v>
      </c>
      <c r="G2574" s="501"/>
      <c r="H2574" s="501">
        <f t="shared" si="68"/>
        <v>11.101999999999999</v>
      </c>
      <c r="I2574" s="502"/>
      <c r="J2574" s="503"/>
    </row>
    <row r="2575" spans="1:10" ht="15">
      <c r="A2575" s="518"/>
      <c r="B2575" s="507" t="s">
        <v>1306</v>
      </c>
      <c r="C2575" s="501"/>
      <c r="D2575" s="501">
        <v>3.24</v>
      </c>
      <c r="E2575" s="501"/>
      <c r="F2575" s="501">
        <v>2.6</v>
      </c>
      <c r="G2575" s="501"/>
      <c r="H2575" s="501">
        <f t="shared" si="68"/>
        <v>8.4240000000000013</v>
      </c>
      <c r="I2575" s="502"/>
      <c r="J2575" s="503"/>
    </row>
    <row r="2576" spans="1:10" ht="15">
      <c r="A2576" s="518"/>
      <c r="B2576" s="507" t="s">
        <v>1309</v>
      </c>
      <c r="C2576" s="501"/>
      <c r="D2576" s="501">
        <v>6.16</v>
      </c>
      <c r="E2576" s="501"/>
      <c r="F2576" s="501">
        <v>2.6</v>
      </c>
      <c r="G2576" s="501"/>
      <c r="H2576" s="501">
        <f t="shared" si="68"/>
        <v>16.016000000000002</v>
      </c>
      <c r="I2576" s="502"/>
      <c r="J2576" s="503"/>
    </row>
    <row r="2577" spans="1:10" ht="15">
      <c r="A2577" s="518"/>
      <c r="B2577" s="507"/>
      <c r="C2577" s="501"/>
      <c r="D2577" s="501">
        <v>2.5499999999999998</v>
      </c>
      <c r="E2577" s="501"/>
      <c r="F2577" s="501">
        <v>2.6</v>
      </c>
      <c r="G2577" s="501"/>
      <c r="H2577" s="501">
        <f t="shared" si="68"/>
        <v>6.63</v>
      </c>
      <c r="I2577" s="502"/>
      <c r="J2577" s="503"/>
    </row>
    <row r="2578" spans="1:10" ht="15">
      <c r="A2578" s="518"/>
      <c r="B2578" s="507"/>
      <c r="C2578" s="501"/>
      <c r="D2578" s="501">
        <v>1.9</v>
      </c>
      <c r="E2578" s="501"/>
      <c r="F2578" s="501">
        <v>2.6</v>
      </c>
      <c r="G2578" s="501"/>
      <c r="H2578" s="501">
        <f t="shared" si="68"/>
        <v>4.9399999999999995</v>
      </c>
      <c r="I2578" s="502"/>
      <c r="J2578" s="503"/>
    </row>
    <row r="2579" spans="1:10" ht="15">
      <c r="A2579" s="518"/>
      <c r="B2579" s="507"/>
      <c r="C2579" s="501"/>
      <c r="D2579" s="501">
        <v>1.6</v>
      </c>
      <c r="E2579" s="501"/>
      <c r="F2579" s="501">
        <v>2.6</v>
      </c>
      <c r="G2579" s="501"/>
      <c r="H2579" s="501">
        <f t="shared" si="68"/>
        <v>4.16</v>
      </c>
      <c r="I2579" s="502"/>
      <c r="J2579" s="503"/>
    </row>
    <row r="2580" spans="1:10" ht="15">
      <c r="A2580" s="518"/>
      <c r="B2580" s="507"/>
      <c r="C2580" s="501"/>
      <c r="D2580" s="501">
        <v>1.19</v>
      </c>
      <c r="E2580" s="501"/>
      <c r="F2580" s="501">
        <v>2.6</v>
      </c>
      <c r="G2580" s="501"/>
      <c r="H2580" s="501">
        <f t="shared" si="68"/>
        <v>3.0939999999999999</v>
      </c>
      <c r="I2580" s="502"/>
      <c r="J2580" s="503"/>
    </row>
    <row r="2581" spans="1:10" ht="15">
      <c r="A2581" s="518"/>
      <c r="B2581" s="507" t="s">
        <v>1295</v>
      </c>
      <c r="C2581" s="501"/>
      <c r="D2581" s="501">
        <v>2.95</v>
      </c>
      <c r="E2581" s="501"/>
      <c r="F2581" s="501">
        <v>2.6</v>
      </c>
      <c r="G2581" s="501"/>
      <c r="H2581" s="501">
        <f t="shared" si="68"/>
        <v>7.6700000000000008</v>
      </c>
      <c r="I2581" s="502"/>
      <c r="J2581" s="503"/>
    </row>
    <row r="2582" spans="1:10" ht="15">
      <c r="A2582" s="518"/>
      <c r="B2582" s="500" t="s">
        <v>1419</v>
      </c>
      <c r="C2582" s="501"/>
      <c r="D2582" s="501"/>
      <c r="E2582" s="501"/>
      <c r="F2582" s="501"/>
      <c r="G2582" s="501"/>
      <c r="H2582" s="501"/>
      <c r="I2582" s="502"/>
      <c r="J2582" s="503"/>
    </row>
    <row r="2583" spans="1:10" ht="15">
      <c r="A2583" s="518"/>
      <c r="B2583" s="507" t="s">
        <v>1525</v>
      </c>
      <c r="C2583" s="501"/>
      <c r="D2583" s="501">
        <v>6.6</v>
      </c>
      <c r="E2583" s="501"/>
      <c r="F2583" s="501">
        <v>2.7</v>
      </c>
      <c r="G2583" s="501"/>
      <c r="H2583" s="501">
        <f>D2583*F2583</f>
        <v>17.82</v>
      </c>
      <c r="I2583" s="502"/>
      <c r="J2583" s="503"/>
    </row>
    <row r="2584" spans="1:10" ht="15">
      <c r="A2584" s="518"/>
      <c r="B2584" s="507"/>
      <c r="C2584" s="501"/>
      <c r="D2584" s="501"/>
      <c r="E2584" s="501"/>
      <c r="F2584" s="501"/>
      <c r="G2584" s="501"/>
      <c r="H2584" s="501"/>
      <c r="I2584" s="502"/>
      <c r="J2584" s="503"/>
    </row>
    <row r="2585" spans="1:10" ht="15">
      <c r="A2585" s="525" t="str">
        <f>+'RESUMEN DE METRADO'!A105</f>
        <v>03.02</v>
      </c>
      <c r="B2585" s="526" t="str">
        <f>+'RESUMEN DE METRADO'!B105</f>
        <v>REVOQUES ENLUCIDOS Y MOLDURAS</v>
      </c>
      <c r="C2585" s="501"/>
      <c r="D2585" s="501"/>
      <c r="E2585" s="501"/>
      <c r="F2585" s="501"/>
      <c r="G2585" s="501"/>
      <c r="H2585" s="501"/>
      <c r="I2585" s="502"/>
      <c r="J2585" s="503"/>
    </row>
    <row r="2586" spans="1:10" ht="25.5">
      <c r="A2586" s="504" t="str">
        <f>+'RESUMEN DE METRADO'!A106</f>
        <v>03.02.01</v>
      </c>
      <c r="B2586" s="500" t="str">
        <f>+'RESUMEN DE METRADO'!B106</f>
        <v>TARRAJEO MUROS EXT.FROTACHADO MEZ C:A 1:4 E=1.5CM INCLUYE BRUÑADO</v>
      </c>
      <c r="C2586" s="501"/>
      <c r="D2586" s="501"/>
      <c r="E2586" s="501"/>
      <c r="F2586" s="501"/>
      <c r="G2586" s="501"/>
      <c r="H2586" s="501"/>
      <c r="I2586" s="502">
        <f>SUM(H2587:H2596)</f>
        <v>145.32600000000002</v>
      </c>
      <c r="J2586" s="503" t="str">
        <f>+'RESUMEN DE METRADO'!C106</f>
        <v>m2</v>
      </c>
    </row>
    <row r="2587" spans="1:10" ht="15">
      <c r="A2587" s="504"/>
      <c r="B2587" s="508" t="s">
        <v>1314</v>
      </c>
      <c r="C2587" s="501"/>
      <c r="D2587" s="515" t="s">
        <v>1152</v>
      </c>
      <c r="E2587" s="501"/>
      <c r="F2587" s="501"/>
      <c r="G2587" s="501"/>
      <c r="H2587" s="501"/>
      <c r="I2587" s="502"/>
      <c r="J2587" s="503"/>
    </row>
    <row r="2588" spans="1:10" ht="15">
      <c r="A2588" s="504"/>
      <c r="B2588" s="508" t="s">
        <v>1325</v>
      </c>
      <c r="C2588" s="501"/>
      <c r="D2588" s="501">
        <v>2.4500000000000002</v>
      </c>
      <c r="E2588" s="501"/>
      <c r="F2588" s="501">
        <v>3</v>
      </c>
      <c r="G2588" s="501">
        <f>+D2588*F2588</f>
        <v>7.3500000000000005</v>
      </c>
      <c r="H2588" s="501">
        <f>+G2588</f>
        <v>7.3500000000000005</v>
      </c>
      <c r="I2588" s="502"/>
      <c r="J2588" s="503"/>
    </row>
    <row r="2589" spans="1:10" ht="15">
      <c r="A2589" s="504"/>
      <c r="B2589" s="508" t="s">
        <v>1407</v>
      </c>
      <c r="C2589" s="501"/>
      <c r="D2589" s="501">
        <v>9.32</v>
      </c>
      <c r="E2589" s="501"/>
      <c r="F2589" s="501">
        <v>8.6</v>
      </c>
      <c r="G2589" s="501">
        <f t="shared" ref="G2589:G2596" si="69">+D2589*F2589</f>
        <v>80.152000000000001</v>
      </c>
      <c r="H2589" s="501">
        <f t="shared" ref="H2589:H2596" si="70">+G2589</f>
        <v>80.152000000000001</v>
      </c>
      <c r="I2589" s="502"/>
      <c r="J2589" s="503"/>
    </row>
    <row r="2590" spans="1:10" ht="15">
      <c r="A2590" s="504"/>
      <c r="B2590" s="508" t="s">
        <v>1411</v>
      </c>
      <c r="C2590" s="501"/>
      <c r="D2590" s="501">
        <v>12.480000000000002</v>
      </c>
      <c r="E2590" s="501"/>
      <c r="F2590" s="501">
        <v>3</v>
      </c>
      <c r="G2590" s="501">
        <f t="shared" si="69"/>
        <v>37.440000000000005</v>
      </c>
      <c r="H2590" s="501">
        <f t="shared" si="70"/>
        <v>37.440000000000005</v>
      </c>
      <c r="I2590" s="502"/>
      <c r="J2590" s="503"/>
    </row>
    <row r="2591" spans="1:10" ht="15">
      <c r="A2591" s="504"/>
      <c r="B2591" s="508" t="s">
        <v>1315</v>
      </c>
      <c r="C2591" s="501"/>
      <c r="D2591" s="501"/>
      <c r="E2591" s="501"/>
      <c r="F2591" s="501"/>
      <c r="G2591" s="501"/>
      <c r="H2591" s="501"/>
      <c r="I2591" s="502"/>
      <c r="J2591" s="503"/>
    </row>
    <row r="2592" spans="1:10" ht="15">
      <c r="A2592" s="504"/>
      <c r="B2592" s="508" t="s">
        <v>1325</v>
      </c>
      <c r="C2592" s="501"/>
      <c r="D2592" s="501">
        <v>2.4500000000000002</v>
      </c>
      <c r="E2592" s="501"/>
      <c r="F2592" s="501">
        <v>2.8</v>
      </c>
      <c r="G2592" s="501">
        <f t="shared" si="69"/>
        <v>6.86</v>
      </c>
      <c r="H2592" s="501">
        <f t="shared" si="70"/>
        <v>6.86</v>
      </c>
      <c r="I2592" s="502"/>
      <c r="J2592" s="503"/>
    </row>
    <row r="2593" spans="1:10" ht="15">
      <c r="A2593" s="504"/>
      <c r="B2593" s="508" t="s">
        <v>1416</v>
      </c>
      <c r="C2593" s="501"/>
      <c r="D2593" s="501">
        <v>1.19</v>
      </c>
      <c r="E2593" s="501"/>
      <c r="F2593" s="501">
        <v>2.8</v>
      </c>
      <c r="G2593" s="501">
        <f t="shared" si="69"/>
        <v>3.3319999999999999</v>
      </c>
      <c r="H2593" s="501">
        <f t="shared" si="70"/>
        <v>3.3319999999999999</v>
      </c>
      <c r="I2593" s="502"/>
      <c r="J2593" s="503"/>
    </row>
    <row r="2594" spans="1:10" ht="15">
      <c r="A2594" s="504"/>
      <c r="B2594" s="508" t="s">
        <v>1316</v>
      </c>
      <c r="C2594" s="501"/>
      <c r="D2594" s="501"/>
      <c r="E2594" s="501"/>
      <c r="F2594" s="501"/>
      <c r="G2594" s="501"/>
      <c r="H2594" s="501"/>
      <c r="I2594" s="502"/>
      <c r="J2594" s="503"/>
    </row>
    <row r="2595" spans="1:10" ht="15">
      <c r="A2595" s="504"/>
      <c r="B2595" s="508" t="s">
        <v>1325</v>
      </c>
      <c r="C2595" s="501"/>
      <c r="D2595" s="501">
        <v>2.4500000000000002</v>
      </c>
      <c r="E2595" s="501"/>
      <c r="F2595" s="501">
        <v>2.8</v>
      </c>
      <c r="G2595" s="501">
        <f t="shared" si="69"/>
        <v>6.86</v>
      </c>
      <c r="H2595" s="501">
        <f t="shared" si="70"/>
        <v>6.86</v>
      </c>
      <c r="I2595" s="502"/>
      <c r="J2595" s="503"/>
    </row>
    <row r="2596" spans="1:10" ht="15">
      <c r="A2596" s="504"/>
      <c r="B2596" s="508" t="s">
        <v>1416</v>
      </c>
      <c r="C2596" s="501"/>
      <c r="D2596" s="501">
        <v>1.19</v>
      </c>
      <c r="E2596" s="501"/>
      <c r="F2596" s="501">
        <v>2.8</v>
      </c>
      <c r="G2596" s="501">
        <f t="shared" si="69"/>
        <v>3.3319999999999999</v>
      </c>
      <c r="H2596" s="501">
        <f t="shared" si="70"/>
        <v>3.3319999999999999</v>
      </c>
      <c r="I2596" s="502"/>
      <c r="J2596" s="503"/>
    </row>
    <row r="2597" spans="1:10" ht="15">
      <c r="A2597" s="504"/>
      <c r="B2597" s="500"/>
      <c r="C2597" s="501"/>
      <c r="D2597" s="501"/>
      <c r="E2597" s="501"/>
      <c r="F2597" s="501"/>
      <c r="G2597" s="501"/>
      <c r="H2597" s="501"/>
      <c r="I2597" s="502"/>
      <c r="J2597" s="503"/>
    </row>
    <row r="2598" spans="1:10" ht="25.5">
      <c r="A2598" s="504" t="str">
        <f>+'RESUMEN DE METRADO'!A107</f>
        <v>03.02.02</v>
      </c>
      <c r="B2598" s="500" t="str">
        <f>+'RESUMEN DE METRADO'!B107</f>
        <v>TARRAJEO MUROS INT.FROTACHADO MEZ C:A 1:4 E=1.5CM INCLUYE BRUÑADO</v>
      </c>
      <c r="C2598" s="501"/>
      <c r="D2598" s="501"/>
      <c r="E2598" s="501"/>
      <c r="F2598" s="501"/>
      <c r="G2598" s="501"/>
      <c r="H2598" s="501"/>
      <c r="I2598" s="502">
        <f>SUM(H2599:H2626)</f>
        <v>1090.8820000000001</v>
      </c>
      <c r="J2598" s="503" t="str">
        <f>+'RESUMEN DE METRADO'!C107</f>
        <v>m2</v>
      </c>
    </row>
    <row r="2599" spans="1:10" ht="15">
      <c r="A2599" s="504"/>
      <c r="B2599" s="508" t="s">
        <v>1314</v>
      </c>
      <c r="C2599" s="501"/>
      <c r="D2599" s="515" t="s">
        <v>1152</v>
      </c>
      <c r="E2599" s="501"/>
      <c r="F2599" s="501"/>
      <c r="G2599" s="501"/>
      <c r="H2599" s="501"/>
      <c r="I2599" s="502"/>
      <c r="J2599" s="503"/>
    </row>
    <row r="2600" spans="1:10" ht="15">
      <c r="A2600" s="504"/>
      <c r="B2600" s="508" t="s">
        <v>1404</v>
      </c>
      <c r="C2600" s="501"/>
      <c r="D2600" s="501">
        <v>37.970000000000006</v>
      </c>
      <c r="E2600" s="501"/>
      <c r="F2600" s="501">
        <v>2.8</v>
      </c>
      <c r="G2600" s="501">
        <f t="shared" ref="G2600:G2605" si="71">+D2600*F2600</f>
        <v>106.31600000000002</v>
      </c>
      <c r="H2600" s="501">
        <f t="shared" ref="H2600:H2623" si="72">+G2600</f>
        <v>106.31600000000002</v>
      </c>
      <c r="I2600" s="502"/>
      <c r="J2600" s="503"/>
    </row>
    <row r="2601" spans="1:10" ht="15">
      <c r="A2601" s="504"/>
      <c r="B2601" s="508" t="s">
        <v>1405</v>
      </c>
      <c r="C2601" s="501"/>
      <c r="D2601" s="515">
        <v>14.709999999999999</v>
      </c>
      <c r="E2601" s="501"/>
      <c r="F2601" s="501">
        <v>2.8</v>
      </c>
      <c r="G2601" s="501">
        <f t="shared" si="71"/>
        <v>41.187999999999995</v>
      </c>
      <c r="H2601" s="501">
        <f t="shared" si="72"/>
        <v>41.187999999999995</v>
      </c>
      <c r="I2601" s="502"/>
      <c r="J2601" s="503"/>
    </row>
    <row r="2602" spans="1:10" ht="15">
      <c r="A2602" s="504"/>
      <c r="B2602" s="508" t="s">
        <v>1406</v>
      </c>
      <c r="C2602" s="501"/>
      <c r="D2602" s="501">
        <v>14.170000000000002</v>
      </c>
      <c r="E2602" s="501"/>
      <c r="F2602" s="501">
        <v>2.8</v>
      </c>
      <c r="G2602" s="501">
        <f t="shared" si="71"/>
        <v>39.676000000000002</v>
      </c>
      <c r="H2602" s="501">
        <f t="shared" si="72"/>
        <v>39.676000000000002</v>
      </c>
      <c r="I2602" s="502"/>
      <c r="J2602" s="503"/>
    </row>
    <row r="2603" spans="1:10" ht="15">
      <c r="A2603" s="504"/>
      <c r="B2603" s="508" t="s">
        <v>1408</v>
      </c>
      <c r="C2603" s="501"/>
      <c r="D2603" s="501">
        <v>18.259999999999998</v>
      </c>
      <c r="E2603" s="501"/>
      <c r="F2603" s="501">
        <v>2.8</v>
      </c>
      <c r="G2603" s="501">
        <f t="shared" si="71"/>
        <v>51.127999999999993</v>
      </c>
      <c r="H2603" s="501">
        <f t="shared" si="72"/>
        <v>51.127999999999993</v>
      </c>
      <c r="I2603" s="502"/>
      <c r="J2603" s="503"/>
    </row>
    <row r="2604" spans="1:10" ht="15">
      <c r="A2604" s="504"/>
      <c r="B2604" s="508" t="s">
        <v>1409</v>
      </c>
      <c r="C2604" s="501"/>
      <c r="D2604" s="501">
        <f>2.2+2.2+2.95+2.95+2.95+2.95</f>
        <v>16.2</v>
      </c>
      <c r="E2604" s="501"/>
      <c r="F2604" s="501">
        <v>2.8</v>
      </c>
      <c r="G2604" s="501">
        <f t="shared" si="71"/>
        <v>45.359999999999992</v>
      </c>
      <c r="H2604" s="501">
        <f t="shared" si="72"/>
        <v>45.359999999999992</v>
      </c>
      <c r="I2604" s="502"/>
      <c r="J2604" s="503"/>
    </row>
    <row r="2605" spans="1:10" ht="15">
      <c r="A2605" s="504"/>
      <c r="B2605" s="508" t="s">
        <v>1410</v>
      </c>
      <c r="C2605" s="501"/>
      <c r="D2605" s="501">
        <v>21.81</v>
      </c>
      <c r="E2605" s="501"/>
      <c r="F2605" s="501">
        <v>2.8</v>
      </c>
      <c r="G2605" s="501">
        <f t="shared" si="71"/>
        <v>61.067999999999991</v>
      </c>
      <c r="H2605" s="501">
        <f t="shared" si="72"/>
        <v>61.067999999999991</v>
      </c>
      <c r="I2605" s="502"/>
      <c r="J2605" s="503"/>
    </row>
    <row r="2606" spans="1:10" ht="15">
      <c r="A2606" s="504"/>
      <c r="B2606" s="508"/>
      <c r="C2606" s="501"/>
      <c r="D2606" s="501"/>
      <c r="E2606" s="501"/>
      <c r="F2606" s="501"/>
      <c r="G2606" s="501"/>
      <c r="H2606" s="501"/>
      <c r="I2606" s="502"/>
      <c r="J2606" s="503"/>
    </row>
    <row r="2607" spans="1:10" ht="15">
      <c r="A2607" s="504"/>
      <c r="B2607" s="508" t="s">
        <v>1315</v>
      </c>
      <c r="C2607" s="501"/>
      <c r="D2607" s="501"/>
      <c r="E2607" s="501"/>
      <c r="F2607" s="501"/>
      <c r="G2607" s="501"/>
      <c r="H2607" s="501"/>
      <c r="I2607" s="502"/>
      <c r="J2607" s="503"/>
    </row>
    <row r="2608" spans="1:10" ht="15">
      <c r="A2608" s="504"/>
      <c r="B2608" s="508" t="s">
        <v>1412</v>
      </c>
      <c r="C2608" s="501"/>
      <c r="D2608" s="501">
        <v>17.260000000000002</v>
      </c>
      <c r="E2608" s="501"/>
      <c r="F2608" s="501">
        <v>2.6</v>
      </c>
      <c r="G2608" s="501">
        <f t="shared" ref="G2608:G2614" si="73">+D2608*F2608</f>
        <v>44.876000000000005</v>
      </c>
      <c r="H2608" s="501">
        <f t="shared" si="72"/>
        <v>44.876000000000005</v>
      </c>
      <c r="I2608" s="502"/>
      <c r="J2608" s="503"/>
    </row>
    <row r="2609" spans="1:10" ht="15">
      <c r="A2609" s="504"/>
      <c r="B2609" s="508" t="s">
        <v>1413</v>
      </c>
      <c r="C2609" s="501"/>
      <c r="D2609" s="501">
        <v>27.54</v>
      </c>
      <c r="E2609" s="501"/>
      <c r="F2609" s="501">
        <v>2.6</v>
      </c>
      <c r="G2609" s="501">
        <f t="shared" si="73"/>
        <v>71.603999999999999</v>
      </c>
      <c r="H2609" s="501">
        <f t="shared" si="72"/>
        <v>71.603999999999999</v>
      </c>
      <c r="I2609" s="502"/>
      <c r="J2609" s="503"/>
    </row>
    <row r="2610" spans="1:10" ht="15">
      <c r="A2610" s="504"/>
      <c r="B2610" s="508" t="s">
        <v>1510</v>
      </c>
      <c r="C2610" s="515"/>
      <c r="D2610" s="515">
        <v>14.709999999999999</v>
      </c>
      <c r="E2610" s="515"/>
      <c r="F2610" s="515">
        <v>2.6</v>
      </c>
      <c r="G2610" s="501">
        <f t="shared" si="73"/>
        <v>38.246000000000002</v>
      </c>
      <c r="H2610" s="501">
        <f t="shared" si="72"/>
        <v>38.246000000000002</v>
      </c>
      <c r="I2610" s="502"/>
      <c r="J2610" s="503"/>
    </row>
    <row r="2611" spans="1:10" ht="15">
      <c r="A2611" s="504"/>
      <c r="B2611" s="508" t="s">
        <v>1406</v>
      </c>
      <c r="C2611" s="501"/>
      <c r="D2611" s="501">
        <v>14.170000000000002</v>
      </c>
      <c r="E2611" s="501"/>
      <c r="F2611" s="501">
        <v>2.6</v>
      </c>
      <c r="G2611" s="501">
        <f t="shared" si="73"/>
        <v>36.842000000000006</v>
      </c>
      <c r="H2611" s="501">
        <f t="shared" si="72"/>
        <v>36.842000000000006</v>
      </c>
      <c r="I2611" s="502"/>
      <c r="J2611" s="503"/>
    </row>
    <row r="2612" spans="1:10" ht="15">
      <c r="A2612" s="504"/>
      <c r="B2612" s="508" t="s">
        <v>1408</v>
      </c>
      <c r="C2612" s="501"/>
      <c r="D2612" s="501">
        <v>18.259999999999998</v>
      </c>
      <c r="E2612" s="501"/>
      <c r="F2612" s="501">
        <v>2.6</v>
      </c>
      <c r="G2612" s="501">
        <f t="shared" si="73"/>
        <v>47.475999999999999</v>
      </c>
      <c r="H2612" s="501">
        <f t="shared" si="72"/>
        <v>47.475999999999999</v>
      </c>
      <c r="I2612" s="502"/>
      <c r="J2612" s="503"/>
    </row>
    <row r="2613" spans="1:10" ht="15">
      <c r="A2613" s="504"/>
      <c r="B2613" s="508" t="s">
        <v>1409</v>
      </c>
      <c r="C2613" s="501"/>
      <c r="D2613" s="501">
        <f>2.2+2.2+2.95+2.95+2.95+2.95</f>
        <v>16.2</v>
      </c>
      <c r="E2613" s="501"/>
      <c r="F2613" s="501">
        <v>2.6</v>
      </c>
      <c r="G2613" s="501">
        <f t="shared" si="73"/>
        <v>42.12</v>
      </c>
      <c r="H2613" s="501">
        <f t="shared" si="72"/>
        <v>42.12</v>
      </c>
      <c r="I2613" s="502"/>
      <c r="J2613" s="503"/>
    </row>
    <row r="2614" spans="1:10" ht="15">
      <c r="A2614" s="504"/>
      <c r="B2614" s="508" t="s">
        <v>1415</v>
      </c>
      <c r="C2614" s="501"/>
      <c r="D2614" s="501">
        <v>21.81</v>
      </c>
      <c r="E2614" s="501"/>
      <c r="F2614" s="501">
        <v>2.6</v>
      </c>
      <c r="G2614" s="501">
        <f t="shared" si="73"/>
        <v>56.705999999999996</v>
      </c>
      <c r="H2614" s="501">
        <f t="shared" si="72"/>
        <v>56.705999999999996</v>
      </c>
      <c r="I2614" s="502"/>
      <c r="J2614" s="503"/>
    </row>
    <row r="2615" spans="1:10" ht="15">
      <c r="A2615" s="504"/>
      <c r="B2615" s="508"/>
      <c r="C2615" s="501"/>
      <c r="D2615" s="501"/>
      <c r="E2615" s="501"/>
      <c r="F2615" s="501"/>
      <c r="G2615" s="501"/>
      <c r="H2615" s="501"/>
      <c r="I2615" s="502"/>
      <c r="J2615" s="503"/>
    </row>
    <row r="2616" spans="1:10" ht="15">
      <c r="A2616" s="504"/>
      <c r="B2616" s="508" t="s">
        <v>1316</v>
      </c>
      <c r="C2616" s="501"/>
      <c r="D2616" s="501"/>
      <c r="E2616" s="501"/>
      <c r="F2616" s="501"/>
      <c r="G2616" s="501"/>
      <c r="H2616" s="501"/>
      <c r="I2616" s="502"/>
      <c r="J2616" s="503"/>
    </row>
    <row r="2617" spans="1:10" ht="15">
      <c r="A2617" s="504"/>
      <c r="B2617" s="508" t="s">
        <v>1417</v>
      </c>
      <c r="C2617" s="501"/>
      <c r="D2617" s="501">
        <v>17.260000000000002</v>
      </c>
      <c r="E2617" s="501"/>
      <c r="F2617" s="501">
        <v>2.8</v>
      </c>
      <c r="G2617" s="501">
        <f>+D2617*F2617</f>
        <v>48.328000000000003</v>
      </c>
      <c r="H2617" s="501">
        <f t="shared" si="72"/>
        <v>48.328000000000003</v>
      </c>
      <c r="I2617" s="502"/>
      <c r="J2617" s="503"/>
    </row>
    <row r="2618" spans="1:10" ht="15">
      <c r="A2618" s="504"/>
      <c r="B2618" s="508" t="s">
        <v>1418</v>
      </c>
      <c r="C2618" s="501"/>
      <c r="D2618" s="501">
        <v>27.54</v>
      </c>
      <c r="E2618" s="501"/>
      <c r="F2618" s="501">
        <v>2.8</v>
      </c>
      <c r="G2618" s="501">
        <f t="shared" ref="G2618:G2623" si="74">+D2618*F2618</f>
        <v>77.111999999999995</v>
      </c>
      <c r="H2618" s="501">
        <f t="shared" si="72"/>
        <v>77.111999999999995</v>
      </c>
      <c r="I2618" s="502"/>
      <c r="J2618" s="503"/>
    </row>
    <row r="2619" spans="1:10" ht="15">
      <c r="A2619" s="504"/>
      <c r="B2619" s="508" t="s">
        <v>1510</v>
      </c>
      <c r="C2619" s="515"/>
      <c r="D2619" s="515">
        <v>14.709999999999999</v>
      </c>
      <c r="E2619" s="515"/>
      <c r="F2619" s="515">
        <v>2.6</v>
      </c>
      <c r="G2619" s="501">
        <f t="shared" si="74"/>
        <v>38.246000000000002</v>
      </c>
      <c r="H2619" s="501">
        <f>+G2619</f>
        <v>38.246000000000002</v>
      </c>
      <c r="I2619" s="502"/>
      <c r="J2619" s="503"/>
    </row>
    <row r="2620" spans="1:10" ht="15">
      <c r="A2620" s="504"/>
      <c r="B2620" s="508" t="s">
        <v>1406</v>
      </c>
      <c r="C2620" s="501"/>
      <c r="D2620" s="501">
        <v>14.170000000000002</v>
      </c>
      <c r="E2620" s="501"/>
      <c r="F2620" s="501">
        <v>2.8</v>
      </c>
      <c r="G2620" s="501">
        <f t="shared" si="74"/>
        <v>39.676000000000002</v>
      </c>
      <c r="H2620" s="501">
        <f t="shared" si="72"/>
        <v>39.676000000000002</v>
      </c>
      <c r="I2620" s="502"/>
      <c r="J2620" s="503"/>
    </row>
    <row r="2621" spans="1:10" ht="15">
      <c r="A2621" s="504"/>
      <c r="B2621" s="508" t="s">
        <v>1408</v>
      </c>
      <c r="C2621" s="501"/>
      <c r="D2621" s="501">
        <v>18.259999999999998</v>
      </c>
      <c r="E2621" s="501"/>
      <c r="F2621" s="501">
        <v>2.8</v>
      </c>
      <c r="G2621" s="501">
        <f t="shared" si="74"/>
        <v>51.127999999999993</v>
      </c>
      <c r="H2621" s="501">
        <f t="shared" si="72"/>
        <v>51.127999999999993</v>
      </c>
      <c r="I2621" s="502"/>
      <c r="J2621" s="503"/>
    </row>
    <row r="2622" spans="1:10" ht="15">
      <c r="A2622" s="504"/>
      <c r="B2622" s="508" t="s">
        <v>1409</v>
      </c>
      <c r="C2622" s="501"/>
      <c r="D2622" s="501">
        <v>16.2</v>
      </c>
      <c r="E2622" s="501"/>
      <c r="F2622" s="501">
        <v>2.8</v>
      </c>
      <c r="G2622" s="501">
        <f t="shared" si="74"/>
        <v>45.359999999999992</v>
      </c>
      <c r="H2622" s="501">
        <f t="shared" si="72"/>
        <v>45.359999999999992</v>
      </c>
      <c r="I2622" s="502"/>
      <c r="J2622" s="503"/>
    </row>
    <row r="2623" spans="1:10" ht="15">
      <c r="A2623" s="504"/>
      <c r="B2623" s="508" t="s">
        <v>1415</v>
      </c>
      <c r="C2623" s="501"/>
      <c r="D2623" s="501">
        <v>21.81</v>
      </c>
      <c r="E2623" s="501"/>
      <c r="F2623" s="501">
        <v>2.8</v>
      </c>
      <c r="G2623" s="501">
        <f t="shared" si="74"/>
        <v>61.067999999999991</v>
      </c>
      <c r="H2623" s="501">
        <f t="shared" si="72"/>
        <v>61.067999999999991</v>
      </c>
      <c r="I2623" s="502"/>
      <c r="J2623" s="503"/>
    </row>
    <row r="2624" spans="1:10" ht="15">
      <c r="A2624" s="518"/>
      <c r="B2624" s="500" t="s">
        <v>1419</v>
      </c>
      <c r="C2624" s="501"/>
      <c r="D2624" s="501"/>
      <c r="E2624" s="501"/>
      <c r="F2624" s="501"/>
      <c r="G2624" s="501"/>
      <c r="H2624" s="501"/>
      <c r="I2624" s="502"/>
      <c r="J2624" s="503"/>
    </row>
    <row r="2625" spans="1:10" ht="15">
      <c r="A2625" s="518"/>
      <c r="B2625" s="507" t="s">
        <v>1525</v>
      </c>
      <c r="C2625" s="501"/>
      <c r="D2625" s="501">
        <v>4.1500000000000004</v>
      </c>
      <c r="E2625" s="501"/>
      <c r="F2625" s="501">
        <v>2.7</v>
      </c>
      <c r="G2625" s="501">
        <f>+D2625*F2625</f>
        <v>11.205000000000002</v>
      </c>
      <c r="H2625" s="501">
        <f>+G2625</f>
        <v>11.205000000000002</v>
      </c>
      <c r="I2625" s="502"/>
      <c r="J2625" s="503"/>
    </row>
    <row r="2626" spans="1:10" ht="15">
      <c r="A2626" s="518"/>
      <c r="B2626" s="507" t="s">
        <v>1526</v>
      </c>
      <c r="C2626" s="501"/>
      <c r="D2626" s="501">
        <f>4.8+5.85+2.74</f>
        <v>13.389999999999999</v>
      </c>
      <c r="E2626" s="501"/>
      <c r="F2626" s="501">
        <v>2.7</v>
      </c>
      <c r="G2626" s="501">
        <f>+D2626*F2626</f>
        <v>36.152999999999999</v>
      </c>
      <c r="H2626" s="501">
        <f>+G2626</f>
        <v>36.152999999999999</v>
      </c>
      <c r="I2626" s="502"/>
      <c r="J2626" s="503"/>
    </row>
    <row r="2627" spans="1:10" ht="15">
      <c r="A2627" s="504"/>
      <c r="B2627" s="500"/>
      <c r="C2627" s="501"/>
      <c r="D2627" s="501"/>
      <c r="E2627" s="501"/>
      <c r="F2627" s="501"/>
      <c r="G2627" s="501"/>
      <c r="H2627" s="501"/>
      <c r="I2627" s="502"/>
      <c r="J2627" s="503"/>
    </row>
    <row r="2628" spans="1:10" ht="15">
      <c r="A2628" s="504" t="str">
        <f>+'RESUMEN DE METRADO'!A108</f>
        <v>03.02.03</v>
      </c>
      <c r="B2628" s="500" t="str">
        <f>+'RESUMEN DE METRADO'!B108</f>
        <v>CIELORRASOS CON MEZCLA C:A 1:4 E=1.5CM</v>
      </c>
      <c r="C2628" s="501"/>
      <c r="D2628" s="501"/>
      <c r="E2628" s="501"/>
      <c r="F2628" s="501"/>
      <c r="G2628" s="501"/>
      <c r="H2628" s="501"/>
      <c r="I2628" s="502">
        <f>SUM(H2630:H2670)</f>
        <v>630.10519999999985</v>
      </c>
      <c r="J2628" s="503" t="str">
        <f>+'RESUMEN DE METRADO'!C108</f>
        <v>m2</v>
      </c>
    </row>
    <row r="2629" spans="1:10" ht="15">
      <c r="A2629" s="504"/>
      <c r="B2629" s="500" t="s">
        <v>1314</v>
      </c>
      <c r="C2629" s="501"/>
      <c r="D2629" s="501"/>
      <c r="E2629" s="501"/>
      <c r="F2629" s="501"/>
      <c r="G2629" s="501"/>
      <c r="H2629" s="501"/>
      <c r="I2629" s="502"/>
      <c r="J2629" s="503"/>
    </row>
    <row r="2630" spans="1:10" ht="15">
      <c r="A2630" s="504"/>
      <c r="B2630" s="521" t="s">
        <v>1317</v>
      </c>
      <c r="C2630" s="501"/>
      <c r="D2630" s="501">
        <v>2.8</v>
      </c>
      <c r="E2630" s="501">
        <v>5.4</v>
      </c>
      <c r="F2630" s="501"/>
      <c r="G2630" s="515">
        <f>D2630*E2630</f>
        <v>15.12</v>
      </c>
      <c r="H2630" s="501">
        <f>+G2630</f>
        <v>15.12</v>
      </c>
      <c r="I2630" s="502"/>
      <c r="J2630" s="503"/>
    </row>
    <row r="2631" spans="1:10" ht="15">
      <c r="A2631" s="504"/>
      <c r="B2631" s="521" t="s">
        <v>1318</v>
      </c>
      <c r="C2631" s="501"/>
      <c r="D2631" s="501">
        <v>4.55</v>
      </c>
      <c r="E2631" s="501">
        <v>4.97</v>
      </c>
      <c r="F2631" s="501"/>
      <c r="G2631" s="501">
        <f>D2631*E2631</f>
        <v>22.613499999999998</v>
      </c>
      <c r="H2631" s="501">
        <f t="shared" ref="H2631:H2669" si="75">+G2631</f>
        <v>22.613499999999998</v>
      </c>
      <c r="I2631" s="502"/>
      <c r="J2631" s="503"/>
    </row>
    <row r="2632" spans="1:10" ht="15">
      <c r="A2632" s="504"/>
      <c r="B2632" s="521" t="s">
        <v>1319</v>
      </c>
      <c r="C2632" s="501"/>
      <c r="D2632" s="501">
        <v>6.87</v>
      </c>
      <c r="E2632" s="501">
        <v>2.82</v>
      </c>
      <c r="F2632" s="501"/>
      <c r="G2632" s="501">
        <f t="shared" ref="G2632:G2641" si="76">D2632*E2632</f>
        <v>19.3734</v>
      </c>
      <c r="H2632" s="501">
        <f t="shared" si="75"/>
        <v>19.3734</v>
      </c>
      <c r="I2632" s="502"/>
      <c r="J2632" s="503"/>
    </row>
    <row r="2633" spans="1:10" ht="15">
      <c r="A2633" s="504"/>
      <c r="B2633" s="521"/>
      <c r="C2633" s="501"/>
      <c r="D2633" s="501">
        <v>1.5</v>
      </c>
      <c r="E2633" s="501">
        <v>2.82</v>
      </c>
      <c r="F2633" s="501"/>
      <c r="G2633" s="501">
        <f t="shared" si="76"/>
        <v>4.2299999999999995</v>
      </c>
      <c r="H2633" s="501">
        <f t="shared" si="75"/>
        <v>4.2299999999999995</v>
      </c>
      <c r="I2633" s="502"/>
      <c r="J2633" s="503"/>
    </row>
    <row r="2634" spans="1:10" ht="15">
      <c r="A2634" s="504"/>
      <c r="B2634" s="521" t="s">
        <v>1320</v>
      </c>
      <c r="C2634" s="501"/>
      <c r="D2634" s="501">
        <v>4.8600000000000003</v>
      </c>
      <c r="E2634" s="501">
        <v>2.77</v>
      </c>
      <c r="F2634" s="501"/>
      <c r="G2634" s="501">
        <f t="shared" si="76"/>
        <v>13.462200000000001</v>
      </c>
      <c r="H2634" s="501">
        <f t="shared" si="75"/>
        <v>13.462200000000001</v>
      </c>
      <c r="I2634" s="502"/>
      <c r="J2634" s="503"/>
    </row>
    <row r="2635" spans="1:10" ht="15">
      <c r="A2635" s="504"/>
      <c r="B2635" s="521"/>
      <c r="C2635" s="501"/>
      <c r="D2635" s="501">
        <v>1.5</v>
      </c>
      <c r="E2635" s="501">
        <v>2.95</v>
      </c>
      <c r="F2635" s="501"/>
      <c r="G2635" s="501">
        <f t="shared" si="76"/>
        <v>4.4250000000000007</v>
      </c>
      <c r="H2635" s="501">
        <f t="shared" si="75"/>
        <v>4.4250000000000007</v>
      </c>
      <c r="I2635" s="502"/>
      <c r="J2635" s="503"/>
    </row>
    <row r="2636" spans="1:10" ht="15">
      <c r="A2636" s="504"/>
      <c r="B2636" s="521" t="s">
        <v>1321</v>
      </c>
      <c r="C2636" s="501"/>
      <c r="D2636" s="501">
        <v>6.75</v>
      </c>
      <c r="E2636" s="501">
        <v>1.9</v>
      </c>
      <c r="F2636" s="501"/>
      <c r="G2636" s="501">
        <f t="shared" si="76"/>
        <v>12.824999999999999</v>
      </c>
      <c r="H2636" s="501">
        <f t="shared" si="75"/>
        <v>12.824999999999999</v>
      </c>
      <c r="I2636" s="502"/>
      <c r="J2636" s="503"/>
    </row>
    <row r="2637" spans="1:10" ht="15">
      <c r="A2637" s="504"/>
      <c r="B2637" s="521"/>
      <c r="C2637" s="501"/>
      <c r="D2637" s="501">
        <v>1.5</v>
      </c>
      <c r="E2637" s="501">
        <v>2.0499999999999998</v>
      </c>
      <c r="F2637" s="501"/>
      <c r="G2637" s="501">
        <f t="shared" si="76"/>
        <v>3.0749999999999997</v>
      </c>
      <c r="H2637" s="501">
        <f t="shared" si="75"/>
        <v>3.0749999999999997</v>
      </c>
      <c r="I2637" s="502"/>
      <c r="J2637" s="503"/>
    </row>
    <row r="2638" spans="1:10" ht="15">
      <c r="A2638" s="504"/>
      <c r="B2638" s="521" t="s">
        <v>1322</v>
      </c>
      <c r="C2638" s="501"/>
      <c r="D2638" s="501">
        <v>8.52</v>
      </c>
      <c r="E2638" s="501">
        <v>7.76</v>
      </c>
      <c r="F2638" s="501"/>
      <c r="G2638" s="501">
        <f t="shared" si="76"/>
        <v>66.115200000000002</v>
      </c>
      <c r="H2638" s="501">
        <f t="shared" si="75"/>
        <v>66.115200000000002</v>
      </c>
      <c r="I2638" s="502"/>
      <c r="J2638" s="503"/>
    </row>
    <row r="2639" spans="1:10" ht="15">
      <c r="A2639" s="504"/>
      <c r="B2639" s="521" t="s">
        <v>1323</v>
      </c>
      <c r="C2639" s="501"/>
      <c r="D2639" s="501">
        <v>8.5399999999999991</v>
      </c>
      <c r="E2639" s="501">
        <v>3.13</v>
      </c>
      <c r="F2639" s="501"/>
      <c r="G2639" s="501">
        <f t="shared" si="76"/>
        <v>26.730199999999996</v>
      </c>
      <c r="H2639" s="501">
        <f t="shared" si="75"/>
        <v>26.730199999999996</v>
      </c>
      <c r="I2639" s="502"/>
      <c r="J2639" s="503"/>
    </row>
    <row r="2640" spans="1:10" ht="15">
      <c r="A2640" s="504"/>
      <c r="B2640" s="521" t="s">
        <v>1324</v>
      </c>
      <c r="C2640" s="501"/>
      <c r="D2640" s="501">
        <v>8.57</v>
      </c>
      <c r="E2640" s="501">
        <v>3.65</v>
      </c>
      <c r="F2640" s="501"/>
      <c r="G2640" s="501">
        <f t="shared" si="76"/>
        <v>31.2805</v>
      </c>
      <c r="H2640" s="501">
        <f t="shared" si="75"/>
        <v>31.2805</v>
      </c>
      <c r="I2640" s="502"/>
      <c r="J2640" s="503"/>
    </row>
    <row r="2641" spans="1:10" ht="15">
      <c r="A2641" s="504"/>
      <c r="B2641" s="521" t="s">
        <v>1325</v>
      </c>
      <c r="C2641" s="501"/>
      <c r="D2641" s="501">
        <v>6</v>
      </c>
      <c r="E2641" s="501">
        <v>0.84</v>
      </c>
      <c r="F2641" s="501"/>
      <c r="G2641" s="501">
        <f t="shared" si="76"/>
        <v>5.04</v>
      </c>
      <c r="H2641" s="501">
        <f t="shared" si="75"/>
        <v>5.04</v>
      </c>
      <c r="I2641" s="502"/>
      <c r="J2641" s="503"/>
    </row>
    <row r="2642" spans="1:10" ht="15">
      <c r="A2642" s="504"/>
      <c r="B2642" s="521"/>
      <c r="C2642" s="501"/>
      <c r="D2642" s="501"/>
      <c r="E2642" s="501"/>
      <c r="F2642" s="501"/>
      <c r="G2642" s="501"/>
      <c r="H2642" s="501"/>
      <c r="I2642" s="502"/>
      <c r="J2642" s="503"/>
    </row>
    <row r="2643" spans="1:10" ht="15">
      <c r="A2643" s="504"/>
      <c r="B2643" s="500" t="s">
        <v>1315</v>
      </c>
      <c r="C2643" s="501"/>
      <c r="D2643" s="501"/>
      <c r="E2643" s="501"/>
      <c r="F2643" s="501"/>
      <c r="G2643" s="501"/>
      <c r="H2643" s="501"/>
      <c r="I2643" s="502"/>
      <c r="J2643" s="503"/>
    </row>
    <row r="2644" spans="1:10" ht="15">
      <c r="A2644" s="504"/>
      <c r="B2644" s="521" t="s">
        <v>1317</v>
      </c>
      <c r="C2644" s="501"/>
      <c r="D2644" s="501">
        <v>3.14</v>
      </c>
      <c r="E2644" s="501">
        <v>1.24</v>
      </c>
      <c r="F2644" s="501"/>
      <c r="G2644" s="515">
        <f>D2644*E2644</f>
        <v>3.8936000000000002</v>
      </c>
      <c r="H2644" s="501">
        <f t="shared" si="75"/>
        <v>3.8936000000000002</v>
      </c>
      <c r="I2644" s="502"/>
      <c r="J2644" s="503"/>
    </row>
    <row r="2645" spans="1:10" ht="15">
      <c r="A2645" s="504"/>
      <c r="B2645" s="521" t="s">
        <v>1318</v>
      </c>
      <c r="C2645" s="501"/>
      <c r="D2645" s="501">
        <v>4.55</v>
      </c>
      <c r="E2645" s="501">
        <v>4.97</v>
      </c>
      <c r="F2645" s="501"/>
      <c r="G2645" s="501">
        <f>D2645*E2645</f>
        <v>22.613499999999998</v>
      </c>
      <c r="H2645" s="501">
        <f t="shared" si="75"/>
        <v>22.613499999999998</v>
      </c>
      <c r="I2645" s="502"/>
      <c r="J2645" s="503"/>
    </row>
    <row r="2646" spans="1:10" ht="15">
      <c r="A2646" s="504"/>
      <c r="B2646" s="521" t="s">
        <v>1319</v>
      </c>
      <c r="C2646" s="501"/>
      <c r="D2646" s="501">
        <v>6.87</v>
      </c>
      <c r="E2646" s="501">
        <v>2.82</v>
      </c>
      <c r="F2646" s="501"/>
      <c r="G2646" s="501">
        <f t="shared" ref="G2646:G2654" si="77">D2646*E2646</f>
        <v>19.3734</v>
      </c>
      <c r="H2646" s="501">
        <f t="shared" si="75"/>
        <v>19.3734</v>
      </c>
      <c r="I2646" s="502"/>
      <c r="J2646" s="503"/>
    </row>
    <row r="2647" spans="1:10" ht="15">
      <c r="A2647" s="504"/>
      <c r="B2647" s="521"/>
      <c r="C2647" s="501"/>
      <c r="D2647" s="501">
        <v>1.5</v>
      </c>
      <c r="E2647" s="501">
        <v>2.82</v>
      </c>
      <c r="F2647" s="501"/>
      <c r="G2647" s="501">
        <f t="shared" si="77"/>
        <v>4.2299999999999995</v>
      </c>
      <c r="H2647" s="501">
        <f t="shared" si="75"/>
        <v>4.2299999999999995</v>
      </c>
      <c r="I2647" s="502"/>
      <c r="J2647" s="503"/>
    </row>
    <row r="2648" spans="1:10" ht="15">
      <c r="A2648" s="504"/>
      <c r="B2648" s="521" t="s">
        <v>1320</v>
      </c>
      <c r="C2648" s="501"/>
      <c r="D2648" s="501">
        <v>4.8600000000000003</v>
      </c>
      <c r="E2648" s="501">
        <v>2.77</v>
      </c>
      <c r="F2648" s="501"/>
      <c r="G2648" s="501">
        <f t="shared" si="77"/>
        <v>13.462200000000001</v>
      </c>
      <c r="H2648" s="501">
        <f t="shared" si="75"/>
        <v>13.462200000000001</v>
      </c>
      <c r="I2648" s="502"/>
      <c r="J2648" s="503"/>
    </row>
    <row r="2649" spans="1:10" ht="15">
      <c r="A2649" s="504"/>
      <c r="B2649" s="521"/>
      <c r="C2649" s="501"/>
      <c r="D2649" s="501">
        <v>1.5</v>
      </c>
      <c r="E2649" s="501">
        <v>2.95</v>
      </c>
      <c r="F2649" s="501"/>
      <c r="G2649" s="501">
        <f t="shared" si="77"/>
        <v>4.4250000000000007</v>
      </c>
      <c r="H2649" s="501">
        <f t="shared" si="75"/>
        <v>4.4250000000000007</v>
      </c>
      <c r="I2649" s="502"/>
      <c r="J2649" s="503"/>
    </row>
    <row r="2650" spans="1:10" ht="15">
      <c r="A2650" s="504"/>
      <c r="B2650" s="521" t="s">
        <v>1321</v>
      </c>
      <c r="C2650" s="501"/>
      <c r="D2650" s="501">
        <v>1.5</v>
      </c>
      <c r="E2650" s="501">
        <v>2.0499999999999998</v>
      </c>
      <c r="F2650" s="501"/>
      <c r="G2650" s="501">
        <f t="shared" si="77"/>
        <v>3.0749999999999997</v>
      </c>
      <c r="H2650" s="501">
        <f t="shared" si="75"/>
        <v>3.0749999999999997</v>
      </c>
      <c r="I2650" s="502"/>
      <c r="J2650" s="503"/>
    </row>
    <row r="2651" spans="1:10" ht="15">
      <c r="A2651" s="504"/>
      <c r="B2651" s="521" t="s">
        <v>1322</v>
      </c>
      <c r="C2651" s="501"/>
      <c r="D2651" s="501">
        <v>8.52</v>
      </c>
      <c r="E2651" s="501">
        <v>7.76</v>
      </c>
      <c r="F2651" s="501"/>
      <c r="G2651" s="501">
        <f t="shared" si="77"/>
        <v>66.115200000000002</v>
      </c>
      <c r="H2651" s="501">
        <f t="shared" si="75"/>
        <v>66.115200000000002</v>
      </c>
      <c r="I2651" s="502"/>
      <c r="J2651" s="503"/>
    </row>
    <row r="2652" spans="1:10" ht="15">
      <c r="A2652" s="504"/>
      <c r="B2652" s="521" t="s">
        <v>1323</v>
      </c>
      <c r="C2652" s="501"/>
      <c r="D2652" s="501">
        <v>8.5399999999999991</v>
      </c>
      <c r="E2652" s="501">
        <v>3.13</v>
      </c>
      <c r="F2652" s="501"/>
      <c r="G2652" s="501">
        <f t="shared" si="77"/>
        <v>26.730199999999996</v>
      </c>
      <c r="H2652" s="501">
        <f t="shared" si="75"/>
        <v>26.730199999999996</v>
      </c>
      <c r="I2652" s="502"/>
      <c r="J2652" s="503"/>
    </row>
    <row r="2653" spans="1:10" ht="15">
      <c r="A2653" s="504"/>
      <c r="B2653" s="521" t="s">
        <v>1324</v>
      </c>
      <c r="C2653" s="501"/>
      <c r="D2653" s="501">
        <v>8.57</v>
      </c>
      <c r="E2653" s="501">
        <v>3.65</v>
      </c>
      <c r="F2653" s="501"/>
      <c r="G2653" s="501">
        <f t="shared" si="77"/>
        <v>31.2805</v>
      </c>
      <c r="H2653" s="501">
        <f t="shared" si="75"/>
        <v>31.2805</v>
      </c>
      <c r="I2653" s="502"/>
      <c r="J2653" s="503"/>
    </row>
    <row r="2654" spans="1:10" ht="15">
      <c r="A2654" s="504"/>
      <c r="B2654" s="521" t="s">
        <v>1325</v>
      </c>
      <c r="C2654" s="501"/>
      <c r="D2654" s="501">
        <v>6</v>
      </c>
      <c r="E2654" s="501">
        <v>0.84</v>
      </c>
      <c r="F2654" s="501"/>
      <c r="G2654" s="501">
        <f t="shared" si="77"/>
        <v>5.04</v>
      </c>
      <c r="H2654" s="501">
        <f t="shared" si="75"/>
        <v>5.04</v>
      </c>
      <c r="I2654" s="502"/>
      <c r="J2654" s="503"/>
    </row>
    <row r="2655" spans="1:10" ht="15">
      <c r="A2655" s="504"/>
      <c r="B2655" s="521"/>
      <c r="C2655" s="501"/>
      <c r="D2655" s="501"/>
      <c r="E2655" s="501"/>
      <c r="F2655" s="501"/>
      <c r="G2655" s="501"/>
      <c r="H2655" s="501"/>
      <c r="I2655" s="502"/>
      <c r="J2655" s="503"/>
    </row>
    <row r="2656" spans="1:10" ht="15">
      <c r="A2656" s="504"/>
      <c r="B2656" s="500" t="s">
        <v>1316</v>
      </c>
      <c r="C2656" s="501"/>
      <c r="D2656" s="501"/>
      <c r="E2656" s="501"/>
      <c r="F2656" s="501"/>
      <c r="G2656" s="501"/>
      <c r="H2656" s="501"/>
      <c r="I2656" s="502"/>
      <c r="J2656" s="503"/>
    </row>
    <row r="2657" spans="1:10" ht="15">
      <c r="A2657" s="504"/>
      <c r="B2657" s="521" t="s">
        <v>1317</v>
      </c>
      <c r="C2657" s="501"/>
      <c r="D2657" s="501">
        <v>3.14</v>
      </c>
      <c r="E2657" s="501">
        <v>1.24</v>
      </c>
      <c r="F2657" s="501"/>
      <c r="G2657" s="515">
        <f>D2657*E2657</f>
        <v>3.8936000000000002</v>
      </c>
      <c r="H2657" s="501">
        <f t="shared" si="75"/>
        <v>3.8936000000000002</v>
      </c>
      <c r="I2657" s="502"/>
      <c r="J2657" s="503"/>
    </row>
    <row r="2658" spans="1:10" ht="15">
      <c r="A2658" s="504"/>
      <c r="B2658" s="521" t="s">
        <v>1318</v>
      </c>
      <c r="C2658" s="501"/>
      <c r="D2658" s="501">
        <v>4.55</v>
      </c>
      <c r="E2658" s="501">
        <v>4.97</v>
      </c>
      <c r="F2658" s="501"/>
      <c r="G2658" s="501">
        <f>D2658*E2658</f>
        <v>22.613499999999998</v>
      </c>
      <c r="H2658" s="501">
        <f t="shared" si="75"/>
        <v>22.613499999999998</v>
      </c>
      <c r="I2658" s="502"/>
      <c r="J2658" s="503"/>
    </row>
    <row r="2659" spans="1:10" ht="15">
      <c r="A2659" s="504"/>
      <c r="B2659" s="521" t="s">
        <v>1319</v>
      </c>
      <c r="C2659" s="501"/>
      <c r="D2659" s="501">
        <v>6.87</v>
      </c>
      <c r="E2659" s="501">
        <v>2.82</v>
      </c>
      <c r="F2659" s="501"/>
      <c r="G2659" s="501">
        <f t="shared" ref="G2659:G2667" si="78">D2659*E2659</f>
        <v>19.3734</v>
      </c>
      <c r="H2659" s="501">
        <f t="shared" si="75"/>
        <v>19.3734</v>
      </c>
      <c r="I2659" s="502"/>
      <c r="J2659" s="503"/>
    </row>
    <row r="2660" spans="1:10" ht="15">
      <c r="A2660" s="504"/>
      <c r="B2660" s="521"/>
      <c r="C2660" s="501"/>
      <c r="D2660" s="501">
        <v>1.5</v>
      </c>
      <c r="E2660" s="501">
        <v>2.82</v>
      </c>
      <c r="F2660" s="501"/>
      <c r="G2660" s="501">
        <f t="shared" si="78"/>
        <v>4.2299999999999995</v>
      </c>
      <c r="H2660" s="501">
        <f t="shared" si="75"/>
        <v>4.2299999999999995</v>
      </c>
      <c r="I2660" s="502"/>
      <c r="J2660" s="503"/>
    </row>
    <row r="2661" spans="1:10" ht="15">
      <c r="A2661" s="504"/>
      <c r="B2661" s="521" t="s">
        <v>1320</v>
      </c>
      <c r="C2661" s="501"/>
      <c r="D2661" s="501">
        <v>4.8600000000000003</v>
      </c>
      <c r="E2661" s="501">
        <v>2.77</v>
      </c>
      <c r="F2661" s="501"/>
      <c r="G2661" s="501">
        <f t="shared" si="78"/>
        <v>13.462200000000001</v>
      </c>
      <c r="H2661" s="501">
        <f t="shared" si="75"/>
        <v>13.462200000000001</v>
      </c>
      <c r="I2661" s="502"/>
      <c r="J2661" s="503"/>
    </row>
    <row r="2662" spans="1:10" ht="15">
      <c r="A2662" s="504"/>
      <c r="B2662" s="521"/>
      <c r="C2662" s="501"/>
      <c r="D2662" s="501">
        <v>1.5</v>
      </c>
      <c r="E2662" s="501">
        <v>2.95</v>
      </c>
      <c r="F2662" s="501"/>
      <c r="G2662" s="501">
        <f t="shared" si="78"/>
        <v>4.4250000000000007</v>
      </c>
      <c r="H2662" s="501">
        <f t="shared" si="75"/>
        <v>4.4250000000000007</v>
      </c>
      <c r="I2662" s="502"/>
      <c r="J2662" s="503"/>
    </row>
    <row r="2663" spans="1:10" ht="15">
      <c r="A2663" s="504"/>
      <c r="B2663" s="521" t="s">
        <v>1321</v>
      </c>
      <c r="C2663" s="501"/>
      <c r="D2663" s="501">
        <v>1.5</v>
      </c>
      <c r="E2663" s="501">
        <v>2.0499999999999998</v>
      </c>
      <c r="F2663" s="501"/>
      <c r="G2663" s="501">
        <f t="shared" si="78"/>
        <v>3.0749999999999997</v>
      </c>
      <c r="H2663" s="501">
        <f t="shared" si="75"/>
        <v>3.0749999999999997</v>
      </c>
      <c r="I2663" s="502"/>
      <c r="J2663" s="503"/>
    </row>
    <row r="2664" spans="1:10" ht="15">
      <c r="A2664" s="504"/>
      <c r="B2664" s="521" t="s">
        <v>1322</v>
      </c>
      <c r="C2664" s="501"/>
      <c r="D2664" s="501">
        <v>8.52</v>
      </c>
      <c r="E2664" s="501">
        <v>7.76</v>
      </c>
      <c r="F2664" s="501"/>
      <c r="G2664" s="501">
        <f t="shared" si="78"/>
        <v>66.115200000000002</v>
      </c>
      <c r="H2664" s="501">
        <f t="shared" si="75"/>
        <v>66.115200000000002</v>
      </c>
      <c r="I2664" s="502"/>
      <c r="J2664" s="503"/>
    </row>
    <row r="2665" spans="1:10" ht="15">
      <c r="A2665" s="504"/>
      <c r="B2665" s="521" t="s">
        <v>1323</v>
      </c>
      <c r="C2665" s="501"/>
      <c r="D2665" s="501">
        <v>8.5399999999999991</v>
      </c>
      <c r="E2665" s="501">
        <v>3.13</v>
      </c>
      <c r="F2665" s="501"/>
      <c r="G2665" s="501">
        <f t="shared" si="78"/>
        <v>26.730199999999996</v>
      </c>
      <c r="H2665" s="501">
        <f t="shared" si="75"/>
        <v>26.730199999999996</v>
      </c>
      <c r="I2665" s="502"/>
      <c r="J2665" s="503"/>
    </row>
    <row r="2666" spans="1:10" ht="15">
      <c r="A2666" s="504"/>
      <c r="B2666" s="521" t="s">
        <v>1324</v>
      </c>
      <c r="C2666" s="501"/>
      <c r="D2666" s="501">
        <v>8.57</v>
      </c>
      <c r="E2666" s="501">
        <v>3.65</v>
      </c>
      <c r="F2666" s="501"/>
      <c r="G2666" s="501">
        <f t="shared" si="78"/>
        <v>31.2805</v>
      </c>
      <c r="H2666" s="501">
        <f t="shared" si="75"/>
        <v>31.2805</v>
      </c>
      <c r="I2666" s="502"/>
      <c r="J2666" s="503"/>
    </row>
    <row r="2667" spans="1:10" ht="15">
      <c r="A2667" s="504"/>
      <c r="B2667" s="521" t="s">
        <v>1325</v>
      </c>
      <c r="C2667" s="501"/>
      <c r="D2667" s="501">
        <v>6</v>
      </c>
      <c r="E2667" s="501">
        <v>0.84</v>
      </c>
      <c r="F2667" s="501"/>
      <c r="G2667" s="501">
        <f t="shared" si="78"/>
        <v>5.04</v>
      </c>
      <c r="H2667" s="501">
        <f t="shared" si="75"/>
        <v>5.04</v>
      </c>
      <c r="I2667" s="502"/>
      <c r="J2667" s="503"/>
    </row>
    <row r="2668" spans="1:10" ht="15">
      <c r="A2668" s="504"/>
      <c r="B2668" s="521"/>
      <c r="C2668" s="501"/>
      <c r="D2668" s="501"/>
      <c r="E2668" s="501"/>
      <c r="F2668" s="501"/>
      <c r="G2668" s="501"/>
      <c r="H2668" s="501"/>
      <c r="I2668" s="502"/>
      <c r="J2668" s="503"/>
    </row>
    <row r="2669" spans="1:10" ht="15">
      <c r="A2669" s="504"/>
      <c r="B2669" s="500" t="s">
        <v>1326</v>
      </c>
      <c r="C2669" s="501"/>
      <c r="D2669" s="501">
        <v>3.14</v>
      </c>
      <c r="E2669" s="501">
        <v>1.7</v>
      </c>
      <c r="F2669" s="501"/>
      <c r="G2669" s="501">
        <f>D2669*E2669</f>
        <v>5.3380000000000001</v>
      </c>
      <c r="H2669" s="501">
        <f t="shared" si="75"/>
        <v>5.3380000000000001</v>
      </c>
      <c r="I2669" s="502"/>
      <c r="J2669" s="503"/>
    </row>
    <row r="2670" spans="1:10" ht="15">
      <c r="A2670" s="504"/>
      <c r="B2670" s="500"/>
      <c r="C2670" s="501"/>
      <c r="D2670" s="501"/>
      <c r="E2670" s="501"/>
      <c r="F2670" s="501"/>
      <c r="G2670" s="501"/>
      <c r="H2670" s="501"/>
      <c r="I2670" s="502"/>
      <c r="J2670" s="503"/>
    </row>
    <row r="2671" spans="1:10" ht="15">
      <c r="A2671" s="504" t="str">
        <f>+'RESUMEN DE METRADO'!A109</f>
        <v>03.02.04</v>
      </c>
      <c r="B2671" s="500" t="str">
        <f>+'RESUMEN DE METRADO'!B109</f>
        <v>VESTIDURA DE DERRAMES MEZ C:A 1:4 E=1.5CM</v>
      </c>
      <c r="C2671" s="501"/>
      <c r="D2671" s="501"/>
      <c r="E2671" s="501"/>
      <c r="F2671" s="501"/>
      <c r="G2671" s="501"/>
      <c r="H2671" s="501"/>
      <c r="I2671" s="502">
        <f>SUM(H2673:H2701)</f>
        <v>249.66999999999996</v>
      </c>
      <c r="J2671" s="503" t="str">
        <f>+'RESUMEN DE METRADO'!C109</f>
        <v>m</v>
      </c>
    </row>
    <row r="2672" spans="1:10" ht="15">
      <c r="A2672" s="504"/>
      <c r="B2672" s="500" t="s">
        <v>1314</v>
      </c>
      <c r="C2672" s="501"/>
      <c r="D2672" s="501"/>
      <c r="E2672" s="501"/>
      <c r="F2672" s="501"/>
      <c r="G2672" s="515" t="s">
        <v>1152</v>
      </c>
      <c r="H2672" s="501"/>
      <c r="I2672" s="502"/>
      <c r="J2672" s="503"/>
    </row>
    <row r="2673" spans="1:10" ht="15">
      <c r="A2673" s="504"/>
      <c r="B2673" s="521" t="s">
        <v>1327</v>
      </c>
      <c r="C2673" s="501">
        <v>3</v>
      </c>
      <c r="D2673" s="501">
        <v>1.2</v>
      </c>
      <c r="E2673" s="501"/>
      <c r="F2673" s="501">
        <v>0.4</v>
      </c>
      <c r="G2673" s="501">
        <f>(D2673+F2673)*2</f>
        <v>3.2</v>
      </c>
      <c r="H2673" s="501">
        <f>G2673*C2673</f>
        <v>9.6000000000000014</v>
      </c>
      <c r="I2673" s="502"/>
      <c r="J2673" s="503"/>
    </row>
    <row r="2674" spans="1:10" ht="15">
      <c r="A2674" s="504"/>
      <c r="B2674" s="521" t="s">
        <v>1329</v>
      </c>
      <c r="C2674" s="501">
        <v>2</v>
      </c>
      <c r="D2674" s="501">
        <v>0.8</v>
      </c>
      <c r="E2674" s="501"/>
      <c r="F2674" s="501">
        <v>1.75</v>
      </c>
      <c r="G2674" s="501">
        <f>(D2674+F2674)*2</f>
        <v>5.0999999999999996</v>
      </c>
      <c r="H2674" s="501">
        <f>G2674*C2674</f>
        <v>10.199999999999999</v>
      </c>
      <c r="I2674" s="502"/>
      <c r="J2674" s="503"/>
    </row>
    <row r="2675" spans="1:10" ht="15">
      <c r="A2675" s="504"/>
      <c r="B2675" s="521" t="s">
        <v>1328</v>
      </c>
      <c r="C2675" s="501">
        <v>1</v>
      </c>
      <c r="D2675" s="501">
        <v>0.69</v>
      </c>
      <c r="E2675" s="501"/>
      <c r="F2675" s="501">
        <v>1.5</v>
      </c>
      <c r="G2675" s="501">
        <f>(D2675+F2675)*2</f>
        <v>4.38</v>
      </c>
      <c r="H2675" s="501">
        <f>G2675*C2675</f>
        <v>4.38</v>
      </c>
      <c r="I2675" s="502"/>
      <c r="J2675" s="503"/>
    </row>
    <row r="2676" spans="1:10" ht="15">
      <c r="A2676" s="504"/>
      <c r="B2676" s="521" t="s">
        <v>1330</v>
      </c>
      <c r="C2676" s="501">
        <v>1</v>
      </c>
      <c r="D2676" s="501">
        <v>1.9</v>
      </c>
      <c r="E2676" s="501"/>
      <c r="F2676" s="501">
        <v>2.4</v>
      </c>
      <c r="G2676" s="515">
        <f>+(F2676*2)+D2676</f>
        <v>6.6999999999999993</v>
      </c>
      <c r="H2676" s="501">
        <f>G2676*C2676</f>
        <v>6.6999999999999993</v>
      </c>
      <c r="I2676" s="502"/>
      <c r="J2676" s="503"/>
    </row>
    <row r="2677" spans="1:10" ht="15">
      <c r="A2677" s="504"/>
      <c r="B2677" s="521" t="s">
        <v>1331</v>
      </c>
      <c r="C2677" s="501">
        <v>1</v>
      </c>
      <c r="D2677" s="501">
        <v>4.88</v>
      </c>
      <c r="E2677" s="501"/>
      <c r="F2677" s="501">
        <v>2.4</v>
      </c>
      <c r="G2677" s="501">
        <f t="shared" ref="G2677:G2682" si="79">+(F2677*2)+D2677</f>
        <v>9.68</v>
      </c>
      <c r="H2677" s="501">
        <f t="shared" ref="H2677:H2682" si="80">G2677*C2677</f>
        <v>9.68</v>
      </c>
      <c r="I2677" s="502"/>
      <c r="J2677" s="503"/>
    </row>
    <row r="2678" spans="1:10" ht="15">
      <c r="A2678" s="504"/>
      <c r="B2678" s="521" t="s">
        <v>1332</v>
      </c>
      <c r="C2678" s="501">
        <v>1</v>
      </c>
      <c r="D2678" s="501">
        <v>2.5</v>
      </c>
      <c r="E2678" s="501"/>
      <c r="F2678" s="501">
        <v>2.4</v>
      </c>
      <c r="G2678" s="501">
        <f t="shared" si="79"/>
        <v>7.3</v>
      </c>
      <c r="H2678" s="501">
        <f t="shared" si="80"/>
        <v>7.3</v>
      </c>
      <c r="I2678" s="502"/>
      <c r="J2678" s="503"/>
    </row>
    <row r="2679" spans="1:10" ht="15">
      <c r="A2679" s="504"/>
      <c r="B2679" s="521" t="s">
        <v>1333</v>
      </c>
      <c r="C2679" s="501">
        <v>1</v>
      </c>
      <c r="D2679" s="501">
        <v>1.3</v>
      </c>
      <c r="E2679" s="501"/>
      <c r="F2679" s="501">
        <v>2.4</v>
      </c>
      <c r="G2679" s="501">
        <f t="shared" si="79"/>
        <v>6.1</v>
      </c>
      <c r="H2679" s="501">
        <f t="shared" si="80"/>
        <v>6.1</v>
      </c>
      <c r="I2679" s="502"/>
      <c r="J2679" s="503"/>
    </row>
    <row r="2680" spans="1:10" ht="15">
      <c r="A2680" s="504"/>
      <c r="B2680" s="521" t="s">
        <v>1334</v>
      </c>
      <c r="C2680" s="501">
        <v>3</v>
      </c>
      <c r="D2680" s="501">
        <v>1</v>
      </c>
      <c r="E2680" s="501"/>
      <c r="F2680" s="501">
        <v>2.4</v>
      </c>
      <c r="G2680" s="501">
        <f t="shared" si="79"/>
        <v>5.8</v>
      </c>
      <c r="H2680" s="501">
        <f t="shared" si="80"/>
        <v>17.399999999999999</v>
      </c>
      <c r="I2680" s="502"/>
      <c r="J2680" s="503"/>
    </row>
    <row r="2681" spans="1:10" ht="15">
      <c r="A2681" s="504"/>
      <c r="B2681" s="521" t="s">
        <v>1335</v>
      </c>
      <c r="C2681" s="501">
        <v>1</v>
      </c>
      <c r="D2681" s="501">
        <v>0.8</v>
      </c>
      <c r="E2681" s="501"/>
      <c r="F2681" s="501">
        <v>2.4</v>
      </c>
      <c r="G2681" s="501">
        <f t="shared" si="79"/>
        <v>5.6</v>
      </c>
      <c r="H2681" s="501">
        <f t="shared" si="80"/>
        <v>5.6</v>
      </c>
      <c r="I2681" s="502"/>
      <c r="J2681" s="503"/>
    </row>
    <row r="2682" spans="1:10" ht="15">
      <c r="A2682" s="504"/>
      <c r="B2682" s="521" t="s">
        <v>1336</v>
      </c>
      <c r="C2682" s="501">
        <v>1</v>
      </c>
      <c r="D2682" s="501">
        <v>4.7699999999999996</v>
      </c>
      <c r="E2682" s="501"/>
      <c r="F2682" s="501">
        <v>2.4</v>
      </c>
      <c r="G2682" s="501">
        <f t="shared" si="79"/>
        <v>9.57</v>
      </c>
      <c r="H2682" s="501">
        <f t="shared" si="80"/>
        <v>9.57</v>
      </c>
      <c r="I2682" s="502"/>
      <c r="J2682" s="503"/>
    </row>
    <row r="2683" spans="1:10" ht="15">
      <c r="A2683" s="504"/>
      <c r="B2683" s="521"/>
      <c r="C2683" s="501"/>
      <c r="D2683" s="501"/>
      <c r="E2683" s="501"/>
      <c r="F2683" s="501"/>
      <c r="G2683" s="501"/>
      <c r="H2683" s="501"/>
      <c r="I2683" s="502"/>
      <c r="J2683" s="503"/>
    </row>
    <row r="2684" spans="1:10" ht="15">
      <c r="A2684" s="504"/>
      <c r="B2684" s="500" t="s">
        <v>1315</v>
      </c>
      <c r="C2684" s="501"/>
      <c r="D2684" s="501"/>
      <c r="E2684" s="501"/>
      <c r="F2684" s="501"/>
      <c r="G2684" s="501"/>
      <c r="H2684" s="501"/>
      <c r="I2684" s="502"/>
      <c r="J2684" s="503"/>
    </row>
    <row r="2685" spans="1:10" ht="15">
      <c r="A2685" s="504"/>
      <c r="B2685" s="521" t="s">
        <v>1327</v>
      </c>
      <c r="C2685" s="501">
        <v>3</v>
      </c>
      <c r="D2685" s="501">
        <v>1.2</v>
      </c>
      <c r="E2685" s="501"/>
      <c r="F2685" s="501">
        <v>0.4</v>
      </c>
      <c r="G2685" s="501">
        <f>(D2685+F2685)*2</f>
        <v>3.2</v>
      </c>
      <c r="H2685" s="501">
        <f t="shared" ref="H2685:H2690" si="81">G2685*C2685</f>
        <v>9.6000000000000014</v>
      </c>
      <c r="I2685" s="502"/>
      <c r="J2685" s="503"/>
    </row>
    <row r="2686" spans="1:10" ht="15">
      <c r="A2686" s="504"/>
      <c r="B2686" s="521" t="s">
        <v>1329</v>
      </c>
      <c r="C2686" s="501">
        <v>2</v>
      </c>
      <c r="D2686" s="501">
        <v>0.8</v>
      </c>
      <c r="E2686" s="501"/>
      <c r="F2686" s="501">
        <v>1.75</v>
      </c>
      <c r="G2686" s="501">
        <f>(D2686+F2686)*2</f>
        <v>5.0999999999999996</v>
      </c>
      <c r="H2686" s="501">
        <f t="shared" si="81"/>
        <v>10.199999999999999</v>
      </c>
      <c r="I2686" s="502"/>
      <c r="J2686" s="503"/>
    </row>
    <row r="2687" spans="1:10" ht="15">
      <c r="A2687" s="504"/>
      <c r="B2687" s="521" t="s">
        <v>1337</v>
      </c>
      <c r="C2687" s="501">
        <v>3</v>
      </c>
      <c r="D2687" s="501">
        <v>1.5</v>
      </c>
      <c r="E2687" s="501"/>
      <c r="F2687" s="501">
        <v>1.2</v>
      </c>
      <c r="G2687" s="501">
        <f>(D2687+F2687)*2</f>
        <v>5.4</v>
      </c>
      <c r="H2687" s="501">
        <f t="shared" si="81"/>
        <v>16.200000000000003</v>
      </c>
      <c r="I2687" s="502"/>
      <c r="J2687" s="503"/>
    </row>
    <row r="2688" spans="1:10" ht="15">
      <c r="A2688" s="504"/>
      <c r="B2688" s="521" t="s">
        <v>1333</v>
      </c>
      <c r="C2688" s="501">
        <v>3</v>
      </c>
      <c r="D2688" s="501">
        <v>1.3</v>
      </c>
      <c r="E2688" s="501"/>
      <c r="F2688" s="501">
        <v>2.4</v>
      </c>
      <c r="G2688" s="501">
        <f>+(F2688*2)+D2688</f>
        <v>6.1</v>
      </c>
      <c r="H2688" s="501">
        <f t="shared" si="81"/>
        <v>18.299999999999997</v>
      </c>
      <c r="I2688" s="502"/>
      <c r="J2688" s="503"/>
    </row>
    <row r="2689" spans="1:10" ht="15">
      <c r="A2689" s="504"/>
      <c r="B2689" s="521" t="s">
        <v>1334</v>
      </c>
      <c r="C2689" s="501">
        <v>3</v>
      </c>
      <c r="D2689" s="501">
        <v>1</v>
      </c>
      <c r="E2689" s="501"/>
      <c r="F2689" s="501">
        <v>2.4</v>
      </c>
      <c r="G2689" s="501">
        <f>+(F2689*2)+D2689</f>
        <v>5.8</v>
      </c>
      <c r="H2689" s="501">
        <f t="shared" si="81"/>
        <v>17.399999999999999</v>
      </c>
      <c r="I2689" s="502"/>
      <c r="J2689" s="503"/>
    </row>
    <row r="2690" spans="1:10" ht="15">
      <c r="A2690" s="504"/>
      <c r="B2690" s="521" t="s">
        <v>1336</v>
      </c>
      <c r="C2690" s="501">
        <v>1</v>
      </c>
      <c r="D2690" s="501">
        <v>4.7699999999999996</v>
      </c>
      <c r="E2690" s="501"/>
      <c r="F2690" s="501">
        <v>2.4</v>
      </c>
      <c r="G2690" s="501">
        <f>+(F2690*2)+D2690</f>
        <v>9.57</v>
      </c>
      <c r="H2690" s="501">
        <f t="shared" si="81"/>
        <v>9.57</v>
      </c>
      <c r="I2690" s="502"/>
      <c r="J2690" s="503"/>
    </row>
    <row r="2691" spans="1:10" ht="15">
      <c r="A2691" s="504"/>
      <c r="B2691" s="500"/>
      <c r="C2691" s="501"/>
      <c r="D2691" s="501"/>
      <c r="E2691" s="501"/>
      <c r="F2691" s="501"/>
      <c r="G2691" s="501"/>
      <c r="H2691" s="501"/>
      <c r="I2691" s="502"/>
      <c r="J2691" s="503"/>
    </row>
    <row r="2692" spans="1:10" ht="15">
      <c r="A2692" s="504"/>
      <c r="B2692" s="500" t="s">
        <v>1316</v>
      </c>
      <c r="C2692" s="501"/>
      <c r="D2692" s="501"/>
      <c r="E2692" s="501"/>
      <c r="F2692" s="501"/>
      <c r="G2692" s="501"/>
      <c r="H2692" s="501"/>
      <c r="I2692" s="502"/>
      <c r="J2692" s="503"/>
    </row>
    <row r="2693" spans="1:10" ht="15">
      <c r="A2693" s="504"/>
      <c r="B2693" s="521" t="s">
        <v>1327</v>
      </c>
      <c r="C2693" s="501">
        <v>3</v>
      </c>
      <c r="D2693" s="501">
        <v>1.2</v>
      </c>
      <c r="E2693" s="501"/>
      <c r="F2693" s="501">
        <v>0.4</v>
      </c>
      <c r="G2693" s="501">
        <f>(D2693+F2693)*2</f>
        <v>3.2</v>
      </c>
      <c r="H2693" s="501">
        <f t="shared" ref="H2693:H2698" si="82">G2693*C2693</f>
        <v>9.6000000000000014</v>
      </c>
      <c r="I2693" s="502"/>
      <c r="J2693" s="503"/>
    </row>
    <row r="2694" spans="1:10" ht="15">
      <c r="A2694" s="504"/>
      <c r="B2694" s="521" t="s">
        <v>1329</v>
      </c>
      <c r="C2694" s="501">
        <v>2</v>
      </c>
      <c r="D2694" s="501">
        <v>0.8</v>
      </c>
      <c r="E2694" s="501"/>
      <c r="F2694" s="501">
        <v>1.75</v>
      </c>
      <c r="G2694" s="501">
        <f>(D2694+F2694)*2</f>
        <v>5.0999999999999996</v>
      </c>
      <c r="H2694" s="501">
        <f t="shared" si="82"/>
        <v>10.199999999999999</v>
      </c>
      <c r="I2694" s="502"/>
      <c r="J2694" s="503"/>
    </row>
    <row r="2695" spans="1:10" ht="15">
      <c r="A2695" s="504"/>
      <c r="B2695" s="521" t="s">
        <v>1337</v>
      </c>
      <c r="C2695" s="501">
        <v>3</v>
      </c>
      <c r="D2695" s="501">
        <v>1.5</v>
      </c>
      <c r="E2695" s="501"/>
      <c r="F2695" s="501">
        <v>1.2</v>
      </c>
      <c r="G2695" s="501">
        <f>(D2695+F2695)*2</f>
        <v>5.4</v>
      </c>
      <c r="H2695" s="501">
        <f t="shared" si="82"/>
        <v>16.200000000000003</v>
      </c>
      <c r="I2695" s="502"/>
      <c r="J2695" s="503"/>
    </row>
    <row r="2696" spans="1:10" ht="15">
      <c r="A2696" s="504"/>
      <c r="B2696" s="521" t="s">
        <v>1333</v>
      </c>
      <c r="C2696" s="501">
        <v>3</v>
      </c>
      <c r="D2696" s="501">
        <v>1.3</v>
      </c>
      <c r="E2696" s="501"/>
      <c r="F2696" s="501">
        <v>2.4</v>
      </c>
      <c r="G2696" s="501">
        <f>+(F2696*2)+D2696</f>
        <v>6.1</v>
      </c>
      <c r="H2696" s="501">
        <f t="shared" si="82"/>
        <v>18.299999999999997</v>
      </c>
      <c r="I2696" s="502"/>
      <c r="J2696" s="503"/>
    </row>
    <row r="2697" spans="1:10" ht="15">
      <c r="A2697" s="504"/>
      <c r="B2697" s="521" t="s">
        <v>1334</v>
      </c>
      <c r="C2697" s="501">
        <v>2</v>
      </c>
      <c r="D2697" s="501">
        <v>1</v>
      </c>
      <c r="E2697" s="501"/>
      <c r="F2697" s="501">
        <v>2.4</v>
      </c>
      <c r="G2697" s="501">
        <f>+(F2697*2)+D2697</f>
        <v>5.8</v>
      </c>
      <c r="H2697" s="501">
        <f t="shared" si="82"/>
        <v>11.6</v>
      </c>
      <c r="I2697" s="502"/>
      <c r="J2697" s="503"/>
    </row>
    <row r="2698" spans="1:10" ht="15">
      <c r="A2698" s="504"/>
      <c r="B2698" s="521" t="s">
        <v>1336</v>
      </c>
      <c r="C2698" s="501">
        <v>1</v>
      </c>
      <c r="D2698" s="501">
        <v>4.7699999999999996</v>
      </c>
      <c r="E2698" s="501"/>
      <c r="F2698" s="501">
        <v>2.4</v>
      </c>
      <c r="G2698" s="501">
        <f>+(F2698*2)+D2698</f>
        <v>9.57</v>
      </c>
      <c r="H2698" s="501">
        <f t="shared" si="82"/>
        <v>9.57</v>
      </c>
      <c r="I2698" s="502"/>
      <c r="J2698" s="503"/>
    </row>
    <row r="2699" spans="1:10" ht="15">
      <c r="A2699" s="504"/>
      <c r="B2699" s="521"/>
      <c r="C2699" s="501"/>
      <c r="D2699" s="501"/>
      <c r="E2699" s="501"/>
      <c r="F2699" s="501"/>
      <c r="G2699" s="501"/>
      <c r="H2699" s="501"/>
      <c r="I2699" s="502"/>
      <c r="J2699" s="503"/>
    </row>
    <row r="2700" spans="1:10" ht="15">
      <c r="A2700" s="504"/>
      <c r="B2700" s="500" t="s">
        <v>1338</v>
      </c>
      <c r="C2700" s="501"/>
      <c r="D2700" s="501"/>
      <c r="E2700" s="501"/>
      <c r="F2700" s="501"/>
      <c r="G2700" s="501"/>
      <c r="H2700" s="501"/>
      <c r="I2700" s="502"/>
      <c r="J2700" s="503"/>
    </row>
    <row r="2701" spans="1:10" ht="15">
      <c r="A2701" s="504"/>
      <c r="B2701" s="521" t="s">
        <v>1335</v>
      </c>
      <c r="C2701" s="501">
        <v>1</v>
      </c>
      <c r="D2701" s="501">
        <v>0.8</v>
      </c>
      <c r="E2701" s="501"/>
      <c r="F2701" s="501">
        <v>2.4</v>
      </c>
      <c r="G2701" s="501">
        <f>(D2701+F2701)*2</f>
        <v>6.4</v>
      </c>
      <c r="H2701" s="501">
        <f>G2701*C2701</f>
        <v>6.4</v>
      </c>
      <c r="I2701" s="502"/>
      <c r="J2701" s="503"/>
    </row>
    <row r="2702" spans="1:10" ht="15">
      <c r="A2702" s="504"/>
      <c r="B2702" s="521"/>
      <c r="C2702" s="501"/>
      <c r="D2702" s="501"/>
      <c r="E2702" s="501"/>
      <c r="F2702" s="501"/>
      <c r="G2702" s="501"/>
      <c r="H2702" s="501"/>
      <c r="I2702" s="502"/>
      <c r="J2702" s="503"/>
    </row>
    <row r="2703" spans="1:10" ht="25.5" customHeight="1">
      <c r="A2703" s="504" t="str">
        <f>+'RESUMEN DE METRADO'!A110</f>
        <v>03.02.05</v>
      </c>
      <c r="B2703" s="500" t="str">
        <f>+'RESUMEN DE METRADO'!B110</f>
        <v>TARRAJEO DE ESCALERA, PASOS Y CONTRAPASOS</v>
      </c>
      <c r="C2703" s="501"/>
      <c r="D2703" s="501"/>
      <c r="E2703" s="501"/>
      <c r="F2703" s="501"/>
      <c r="G2703" s="501"/>
      <c r="H2703" s="501"/>
      <c r="I2703" s="502">
        <f>SUM(H2704:H2717)</f>
        <v>62.448</v>
      </c>
      <c r="J2703" s="503" t="str">
        <f>+'RESUMEN DE METRADO'!C110</f>
        <v>m2</v>
      </c>
    </row>
    <row r="2704" spans="1:10" s="604" customFormat="1" ht="15">
      <c r="A2704" s="607"/>
      <c r="B2704" s="557" t="s">
        <v>349</v>
      </c>
      <c r="C2704" s="519"/>
      <c r="D2704" s="519"/>
      <c r="E2704" s="519"/>
      <c r="F2704" s="519"/>
      <c r="G2704" s="519"/>
      <c r="H2704" s="519"/>
      <c r="I2704" s="502"/>
      <c r="J2704" s="503"/>
    </row>
    <row r="2705" spans="1:10" s="604" customFormat="1" ht="15">
      <c r="A2705" s="607"/>
      <c r="B2705" s="557" t="s">
        <v>1540</v>
      </c>
      <c r="C2705" s="519">
        <v>3</v>
      </c>
      <c r="D2705" s="519"/>
      <c r="E2705" s="519"/>
      <c r="F2705" s="519"/>
      <c r="G2705" s="519">
        <v>0.88</v>
      </c>
      <c r="H2705" s="519">
        <f>C2705*G2705</f>
        <v>2.64</v>
      </c>
      <c r="I2705" s="502"/>
      <c r="J2705" s="503"/>
    </row>
    <row r="2706" spans="1:10" s="604" customFormat="1" ht="15">
      <c r="A2706" s="607"/>
      <c r="B2706" s="557" t="s">
        <v>1541</v>
      </c>
      <c r="C2706" s="519">
        <v>3</v>
      </c>
      <c r="D2706" s="519"/>
      <c r="E2706" s="519"/>
      <c r="F2706" s="519"/>
      <c r="G2706" s="519">
        <f>0.88-0.22</f>
        <v>0.66</v>
      </c>
      <c r="H2706" s="519">
        <f>C2706*G2706</f>
        <v>1.98</v>
      </c>
      <c r="I2706" s="502"/>
      <c r="J2706" s="503"/>
    </row>
    <row r="2707" spans="1:10" s="604" customFormat="1" ht="15">
      <c r="A2707" s="607"/>
      <c r="B2707" s="557" t="s">
        <v>1539</v>
      </c>
      <c r="C2707" s="519">
        <v>3</v>
      </c>
      <c r="D2707" s="519">
        <v>5.22</v>
      </c>
      <c r="E2707" s="519">
        <v>1.2</v>
      </c>
      <c r="F2707" s="519"/>
      <c r="G2707" s="519"/>
      <c r="H2707" s="519">
        <f>C2707*D2707*E2707</f>
        <v>18.791999999999998</v>
      </c>
      <c r="I2707" s="502"/>
      <c r="J2707" s="503"/>
    </row>
    <row r="2708" spans="1:10" s="604" customFormat="1" ht="15">
      <c r="A2708" s="607"/>
      <c r="B2708" s="557" t="s">
        <v>350</v>
      </c>
      <c r="C2708" s="519"/>
      <c r="D2708" s="519"/>
      <c r="E2708" s="519"/>
      <c r="F2708" s="519"/>
      <c r="G2708" s="519"/>
      <c r="H2708" s="519"/>
      <c r="I2708" s="502"/>
      <c r="J2708" s="503"/>
    </row>
    <row r="2709" spans="1:10" s="604" customFormat="1" ht="15">
      <c r="A2709" s="607"/>
      <c r="B2709" s="557" t="s">
        <v>1537</v>
      </c>
      <c r="C2709" s="519">
        <v>6</v>
      </c>
      <c r="D2709" s="519"/>
      <c r="E2709" s="519"/>
      <c r="F2709" s="519"/>
      <c r="G2709" s="519">
        <v>0.11</v>
      </c>
      <c r="H2709" s="519">
        <f>C2709*G2709</f>
        <v>0.66</v>
      </c>
      <c r="I2709" s="502"/>
      <c r="J2709" s="503"/>
    </row>
    <row r="2710" spans="1:10" s="604" customFormat="1" ht="15">
      <c r="A2710" s="607"/>
      <c r="B2710" s="557" t="s">
        <v>1538</v>
      </c>
      <c r="C2710" s="519">
        <v>3</v>
      </c>
      <c r="D2710" s="519">
        <v>0.54</v>
      </c>
      <c r="E2710" s="519">
        <v>1.2</v>
      </c>
      <c r="F2710" s="519"/>
      <c r="G2710" s="519"/>
      <c r="H2710" s="519">
        <f>C2710*D2710*E2710</f>
        <v>1.944</v>
      </c>
      <c r="I2710" s="502"/>
      <c r="J2710" s="503"/>
    </row>
    <row r="2711" spans="1:10" s="604" customFormat="1" ht="15">
      <c r="A2711" s="607"/>
      <c r="B2711" s="557" t="s">
        <v>1539</v>
      </c>
      <c r="C2711" s="519">
        <v>3</v>
      </c>
      <c r="D2711" s="519">
        <v>0.63</v>
      </c>
      <c r="E2711" s="519">
        <v>1.2</v>
      </c>
      <c r="F2711" s="519"/>
      <c r="G2711" s="519"/>
      <c r="H2711" s="519">
        <f>C2711*D2711*E2711</f>
        <v>2.2680000000000002</v>
      </c>
      <c r="I2711" s="502"/>
      <c r="J2711" s="503"/>
    </row>
    <row r="2712" spans="1:10" s="604" customFormat="1" ht="15">
      <c r="A2712" s="607"/>
      <c r="B2712" s="557" t="s">
        <v>351</v>
      </c>
      <c r="C2712" s="519"/>
      <c r="D2712" s="519"/>
      <c r="E2712" s="519"/>
      <c r="F2712" s="519"/>
      <c r="G2712" s="519"/>
      <c r="H2712" s="519"/>
      <c r="I2712" s="502"/>
      <c r="J2712" s="503"/>
    </row>
    <row r="2713" spans="1:10" s="604" customFormat="1" ht="15">
      <c r="A2713" s="607"/>
      <c r="B2713" s="557" t="s">
        <v>1540</v>
      </c>
      <c r="C2713" s="519">
        <v>3</v>
      </c>
      <c r="D2713" s="519"/>
      <c r="E2713" s="519"/>
      <c r="F2713" s="519"/>
      <c r="G2713" s="519">
        <v>0.77</v>
      </c>
      <c r="H2713" s="519">
        <f>C2713*G2713</f>
        <v>2.31</v>
      </c>
      <c r="I2713" s="502"/>
      <c r="J2713" s="503"/>
    </row>
    <row r="2714" spans="1:10" s="604" customFormat="1" ht="15">
      <c r="A2714" s="607"/>
      <c r="B2714" s="557" t="s">
        <v>1541</v>
      </c>
      <c r="C2714" s="519">
        <v>3</v>
      </c>
      <c r="D2714" s="519"/>
      <c r="E2714" s="519"/>
      <c r="F2714" s="519"/>
      <c r="G2714" s="519">
        <f>0.77-0.22</f>
        <v>0.55000000000000004</v>
      </c>
      <c r="H2714" s="519">
        <f>C2714*G2714</f>
        <v>1.6500000000000001</v>
      </c>
      <c r="I2714" s="502"/>
      <c r="J2714" s="503"/>
    </row>
    <row r="2715" spans="1:10" s="604" customFormat="1" ht="15">
      <c r="A2715" s="607"/>
      <c r="B2715" s="557" t="s">
        <v>1538</v>
      </c>
      <c r="C2715" s="519">
        <v>3</v>
      </c>
      <c r="D2715" s="519">
        <v>3.65</v>
      </c>
      <c r="E2715" s="519">
        <v>1.2</v>
      </c>
      <c r="F2715" s="519"/>
      <c r="G2715" s="519"/>
      <c r="H2715" s="519">
        <f>C2715*D2715*E2715</f>
        <v>13.139999999999999</v>
      </c>
      <c r="I2715" s="502"/>
      <c r="J2715" s="503"/>
    </row>
    <row r="2716" spans="1:10" s="604" customFormat="1" ht="15">
      <c r="A2716" s="607"/>
      <c r="B2716" s="557" t="s">
        <v>1539</v>
      </c>
      <c r="C2716" s="519">
        <v>3</v>
      </c>
      <c r="D2716" s="519">
        <v>4.74</v>
      </c>
      <c r="E2716" s="519">
        <v>1.2</v>
      </c>
      <c r="F2716" s="519"/>
      <c r="G2716" s="519"/>
      <c r="H2716" s="519">
        <f>C2716*D2716*E2716</f>
        <v>17.064</v>
      </c>
      <c r="I2716" s="502"/>
      <c r="J2716" s="503"/>
    </row>
    <row r="2717" spans="1:10" ht="15">
      <c r="A2717" s="509"/>
      <c r="B2717" s="576"/>
      <c r="C2717" s="501"/>
      <c r="D2717" s="501"/>
      <c r="E2717" s="501"/>
      <c r="F2717" s="501"/>
      <c r="G2717" s="501"/>
      <c r="H2717" s="501"/>
      <c r="I2717" s="502"/>
      <c r="J2717" s="503"/>
    </row>
    <row r="2718" spans="1:10" ht="15">
      <c r="A2718" s="504" t="str">
        <f>+'RESUMEN DE METRADO'!A111</f>
        <v>03.03</v>
      </c>
      <c r="B2718" s="500" t="str">
        <f>+'RESUMEN DE METRADO'!B111</f>
        <v>PISOS</v>
      </c>
      <c r="C2718" s="501"/>
      <c r="D2718" s="501"/>
      <c r="E2718" s="501"/>
      <c r="F2718" s="501"/>
      <c r="G2718" s="501"/>
      <c r="H2718" s="501"/>
      <c r="I2718" s="502"/>
      <c r="J2718" s="503"/>
    </row>
    <row r="2719" spans="1:10" ht="25.5">
      <c r="A2719" s="504" t="str">
        <f>+'RESUMEN DE METRADO'!A112</f>
        <v>03.03.01</v>
      </c>
      <c r="B2719" s="500" t="str">
        <f>+'RESUMEN DE METRADO'!B112</f>
        <v>CONTRAPISO DE E=2" (MEZCLA 1:10 CEMENTO - ARENA).</v>
      </c>
      <c r="C2719" s="501"/>
      <c r="D2719" s="501"/>
      <c r="E2719" s="501"/>
      <c r="F2719" s="501"/>
      <c r="G2719" s="501"/>
      <c r="H2719" s="501"/>
      <c r="I2719" s="502">
        <f>SUM(H2721:H2753)</f>
        <v>910.5942</v>
      </c>
      <c r="J2719" s="503" t="str">
        <f>+'RESUMEN DE METRADO'!C112</f>
        <v>m2</v>
      </c>
    </row>
    <row r="2720" spans="1:10" ht="15">
      <c r="A2720" s="504"/>
      <c r="B2720" s="508" t="s">
        <v>1314</v>
      </c>
      <c r="C2720" s="501"/>
      <c r="D2720" s="501"/>
      <c r="E2720" s="501"/>
      <c r="F2720" s="501"/>
      <c r="G2720" s="501"/>
      <c r="H2720" s="501"/>
      <c r="I2720" s="502"/>
      <c r="J2720" s="503"/>
    </row>
    <row r="2721" spans="1:10" ht="15">
      <c r="A2721" s="504"/>
      <c r="B2721" s="508" t="s">
        <v>1325</v>
      </c>
      <c r="C2721" s="501"/>
      <c r="D2721" s="501">
        <v>6</v>
      </c>
      <c r="E2721" s="501">
        <v>0.95</v>
      </c>
      <c r="F2721" s="501"/>
      <c r="G2721" s="501">
        <f>+D2721*E2721</f>
        <v>5.6999999999999993</v>
      </c>
      <c r="H2721" s="501">
        <f>+G2721</f>
        <v>5.6999999999999993</v>
      </c>
      <c r="I2721" s="502"/>
      <c r="J2721" s="503"/>
    </row>
    <row r="2722" spans="1:10" ht="15">
      <c r="A2722" s="504"/>
      <c r="B2722" s="508" t="s">
        <v>1404</v>
      </c>
      <c r="C2722" s="501"/>
      <c r="D2722" s="501">
        <v>14.41</v>
      </c>
      <c r="E2722" s="501">
        <v>8.51</v>
      </c>
      <c r="F2722" s="501"/>
      <c r="G2722" s="501">
        <f>+D2722*E2722</f>
        <v>122.62909999999999</v>
      </c>
      <c r="H2722" s="501">
        <f t="shared" ref="H2722:H2729" si="83">+G2722</f>
        <v>122.62909999999999</v>
      </c>
      <c r="I2722" s="502"/>
      <c r="J2722" s="503"/>
    </row>
    <row r="2723" spans="1:10" ht="15">
      <c r="A2723" s="504"/>
      <c r="B2723" s="508" t="s">
        <v>1405</v>
      </c>
      <c r="C2723" s="501"/>
      <c r="D2723" s="501">
        <f>6.48+0.34</f>
        <v>6.82</v>
      </c>
      <c r="E2723" s="501">
        <v>1.9</v>
      </c>
      <c r="F2723" s="501"/>
      <c r="G2723" s="501">
        <f>+D2723*E2723</f>
        <v>12.958</v>
      </c>
      <c r="H2723" s="501">
        <f t="shared" si="83"/>
        <v>12.958</v>
      </c>
      <c r="I2723" s="502"/>
      <c r="J2723" s="503"/>
    </row>
    <row r="2724" spans="1:10" ht="15">
      <c r="A2724" s="504"/>
      <c r="B2724" s="508" t="s">
        <v>1406</v>
      </c>
      <c r="C2724" s="501"/>
      <c r="D2724" s="501"/>
      <c r="E2724" s="501"/>
      <c r="F2724" s="501"/>
      <c r="G2724" s="501">
        <f>(4.86*2.8)-0.4</f>
        <v>13.208</v>
      </c>
      <c r="H2724" s="501">
        <f t="shared" si="83"/>
        <v>13.208</v>
      </c>
      <c r="I2724" s="502"/>
      <c r="J2724" s="503"/>
    </row>
    <row r="2725" spans="1:10" ht="15">
      <c r="A2725" s="504"/>
      <c r="B2725" s="508" t="s">
        <v>1407</v>
      </c>
      <c r="C2725" s="501"/>
      <c r="D2725" s="501">
        <v>2.8</v>
      </c>
      <c r="E2725" s="501">
        <v>1.86</v>
      </c>
      <c r="F2725" s="501"/>
      <c r="G2725" s="501">
        <f>+D2725*E2725</f>
        <v>5.2080000000000002</v>
      </c>
      <c r="H2725" s="501">
        <f t="shared" si="83"/>
        <v>5.2080000000000002</v>
      </c>
      <c r="I2725" s="502"/>
      <c r="J2725" s="503"/>
    </row>
    <row r="2726" spans="1:10" ht="15">
      <c r="A2726" s="504"/>
      <c r="B2726" s="508" t="s">
        <v>1408</v>
      </c>
      <c r="C2726" s="501"/>
      <c r="D2726" s="501"/>
      <c r="E2726" s="501"/>
      <c r="F2726" s="501"/>
      <c r="G2726" s="501">
        <f>(2.8*6.9)-(1.15*1.47)</f>
        <v>17.6295</v>
      </c>
      <c r="H2726" s="501">
        <f t="shared" si="83"/>
        <v>17.6295</v>
      </c>
      <c r="I2726" s="502"/>
      <c r="J2726" s="503"/>
    </row>
    <row r="2727" spans="1:10" ht="15">
      <c r="A2727" s="504"/>
      <c r="B2727" s="508" t="s">
        <v>1409</v>
      </c>
      <c r="C2727" s="501"/>
      <c r="D2727" s="501"/>
      <c r="E2727" s="501"/>
      <c r="F2727" s="501"/>
      <c r="G2727" s="501">
        <f>(1.51*8.1)+(1.15*1.3)</f>
        <v>13.725999999999999</v>
      </c>
      <c r="H2727" s="501">
        <f t="shared" si="83"/>
        <v>13.725999999999999</v>
      </c>
      <c r="I2727" s="502"/>
      <c r="J2727" s="503"/>
    </row>
    <row r="2728" spans="1:10" ht="15">
      <c r="A2728" s="504"/>
      <c r="B2728" s="508" t="s">
        <v>1410</v>
      </c>
      <c r="C2728" s="501"/>
      <c r="D2728" s="501"/>
      <c r="E2728" s="501"/>
      <c r="F2728" s="501"/>
      <c r="G2728" s="501">
        <v>37</v>
      </c>
      <c r="H2728" s="501">
        <f t="shared" si="83"/>
        <v>37</v>
      </c>
      <c r="I2728" s="502"/>
      <c r="J2728" s="503"/>
    </row>
    <row r="2729" spans="1:10" ht="15">
      <c r="A2729" s="504"/>
      <c r="B2729" s="508" t="s">
        <v>1411</v>
      </c>
      <c r="C2729" s="501"/>
      <c r="D2729" s="501">
        <v>5.4</v>
      </c>
      <c r="E2729" s="501">
        <v>8.4499999999999993</v>
      </c>
      <c r="F2729" s="501"/>
      <c r="G2729" s="501">
        <f>+D2729*E2729</f>
        <v>45.63</v>
      </c>
      <c r="H2729" s="501">
        <f t="shared" si="83"/>
        <v>45.63</v>
      </c>
      <c r="I2729" s="502"/>
      <c r="J2729" s="503"/>
    </row>
    <row r="2730" spans="1:10" ht="15">
      <c r="A2730" s="504"/>
      <c r="B2730" s="508"/>
      <c r="C2730" s="501"/>
      <c r="D2730" s="501"/>
      <c r="E2730" s="501"/>
      <c r="F2730" s="501"/>
      <c r="G2730" s="501"/>
      <c r="H2730" s="501"/>
      <c r="I2730" s="502"/>
      <c r="J2730" s="503"/>
    </row>
    <row r="2731" spans="1:10" ht="15">
      <c r="A2731" s="504"/>
      <c r="B2731" s="508" t="s">
        <v>1315</v>
      </c>
      <c r="C2731" s="501"/>
      <c r="D2731" s="501"/>
      <c r="E2731" s="501"/>
      <c r="F2731" s="501"/>
      <c r="G2731" s="501"/>
      <c r="H2731" s="501"/>
      <c r="I2731" s="502"/>
      <c r="J2731" s="503"/>
    </row>
    <row r="2732" spans="1:10" ht="15">
      <c r="A2732" s="504"/>
      <c r="B2732" s="508" t="s">
        <v>1325</v>
      </c>
      <c r="C2732" s="501"/>
      <c r="D2732" s="501">
        <v>6</v>
      </c>
      <c r="E2732" s="501">
        <v>0.95</v>
      </c>
      <c r="F2732" s="501"/>
      <c r="G2732" s="501">
        <f>+D2732*E2732</f>
        <v>5.6999999999999993</v>
      </c>
      <c r="H2732" s="501">
        <f>+G2732</f>
        <v>5.6999999999999993</v>
      </c>
      <c r="I2732" s="502"/>
      <c r="J2732" s="503"/>
    </row>
    <row r="2733" spans="1:10" ht="15">
      <c r="A2733" s="504"/>
      <c r="B2733" s="508" t="s">
        <v>1412</v>
      </c>
      <c r="C2733" s="501"/>
      <c r="D2733" s="501">
        <v>6.71</v>
      </c>
      <c r="E2733" s="501">
        <v>8.61</v>
      </c>
      <c r="F2733" s="501"/>
      <c r="G2733" s="501">
        <f>+D2733*E2733</f>
        <v>57.773099999999992</v>
      </c>
      <c r="H2733" s="501">
        <f t="shared" ref="H2733:H2740" si="84">+G2733</f>
        <v>57.773099999999992</v>
      </c>
      <c r="I2733" s="502"/>
      <c r="J2733" s="503"/>
    </row>
    <row r="2734" spans="1:10" ht="15">
      <c r="A2734" s="504"/>
      <c r="B2734" s="508" t="s">
        <v>1413</v>
      </c>
      <c r="C2734" s="501"/>
      <c r="D2734" s="501">
        <v>6.76</v>
      </c>
      <c r="E2734" s="501">
        <v>7.66</v>
      </c>
      <c r="F2734" s="501"/>
      <c r="G2734" s="501">
        <f>+D2734*E2734</f>
        <v>51.781599999999997</v>
      </c>
      <c r="H2734" s="501">
        <f t="shared" si="84"/>
        <v>51.781599999999997</v>
      </c>
      <c r="I2734" s="502"/>
      <c r="J2734" s="503"/>
    </row>
    <row r="2735" spans="1:10" ht="15">
      <c r="A2735" s="504"/>
      <c r="B2735" s="508" t="s">
        <v>1414</v>
      </c>
      <c r="C2735" s="501"/>
      <c r="D2735" s="501">
        <f>6.48+0.34</f>
        <v>6.82</v>
      </c>
      <c r="E2735" s="501">
        <v>1.9</v>
      </c>
      <c r="F2735" s="501"/>
      <c r="G2735" s="501">
        <f>+D2735*E2735</f>
        <v>12.958</v>
      </c>
      <c r="H2735" s="501">
        <f t="shared" si="84"/>
        <v>12.958</v>
      </c>
      <c r="I2735" s="502"/>
      <c r="J2735" s="503"/>
    </row>
    <row r="2736" spans="1:10" ht="15">
      <c r="A2736" s="504"/>
      <c r="B2736" s="508" t="s">
        <v>1406</v>
      </c>
      <c r="C2736" s="501"/>
      <c r="D2736" s="501"/>
      <c r="E2736" s="501"/>
      <c r="F2736" s="501"/>
      <c r="G2736" s="501">
        <f>(4.86*2.8)-0.4</f>
        <v>13.208</v>
      </c>
      <c r="H2736" s="501">
        <f t="shared" si="84"/>
        <v>13.208</v>
      </c>
      <c r="I2736" s="502"/>
      <c r="J2736" s="503"/>
    </row>
    <row r="2737" spans="1:10" ht="15">
      <c r="A2737" s="504"/>
      <c r="B2737" s="508" t="s">
        <v>1408</v>
      </c>
      <c r="C2737" s="501"/>
      <c r="D2737" s="501"/>
      <c r="E2737" s="501"/>
      <c r="F2737" s="501"/>
      <c r="G2737" s="501">
        <f>(2.8*6.9)-(1.15*1.47)</f>
        <v>17.6295</v>
      </c>
      <c r="H2737" s="501">
        <f t="shared" si="84"/>
        <v>17.6295</v>
      </c>
      <c r="I2737" s="502"/>
      <c r="J2737" s="503"/>
    </row>
    <row r="2738" spans="1:10" ht="15">
      <c r="A2738" s="504"/>
      <c r="B2738" s="508" t="s">
        <v>1409</v>
      </c>
      <c r="C2738" s="501"/>
      <c r="D2738" s="501"/>
      <c r="E2738" s="501"/>
      <c r="F2738" s="501"/>
      <c r="G2738" s="501">
        <f>(1.51*8.1)+(1.15*1.3)</f>
        <v>13.725999999999999</v>
      </c>
      <c r="H2738" s="501">
        <f t="shared" si="84"/>
        <v>13.725999999999999</v>
      </c>
      <c r="I2738" s="502"/>
      <c r="J2738" s="503"/>
    </row>
    <row r="2739" spans="1:10" ht="15">
      <c r="A2739" s="504"/>
      <c r="B2739" s="508" t="s">
        <v>1415</v>
      </c>
      <c r="C2739" s="501"/>
      <c r="D2739" s="501"/>
      <c r="E2739" s="501"/>
      <c r="F2739" s="501"/>
      <c r="G2739" s="501">
        <v>37</v>
      </c>
      <c r="H2739" s="501">
        <f t="shared" si="84"/>
        <v>37</v>
      </c>
      <c r="I2739" s="502"/>
      <c r="J2739" s="503"/>
    </row>
    <row r="2740" spans="1:10" ht="15">
      <c r="A2740" s="504"/>
      <c r="B2740" s="508" t="s">
        <v>1416</v>
      </c>
      <c r="C2740" s="501"/>
      <c r="D2740" s="501">
        <v>1.19</v>
      </c>
      <c r="E2740" s="501">
        <v>3.24</v>
      </c>
      <c r="F2740" s="501"/>
      <c r="G2740" s="501">
        <f>+D2740*E2740</f>
        <v>3.8555999999999999</v>
      </c>
      <c r="H2740" s="501">
        <f t="shared" si="84"/>
        <v>3.8555999999999999</v>
      </c>
      <c r="I2740" s="502"/>
      <c r="J2740" s="503"/>
    </row>
    <row r="2741" spans="1:10" ht="15">
      <c r="A2741" s="504"/>
      <c r="B2741" s="508"/>
      <c r="C2741" s="501"/>
      <c r="D2741" s="501"/>
      <c r="E2741" s="501"/>
      <c r="F2741" s="501"/>
      <c r="G2741" s="501"/>
      <c r="H2741" s="501"/>
      <c r="I2741" s="502"/>
      <c r="J2741" s="503"/>
    </row>
    <row r="2742" spans="1:10" ht="15">
      <c r="A2742" s="504"/>
      <c r="B2742" s="508" t="s">
        <v>1316</v>
      </c>
      <c r="C2742" s="501"/>
      <c r="D2742" s="501"/>
      <c r="E2742" s="501"/>
      <c r="F2742" s="501"/>
      <c r="G2742" s="501"/>
      <c r="H2742" s="501"/>
      <c r="I2742" s="502"/>
      <c r="J2742" s="503"/>
    </row>
    <row r="2743" spans="1:10" ht="15">
      <c r="A2743" s="504"/>
      <c r="B2743" s="508" t="s">
        <v>1325</v>
      </c>
      <c r="C2743" s="501"/>
      <c r="D2743" s="501">
        <v>6</v>
      </c>
      <c r="E2743" s="501">
        <v>0.95</v>
      </c>
      <c r="F2743" s="501"/>
      <c r="G2743" s="501">
        <f>+D2743*E2743</f>
        <v>5.6999999999999993</v>
      </c>
      <c r="H2743" s="501">
        <f>+G2743</f>
        <v>5.6999999999999993</v>
      </c>
      <c r="I2743" s="502"/>
      <c r="J2743" s="503"/>
    </row>
    <row r="2744" spans="1:10" ht="15">
      <c r="A2744" s="504"/>
      <c r="B2744" s="508" t="s">
        <v>1417</v>
      </c>
      <c r="C2744" s="501"/>
      <c r="D2744" s="501">
        <v>6.71</v>
      </c>
      <c r="E2744" s="501">
        <v>8.61</v>
      </c>
      <c r="F2744" s="501"/>
      <c r="G2744" s="501">
        <f>+D2744*E2744</f>
        <v>57.773099999999992</v>
      </c>
      <c r="H2744" s="501">
        <f t="shared" ref="H2744:H2750" si="85">+G2744</f>
        <v>57.773099999999992</v>
      </c>
      <c r="I2744" s="502"/>
      <c r="J2744" s="503"/>
    </row>
    <row r="2745" spans="1:10" ht="15">
      <c r="A2745" s="504"/>
      <c r="B2745" s="508" t="s">
        <v>1418</v>
      </c>
      <c r="C2745" s="501"/>
      <c r="D2745" s="501">
        <v>6.76</v>
      </c>
      <c r="E2745" s="501">
        <v>7.66</v>
      </c>
      <c r="F2745" s="501"/>
      <c r="G2745" s="501">
        <f>+D2745*E2745</f>
        <v>51.781599999999997</v>
      </c>
      <c r="H2745" s="501">
        <f t="shared" si="85"/>
        <v>51.781599999999997</v>
      </c>
      <c r="I2745" s="502"/>
      <c r="J2745" s="503"/>
    </row>
    <row r="2746" spans="1:10" ht="15">
      <c r="A2746" s="504"/>
      <c r="B2746" s="508" t="s">
        <v>1406</v>
      </c>
      <c r="C2746" s="501"/>
      <c r="D2746" s="501"/>
      <c r="E2746" s="501"/>
      <c r="F2746" s="501"/>
      <c r="G2746" s="501">
        <f>(4.86*2.8)-0.4</f>
        <v>13.208</v>
      </c>
      <c r="H2746" s="501">
        <f t="shared" si="85"/>
        <v>13.208</v>
      </c>
      <c r="I2746" s="502"/>
      <c r="J2746" s="503"/>
    </row>
    <row r="2747" spans="1:10" ht="15">
      <c r="A2747" s="504"/>
      <c r="B2747" s="508" t="s">
        <v>1408</v>
      </c>
      <c r="C2747" s="501"/>
      <c r="D2747" s="501"/>
      <c r="E2747" s="501"/>
      <c r="F2747" s="501"/>
      <c r="G2747" s="501">
        <f>(2.8*6.9)-(1.15*1.47)</f>
        <v>17.6295</v>
      </c>
      <c r="H2747" s="501">
        <f t="shared" si="85"/>
        <v>17.6295</v>
      </c>
      <c r="I2747" s="502"/>
      <c r="J2747" s="503"/>
    </row>
    <row r="2748" spans="1:10" ht="15">
      <c r="A2748" s="504"/>
      <c r="B2748" s="508" t="s">
        <v>1409</v>
      </c>
      <c r="C2748" s="501"/>
      <c r="D2748" s="501"/>
      <c r="E2748" s="501"/>
      <c r="F2748" s="501"/>
      <c r="G2748" s="501">
        <f>(1.51*8.1)+(1.15*1.3)</f>
        <v>13.725999999999999</v>
      </c>
      <c r="H2748" s="501">
        <f t="shared" si="85"/>
        <v>13.725999999999999</v>
      </c>
      <c r="I2748" s="502"/>
      <c r="J2748" s="503"/>
    </row>
    <row r="2749" spans="1:10" ht="15">
      <c r="A2749" s="504"/>
      <c r="B2749" s="508" t="s">
        <v>1415</v>
      </c>
      <c r="C2749" s="501"/>
      <c r="D2749" s="501"/>
      <c r="E2749" s="501"/>
      <c r="F2749" s="501"/>
      <c r="G2749" s="501">
        <v>37</v>
      </c>
      <c r="H2749" s="501">
        <f t="shared" si="85"/>
        <v>37</v>
      </c>
      <c r="I2749" s="502"/>
      <c r="J2749" s="503"/>
    </row>
    <row r="2750" spans="1:10" ht="15">
      <c r="A2750" s="504"/>
      <c r="B2750" s="508" t="s">
        <v>1416</v>
      </c>
      <c r="C2750" s="501"/>
      <c r="D2750" s="501">
        <v>1.19</v>
      </c>
      <c r="E2750" s="501">
        <v>3.24</v>
      </c>
      <c r="F2750" s="501"/>
      <c r="G2750" s="501">
        <f>+D2750*E2750</f>
        <v>3.8555999999999999</v>
      </c>
      <c r="H2750" s="501">
        <f t="shared" si="85"/>
        <v>3.8555999999999999</v>
      </c>
      <c r="I2750" s="502"/>
      <c r="J2750" s="503"/>
    </row>
    <row r="2751" spans="1:10" ht="15">
      <c r="A2751" s="504"/>
      <c r="B2751" s="508"/>
      <c r="C2751" s="501"/>
      <c r="D2751" s="501"/>
      <c r="E2751" s="501"/>
      <c r="F2751" s="501"/>
      <c r="G2751" s="501"/>
      <c r="H2751" s="501"/>
      <c r="I2751" s="502"/>
      <c r="J2751" s="503"/>
    </row>
    <row r="2752" spans="1:10" ht="15">
      <c r="A2752" s="504"/>
      <c r="B2752" s="508" t="s">
        <v>1419</v>
      </c>
      <c r="C2752" s="501"/>
      <c r="D2752" s="501"/>
      <c r="E2752" s="501"/>
      <c r="F2752" s="501"/>
      <c r="G2752" s="501">
        <f>28+187</f>
        <v>215</v>
      </c>
      <c r="H2752" s="501">
        <f>+G2752</f>
        <v>215</v>
      </c>
      <c r="I2752" s="502"/>
      <c r="J2752" s="503"/>
    </row>
    <row r="2753" spans="1:10" ht="15">
      <c r="A2753" s="504"/>
      <c r="B2753" s="508" t="s">
        <v>1532</v>
      </c>
      <c r="C2753" s="501"/>
      <c r="D2753" s="501"/>
      <c r="E2753" s="501"/>
      <c r="F2753" s="501"/>
      <c r="G2753" s="501">
        <v>7.6</v>
      </c>
      <c r="H2753" s="501">
        <f>+G2753</f>
        <v>7.6</v>
      </c>
      <c r="I2753" s="502"/>
      <c r="J2753" s="503"/>
    </row>
    <row r="2754" spans="1:10" ht="15">
      <c r="A2754" s="504"/>
      <c r="B2754" s="500"/>
      <c r="C2754" s="501"/>
      <c r="D2754" s="501"/>
      <c r="E2754" s="501"/>
      <c r="F2754" s="501"/>
      <c r="G2754" s="501"/>
      <c r="H2754" s="501"/>
      <c r="I2754" s="502"/>
      <c r="J2754" s="503"/>
    </row>
    <row r="2755" spans="1:10" ht="38.25">
      <c r="A2755" s="504" t="str">
        <f>+'RESUMEN DE METRADO'!A113</f>
        <v>03.03.02</v>
      </c>
      <c r="B2755" s="500" t="str">
        <f>+'RESUMEN DE METRADO'!B113</f>
        <v xml:space="preserve">COBERTURA LADRILLO PASTELERO 24x24x3.5 cm ASENTADO C/MEZCLA E= 1" CON IMPERMEABILIZANTE </v>
      </c>
      <c r="C2755" s="501"/>
      <c r="D2755" s="501"/>
      <c r="E2755" s="501"/>
      <c r="F2755" s="501"/>
      <c r="G2755" s="501"/>
      <c r="H2755" s="501"/>
      <c r="I2755" s="563">
        <f>SUM(G2757:G2758)</f>
        <v>222.6</v>
      </c>
      <c r="J2755" s="503" t="str">
        <f>+'RESUMEN DE METRADO'!C113</f>
        <v>m2</v>
      </c>
    </row>
    <row r="2756" spans="1:10" ht="15">
      <c r="A2756" s="504"/>
      <c r="B2756" s="500"/>
      <c r="C2756" s="501"/>
      <c r="D2756" s="501"/>
      <c r="E2756" s="501"/>
      <c r="F2756" s="501"/>
      <c r="G2756" s="501"/>
      <c r="H2756" s="501"/>
      <c r="I2756" s="502"/>
      <c r="J2756" s="562"/>
    </row>
    <row r="2757" spans="1:10" ht="15">
      <c r="A2757" s="504"/>
      <c r="B2757" s="521" t="s">
        <v>1419</v>
      </c>
      <c r="C2757" s="501"/>
      <c r="D2757" s="501"/>
      <c r="E2757" s="501"/>
      <c r="F2757" s="501"/>
      <c r="G2757" s="501">
        <f>28+187</f>
        <v>215</v>
      </c>
      <c r="H2757" s="501"/>
      <c r="I2757" s="502"/>
      <c r="J2757" s="562"/>
    </row>
    <row r="2758" spans="1:10" ht="15">
      <c r="A2758" s="504"/>
      <c r="B2758" s="521" t="s">
        <v>1532</v>
      </c>
      <c r="C2758" s="501"/>
      <c r="D2758" s="501"/>
      <c r="E2758" s="501"/>
      <c r="F2758" s="501"/>
      <c r="G2758" s="501">
        <v>7.6</v>
      </c>
      <c r="H2758" s="501"/>
      <c r="I2758" s="502"/>
      <c r="J2758" s="562"/>
    </row>
    <row r="2759" spans="1:10" ht="15">
      <c r="A2759" s="504"/>
      <c r="B2759" s="500"/>
      <c r="C2759" s="501"/>
      <c r="D2759" s="501"/>
      <c r="E2759" s="501"/>
      <c r="F2759" s="501"/>
      <c r="G2759" s="501"/>
      <c r="H2759" s="501"/>
      <c r="I2759" s="502"/>
      <c r="J2759" s="562"/>
    </row>
    <row r="2760" spans="1:10" ht="15">
      <c r="A2760" s="504" t="str">
        <f>+'RESUMEN DE METRADO'!A114</f>
        <v>03.03.03</v>
      </c>
      <c r="B2760" s="500" t="str">
        <f>+'RESUMEN DE METRADO'!B114</f>
        <v>PISO PORCELANATO 0.60 X 0.60 M</v>
      </c>
      <c r="C2760" s="501"/>
      <c r="D2760" s="501"/>
      <c r="E2760" s="501"/>
      <c r="F2760" s="501"/>
      <c r="G2760" s="501"/>
      <c r="H2760" s="501"/>
      <c r="I2760" s="563">
        <f>SUM(H2761:H2775)</f>
        <v>406.35509999999999</v>
      </c>
      <c r="J2760" s="503" t="str">
        <f>+'RESUMEN DE METRADO'!C114</f>
        <v>m2</v>
      </c>
    </row>
    <row r="2761" spans="1:10" ht="15">
      <c r="A2761" s="504"/>
      <c r="B2761" s="521" t="s">
        <v>1314</v>
      </c>
      <c r="C2761" s="501"/>
      <c r="D2761" s="501"/>
      <c r="E2761" s="501"/>
      <c r="F2761" s="501"/>
      <c r="G2761" s="501"/>
      <c r="H2761" s="501"/>
      <c r="I2761" s="502"/>
      <c r="J2761" s="503"/>
    </row>
    <row r="2762" spans="1:10" ht="15">
      <c r="A2762" s="504"/>
      <c r="B2762" s="521" t="s">
        <v>1404</v>
      </c>
      <c r="C2762" s="501"/>
      <c r="D2762" s="501"/>
      <c r="E2762" s="501"/>
      <c r="F2762" s="501"/>
      <c r="G2762" s="501">
        <v>122.62909999999999</v>
      </c>
      <c r="H2762" s="501">
        <f>+G2762</f>
        <v>122.62909999999999</v>
      </c>
      <c r="I2762" s="502"/>
      <c r="J2762" s="503"/>
    </row>
    <row r="2763" spans="1:10" ht="15">
      <c r="A2763" s="504"/>
      <c r="B2763" s="521" t="s">
        <v>1409</v>
      </c>
      <c r="C2763" s="501"/>
      <c r="D2763" s="501"/>
      <c r="E2763" s="501"/>
      <c r="F2763" s="501"/>
      <c r="G2763" s="501">
        <v>13.725999999999999</v>
      </c>
      <c r="H2763" s="501">
        <f>+G2763</f>
        <v>13.725999999999999</v>
      </c>
      <c r="I2763" s="502"/>
      <c r="J2763" s="503"/>
    </row>
    <row r="2764" spans="1:10" ht="15">
      <c r="A2764" s="504"/>
      <c r="B2764" s="508" t="s">
        <v>1410</v>
      </c>
      <c r="C2764" s="501"/>
      <c r="D2764" s="501"/>
      <c r="E2764" s="501"/>
      <c r="F2764" s="501"/>
      <c r="G2764" s="501">
        <v>37</v>
      </c>
      <c r="H2764" s="501">
        <f>+G2764</f>
        <v>37</v>
      </c>
      <c r="I2764" s="502"/>
      <c r="J2764" s="503"/>
    </row>
    <row r="2765" spans="1:10" ht="15">
      <c r="A2765" s="504"/>
      <c r="B2765" s="508" t="s">
        <v>1315</v>
      </c>
      <c r="C2765" s="501"/>
      <c r="D2765" s="501"/>
      <c r="E2765" s="501"/>
      <c r="F2765" s="501"/>
      <c r="G2765" s="501"/>
      <c r="H2765" s="501"/>
      <c r="I2765" s="502"/>
      <c r="J2765" s="503"/>
    </row>
    <row r="2766" spans="1:10" ht="15">
      <c r="A2766" s="504"/>
      <c r="B2766" s="508" t="s">
        <v>1415</v>
      </c>
      <c r="C2766" s="501"/>
      <c r="D2766" s="501"/>
      <c r="E2766" s="501"/>
      <c r="F2766" s="501"/>
      <c r="G2766" s="501">
        <v>37</v>
      </c>
      <c r="H2766" s="501">
        <f>+G2766</f>
        <v>37</v>
      </c>
      <c r="I2766" s="502"/>
      <c r="J2766" s="503"/>
    </row>
    <row r="2767" spans="1:10" ht="15">
      <c r="A2767" s="504"/>
      <c r="B2767" s="508" t="s">
        <v>1416</v>
      </c>
      <c r="C2767" s="501"/>
      <c r="D2767" s="501"/>
      <c r="E2767" s="501"/>
      <c r="F2767" s="501"/>
      <c r="G2767" s="501">
        <v>4</v>
      </c>
      <c r="H2767" s="501">
        <f>+G2767</f>
        <v>4</v>
      </c>
      <c r="I2767" s="502"/>
      <c r="J2767" s="503"/>
    </row>
    <row r="2768" spans="1:10" ht="15">
      <c r="A2768" s="504"/>
      <c r="B2768" s="508" t="s">
        <v>1316</v>
      </c>
      <c r="C2768" s="501"/>
      <c r="D2768" s="501"/>
      <c r="E2768" s="501"/>
      <c r="F2768" s="501"/>
      <c r="G2768" s="501"/>
      <c r="H2768" s="501"/>
      <c r="I2768" s="502"/>
      <c r="J2768" s="503"/>
    </row>
    <row r="2769" spans="1:10" ht="15">
      <c r="A2769" s="504"/>
      <c r="B2769" s="508" t="s">
        <v>1417</v>
      </c>
      <c r="C2769" s="501"/>
      <c r="D2769" s="501"/>
      <c r="E2769" s="501"/>
      <c r="F2769" s="501"/>
      <c r="G2769" s="501">
        <v>57</v>
      </c>
      <c r="H2769" s="501">
        <f t="shared" ref="H2769:H2775" si="86">+G2769</f>
        <v>57</v>
      </c>
      <c r="I2769" s="502"/>
      <c r="J2769" s="503"/>
    </row>
    <row r="2770" spans="1:10" ht="15">
      <c r="A2770" s="504"/>
      <c r="B2770" s="508" t="s">
        <v>1418</v>
      </c>
      <c r="C2770" s="501"/>
      <c r="D2770" s="501"/>
      <c r="E2770" s="501"/>
      <c r="F2770" s="501"/>
      <c r="G2770" s="501">
        <v>52</v>
      </c>
      <c r="H2770" s="501">
        <f t="shared" si="86"/>
        <v>52</v>
      </c>
      <c r="I2770" s="502"/>
      <c r="J2770" s="503"/>
    </row>
    <row r="2771" spans="1:10" ht="15">
      <c r="A2771" s="504"/>
      <c r="B2771" s="508" t="s">
        <v>1406</v>
      </c>
      <c r="C2771" s="501"/>
      <c r="D2771" s="501"/>
      <c r="E2771" s="501"/>
      <c r="F2771" s="501"/>
      <c r="G2771" s="501">
        <v>13</v>
      </c>
      <c r="H2771" s="501">
        <f t="shared" si="86"/>
        <v>13</v>
      </c>
      <c r="I2771" s="502"/>
      <c r="J2771" s="503"/>
    </row>
    <row r="2772" spans="1:10" ht="15">
      <c r="A2772" s="504"/>
      <c r="B2772" s="508" t="s">
        <v>1408</v>
      </c>
      <c r="C2772" s="501"/>
      <c r="D2772" s="501"/>
      <c r="E2772" s="501"/>
      <c r="F2772" s="501"/>
      <c r="G2772" s="501">
        <v>18</v>
      </c>
      <c r="H2772" s="501">
        <f t="shared" si="86"/>
        <v>18</v>
      </c>
      <c r="I2772" s="502"/>
      <c r="J2772" s="503"/>
    </row>
    <row r="2773" spans="1:10" ht="15">
      <c r="A2773" s="504"/>
      <c r="B2773" s="508" t="s">
        <v>1409</v>
      </c>
      <c r="C2773" s="501"/>
      <c r="D2773" s="501"/>
      <c r="E2773" s="501"/>
      <c r="F2773" s="501"/>
      <c r="G2773" s="501">
        <v>14</v>
      </c>
      <c r="H2773" s="501">
        <f t="shared" si="86"/>
        <v>14</v>
      </c>
      <c r="I2773" s="502"/>
      <c r="J2773" s="503"/>
    </row>
    <row r="2774" spans="1:10" ht="15">
      <c r="A2774" s="504"/>
      <c r="B2774" s="508" t="s">
        <v>1415</v>
      </c>
      <c r="C2774" s="501"/>
      <c r="D2774" s="501"/>
      <c r="E2774" s="501"/>
      <c r="F2774" s="501"/>
      <c r="G2774" s="501">
        <v>34</v>
      </c>
      <c r="H2774" s="501">
        <f t="shared" si="86"/>
        <v>34</v>
      </c>
      <c r="I2774" s="502"/>
      <c r="J2774" s="503"/>
    </row>
    <row r="2775" spans="1:10" ht="15">
      <c r="A2775" s="504"/>
      <c r="B2775" s="508" t="s">
        <v>1416</v>
      </c>
      <c r="C2775" s="501"/>
      <c r="D2775" s="501"/>
      <c r="E2775" s="501"/>
      <c r="F2775" s="501"/>
      <c r="G2775" s="501">
        <v>4</v>
      </c>
      <c r="H2775" s="501">
        <f t="shared" si="86"/>
        <v>4</v>
      </c>
      <c r="I2775" s="502"/>
      <c r="J2775" s="503"/>
    </row>
    <row r="2776" spans="1:10" ht="15">
      <c r="A2776" s="504"/>
      <c r="B2776" s="521"/>
      <c r="C2776" s="501"/>
      <c r="D2776" s="501"/>
      <c r="E2776" s="501"/>
      <c r="F2776" s="501"/>
      <c r="G2776" s="501"/>
      <c r="H2776" s="501"/>
      <c r="I2776" s="502"/>
      <c r="J2776" s="503"/>
    </row>
    <row r="2777" spans="1:10" ht="15">
      <c r="A2777" s="504" t="str">
        <f>+'RESUMEN DE METRADO'!A115</f>
        <v>03.03.04</v>
      </c>
      <c r="B2777" s="500" t="str">
        <f>+'RESUMEN DE METRADO'!B115</f>
        <v>PISO PORCELANATO 0.45 X 0.45 M</v>
      </c>
      <c r="C2777" s="501"/>
      <c r="D2777" s="501"/>
      <c r="E2777" s="501"/>
      <c r="F2777" s="501"/>
      <c r="G2777" s="501"/>
      <c r="H2777" s="501"/>
      <c r="I2777" s="563">
        <f>SUM(H2779:H2788)</f>
        <v>211</v>
      </c>
      <c r="J2777" s="503" t="str">
        <f>+'RESUMEN DE METRADO'!C115</f>
        <v>m2</v>
      </c>
    </row>
    <row r="2778" spans="1:10" ht="15">
      <c r="A2778" s="504"/>
      <c r="B2778" s="521" t="s">
        <v>1314</v>
      </c>
      <c r="C2778" s="501"/>
      <c r="D2778" s="501"/>
      <c r="E2778" s="501"/>
      <c r="F2778" s="501"/>
      <c r="G2778" s="501"/>
      <c r="H2778" s="501"/>
      <c r="I2778" s="502"/>
      <c r="J2778" s="503"/>
    </row>
    <row r="2779" spans="1:10" ht="15">
      <c r="A2779" s="504"/>
      <c r="B2779" s="508" t="s">
        <v>1405</v>
      </c>
      <c r="C2779" s="501"/>
      <c r="D2779" s="501"/>
      <c r="E2779" s="501"/>
      <c r="F2779" s="501"/>
      <c r="G2779" s="501">
        <v>13</v>
      </c>
      <c r="H2779" s="501">
        <f>+G2779</f>
        <v>13</v>
      </c>
      <c r="I2779" s="502"/>
      <c r="J2779" s="503"/>
    </row>
    <row r="2780" spans="1:10" ht="15">
      <c r="A2780" s="504"/>
      <c r="B2780" s="508" t="s">
        <v>1406</v>
      </c>
      <c r="C2780" s="501"/>
      <c r="D2780" s="501"/>
      <c r="E2780" s="501"/>
      <c r="F2780" s="501"/>
      <c r="G2780" s="501">
        <v>13</v>
      </c>
      <c r="H2780" s="501">
        <f>+G2780</f>
        <v>13</v>
      </c>
      <c r="I2780" s="502"/>
      <c r="J2780" s="503"/>
    </row>
    <row r="2781" spans="1:10" ht="15">
      <c r="A2781" s="504"/>
      <c r="B2781" s="508" t="s">
        <v>1408</v>
      </c>
      <c r="C2781" s="501"/>
      <c r="D2781" s="501"/>
      <c r="E2781" s="501"/>
      <c r="F2781" s="501"/>
      <c r="G2781" s="501">
        <v>18</v>
      </c>
      <c r="H2781" s="501">
        <f>+G2781</f>
        <v>18</v>
      </c>
      <c r="I2781" s="502"/>
      <c r="J2781" s="503"/>
    </row>
    <row r="2782" spans="1:10" ht="15">
      <c r="A2782" s="504"/>
      <c r="B2782" s="508" t="s">
        <v>1315</v>
      </c>
      <c r="C2782" s="501"/>
      <c r="D2782" s="501"/>
      <c r="E2782" s="501"/>
      <c r="F2782" s="501"/>
      <c r="G2782" s="501"/>
      <c r="H2782" s="501"/>
      <c r="I2782" s="502"/>
      <c r="J2782" s="503"/>
    </row>
    <row r="2783" spans="1:10" ht="15">
      <c r="A2783" s="504"/>
      <c r="B2783" s="508" t="s">
        <v>1412</v>
      </c>
      <c r="C2783" s="501"/>
      <c r="D2783" s="501"/>
      <c r="E2783" s="501"/>
      <c r="F2783" s="501"/>
      <c r="G2783" s="501">
        <v>57</v>
      </c>
      <c r="H2783" s="501">
        <f t="shared" ref="H2783:H2788" si="87">+G2783</f>
        <v>57</v>
      </c>
      <c r="I2783" s="502"/>
      <c r="J2783" s="503"/>
    </row>
    <row r="2784" spans="1:10" ht="15">
      <c r="A2784" s="504"/>
      <c r="B2784" s="508" t="s">
        <v>1413</v>
      </c>
      <c r="C2784" s="501"/>
      <c r="D2784" s="501"/>
      <c r="E2784" s="501"/>
      <c r="F2784" s="501"/>
      <c r="G2784" s="501">
        <v>52</v>
      </c>
      <c r="H2784" s="501">
        <f t="shared" si="87"/>
        <v>52</v>
      </c>
      <c r="I2784" s="502"/>
      <c r="J2784" s="503"/>
    </row>
    <row r="2785" spans="1:10" ht="15">
      <c r="A2785" s="504"/>
      <c r="B2785" s="508" t="s">
        <v>1414</v>
      </c>
      <c r="C2785" s="501"/>
      <c r="D2785" s="501"/>
      <c r="E2785" s="501"/>
      <c r="F2785" s="501"/>
      <c r="G2785" s="501">
        <v>13</v>
      </c>
      <c r="H2785" s="501">
        <f t="shared" si="87"/>
        <v>13</v>
      </c>
      <c r="I2785" s="502"/>
      <c r="J2785" s="503"/>
    </row>
    <row r="2786" spans="1:10" ht="15">
      <c r="A2786" s="504"/>
      <c r="B2786" s="508" t="s">
        <v>1406</v>
      </c>
      <c r="C2786" s="501"/>
      <c r="D2786" s="501"/>
      <c r="E2786" s="501"/>
      <c r="F2786" s="501"/>
      <c r="G2786" s="501">
        <v>13</v>
      </c>
      <c r="H2786" s="501">
        <f t="shared" si="87"/>
        <v>13</v>
      </c>
      <c r="I2786" s="502"/>
      <c r="J2786" s="503"/>
    </row>
    <row r="2787" spans="1:10" ht="15">
      <c r="A2787" s="504"/>
      <c r="B2787" s="508" t="s">
        <v>1408</v>
      </c>
      <c r="C2787" s="501"/>
      <c r="D2787" s="501"/>
      <c r="E2787" s="501"/>
      <c r="F2787" s="501"/>
      <c r="G2787" s="501">
        <v>18</v>
      </c>
      <c r="H2787" s="501">
        <f t="shared" si="87"/>
        <v>18</v>
      </c>
      <c r="I2787" s="502"/>
      <c r="J2787" s="503"/>
    </row>
    <row r="2788" spans="1:10" ht="15">
      <c r="A2788" s="504"/>
      <c r="B2788" s="508" t="s">
        <v>1409</v>
      </c>
      <c r="C2788" s="501"/>
      <c r="D2788" s="501"/>
      <c r="E2788" s="501"/>
      <c r="F2788" s="501"/>
      <c r="G2788" s="501">
        <v>14</v>
      </c>
      <c r="H2788" s="501">
        <f t="shared" si="87"/>
        <v>14</v>
      </c>
      <c r="I2788" s="502"/>
      <c r="J2788" s="503"/>
    </row>
    <row r="2789" spans="1:10" ht="15">
      <c r="A2789" s="504"/>
      <c r="B2789" s="508"/>
      <c r="C2789" s="501"/>
      <c r="D2789" s="501"/>
      <c r="E2789" s="501"/>
      <c r="F2789" s="501"/>
      <c r="G2789" s="501"/>
      <c r="H2789" s="501"/>
      <c r="I2789" s="502"/>
      <c r="J2789" s="503"/>
    </row>
    <row r="2790" spans="1:10" ht="25.5">
      <c r="A2790" s="504" t="str">
        <f>+'RESUMEN DE METRADO'!A116</f>
        <v>03.03.05</v>
      </c>
      <c r="B2790" s="500" t="str">
        <f>+'RESUMEN DE METRADO'!B116</f>
        <v>ENCHAPADO DE MUROS CON CERAMICO DE 30X30 CM DE COLOR BLANCO</v>
      </c>
      <c r="C2790" s="501"/>
      <c r="D2790" s="501"/>
      <c r="E2790" s="501"/>
      <c r="F2790" s="501"/>
      <c r="G2790" s="501"/>
      <c r="H2790" s="501"/>
      <c r="I2790" s="564">
        <f>SUM(H2792:H2802)</f>
        <v>175.12199999999999</v>
      </c>
      <c r="J2790" s="503" t="str">
        <f>+'RESUMEN DE METRADO'!C116</f>
        <v>m2</v>
      </c>
    </row>
    <row r="2791" spans="1:10" ht="15">
      <c r="A2791" s="504"/>
      <c r="B2791" s="508" t="s">
        <v>1314</v>
      </c>
      <c r="C2791" s="501"/>
      <c r="D2791" s="515" t="s">
        <v>1152</v>
      </c>
      <c r="E2791" s="501"/>
      <c r="F2791" s="501"/>
      <c r="G2791" s="501"/>
      <c r="H2791" s="501"/>
      <c r="I2791" s="502"/>
      <c r="J2791" s="503"/>
    </row>
    <row r="2792" spans="1:10" ht="15">
      <c r="A2792" s="504"/>
      <c r="B2792" s="508" t="s">
        <v>1406</v>
      </c>
      <c r="C2792" s="501"/>
      <c r="D2792" s="501">
        <v>14.170000000000002</v>
      </c>
      <c r="E2792" s="501"/>
      <c r="F2792" s="501">
        <v>1.8</v>
      </c>
      <c r="G2792" s="501">
        <f t="shared" ref="G2792:G2793" si="88">+D2792*F2792</f>
        <v>25.506000000000004</v>
      </c>
      <c r="H2792" s="501">
        <f t="shared" ref="H2792:H2793" si="89">+G2792</f>
        <v>25.506000000000004</v>
      </c>
      <c r="I2792" s="502"/>
      <c r="J2792" s="503"/>
    </row>
    <row r="2793" spans="1:10" ht="15">
      <c r="A2793" s="504"/>
      <c r="B2793" s="508" t="s">
        <v>1408</v>
      </c>
      <c r="C2793" s="501"/>
      <c r="D2793" s="501">
        <v>18.259999999999998</v>
      </c>
      <c r="E2793" s="501"/>
      <c r="F2793" s="501">
        <v>1.8</v>
      </c>
      <c r="G2793" s="501">
        <f t="shared" si="88"/>
        <v>32.867999999999995</v>
      </c>
      <c r="H2793" s="501">
        <f t="shared" si="89"/>
        <v>32.867999999999995</v>
      </c>
      <c r="I2793" s="502"/>
      <c r="J2793" s="503"/>
    </row>
    <row r="2794" spans="1:10" ht="15">
      <c r="A2794" s="504"/>
      <c r="B2794" s="508"/>
      <c r="C2794" s="501"/>
      <c r="D2794" s="501"/>
      <c r="E2794" s="501"/>
      <c r="F2794" s="501"/>
      <c r="G2794" s="501"/>
      <c r="H2794" s="501"/>
      <c r="I2794" s="502"/>
      <c r="J2794" s="503"/>
    </row>
    <row r="2795" spans="1:10" ht="15">
      <c r="A2795" s="504"/>
      <c r="B2795" s="508" t="s">
        <v>1315</v>
      </c>
      <c r="C2795" s="501"/>
      <c r="D2795" s="501"/>
      <c r="E2795" s="501"/>
      <c r="F2795" s="501"/>
      <c r="G2795" s="501"/>
      <c r="H2795" s="501"/>
      <c r="I2795" s="502"/>
      <c r="J2795" s="503"/>
    </row>
    <row r="2796" spans="1:10" ht="15">
      <c r="A2796" s="504"/>
      <c r="B2796" s="508" t="s">
        <v>1406</v>
      </c>
      <c r="C2796" s="501"/>
      <c r="D2796" s="501">
        <v>14.170000000000002</v>
      </c>
      <c r="E2796" s="501"/>
      <c r="F2796" s="501">
        <v>1.8</v>
      </c>
      <c r="G2796" s="501">
        <f t="shared" ref="G2796:G2797" si="90">+D2796*F2796</f>
        <v>25.506000000000004</v>
      </c>
      <c r="H2796" s="501">
        <f t="shared" ref="H2796:H2797" si="91">+G2796</f>
        <v>25.506000000000004</v>
      </c>
      <c r="I2796" s="502"/>
      <c r="J2796" s="503"/>
    </row>
    <row r="2797" spans="1:10" ht="15">
      <c r="A2797" s="504"/>
      <c r="B2797" s="508" t="s">
        <v>1408</v>
      </c>
      <c r="C2797" s="501"/>
      <c r="D2797" s="501">
        <v>18.259999999999998</v>
      </c>
      <c r="E2797" s="501"/>
      <c r="F2797" s="501">
        <v>1.8</v>
      </c>
      <c r="G2797" s="501">
        <f t="shared" si="90"/>
        <v>32.867999999999995</v>
      </c>
      <c r="H2797" s="501">
        <f t="shared" si="91"/>
        <v>32.867999999999995</v>
      </c>
      <c r="I2797" s="502"/>
      <c r="J2797" s="503"/>
    </row>
    <row r="2798" spans="1:10" ht="15">
      <c r="A2798" s="504"/>
      <c r="B2798" s="508"/>
      <c r="C2798" s="501"/>
      <c r="D2798" s="501"/>
      <c r="E2798" s="501"/>
      <c r="F2798" s="501"/>
      <c r="G2798" s="501"/>
      <c r="H2798" s="501"/>
      <c r="I2798" s="502"/>
      <c r="J2798" s="503"/>
    </row>
    <row r="2799" spans="1:10" ht="15">
      <c r="A2799" s="504"/>
      <c r="B2799" s="508" t="s">
        <v>1316</v>
      </c>
      <c r="C2799" s="501"/>
      <c r="D2799" s="501"/>
      <c r="E2799" s="501"/>
      <c r="F2799" s="501"/>
      <c r="G2799" s="501"/>
      <c r="H2799" s="501"/>
      <c r="I2799" s="502"/>
      <c r="J2799" s="503"/>
    </row>
    <row r="2800" spans="1:10" ht="15">
      <c r="A2800" s="504"/>
      <c r="B2800" s="508" t="s">
        <v>1406</v>
      </c>
      <c r="C2800" s="501"/>
      <c r="D2800" s="501">
        <v>14.170000000000002</v>
      </c>
      <c r="E2800" s="501"/>
      <c r="F2800" s="501">
        <v>1.8</v>
      </c>
      <c r="G2800" s="501">
        <f t="shared" ref="G2800:G2801" si="92">+D2800*F2800</f>
        <v>25.506000000000004</v>
      </c>
      <c r="H2800" s="501">
        <f t="shared" ref="H2800:H2801" si="93">+G2800</f>
        <v>25.506000000000004</v>
      </c>
      <c r="I2800" s="502"/>
      <c r="J2800" s="503"/>
    </row>
    <row r="2801" spans="1:10" ht="15">
      <c r="A2801" s="504"/>
      <c r="B2801" s="508" t="s">
        <v>1408</v>
      </c>
      <c r="C2801" s="501"/>
      <c r="D2801" s="501">
        <v>18.259999999999998</v>
      </c>
      <c r="E2801" s="501"/>
      <c r="F2801" s="501">
        <v>1.8</v>
      </c>
      <c r="G2801" s="501">
        <f t="shared" si="92"/>
        <v>32.867999999999995</v>
      </c>
      <c r="H2801" s="501">
        <f t="shared" si="93"/>
        <v>32.867999999999995</v>
      </c>
      <c r="I2801" s="502"/>
      <c r="J2801" s="503"/>
    </row>
    <row r="2802" spans="1:10" ht="15">
      <c r="A2802" s="504"/>
      <c r="B2802" s="500"/>
      <c r="C2802" s="501"/>
      <c r="D2802" s="501"/>
      <c r="E2802" s="501"/>
      <c r="F2802" s="501"/>
      <c r="G2802" s="501"/>
      <c r="H2802" s="501"/>
      <c r="I2802" s="564"/>
      <c r="J2802" s="503"/>
    </row>
    <row r="2803" spans="1:10" ht="15">
      <c r="A2803" s="525" t="str">
        <f>+'RESUMEN DE METRADO'!A117</f>
        <v>03.04</v>
      </c>
      <c r="B2803" s="526" t="str">
        <f>+'RESUMEN DE METRADO'!B117</f>
        <v>CONTRAZOCALOS</v>
      </c>
      <c r="C2803" s="501"/>
      <c r="D2803" s="501"/>
      <c r="E2803" s="501"/>
      <c r="F2803" s="501"/>
      <c r="G2803" s="501"/>
      <c r="H2803" s="501"/>
      <c r="I2803" s="502"/>
      <c r="J2803" s="503"/>
    </row>
    <row r="2804" spans="1:10" ht="15">
      <c r="A2804" s="504" t="str">
        <f>+'RESUMEN DE METRADO'!A118</f>
        <v>03.04.01</v>
      </c>
      <c r="B2804" s="500" t="str">
        <f>+'RESUMEN DE METRADO'!B118</f>
        <v xml:space="preserve">CONTRAZOCALO PORCELANATO 0.60 X 0.15 M </v>
      </c>
      <c r="C2804" s="501"/>
      <c r="D2804" s="501"/>
      <c r="E2804" s="501"/>
      <c r="F2804" s="501"/>
      <c r="G2804" s="501"/>
      <c r="H2804" s="501"/>
      <c r="I2804" s="564">
        <f>SUM(H2805:H2818)</f>
        <v>213.02999999999997</v>
      </c>
      <c r="J2804" s="503" t="str">
        <f>+'RESUMEN DE METRADO'!C118</f>
        <v>m</v>
      </c>
    </row>
    <row r="2805" spans="1:10" ht="15">
      <c r="A2805" s="504"/>
      <c r="B2805" s="521" t="s">
        <v>1314</v>
      </c>
      <c r="C2805" s="501"/>
      <c r="D2805" s="501"/>
      <c r="E2805" s="501"/>
      <c r="F2805" s="501"/>
      <c r="G2805" s="501"/>
      <c r="H2805" s="501"/>
      <c r="I2805" s="502"/>
      <c r="J2805" s="503"/>
    </row>
    <row r="2806" spans="1:10" ht="15">
      <c r="A2806" s="504"/>
      <c r="B2806" s="521" t="s">
        <v>1404</v>
      </c>
      <c r="C2806" s="501"/>
      <c r="D2806" s="501">
        <v>37.970000000000006</v>
      </c>
      <c r="E2806" s="501"/>
      <c r="F2806" s="501"/>
      <c r="G2806" s="501"/>
      <c r="H2806" s="501">
        <f t="shared" ref="H2806:H2817" si="94">+D2806</f>
        <v>37.970000000000006</v>
      </c>
      <c r="I2806" s="502"/>
      <c r="J2806" s="503"/>
    </row>
    <row r="2807" spans="1:10" ht="15">
      <c r="A2807" s="504"/>
      <c r="B2807" s="521" t="s">
        <v>1409</v>
      </c>
      <c r="C2807" s="501"/>
      <c r="D2807" s="501">
        <f>2.2+2.2+2.95+2.95+2.95+2.95</f>
        <v>16.2</v>
      </c>
      <c r="E2807" s="501"/>
      <c r="F2807" s="501"/>
      <c r="G2807" s="501"/>
      <c r="H2807" s="501">
        <f t="shared" si="94"/>
        <v>16.2</v>
      </c>
      <c r="I2807" s="502"/>
      <c r="J2807" s="503"/>
    </row>
    <row r="2808" spans="1:10" ht="15">
      <c r="A2808" s="504"/>
      <c r="B2808" s="508" t="s">
        <v>1410</v>
      </c>
      <c r="C2808" s="501"/>
      <c r="D2808" s="501">
        <v>21.81</v>
      </c>
      <c r="E2808" s="501"/>
      <c r="F2808" s="501"/>
      <c r="G2808" s="501"/>
      <c r="H2808" s="501">
        <f t="shared" si="94"/>
        <v>21.81</v>
      </c>
      <c r="I2808" s="502"/>
      <c r="J2808" s="503"/>
    </row>
    <row r="2809" spans="1:10" ht="15">
      <c r="A2809" s="504"/>
      <c r="B2809" s="508" t="s">
        <v>1315</v>
      </c>
      <c r="C2809" s="501"/>
      <c r="D2809" s="501"/>
      <c r="E2809" s="501"/>
      <c r="F2809" s="501"/>
      <c r="G2809" s="501"/>
      <c r="H2809" s="501">
        <f t="shared" si="94"/>
        <v>0</v>
      </c>
      <c r="I2809" s="502"/>
      <c r="J2809" s="503"/>
    </row>
    <row r="2810" spans="1:10" ht="15">
      <c r="A2810" s="504"/>
      <c r="B2810" s="508" t="s">
        <v>1415</v>
      </c>
      <c r="C2810" s="501"/>
      <c r="D2810" s="501">
        <v>21.81</v>
      </c>
      <c r="E2810" s="501"/>
      <c r="F2810" s="501"/>
      <c r="G2810" s="501"/>
      <c r="H2810" s="501">
        <f t="shared" si="94"/>
        <v>21.81</v>
      </c>
      <c r="I2810" s="502"/>
      <c r="J2810" s="503"/>
    </row>
    <row r="2811" spans="1:10" ht="15">
      <c r="A2811" s="504"/>
      <c r="B2811" s="508" t="s">
        <v>1316</v>
      </c>
      <c r="C2811" s="501"/>
      <c r="D2811" s="501"/>
      <c r="E2811" s="501"/>
      <c r="F2811" s="501"/>
      <c r="G2811" s="501"/>
      <c r="H2811" s="501">
        <f t="shared" si="94"/>
        <v>0</v>
      </c>
      <c r="I2811" s="502"/>
      <c r="J2811" s="503"/>
    </row>
    <row r="2812" spans="1:10" ht="15">
      <c r="A2812" s="504"/>
      <c r="B2812" s="508" t="s">
        <v>1417</v>
      </c>
      <c r="C2812" s="501"/>
      <c r="D2812" s="501">
        <v>17.260000000000002</v>
      </c>
      <c r="E2812" s="501"/>
      <c r="F2812" s="501"/>
      <c r="G2812" s="501"/>
      <c r="H2812" s="501">
        <f t="shared" si="94"/>
        <v>17.260000000000002</v>
      </c>
      <c r="I2812" s="502"/>
      <c r="J2812" s="503"/>
    </row>
    <row r="2813" spans="1:10" ht="15">
      <c r="A2813" s="504"/>
      <c r="B2813" s="508" t="s">
        <v>1418</v>
      </c>
      <c r="C2813" s="501"/>
      <c r="D2813" s="501">
        <v>27.54</v>
      </c>
      <c r="E2813" s="501"/>
      <c r="F2813" s="501"/>
      <c r="G2813" s="501"/>
      <c r="H2813" s="501">
        <f t="shared" si="94"/>
        <v>27.54</v>
      </c>
      <c r="I2813" s="502"/>
      <c r="J2813" s="503"/>
    </row>
    <row r="2814" spans="1:10" ht="15">
      <c r="A2814" s="504"/>
      <c r="B2814" s="508" t="s">
        <v>1406</v>
      </c>
      <c r="C2814" s="501"/>
      <c r="D2814" s="501">
        <v>14.170000000000002</v>
      </c>
      <c r="E2814" s="501"/>
      <c r="F2814" s="501"/>
      <c r="G2814" s="501"/>
      <c r="H2814" s="501">
        <f t="shared" si="94"/>
        <v>14.170000000000002</v>
      </c>
      <c r="I2814" s="502"/>
      <c r="J2814" s="503"/>
    </row>
    <row r="2815" spans="1:10" ht="15">
      <c r="A2815" s="504"/>
      <c r="B2815" s="508" t="s">
        <v>1408</v>
      </c>
      <c r="C2815" s="501"/>
      <c r="D2815" s="501">
        <v>18.259999999999998</v>
      </c>
      <c r="E2815" s="501"/>
      <c r="F2815" s="501"/>
      <c r="G2815" s="501"/>
      <c r="H2815" s="501">
        <f t="shared" si="94"/>
        <v>18.259999999999998</v>
      </c>
      <c r="I2815" s="502"/>
      <c r="J2815" s="503"/>
    </row>
    <row r="2816" spans="1:10" ht="15">
      <c r="A2816" s="504"/>
      <c r="B2816" s="508" t="s">
        <v>1409</v>
      </c>
      <c r="C2816" s="501"/>
      <c r="D2816" s="501">
        <v>16.2</v>
      </c>
      <c r="E2816" s="501"/>
      <c r="F2816" s="501"/>
      <c r="G2816" s="501"/>
      <c r="H2816" s="501">
        <f t="shared" si="94"/>
        <v>16.2</v>
      </c>
      <c r="I2816" s="502"/>
      <c r="J2816" s="503"/>
    </row>
    <row r="2817" spans="1:10" ht="15">
      <c r="A2817" s="504"/>
      <c r="B2817" s="508" t="s">
        <v>1415</v>
      </c>
      <c r="C2817" s="501"/>
      <c r="D2817" s="501">
        <v>21.81</v>
      </c>
      <c r="E2817" s="501"/>
      <c r="F2817" s="501"/>
      <c r="G2817" s="501"/>
      <c r="H2817" s="501">
        <f t="shared" si="94"/>
        <v>21.81</v>
      </c>
      <c r="I2817" s="502"/>
      <c r="J2817" s="503"/>
    </row>
    <row r="2818" spans="1:10" ht="15">
      <c r="A2818" s="504"/>
      <c r="B2818" s="521"/>
      <c r="C2818" s="501"/>
      <c r="D2818" s="501"/>
      <c r="E2818" s="501"/>
      <c r="F2818" s="501"/>
      <c r="G2818" s="501"/>
      <c r="H2818" s="501"/>
      <c r="I2818" s="503"/>
      <c r="J2818" s="503"/>
    </row>
    <row r="2819" spans="1:10" ht="15">
      <c r="A2819" s="504" t="str">
        <f>+'RESUMEN DE METRADO'!A119</f>
        <v>03.04.02</v>
      </c>
      <c r="B2819" s="500" t="str">
        <f>+'RESUMEN DE METRADO'!B119</f>
        <v xml:space="preserve">CONTRAZOCALO PORCELANATO 0.45 X 0.15 M </v>
      </c>
      <c r="C2819" s="501"/>
      <c r="D2819" s="501"/>
      <c r="E2819" s="501"/>
      <c r="F2819" s="501"/>
      <c r="G2819" s="501"/>
      <c r="H2819" s="501"/>
      <c r="I2819" s="564">
        <f>SUM(H2820:H2830)</f>
        <v>155.27999999999997</v>
      </c>
      <c r="J2819" s="503" t="str">
        <f>+'RESUMEN DE METRADO'!C119</f>
        <v>m</v>
      </c>
    </row>
    <row r="2820" spans="1:10" ht="15">
      <c r="A2820" s="504"/>
      <c r="B2820" s="521" t="s">
        <v>1314</v>
      </c>
      <c r="C2820" s="501"/>
      <c r="D2820" s="501"/>
      <c r="E2820" s="501"/>
      <c r="F2820" s="501"/>
      <c r="G2820" s="501"/>
      <c r="H2820" s="501"/>
      <c r="I2820" s="502"/>
      <c r="J2820" s="503"/>
    </row>
    <row r="2821" spans="1:10" ht="15">
      <c r="A2821" s="504"/>
      <c r="B2821" s="508" t="s">
        <v>1405</v>
      </c>
      <c r="C2821" s="501"/>
      <c r="D2821" s="515">
        <v>14.709999999999999</v>
      </c>
      <c r="E2821" s="501"/>
      <c r="F2821" s="501"/>
      <c r="G2821" s="501"/>
      <c r="H2821" s="501">
        <f>+D2821</f>
        <v>14.709999999999999</v>
      </c>
      <c r="I2821" s="502"/>
      <c r="J2821" s="503"/>
    </row>
    <row r="2822" spans="1:10" ht="15">
      <c r="A2822" s="504"/>
      <c r="B2822" s="508" t="s">
        <v>1406</v>
      </c>
      <c r="C2822" s="501"/>
      <c r="D2822" s="501">
        <v>14.170000000000002</v>
      </c>
      <c r="E2822" s="501"/>
      <c r="F2822" s="501"/>
      <c r="G2822" s="501"/>
      <c r="H2822" s="501">
        <f t="shared" ref="H2822:H2830" si="95">+D2822</f>
        <v>14.170000000000002</v>
      </c>
      <c r="I2822" s="502"/>
      <c r="J2822" s="503"/>
    </row>
    <row r="2823" spans="1:10" ht="15">
      <c r="A2823" s="504"/>
      <c r="B2823" s="508" t="s">
        <v>1408</v>
      </c>
      <c r="C2823" s="501"/>
      <c r="D2823" s="501">
        <v>18.259999999999998</v>
      </c>
      <c r="E2823" s="501"/>
      <c r="F2823" s="501"/>
      <c r="G2823" s="501"/>
      <c r="H2823" s="501">
        <f t="shared" si="95"/>
        <v>18.259999999999998</v>
      </c>
      <c r="I2823" s="502"/>
      <c r="J2823" s="503"/>
    </row>
    <row r="2824" spans="1:10" ht="15">
      <c r="A2824" s="504"/>
      <c r="B2824" s="508" t="s">
        <v>1315</v>
      </c>
      <c r="C2824" s="501"/>
      <c r="D2824" s="501"/>
      <c r="E2824" s="501"/>
      <c r="F2824" s="501"/>
      <c r="G2824" s="501"/>
      <c r="H2824" s="501"/>
      <c r="I2824" s="502"/>
      <c r="J2824" s="503"/>
    </row>
    <row r="2825" spans="1:10" ht="15">
      <c r="A2825" s="504"/>
      <c r="B2825" s="508" t="s">
        <v>1412</v>
      </c>
      <c r="C2825" s="501"/>
      <c r="D2825" s="501">
        <v>17.260000000000002</v>
      </c>
      <c r="E2825" s="501"/>
      <c r="F2825" s="501"/>
      <c r="G2825" s="501"/>
      <c r="H2825" s="501">
        <f t="shared" si="95"/>
        <v>17.260000000000002</v>
      </c>
      <c r="I2825" s="502"/>
      <c r="J2825" s="503"/>
    </row>
    <row r="2826" spans="1:10" ht="15">
      <c r="A2826" s="504"/>
      <c r="B2826" s="508" t="s">
        <v>1413</v>
      </c>
      <c r="C2826" s="501"/>
      <c r="D2826" s="501">
        <v>27.54</v>
      </c>
      <c r="E2826" s="501"/>
      <c r="F2826" s="501"/>
      <c r="G2826" s="501"/>
      <c r="H2826" s="501">
        <f t="shared" si="95"/>
        <v>27.54</v>
      </c>
      <c r="I2826" s="502"/>
      <c r="J2826" s="503"/>
    </row>
    <row r="2827" spans="1:10" ht="15">
      <c r="A2827" s="504"/>
      <c r="B2827" s="508" t="s">
        <v>1414</v>
      </c>
      <c r="C2827" s="501"/>
      <c r="D2827" s="515">
        <v>14.709999999999999</v>
      </c>
      <c r="E2827" s="501"/>
      <c r="F2827" s="501"/>
      <c r="G2827" s="501"/>
      <c r="H2827" s="501">
        <f t="shared" si="95"/>
        <v>14.709999999999999</v>
      </c>
      <c r="I2827" s="502"/>
      <c r="J2827" s="503"/>
    </row>
    <row r="2828" spans="1:10" ht="15">
      <c r="A2828" s="504"/>
      <c r="B2828" s="508" t="s">
        <v>1406</v>
      </c>
      <c r="C2828" s="501"/>
      <c r="D2828" s="501">
        <v>14.170000000000002</v>
      </c>
      <c r="E2828" s="501"/>
      <c r="F2828" s="501"/>
      <c r="G2828" s="501"/>
      <c r="H2828" s="501">
        <f t="shared" si="95"/>
        <v>14.170000000000002</v>
      </c>
      <c r="I2828" s="502"/>
      <c r="J2828" s="503"/>
    </row>
    <row r="2829" spans="1:10" ht="15">
      <c r="A2829" s="504"/>
      <c r="B2829" s="508" t="s">
        <v>1408</v>
      </c>
      <c r="C2829" s="501"/>
      <c r="D2829" s="501">
        <v>18.259999999999998</v>
      </c>
      <c r="E2829" s="501"/>
      <c r="F2829" s="501"/>
      <c r="G2829" s="501"/>
      <c r="H2829" s="501">
        <f t="shared" si="95"/>
        <v>18.259999999999998</v>
      </c>
      <c r="I2829" s="502"/>
      <c r="J2829" s="503"/>
    </row>
    <row r="2830" spans="1:10" ht="15">
      <c r="A2830" s="504"/>
      <c r="B2830" s="508" t="s">
        <v>1409</v>
      </c>
      <c r="C2830" s="501"/>
      <c r="D2830" s="501">
        <f>2.2+2.2+2.95+2.95+2.95+2.95</f>
        <v>16.2</v>
      </c>
      <c r="E2830" s="501"/>
      <c r="F2830" s="501"/>
      <c r="G2830" s="501"/>
      <c r="H2830" s="501">
        <f t="shared" si="95"/>
        <v>16.2</v>
      </c>
      <c r="I2830" s="502"/>
      <c r="J2830" s="503"/>
    </row>
    <row r="2831" spans="1:10" ht="15">
      <c r="A2831" s="504"/>
      <c r="B2831" s="500"/>
      <c r="C2831" s="501"/>
      <c r="D2831" s="501"/>
      <c r="E2831" s="501"/>
      <c r="F2831" s="501"/>
      <c r="G2831" s="501"/>
      <c r="H2831" s="501"/>
      <c r="I2831" s="502"/>
      <c r="J2831" s="503"/>
    </row>
    <row r="2832" spans="1:10" ht="15">
      <c r="A2832" s="525" t="str">
        <f>+'RESUMEN DE METRADO'!A120</f>
        <v>03.05</v>
      </c>
      <c r="B2832" s="526" t="str">
        <f>+'RESUMEN DE METRADO'!B120</f>
        <v>PINTURAS</v>
      </c>
      <c r="C2832" s="501"/>
      <c r="D2832" s="501"/>
      <c r="E2832" s="501"/>
      <c r="F2832" s="501"/>
      <c r="G2832" s="501"/>
      <c r="H2832" s="501"/>
      <c r="I2832" s="502"/>
      <c r="J2832" s="503"/>
    </row>
    <row r="2833" spans="1:10" ht="15">
      <c r="A2833" s="504" t="str">
        <f>+'RESUMEN DE METRADO'!A121</f>
        <v>03.05.01</v>
      </c>
      <c r="B2833" s="500" t="str">
        <f>+'RESUMEN DE METRADO'!B121</f>
        <v>PINTADO DE CIELO RASO C/LATEX</v>
      </c>
      <c r="C2833" s="501"/>
      <c r="D2833" s="501"/>
      <c r="E2833" s="501"/>
      <c r="F2833" s="501"/>
      <c r="G2833" s="501"/>
      <c r="H2833" s="501"/>
      <c r="I2833" s="502">
        <f>SUM(H2834:H2875)</f>
        <v>630.07119999999986</v>
      </c>
      <c r="J2833" s="503" t="str">
        <f>+'RESUMEN DE METRADO'!C121</f>
        <v>m2</v>
      </c>
    </row>
    <row r="2834" spans="1:10" ht="15">
      <c r="A2834" s="504"/>
      <c r="B2834" s="500" t="s">
        <v>1314</v>
      </c>
      <c r="C2834" s="501"/>
      <c r="D2834" s="501"/>
      <c r="E2834" s="501"/>
      <c r="F2834" s="501"/>
      <c r="G2834" s="501"/>
      <c r="H2834" s="501"/>
      <c r="I2834" s="502"/>
      <c r="J2834" s="503"/>
    </row>
    <row r="2835" spans="1:10" ht="15">
      <c r="A2835" s="504"/>
      <c r="B2835" s="521" t="s">
        <v>1317</v>
      </c>
      <c r="C2835" s="501"/>
      <c r="D2835" s="501">
        <v>2.8</v>
      </c>
      <c r="E2835" s="501">
        <v>5.4</v>
      </c>
      <c r="F2835" s="501"/>
      <c r="G2835" s="515">
        <f>D2835*E2835</f>
        <v>15.12</v>
      </c>
      <c r="H2835" s="501">
        <f>+G2835</f>
        <v>15.12</v>
      </c>
      <c r="I2835" s="502"/>
      <c r="J2835" s="503"/>
    </row>
    <row r="2836" spans="1:10" ht="15">
      <c r="A2836" s="504"/>
      <c r="B2836" s="521" t="s">
        <v>1318</v>
      </c>
      <c r="C2836" s="501"/>
      <c r="D2836" s="501">
        <v>4.55</v>
      </c>
      <c r="E2836" s="501">
        <v>4.97</v>
      </c>
      <c r="F2836" s="501"/>
      <c r="G2836" s="501">
        <f>D2836*E2836</f>
        <v>22.613499999999998</v>
      </c>
      <c r="H2836" s="501">
        <f t="shared" ref="H2836:H2846" si="96">+G2836</f>
        <v>22.613499999999998</v>
      </c>
      <c r="I2836" s="502"/>
      <c r="J2836" s="503"/>
    </row>
    <row r="2837" spans="1:10" ht="15">
      <c r="A2837" s="504"/>
      <c r="B2837" s="521" t="s">
        <v>1319</v>
      </c>
      <c r="C2837" s="501"/>
      <c r="D2837" s="501">
        <v>6.87</v>
      </c>
      <c r="E2837" s="501">
        <v>2.82</v>
      </c>
      <c r="F2837" s="501"/>
      <c r="G2837" s="501">
        <f t="shared" ref="G2837:G2846" si="97">D2837*E2837</f>
        <v>19.3734</v>
      </c>
      <c r="H2837" s="501">
        <f t="shared" si="96"/>
        <v>19.3734</v>
      </c>
      <c r="I2837" s="502"/>
      <c r="J2837" s="503"/>
    </row>
    <row r="2838" spans="1:10" ht="15">
      <c r="A2838" s="504"/>
      <c r="B2838" s="521"/>
      <c r="C2838" s="501"/>
      <c r="D2838" s="501">
        <v>1.5</v>
      </c>
      <c r="E2838" s="501">
        <v>2.82</v>
      </c>
      <c r="F2838" s="501"/>
      <c r="G2838" s="501">
        <f t="shared" si="97"/>
        <v>4.2299999999999995</v>
      </c>
      <c r="H2838" s="501">
        <f t="shared" si="96"/>
        <v>4.2299999999999995</v>
      </c>
      <c r="I2838" s="502"/>
      <c r="J2838" s="503"/>
    </row>
    <row r="2839" spans="1:10" ht="15">
      <c r="A2839" s="504"/>
      <c r="B2839" s="521" t="s">
        <v>1320</v>
      </c>
      <c r="C2839" s="501"/>
      <c r="D2839" s="501">
        <v>4.8600000000000003</v>
      </c>
      <c r="E2839" s="501">
        <v>2.77</v>
      </c>
      <c r="F2839" s="501"/>
      <c r="G2839" s="501">
        <f t="shared" si="97"/>
        <v>13.462200000000001</v>
      </c>
      <c r="H2839" s="501">
        <f t="shared" si="96"/>
        <v>13.462200000000001</v>
      </c>
      <c r="I2839" s="502"/>
      <c r="J2839" s="503"/>
    </row>
    <row r="2840" spans="1:10" ht="15">
      <c r="A2840" s="504"/>
      <c r="B2840" s="521"/>
      <c r="C2840" s="501"/>
      <c r="D2840" s="501">
        <v>1.5</v>
      </c>
      <c r="E2840" s="501">
        <v>2.95</v>
      </c>
      <c r="F2840" s="501"/>
      <c r="G2840" s="501">
        <f t="shared" si="97"/>
        <v>4.4250000000000007</v>
      </c>
      <c r="H2840" s="501">
        <f t="shared" si="96"/>
        <v>4.4250000000000007</v>
      </c>
      <c r="I2840" s="502"/>
      <c r="J2840" s="503"/>
    </row>
    <row r="2841" spans="1:10" ht="15">
      <c r="A2841" s="504"/>
      <c r="B2841" s="521" t="s">
        <v>1321</v>
      </c>
      <c r="C2841" s="501"/>
      <c r="D2841" s="501">
        <v>6.75</v>
      </c>
      <c r="E2841" s="501">
        <v>1.9</v>
      </c>
      <c r="F2841" s="501"/>
      <c r="G2841" s="501">
        <f t="shared" si="97"/>
        <v>12.824999999999999</v>
      </c>
      <c r="H2841" s="501">
        <f t="shared" si="96"/>
        <v>12.824999999999999</v>
      </c>
      <c r="I2841" s="502"/>
      <c r="J2841" s="503"/>
    </row>
    <row r="2842" spans="1:10" ht="15">
      <c r="A2842" s="504"/>
      <c r="B2842" s="521"/>
      <c r="C2842" s="501"/>
      <c r="D2842" s="501">
        <v>1.5</v>
      </c>
      <c r="E2842" s="501">
        <v>2.0499999999999998</v>
      </c>
      <c r="F2842" s="501"/>
      <c r="G2842" s="501">
        <f t="shared" si="97"/>
        <v>3.0749999999999997</v>
      </c>
      <c r="H2842" s="501">
        <f t="shared" si="96"/>
        <v>3.0749999999999997</v>
      </c>
      <c r="I2842" s="502"/>
      <c r="J2842" s="503"/>
    </row>
    <row r="2843" spans="1:10" ht="15">
      <c r="A2843" s="504"/>
      <c r="B2843" s="521" t="s">
        <v>1322</v>
      </c>
      <c r="C2843" s="501"/>
      <c r="D2843" s="501">
        <v>8.52</v>
      </c>
      <c r="E2843" s="501">
        <v>7.76</v>
      </c>
      <c r="F2843" s="501"/>
      <c r="G2843" s="501">
        <f t="shared" si="97"/>
        <v>66.115200000000002</v>
      </c>
      <c r="H2843" s="501">
        <f t="shared" si="96"/>
        <v>66.115200000000002</v>
      </c>
      <c r="I2843" s="502"/>
      <c r="J2843" s="503"/>
    </row>
    <row r="2844" spans="1:10" ht="15">
      <c r="A2844" s="504"/>
      <c r="B2844" s="521" t="s">
        <v>1323</v>
      </c>
      <c r="C2844" s="501"/>
      <c r="D2844" s="501">
        <v>8.5399999999999991</v>
      </c>
      <c r="E2844" s="501">
        <v>3.13</v>
      </c>
      <c r="F2844" s="501"/>
      <c r="G2844" s="501">
        <f t="shared" si="97"/>
        <v>26.730199999999996</v>
      </c>
      <c r="H2844" s="501">
        <f t="shared" si="96"/>
        <v>26.730199999999996</v>
      </c>
      <c r="I2844" s="502"/>
      <c r="J2844" s="503"/>
    </row>
    <row r="2845" spans="1:10" ht="15">
      <c r="A2845" s="504"/>
      <c r="B2845" s="521" t="s">
        <v>1324</v>
      </c>
      <c r="C2845" s="501"/>
      <c r="D2845" s="501">
        <v>8.57</v>
      </c>
      <c r="E2845" s="501">
        <v>3.65</v>
      </c>
      <c r="F2845" s="501"/>
      <c r="G2845" s="501">
        <f t="shared" si="97"/>
        <v>31.2805</v>
      </c>
      <c r="H2845" s="501">
        <f t="shared" si="96"/>
        <v>31.2805</v>
      </c>
      <c r="I2845" s="502"/>
      <c r="J2845" s="503"/>
    </row>
    <row r="2846" spans="1:10" ht="15">
      <c r="A2846" s="504"/>
      <c r="B2846" s="521" t="s">
        <v>1325</v>
      </c>
      <c r="C2846" s="501"/>
      <c r="D2846" s="501">
        <v>6</v>
      </c>
      <c r="E2846" s="501">
        <v>0.84</v>
      </c>
      <c r="F2846" s="501"/>
      <c r="G2846" s="501">
        <f t="shared" si="97"/>
        <v>5.04</v>
      </c>
      <c r="H2846" s="501">
        <f t="shared" si="96"/>
        <v>5.04</v>
      </c>
      <c r="I2846" s="502"/>
      <c r="J2846" s="503"/>
    </row>
    <row r="2847" spans="1:10" ht="15">
      <c r="A2847" s="504"/>
      <c r="B2847" s="521"/>
      <c r="C2847" s="501"/>
      <c r="D2847" s="501"/>
      <c r="E2847" s="501"/>
      <c r="F2847" s="501"/>
      <c r="G2847" s="501"/>
      <c r="H2847" s="501"/>
      <c r="I2847" s="502"/>
      <c r="J2847" s="503"/>
    </row>
    <row r="2848" spans="1:10" ht="15">
      <c r="A2848" s="504"/>
      <c r="B2848" s="500" t="s">
        <v>1315</v>
      </c>
      <c r="C2848" s="501"/>
      <c r="D2848" s="501"/>
      <c r="E2848" s="501"/>
      <c r="F2848" s="501"/>
      <c r="G2848" s="501"/>
      <c r="H2848" s="501"/>
      <c r="I2848" s="502"/>
      <c r="J2848" s="503"/>
    </row>
    <row r="2849" spans="1:10" ht="15">
      <c r="A2849" s="504"/>
      <c r="B2849" s="521" t="s">
        <v>1317</v>
      </c>
      <c r="C2849" s="501"/>
      <c r="D2849" s="501">
        <v>3.14</v>
      </c>
      <c r="E2849" s="501">
        <v>1.24</v>
      </c>
      <c r="F2849" s="501"/>
      <c r="G2849" s="515">
        <f>D2849*E2849</f>
        <v>3.8936000000000002</v>
      </c>
      <c r="H2849" s="501">
        <f t="shared" ref="H2849:H2859" si="98">+G2849</f>
        <v>3.8936000000000002</v>
      </c>
      <c r="I2849" s="502"/>
      <c r="J2849" s="503"/>
    </row>
    <row r="2850" spans="1:10" ht="15">
      <c r="A2850" s="504"/>
      <c r="B2850" s="521" t="s">
        <v>1318</v>
      </c>
      <c r="C2850" s="501"/>
      <c r="D2850" s="501">
        <v>4.55</v>
      </c>
      <c r="E2850" s="501">
        <v>4.97</v>
      </c>
      <c r="F2850" s="501"/>
      <c r="G2850" s="501">
        <f>D2850*E2850</f>
        <v>22.613499999999998</v>
      </c>
      <c r="H2850" s="501">
        <f t="shared" si="98"/>
        <v>22.613499999999998</v>
      </c>
      <c r="I2850" s="502"/>
      <c r="J2850" s="503"/>
    </row>
    <row r="2851" spans="1:10" ht="15">
      <c r="A2851" s="504"/>
      <c r="B2851" s="521" t="s">
        <v>1319</v>
      </c>
      <c r="C2851" s="501"/>
      <c r="D2851" s="501">
        <v>6.87</v>
      </c>
      <c r="E2851" s="501">
        <v>2.82</v>
      </c>
      <c r="F2851" s="501"/>
      <c r="G2851" s="501">
        <f t="shared" ref="G2851:G2859" si="99">D2851*E2851</f>
        <v>19.3734</v>
      </c>
      <c r="H2851" s="501">
        <f t="shared" si="98"/>
        <v>19.3734</v>
      </c>
      <c r="I2851" s="502"/>
      <c r="J2851" s="503"/>
    </row>
    <row r="2852" spans="1:10" ht="15">
      <c r="A2852" s="504"/>
      <c r="B2852" s="521"/>
      <c r="C2852" s="501"/>
      <c r="D2852" s="501">
        <v>1.5</v>
      </c>
      <c r="E2852" s="501">
        <v>2.82</v>
      </c>
      <c r="F2852" s="501"/>
      <c r="G2852" s="501">
        <f t="shared" si="99"/>
        <v>4.2299999999999995</v>
      </c>
      <c r="H2852" s="501">
        <f t="shared" si="98"/>
        <v>4.2299999999999995</v>
      </c>
      <c r="I2852" s="502"/>
      <c r="J2852" s="503"/>
    </row>
    <row r="2853" spans="1:10" ht="15">
      <c r="A2853" s="504"/>
      <c r="B2853" s="521" t="s">
        <v>1320</v>
      </c>
      <c r="C2853" s="501"/>
      <c r="D2853" s="501">
        <v>4.8600000000000003</v>
      </c>
      <c r="E2853" s="501">
        <v>2.77</v>
      </c>
      <c r="F2853" s="501"/>
      <c r="G2853" s="501">
        <f t="shared" si="99"/>
        <v>13.462200000000001</v>
      </c>
      <c r="H2853" s="501">
        <f t="shared" si="98"/>
        <v>13.462200000000001</v>
      </c>
      <c r="I2853" s="502"/>
      <c r="J2853" s="503"/>
    </row>
    <row r="2854" spans="1:10" ht="15">
      <c r="A2854" s="504"/>
      <c r="B2854" s="521"/>
      <c r="C2854" s="501"/>
      <c r="D2854" s="501">
        <v>1.5</v>
      </c>
      <c r="E2854" s="501">
        <v>2.95</v>
      </c>
      <c r="F2854" s="501"/>
      <c r="G2854" s="501">
        <f t="shared" si="99"/>
        <v>4.4250000000000007</v>
      </c>
      <c r="H2854" s="501">
        <f t="shared" si="98"/>
        <v>4.4250000000000007</v>
      </c>
      <c r="I2854" s="502"/>
      <c r="J2854" s="503"/>
    </row>
    <row r="2855" spans="1:10" ht="15">
      <c r="A2855" s="504"/>
      <c r="B2855" s="521" t="s">
        <v>1321</v>
      </c>
      <c r="C2855" s="501"/>
      <c r="D2855" s="501">
        <v>1.5</v>
      </c>
      <c r="E2855" s="501">
        <v>2.0499999999999998</v>
      </c>
      <c r="F2855" s="501"/>
      <c r="G2855" s="501">
        <f t="shared" si="99"/>
        <v>3.0749999999999997</v>
      </c>
      <c r="H2855" s="501">
        <f t="shared" si="98"/>
        <v>3.0749999999999997</v>
      </c>
      <c r="I2855" s="502"/>
      <c r="J2855" s="503"/>
    </row>
    <row r="2856" spans="1:10" ht="15">
      <c r="A2856" s="504"/>
      <c r="B2856" s="521" t="s">
        <v>1322</v>
      </c>
      <c r="C2856" s="501"/>
      <c r="D2856" s="501">
        <v>8.52</v>
      </c>
      <c r="E2856" s="501">
        <v>7.76</v>
      </c>
      <c r="F2856" s="501"/>
      <c r="G2856" s="501">
        <f t="shared" si="99"/>
        <v>66.115200000000002</v>
      </c>
      <c r="H2856" s="501">
        <f t="shared" si="98"/>
        <v>66.115200000000002</v>
      </c>
      <c r="I2856" s="502"/>
      <c r="J2856" s="503"/>
    </row>
    <row r="2857" spans="1:10" ht="15">
      <c r="A2857" s="504"/>
      <c r="B2857" s="521" t="s">
        <v>1323</v>
      </c>
      <c r="C2857" s="501"/>
      <c r="D2857" s="501">
        <v>8.5399999999999991</v>
      </c>
      <c r="E2857" s="501">
        <v>3.13</v>
      </c>
      <c r="F2857" s="501"/>
      <c r="G2857" s="501">
        <f t="shared" si="99"/>
        <v>26.730199999999996</v>
      </c>
      <c r="H2857" s="501">
        <f t="shared" si="98"/>
        <v>26.730199999999996</v>
      </c>
      <c r="I2857" s="502"/>
      <c r="J2857" s="503"/>
    </row>
    <row r="2858" spans="1:10" ht="15">
      <c r="A2858" s="504"/>
      <c r="B2858" s="521" t="s">
        <v>1324</v>
      </c>
      <c r="C2858" s="501"/>
      <c r="D2858" s="501">
        <v>8.57</v>
      </c>
      <c r="E2858" s="501">
        <v>3.65</v>
      </c>
      <c r="F2858" s="501"/>
      <c r="G2858" s="501">
        <f t="shared" si="99"/>
        <v>31.2805</v>
      </c>
      <c r="H2858" s="501">
        <f t="shared" si="98"/>
        <v>31.2805</v>
      </c>
      <c r="I2858" s="502"/>
      <c r="J2858" s="503"/>
    </row>
    <row r="2859" spans="1:10" ht="15">
      <c r="A2859" s="504"/>
      <c r="B2859" s="521" t="s">
        <v>1325</v>
      </c>
      <c r="C2859" s="501"/>
      <c r="D2859" s="501">
        <v>6</v>
      </c>
      <c r="E2859" s="501">
        <v>0.84</v>
      </c>
      <c r="F2859" s="501"/>
      <c r="G2859" s="501">
        <f t="shared" si="99"/>
        <v>5.04</v>
      </c>
      <c r="H2859" s="501">
        <f t="shared" si="98"/>
        <v>5.04</v>
      </c>
      <c r="I2859" s="502"/>
      <c r="J2859" s="503"/>
    </row>
    <row r="2860" spans="1:10" ht="15">
      <c r="A2860" s="504"/>
      <c r="B2860" s="521"/>
      <c r="C2860" s="501"/>
      <c r="D2860" s="501"/>
      <c r="E2860" s="501"/>
      <c r="F2860" s="501"/>
      <c r="G2860" s="501"/>
      <c r="H2860" s="501"/>
      <c r="I2860" s="502"/>
      <c r="J2860" s="503"/>
    </row>
    <row r="2861" spans="1:10" ht="15">
      <c r="A2861" s="504"/>
      <c r="B2861" s="500" t="s">
        <v>1316</v>
      </c>
      <c r="C2861" s="501"/>
      <c r="D2861" s="501"/>
      <c r="E2861" s="501"/>
      <c r="F2861" s="501"/>
      <c r="G2861" s="501"/>
      <c r="H2861" s="501"/>
      <c r="I2861" s="502"/>
      <c r="J2861" s="503"/>
    </row>
    <row r="2862" spans="1:10" ht="15">
      <c r="A2862" s="504"/>
      <c r="B2862" s="521" t="s">
        <v>1317</v>
      </c>
      <c r="C2862" s="501"/>
      <c r="D2862" s="501">
        <v>3.14</v>
      </c>
      <c r="E2862" s="501">
        <v>1.24</v>
      </c>
      <c r="F2862" s="501"/>
      <c r="G2862" s="515">
        <f>D2862*E2862</f>
        <v>3.8936000000000002</v>
      </c>
      <c r="H2862" s="501">
        <f t="shared" ref="H2862:H2872" si="100">+G2862</f>
        <v>3.8936000000000002</v>
      </c>
      <c r="I2862" s="502"/>
      <c r="J2862" s="503"/>
    </row>
    <row r="2863" spans="1:10" ht="15">
      <c r="A2863" s="504"/>
      <c r="B2863" s="521" t="s">
        <v>1318</v>
      </c>
      <c r="C2863" s="501"/>
      <c r="D2863" s="501">
        <v>4.55</v>
      </c>
      <c r="E2863" s="501">
        <v>4.97</v>
      </c>
      <c r="F2863" s="501"/>
      <c r="G2863" s="501">
        <f>D2863*E2863</f>
        <v>22.613499999999998</v>
      </c>
      <c r="H2863" s="501">
        <f t="shared" si="100"/>
        <v>22.613499999999998</v>
      </c>
      <c r="I2863" s="502"/>
      <c r="J2863" s="503"/>
    </row>
    <row r="2864" spans="1:10" ht="15">
      <c r="A2864" s="504"/>
      <c r="B2864" s="521" t="s">
        <v>1319</v>
      </c>
      <c r="C2864" s="501"/>
      <c r="D2864" s="501">
        <v>6.87</v>
      </c>
      <c r="E2864" s="501">
        <v>2.82</v>
      </c>
      <c r="F2864" s="501"/>
      <c r="G2864" s="501">
        <f t="shared" ref="G2864:G2872" si="101">D2864*E2864</f>
        <v>19.3734</v>
      </c>
      <c r="H2864" s="501">
        <f t="shared" si="100"/>
        <v>19.3734</v>
      </c>
      <c r="I2864" s="502"/>
      <c r="J2864" s="503"/>
    </row>
    <row r="2865" spans="1:10" ht="15">
      <c r="A2865" s="504"/>
      <c r="B2865" s="521"/>
      <c r="C2865" s="501"/>
      <c r="D2865" s="501">
        <v>1.5</v>
      </c>
      <c r="E2865" s="501">
        <v>2.82</v>
      </c>
      <c r="F2865" s="501"/>
      <c r="G2865" s="501">
        <f t="shared" si="101"/>
        <v>4.2299999999999995</v>
      </c>
      <c r="H2865" s="501">
        <f t="shared" si="100"/>
        <v>4.2299999999999995</v>
      </c>
      <c r="I2865" s="502"/>
      <c r="J2865" s="503"/>
    </row>
    <row r="2866" spans="1:10" ht="15">
      <c r="A2866" s="504"/>
      <c r="B2866" s="521" t="s">
        <v>1320</v>
      </c>
      <c r="C2866" s="501"/>
      <c r="D2866" s="501">
        <v>4.8600000000000003</v>
      </c>
      <c r="E2866" s="501">
        <v>2.77</v>
      </c>
      <c r="F2866" s="501"/>
      <c r="G2866" s="501">
        <f t="shared" si="101"/>
        <v>13.462200000000001</v>
      </c>
      <c r="H2866" s="501">
        <f t="shared" si="100"/>
        <v>13.462200000000001</v>
      </c>
      <c r="I2866" s="502"/>
      <c r="J2866" s="503"/>
    </row>
    <row r="2867" spans="1:10" ht="15">
      <c r="A2867" s="504"/>
      <c r="B2867" s="521"/>
      <c r="C2867" s="501"/>
      <c r="D2867" s="501">
        <v>1.5</v>
      </c>
      <c r="E2867" s="501">
        <v>2.95</v>
      </c>
      <c r="F2867" s="501"/>
      <c r="G2867" s="501">
        <f t="shared" si="101"/>
        <v>4.4250000000000007</v>
      </c>
      <c r="H2867" s="501">
        <f t="shared" si="100"/>
        <v>4.4250000000000007</v>
      </c>
      <c r="I2867" s="502"/>
      <c r="J2867" s="503"/>
    </row>
    <row r="2868" spans="1:10" ht="15">
      <c r="A2868" s="504"/>
      <c r="B2868" s="521" t="s">
        <v>1321</v>
      </c>
      <c r="C2868" s="501"/>
      <c r="D2868" s="501">
        <v>1.5</v>
      </c>
      <c r="E2868" s="501">
        <v>2.0499999999999998</v>
      </c>
      <c r="F2868" s="501"/>
      <c r="G2868" s="501">
        <f t="shared" si="101"/>
        <v>3.0749999999999997</v>
      </c>
      <c r="H2868" s="501">
        <f t="shared" si="100"/>
        <v>3.0749999999999997</v>
      </c>
      <c r="I2868" s="502"/>
      <c r="J2868" s="503"/>
    </row>
    <row r="2869" spans="1:10" ht="15">
      <c r="A2869" s="504"/>
      <c r="B2869" s="521" t="s">
        <v>1322</v>
      </c>
      <c r="C2869" s="501"/>
      <c r="D2869" s="501">
        <v>8.52</v>
      </c>
      <c r="E2869" s="501">
        <v>7.76</v>
      </c>
      <c r="F2869" s="501"/>
      <c r="G2869" s="501">
        <f t="shared" si="101"/>
        <v>66.115200000000002</v>
      </c>
      <c r="H2869" s="501">
        <f t="shared" si="100"/>
        <v>66.115200000000002</v>
      </c>
      <c r="I2869" s="502"/>
      <c r="J2869" s="503"/>
    </row>
    <row r="2870" spans="1:10" ht="15">
      <c r="A2870" s="504"/>
      <c r="B2870" s="521" t="s">
        <v>1323</v>
      </c>
      <c r="C2870" s="501"/>
      <c r="D2870" s="501">
        <v>8.5399999999999991</v>
      </c>
      <c r="E2870" s="501">
        <v>3.13</v>
      </c>
      <c r="F2870" s="501"/>
      <c r="G2870" s="501">
        <f t="shared" si="101"/>
        <v>26.730199999999996</v>
      </c>
      <c r="H2870" s="501">
        <f t="shared" si="100"/>
        <v>26.730199999999996</v>
      </c>
      <c r="I2870" s="502"/>
      <c r="J2870" s="503"/>
    </row>
    <row r="2871" spans="1:10" ht="15">
      <c r="A2871" s="504"/>
      <c r="B2871" s="521" t="s">
        <v>1324</v>
      </c>
      <c r="C2871" s="501"/>
      <c r="D2871" s="501">
        <v>8.57</v>
      </c>
      <c r="E2871" s="501">
        <v>3.65</v>
      </c>
      <c r="F2871" s="501"/>
      <c r="G2871" s="501">
        <f t="shared" si="101"/>
        <v>31.2805</v>
      </c>
      <c r="H2871" s="501">
        <f t="shared" si="100"/>
        <v>31.2805</v>
      </c>
      <c r="I2871" s="502"/>
      <c r="J2871" s="503"/>
    </row>
    <row r="2872" spans="1:10" ht="15">
      <c r="A2872" s="504"/>
      <c r="B2872" s="521" t="s">
        <v>1325</v>
      </c>
      <c r="C2872" s="501"/>
      <c r="D2872" s="501">
        <v>6</v>
      </c>
      <c r="E2872" s="501">
        <v>0.84</v>
      </c>
      <c r="F2872" s="501"/>
      <c r="G2872" s="501">
        <f t="shared" si="101"/>
        <v>5.04</v>
      </c>
      <c r="H2872" s="501">
        <f t="shared" si="100"/>
        <v>5.04</v>
      </c>
      <c r="I2872" s="502"/>
      <c r="J2872" s="503"/>
    </row>
    <row r="2873" spans="1:10" ht="15">
      <c r="A2873" s="504"/>
      <c r="B2873" s="521"/>
      <c r="C2873" s="501"/>
      <c r="D2873" s="501"/>
      <c r="E2873" s="501"/>
      <c r="F2873" s="501"/>
      <c r="G2873" s="501"/>
      <c r="H2873" s="501"/>
      <c r="I2873" s="502"/>
      <c r="J2873" s="503"/>
    </row>
    <row r="2874" spans="1:10" ht="15">
      <c r="A2874" s="504"/>
      <c r="B2874" s="500" t="s">
        <v>1326</v>
      </c>
      <c r="C2874" s="501"/>
      <c r="D2874" s="501">
        <v>3.12</v>
      </c>
      <c r="E2874" s="501">
        <v>1.7</v>
      </c>
      <c r="F2874" s="501"/>
      <c r="G2874" s="501">
        <f>D2874*E2874</f>
        <v>5.3040000000000003</v>
      </c>
      <c r="H2874" s="501">
        <f>+G2874</f>
        <v>5.3040000000000003</v>
      </c>
      <c r="I2874" s="502"/>
      <c r="J2874" s="503"/>
    </row>
    <row r="2875" spans="1:10" ht="15">
      <c r="A2875" s="504"/>
      <c r="B2875" s="500"/>
      <c r="C2875" s="501"/>
      <c r="D2875" s="501"/>
      <c r="E2875" s="501"/>
      <c r="F2875" s="501"/>
      <c r="G2875" s="501"/>
      <c r="H2875" s="501"/>
      <c r="I2875" s="502"/>
      <c r="J2875" s="503"/>
    </row>
    <row r="2876" spans="1:10" ht="15">
      <c r="A2876" s="504" t="str">
        <f>+'RESUMEN DE METRADO'!A122</f>
        <v>03.05.02</v>
      </c>
      <c r="B2876" s="500" t="str">
        <f>+'RESUMEN DE METRADO'!B122</f>
        <v>PINTADO DE MURO INTERIOR C/LATEX</v>
      </c>
      <c r="C2876" s="501"/>
      <c r="D2876" s="501"/>
      <c r="E2876" s="501"/>
      <c r="F2876" s="501"/>
      <c r="G2876" s="501"/>
      <c r="H2876" s="501"/>
      <c r="I2876" s="502">
        <f>SUM(H2877:H2905)</f>
        <v>997.38950000000011</v>
      </c>
      <c r="J2876" s="503" t="str">
        <f>+'RESUMEN DE METRADO'!C122</f>
        <v>m2</v>
      </c>
    </row>
    <row r="2877" spans="1:10" ht="15">
      <c r="A2877" s="504"/>
      <c r="B2877" s="508" t="s">
        <v>1314</v>
      </c>
      <c r="C2877" s="501"/>
      <c r="D2877" s="515" t="s">
        <v>1152</v>
      </c>
      <c r="E2877" s="501"/>
      <c r="F2877" s="501"/>
      <c r="G2877" s="501"/>
      <c r="H2877" s="501"/>
      <c r="I2877" s="502"/>
      <c r="J2877" s="503"/>
    </row>
    <row r="2878" spans="1:10" ht="15">
      <c r="A2878" s="504"/>
      <c r="B2878" s="508" t="s">
        <v>1404</v>
      </c>
      <c r="C2878" s="501"/>
      <c r="D2878" s="501">
        <v>37.970000000000006</v>
      </c>
      <c r="E2878" s="501"/>
      <c r="F2878" s="501">
        <f>2.8-0.15</f>
        <v>2.65</v>
      </c>
      <c r="G2878" s="501">
        <f t="shared" ref="G2878:G2883" si="102">+D2878*F2878</f>
        <v>100.62050000000001</v>
      </c>
      <c r="H2878" s="501">
        <f t="shared" ref="H2878:H2900" si="103">+G2878</f>
        <v>100.62050000000001</v>
      </c>
      <c r="I2878" s="502"/>
      <c r="J2878" s="503"/>
    </row>
    <row r="2879" spans="1:10" ht="15">
      <c r="A2879" s="504"/>
      <c r="B2879" s="508" t="s">
        <v>1405</v>
      </c>
      <c r="C2879" s="501"/>
      <c r="D2879" s="515">
        <v>14.709999999999999</v>
      </c>
      <c r="E2879" s="501"/>
      <c r="F2879" s="501">
        <v>2.65</v>
      </c>
      <c r="G2879" s="501">
        <f t="shared" si="102"/>
        <v>38.981499999999997</v>
      </c>
      <c r="H2879" s="501">
        <f t="shared" si="103"/>
        <v>38.981499999999997</v>
      </c>
      <c r="I2879" s="502"/>
      <c r="J2879" s="503"/>
    </row>
    <row r="2880" spans="1:10" ht="15">
      <c r="A2880" s="504"/>
      <c r="B2880" s="508" t="s">
        <v>1406</v>
      </c>
      <c r="C2880" s="501"/>
      <c r="D2880" s="501">
        <v>14.170000000000002</v>
      </c>
      <c r="E2880" s="501"/>
      <c r="F2880" s="501">
        <v>2.65</v>
      </c>
      <c r="G2880" s="501">
        <f t="shared" si="102"/>
        <v>37.550500000000007</v>
      </c>
      <c r="H2880" s="501">
        <f t="shared" si="103"/>
        <v>37.550500000000007</v>
      </c>
      <c r="I2880" s="502"/>
      <c r="J2880" s="503"/>
    </row>
    <row r="2881" spans="1:10" ht="15">
      <c r="A2881" s="504"/>
      <c r="B2881" s="508" t="s">
        <v>1408</v>
      </c>
      <c r="C2881" s="501"/>
      <c r="D2881" s="501">
        <v>18.259999999999998</v>
      </c>
      <c r="E2881" s="501"/>
      <c r="F2881" s="501">
        <v>2.65</v>
      </c>
      <c r="G2881" s="501">
        <f t="shared" si="102"/>
        <v>48.388999999999996</v>
      </c>
      <c r="H2881" s="501">
        <f t="shared" si="103"/>
        <v>48.388999999999996</v>
      </c>
      <c r="I2881" s="502"/>
      <c r="J2881" s="503"/>
    </row>
    <row r="2882" spans="1:10" ht="15">
      <c r="A2882" s="504"/>
      <c r="B2882" s="508" t="s">
        <v>1409</v>
      </c>
      <c r="C2882" s="501"/>
      <c r="D2882" s="501">
        <f>2.2+2.2+2.95+2.95+2.95+2.95</f>
        <v>16.2</v>
      </c>
      <c r="E2882" s="501"/>
      <c r="F2882" s="501">
        <v>2.65</v>
      </c>
      <c r="G2882" s="501">
        <f t="shared" si="102"/>
        <v>42.93</v>
      </c>
      <c r="H2882" s="501">
        <f t="shared" si="103"/>
        <v>42.93</v>
      </c>
      <c r="I2882" s="502"/>
      <c r="J2882" s="503"/>
    </row>
    <row r="2883" spans="1:10" ht="15">
      <c r="A2883" s="504"/>
      <c r="B2883" s="508" t="s">
        <v>1410</v>
      </c>
      <c r="C2883" s="501"/>
      <c r="D2883" s="501">
        <v>21.81</v>
      </c>
      <c r="E2883" s="501"/>
      <c r="F2883" s="501">
        <v>2.65</v>
      </c>
      <c r="G2883" s="501">
        <f t="shared" si="102"/>
        <v>57.796499999999995</v>
      </c>
      <c r="H2883" s="501">
        <f t="shared" si="103"/>
        <v>57.796499999999995</v>
      </c>
      <c r="I2883" s="502"/>
      <c r="J2883" s="503"/>
    </row>
    <row r="2884" spans="1:10" ht="15">
      <c r="A2884" s="504"/>
      <c r="B2884" s="508"/>
      <c r="C2884" s="501"/>
      <c r="D2884" s="501"/>
      <c r="E2884" s="501"/>
      <c r="F2884" s="501"/>
      <c r="G2884" s="501"/>
      <c r="H2884" s="501"/>
      <c r="I2884" s="502"/>
      <c r="J2884" s="503"/>
    </row>
    <row r="2885" spans="1:10" ht="15">
      <c r="A2885" s="504"/>
      <c r="B2885" s="508" t="s">
        <v>1315</v>
      </c>
      <c r="C2885" s="501"/>
      <c r="D2885" s="501"/>
      <c r="E2885" s="501"/>
      <c r="F2885" s="501"/>
      <c r="G2885" s="501"/>
      <c r="H2885" s="501"/>
      <c r="I2885" s="502"/>
      <c r="J2885" s="503"/>
    </row>
    <row r="2886" spans="1:10" ht="15">
      <c r="A2886" s="504"/>
      <c r="B2886" s="508" t="s">
        <v>1412</v>
      </c>
      <c r="C2886" s="501"/>
      <c r="D2886" s="501">
        <v>17.260000000000002</v>
      </c>
      <c r="E2886" s="501"/>
      <c r="F2886" s="501">
        <v>2.4500000000000002</v>
      </c>
      <c r="G2886" s="501">
        <f t="shared" ref="G2886:G2892" si="104">+D2886*F2886</f>
        <v>42.287000000000006</v>
      </c>
      <c r="H2886" s="501">
        <f t="shared" si="103"/>
        <v>42.287000000000006</v>
      </c>
      <c r="I2886" s="502"/>
      <c r="J2886" s="503"/>
    </row>
    <row r="2887" spans="1:10" ht="15">
      <c r="A2887" s="504"/>
      <c r="B2887" s="508" t="s">
        <v>1413</v>
      </c>
      <c r="C2887" s="501"/>
      <c r="D2887" s="501">
        <v>27.54</v>
      </c>
      <c r="E2887" s="501"/>
      <c r="F2887" s="501">
        <v>2.4500000000000002</v>
      </c>
      <c r="G2887" s="501">
        <f t="shared" si="104"/>
        <v>67.472999999999999</v>
      </c>
      <c r="H2887" s="501">
        <f t="shared" si="103"/>
        <v>67.472999999999999</v>
      </c>
      <c r="I2887" s="502"/>
      <c r="J2887" s="503"/>
    </row>
    <row r="2888" spans="1:10" ht="15">
      <c r="A2888" s="504"/>
      <c r="B2888" s="508" t="s">
        <v>1414</v>
      </c>
      <c r="C2888" s="515"/>
      <c r="D2888" s="515">
        <v>14.709999999999999</v>
      </c>
      <c r="E2888" s="515"/>
      <c r="F2888" s="515">
        <v>2.4500000000000002</v>
      </c>
      <c r="G2888" s="501">
        <f t="shared" si="104"/>
        <v>36.039500000000004</v>
      </c>
      <c r="H2888" s="501">
        <f t="shared" si="103"/>
        <v>36.039500000000004</v>
      </c>
      <c r="I2888" s="502"/>
      <c r="J2888" s="503"/>
    </row>
    <row r="2889" spans="1:10" ht="15">
      <c r="A2889" s="504"/>
      <c r="B2889" s="508" t="s">
        <v>1406</v>
      </c>
      <c r="C2889" s="501"/>
      <c r="D2889" s="501">
        <v>14.170000000000002</v>
      </c>
      <c r="E2889" s="501"/>
      <c r="F2889" s="501">
        <v>2.4500000000000002</v>
      </c>
      <c r="G2889" s="501">
        <f t="shared" si="104"/>
        <v>34.716500000000003</v>
      </c>
      <c r="H2889" s="501">
        <f t="shared" si="103"/>
        <v>34.716500000000003</v>
      </c>
      <c r="I2889" s="502"/>
      <c r="J2889" s="503"/>
    </row>
    <row r="2890" spans="1:10" ht="15">
      <c r="A2890" s="504"/>
      <c r="B2890" s="508" t="s">
        <v>1408</v>
      </c>
      <c r="C2890" s="501"/>
      <c r="D2890" s="501">
        <v>18.259999999999998</v>
      </c>
      <c r="E2890" s="501"/>
      <c r="F2890" s="501">
        <v>2.4500000000000002</v>
      </c>
      <c r="G2890" s="501">
        <f t="shared" si="104"/>
        <v>44.737000000000002</v>
      </c>
      <c r="H2890" s="501">
        <f t="shared" si="103"/>
        <v>44.737000000000002</v>
      </c>
      <c r="I2890" s="502"/>
      <c r="J2890" s="503"/>
    </row>
    <row r="2891" spans="1:10" ht="15">
      <c r="A2891" s="504"/>
      <c r="B2891" s="508" t="s">
        <v>1409</v>
      </c>
      <c r="C2891" s="501"/>
      <c r="D2891" s="501">
        <f>2.2+2.2+2.95+2.95+2.95+2.95</f>
        <v>16.2</v>
      </c>
      <c r="E2891" s="501"/>
      <c r="F2891" s="501">
        <v>2.4500000000000002</v>
      </c>
      <c r="G2891" s="501">
        <f t="shared" si="104"/>
        <v>39.69</v>
      </c>
      <c r="H2891" s="501">
        <f t="shared" si="103"/>
        <v>39.69</v>
      </c>
      <c r="I2891" s="502"/>
      <c r="J2891" s="503"/>
    </row>
    <row r="2892" spans="1:10" ht="15">
      <c r="A2892" s="504"/>
      <c r="B2892" s="508" t="s">
        <v>1415</v>
      </c>
      <c r="C2892" s="501"/>
      <c r="D2892" s="501">
        <v>21.81</v>
      </c>
      <c r="E2892" s="501"/>
      <c r="F2892" s="501">
        <v>2.4500000000000002</v>
      </c>
      <c r="G2892" s="501">
        <f t="shared" si="104"/>
        <v>53.4345</v>
      </c>
      <c r="H2892" s="501">
        <f t="shared" si="103"/>
        <v>53.4345</v>
      </c>
      <c r="I2892" s="502"/>
      <c r="J2892" s="503"/>
    </row>
    <row r="2893" spans="1:10" ht="15">
      <c r="A2893" s="504"/>
      <c r="B2893" s="508"/>
      <c r="C2893" s="501"/>
      <c r="D2893" s="501"/>
      <c r="E2893" s="501"/>
      <c r="F2893" s="501"/>
      <c r="G2893" s="501"/>
      <c r="H2893" s="501"/>
      <c r="I2893" s="502"/>
      <c r="J2893" s="503"/>
    </row>
    <row r="2894" spans="1:10" ht="15">
      <c r="A2894" s="504"/>
      <c r="B2894" s="508" t="s">
        <v>1316</v>
      </c>
      <c r="C2894" s="501"/>
      <c r="D2894" s="501"/>
      <c r="E2894" s="501"/>
      <c r="F2894" s="501"/>
      <c r="G2894" s="501"/>
      <c r="H2894" s="501"/>
      <c r="I2894" s="502"/>
      <c r="J2894" s="503"/>
    </row>
    <row r="2895" spans="1:10" ht="15">
      <c r="A2895" s="504"/>
      <c r="B2895" s="508" t="s">
        <v>1417</v>
      </c>
      <c r="C2895" s="501"/>
      <c r="D2895" s="501">
        <v>17.260000000000002</v>
      </c>
      <c r="E2895" s="501"/>
      <c r="F2895" s="501">
        <v>2.65</v>
      </c>
      <c r="G2895" s="501">
        <f t="shared" ref="G2895:G2900" si="105">+D2895*F2895</f>
        <v>45.739000000000004</v>
      </c>
      <c r="H2895" s="501">
        <f t="shared" si="103"/>
        <v>45.739000000000004</v>
      </c>
      <c r="I2895" s="502"/>
      <c r="J2895" s="503"/>
    </row>
    <row r="2896" spans="1:10" ht="15">
      <c r="A2896" s="504"/>
      <c r="B2896" s="508" t="s">
        <v>1418</v>
      </c>
      <c r="C2896" s="501"/>
      <c r="D2896" s="501">
        <v>27.54</v>
      </c>
      <c r="E2896" s="501"/>
      <c r="F2896" s="501">
        <v>2.65</v>
      </c>
      <c r="G2896" s="501">
        <f t="shared" si="105"/>
        <v>72.980999999999995</v>
      </c>
      <c r="H2896" s="501">
        <f t="shared" si="103"/>
        <v>72.980999999999995</v>
      </c>
      <c r="I2896" s="502"/>
      <c r="J2896" s="503"/>
    </row>
    <row r="2897" spans="1:10" ht="15">
      <c r="A2897" s="504"/>
      <c r="B2897" s="508" t="s">
        <v>1406</v>
      </c>
      <c r="C2897" s="501"/>
      <c r="D2897" s="501">
        <v>14.170000000000002</v>
      </c>
      <c r="E2897" s="501"/>
      <c r="F2897" s="501">
        <v>2.65</v>
      </c>
      <c r="G2897" s="501">
        <f t="shared" si="105"/>
        <v>37.550500000000007</v>
      </c>
      <c r="H2897" s="501">
        <f t="shared" si="103"/>
        <v>37.550500000000007</v>
      </c>
      <c r="I2897" s="502"/>
      <c r="J2897" s="503"/>
    </row>
    <row r="2898" spans="1:10" ht="15">
      <c r="A2898" s="504"/>
      <c r="B2898" s="508" t="s">
        <v>1408</v>
      </c>
      <c r="C2898" s="501"/>
      <c r="D2898" s="501">
        <v>18.259999999999998</v>
      </c>
      <c r="E2898" s="501"/>
      <c r="F2898" s="501">
        <v>2.65</v>
      </c>
      <c r="G2898" s="501">
        <f t="shared" si="105"/>
        <v>48.388999999999996</v>
      </c>
      <c r="H2898" s="501">
        <f t="shared" si="103"/>
        <v>48.388999999999996</v>
      </c>
      <c r="I2898" s="502"/>
      <c r="J2898" s="503"/>
    </row>
    <row r="2899" spans="1:10" ht="15">
      <c r="A2899" s="504"/>
      <c r="B2899" s="508" t="s">
        <v>1409</v>
      </c>
      <c r="C2899" s="501"/>
      <c r="D2899" s="501">
        <v>16.2</v>
      </c>
      <c r="E2899" s="501"/>
      <c r="F2899" s="501">
        <v>2.65</v>
      </c>
      <c r="G2899" s="501">
        <f t="shared" si="105"/>
        <v>42.93</v>
      </c>
      <c r="H2899" s="501">
        <f t="shared" si="103"/>
        <v>42.93</v>
      </c>
      <c r="I2899" s="502"/>
      <c r="J2899" s="503"/>
    </row>
    <row r="2900" spans="1:10" ht="15">
      <c r="A2900" s="504"/>
      <c r="B2900" s="508" t="s">
        <v>1415</v>
      </c>
      <c r="C2900" s="501"/>
      <c r="D2900" s="501">
        <v>21.81</v>
      </c>
      <c r="E2900" s="501"/>
      <c r="F2900" s="501">
        <v>2.65</v>
      </c>
      <c r="G2900" s="501">
        <f t="shared" si="105"/>
        <v>57.796499999999995</v>
      </c>
      <c r="H2900" s="501">
        <f t="shared" si="103"/>
        <v>57.796499999999995</v>
      </c>
      <c r="I2900" s="502"/>
      <c r="J2900" s="503"/>
    </row>
    <row r="2901" spans="1:10" ht="15">
      <c r="A2901" s="504"/>
      <c r="B2901" s="508"/>
      <c r="C2901" s="501"/>
      <c r="D2901" s="501"/>
      <c r="E2901" s="501"/>
      <c r="F2901" s="501"/>
      <c r="G2901" s="501"/>
      <c r="H2901" s="501"/>
      <c r="I2901" s="502"/>
      <c r="J2901" s="503"/>
    </row>
    <row r="2902" spans="1:10" ht="15">
      <c r="A2902" s="518"/>
      <c r="B2902" s="500" t="s">
        <v>1419</v>
      </c>
      <c r="C2902" s="501"/>
      <c r="D2902" s="501"/>
      <c r="E2902" s="501"/>
      <c r="F2902" s="501"/>
      <c r="G2902" s="501"/>
      <c r="H2902" s="501"/>
      <c r="I2902" s="502"/>
      <c r="J2902" s="503"/>
    </row>
    <row r="2903" spans="1:10" ht="15">
      <c r="A2903" s="518"/>
      <c r="B2903" s="507" t="s">
        <v>1525</v>
      </c>
      <c r="C2903" s="501"/>
      <c r="D2903" s="501">
        <v>4.1500000000000004</v>
      </c>
      <c r="E2903" s="501"/>
      <c r="F2903" s="501">
        <v>2.7</v>
      </c>
      <c r="G2903" s="501">
        <f>+D2903*F2903</f>
        <v>11.205000000000002</v>
      </c>
      <c r="H2903" s="501">
        <f>+G2903</f>
        <v>11.205000000000002</v>
      </c>
      <c r="I2903" s="502"/>
      <c r="J2903" s="503"/>
    </row>
    <row r="2904" spans="1:10" ht="15">
      <c r="A2904" s="518"/>
      <c r="B2904" s="507" t="s">
        <v>1526</v>
      </c>
      <c r="C2904" s="501"/>
      <c r="D2904" s="501">
        <f>4.8+5.85+2.74</f>
        <v>13.389999999999999</v>
      </c>
      <c r="E2904" s="501"/>
      <c r="F2904" s="501">
        <v>2.7</v>
      </c>
      <c r="G2904" s="501">
        <f>+D2904*F2904</f>
        <v>36.152999999999999</v>
      </c>
      <c r="H2904" s="501">
        <f>+G2904</f>
        <v>36.152999999999999</v>
      </c>
      <c r="I2904" s="502"/>
      <c r="J2904" s="503"/>
    </row>
    <row r="2905" spans="1:10" ht="15">
      <c r="A2905" s="504"/>
      <c r="B2905" s="500"/>
      <c r="C2905" s="501"/>
      <c r="D2905" s="501"/>
      <c r="E2905" s="501"/>
      <c r="F2905" s="501"/>
      <c r="G2905" s="501"/>
      <c r="H2905" s="501"/>
      <c r="I2905" s="502"/>
      <c r="J2905" s="503"/>
    </row>
    <row r="2906" spans="1:10" ht="15">
      <c r="A2906" s="504" t="str">
        <f>+'RESUMEN DE METRADO'!A123</f>
        <v>03.05.03</v>
      </c>
      <c r="B2906" s="500" t="str">
        <f>+'RESUMEN DE METRADO'!B123</f>
        <v>PINTADO DE MURO EXTERIOR C/LATEX</v>
      </c>
      <c r="C2906" s="501"/>
      <c r="D2906" s="501"/>
      <c r="E2906" s="501"/>
      <c r="F2906" s="501"/>
      <c r="G2906" s="501"/>
      <c r="H2906" s="501"/>
      <c r="I2906" s="502">
        <f>SUM(H2907:H2924)</f>
        <v>172.79499999999999</v>
      </c>
      <c r="J2906" s="503" t="str">
        <f>+'RESUMEN DE METRADO'!C123</f>
        <v>m2</v>
      </c>
    </row>
    <row r="2907" spans="1:10" ht="15">
      <c r="A2907" s="504"/>
      <c r="B2907" s="521" t="s">
        <v>1163</v>
      </c>
      <c r="C2907" s="501"/>
      <c r="D2907" s="501"/>
      <c r="E2907" s="501"/>
      <c r="F2907" s="501"/>
      <c r="G2907" s="501"/>
      <c r="H2907" s="501">
        <v>38.409999999999997</v>
      </c>
      <c r="I2907" s="502"/>
      <c r="J2907" s="503"/>
    </row>
    <row r="2908" spans="1:10" ht="15">
      <c r="A2908" s="504"/>
      <c r="B2908" s="521" t="s">
        <v>1162</v>
      </c>
      <c r="C2908" s="501"/>
      <c r="D2908" s="501"/>
      <c r="E2908" s="501"/>
      <c r="F2908" s="501"/>
      <c r="G2908" s="501"/>
      <c r="H2908" s="501">
        <v>44.305</v>
      </c>
      <c r="I2908" s="502"/>
      <c r="J2908" s="503"/>
    </row>
    <row r="2909" spans="1:10" ht="15">
      <c r="A2909" s="504"/>
      <c r="B2909" s="508" t="s">
        <v>1314</v>
      </c>
      <c r="C2909" s="501"/>
      <c r="D2909" s="515" t="s">
        <v>1152</v>
      </c>
      <c r="E2909" s="501"/>
      <c r="F2909" s="501"/>
      <c r="G2909" s="501"/>
      <c r="H2909" s="501"/>
      <c r="I2909" s="502"/>
      <c r="J2909" s="503"/>
    </row>
    <row r="2910" spans="1:10" ht="15">
      <c r="A2910" s="504"/>
      <c r="B2910" s="508" t="s">
        <v>1325</v>
      </c>
      <c r="C2910" s="501"/>
      <c r="D2910" s="501">
        <v>2.4500000000000002</v>
      </c>
      <c r="E2910" s="501"/>
      <c r="F2910" s="501">
        <v>1</v>
      </c>
      <c r="G2910" s="501">
        <f>+D2910*F2910</f>
        <v>2.4500000000000002</v>
      </c>
      <c r="H2910" s="501">
        <f>+G2910</f>
        <v>2.4500000000000002</v>
      </c>
      <c r="I2910" s="502"/>
      <c r="J2910" s="503"/>
    </row>
    <row r="2911" spans="1:10" ht="15">
      <c r="A2911" s="504"/>
      <c r="B2911" s="508" t="s">
        <v>1407</v>
      </c>
      <c r="C2911" s="501"/>
      <c r="D2911" s="501">
        <v>9.32</v>
      </c>
      <c r="E2911" s="501"/>
      <c r="F2911" s="501">
        <v>1</v>
      </c>
      <c r="G2911" s="501">
        <f>+D2911*F2911</f>
        <v>9.32</v>
      </c>
      <c r="H2911" s="501">
        <f t="shared" ref="H2911:H2918" si="106">+G2911</f>
        <v>9.32</v>
      </c>
      <c r="I2911" s="502"/>
      <c r="J2911" s="503"/>
    </row>
    <row r="2912" spans="1:10" ht="15">
      <c r="A2912" s="504"/>
      <c r="B2912" s="508" t="s">
        <v>1411</v>
      </c>
      <c r="C2912" s="501"/>
      <c r="D2912" s="501">
        <v>12.480000000000002</v>
      </c>
      <c r="E2912" s="501"/>
      <c r="F2912" s="501">
        <v>1</v>
      </c>
      <c r="G2912" s="501">
        <f>+D2912*F2912</f>
        <v>12.480000000000002</v>
      </c>
      <c r="H2912" s="501">
        <f t="shared" si="106"/>
        <v>12.480000000000002</v>
      </c>
      <c r="I2912" s="502"/>
      <c r="J2912" s="503"/>
    </row>
    <row r="2913" spans="1:10" ht="15">
      <c r="A2913" s="504"/>
      <c r="B2913" s="508" t="s">
        <v>1315</v>
      </c>
      <c r="C2913" s="501"/>
      <c r="D2913" s="501"/>
      <c r="E2913" s="501"/>
      <c r="F2913" s="501"/>
      <c r="G2913" s="501"/>
      <c r="H2913" s="501"/>
      <c r="I2913" s="502"/>
      <c r="J2913" s="503"/>
    </row>
    <row r="2914" spans="1:10" ht="15">
      <c r="A2914" s="504"/>
      <c r="B2914" s="508" t="s">
        <v>1325</v>
      </c>
      <c r="C2914" s="501"/>
      <c r="D2914" s="501">
        <v>2.4500000000000002</v>
      </c>
      <c r="E2914" s="501"/>
      <c r="F2914" s="501">
        <v>1</v>
      </c>
      <c r="G2914" s="501">
        <f>+D2914*F2914</f>
        <v>2.4500000000000002</v>
      </c>
      <c r="H2914" s="501">
        <f t="shared" si="106"/>
        <v>2.4500000000000002</v>
      </c>
      <c r="I2914" s="502"/>
      <c r="J2914" s="503"/>
    </row>
    <row r="2915" spans="1:10" ht="15">
      <c r="A2915" s="504"/>
      <c r="B2915" s="508" t="s">
        <v>1416</v>
      </c>
      <c r="C2915" s="501"/>
      <c r="D2915" s="501">
        <v>1.19</v>
      </c>
      <c r="E2915" s="501"/>
      <c r="F2915" s="501">
        <v>1</v>
      </c>
      <c r="G2915" s="501">
        <f>+D2915*F2915</f>
        <v>1.19</v>
      </c>
      <c r="H2915" s="501">
        <f t="shared" si="106"/>
        <v>1.19</v>
      </c>
      <c r="I2915" s="502"/>
      <c r="J2915" s="503"/>
    </row>
    <row r="2916" spans="1:10" ht="15">
      <c r="A2916" s="504"/>
      <c r="B2916" s="508" t="s">
        <v>1316</v>
      </c>
      <c r="C2916" s="501"/>
      <c r="D2916" s="501"/>
      <c r="E2916" s="501"/>
      <c r="F2916" s="501"/>
      <c r="G2916" s="501"/>
      <c r="H2916" s="501"/>
      <c r="I2916" s="502"/>
      <c r="J2916" s="503"/>
    </row>
    <row r="2917" spans="1:10" ht="15">
      <c r="A2917" s="504"/>
      <c r="B2917" s="508" t="s">
        <v>1325</v>
      </c>
      <c r="C2917" s="501"/>
      <c r="D2917" s="501">
        <v>2.4500000000000002</v>
      </c>
      <c r="E2917" s="501"/>
      <c r="F2917" s="501">
        <v>1</v>
      </c>
      <c r="G2917" s="501">
        <f>+D2917*F2917</f>
        <v>2.4500000000000002</v>
      </c>
      <c r="H2917" s="501">
        <f t="shared" si="106"/>
        <v>2.4500000000000002</v>
      </c>
      <c r="I2917" s="502"/>
      <c r="J2917" s="503"/>
    </row>
    <row r="2918" spans="1:10" ht="15">
      <c r="A2918" s="504"/>
      <c r="B2918" s="508" t="s">
        <v>1416</v>
      </c>
      <c r="C2918" s="501"/>
      <c r="D2918" s="501">
        <v>1.19</v>
      </c>
      <c r="E2918" s="501"/>
      <c r="F2918" s="501">
        <v>1</v>
      </c>
      <c r="G2918" s="501">
        <f>+D2918*F2918</f>
        <v>1.19</v>
      </c>
      <c r="H2918" s="501">
        <f t="shared" si="106"/>
        <v>1.19</v>
      </c>
      <c r="I2918" s="502"/>
      <c r="J2918" s="503"/>
    </row>
    <row r="2919" spans="1:10" ht="15">
      <c r="A2919" s="504"/>
      <c r="B2919" s="500"/>
      <c r="C2919" s="501"/>
      <c r="D2919" s="501"/>
      <c r="E2919" s="501"/>
      <c r="F2919" s="501"/>
      <c r="G2919" s="501"/>
      <c r="H2919" s="501"/>
      <c r="I2919" s="502"/>
      <c r="J2919" s="503"/>
    </row>
    <row r="2920" spans="1:10" ht="15">
      <c r="A2920" s="504"/>
      <c r="B2920" s="521" t="s">
        <v>1164</v>
      </c>
      <c r="C2920" s="501"/>
      <c r="D2920" s="501">
        <v>7.5</v>
      </c>
      <c r="E2920" s="501"/>
      <c r="F2920" s="501">
        <v>3.65</v>
      </c>
      <c r="G2920" s="501">
        <v>0.76</v>
      </c>
      <c r="H2920" s="501">
        <f>D2920*F2920+G2920</f>
        <v>28.135000000000002</v>
      </c>
      <c r="I2920" s="502"/>
      <c r="J2920" s="503"/>
    </row>
    <row r="2921" spans="1:10" ht="15">
      <c r="A2921" s="504"/>
      <c r="B2921" s="521" t="s">
        <v>1167</v>
      </c>
      <c r="C2921" s="501"/>
      <c r="D2921" s="501"/>
      <c r="E2921" s="501"/>
      <c r="F2921" s="501"/>
      <c r="G2921" s="501"/>
      <c r="H2921" s="501">
        <v>0.76</v>
      </c>
      <c r="I2921" s="502"/>
      <c r="J2921" s="503"/>
    </row>
    <row r="2922" spans="1:10" ht="15">
      <c r="A2922" s="504"/>
      <c r="B2922" s="521" t="s">
        <v>1165</v>
      </c>
      <c r="C2922" s="501"/>
      <c r="D2922" s="501"/>
      <c r="E2922" s="501"/>
      <c r="F2922" s="501"/>
      <c r="G2922" s="501"/>
      <c r="H2922" s="501">
        <v>0.76</v>
      </c>
      <c r="I2922" s="502"/>
      <c r="J2922" s="503"/>
    </row>
    <row r="2923" spans="1:10" ht="15">
      <c r="A2923" s="504"/>
      <c r="B2923" s="521" t="s">
        <v>1168</v>
      </c>
      <c r="C2923" s="501"/>
      <c r="D2923" s="501"/>
      <c r="E2923" s="501"/>
      <c r="F2923" s="501"/>
      <c r="G2923" s="501"/>
      <c r="H2923" s="501">
        <v>0.76</v>
      </c>
      <c r="I2923" s="502"/>
      <c r="J2923" s="503"/>
    </row>
    <row r="2924" spans="1:10" ht="15">
      <c r="A2924" s="504"/>
      <c r="B2924" s="521" t="s">
        <v>1166</v>
      </c>
      <c r="C2924" s="501"/>
      <c r="D2924" s="501">
        <v>7.5</v>
      </c>
      <c r="E2924" s="501"/>
      <c r="F2924" s="501">
        <v>3.65</v>
      </c>
      <c r="G2924" s="501">
        <v>0.76</v>
      </c>
      <c r="H2924" s="501">
        <f>D2924*F2924+G2924</f>
        <v>28.135000000000002</v>
      </c>
      <c r="I2924" s="502"/>
      <c r="J2924" s="503"/>
    </row>
    <row r="2925" spans="1:10" ht="15">
      <c r="A2925" s="504"/>
      <c r="B2925" s="500"/>
      <c r="C2925" s="501"/>
      <c r="D2925" s="501"/>
      <c r="E2925" s="501"/>
      <c r="F2925" s="501"/>
      <c r="G2925" s="501"/>
      <c r="H2925" s="501"/>
      <c r="I2925" s="502"/>
      <c r="J2925" s="503"/>
    </row>
    <row r="2926" spans="1:10" ht="26.25" customHeight="1">
      <c r="A2926" s="504" t="str">
        <f>+'RESUMEN DE METRADO'!A124</f>
        <v>03.05.04</v>
      </c>
      <c r="B2926" s="500" t="str">
        <f>+'RESUMEN DE METRADO'!B124</f>
        <v>PINTADO VESTIDURA DE DERRAMES C/LATEX</v>
      </c>
      <c r="C2926" s="501"/>
      <c r="D2926" s="501"/>
      <c r="E2926" s="501"/>
      <c r="F2926" s="501"/>
      <c r="G2926" s="501"/>
      <c r="H2926" s="501"/>
      <c r="I2926" s="502">
        <f>SUM(H2927:H2958)</f>
        <v>248.86999999999995</v>
      </c>
      <c r="J2926" s="503" t="str">
        <f>+'RESUMEN DE METRADO'!C124</f>
        <v>m</v>
      </c>
    </row>
    <row r="2927" spans="1:10" ht="15">
      <c r="A2927" s="504"/>
      <c r="B2927" s="500" t="s">
        <v>1314</v>
      </c>
      <c r="C2927" s="501"/>
      <c r="D2927" s="501"/>
      <c r="E2927" s="501"/>
      <c r="F2927" s="501"/>
      <c r="G2927" s="515" t="s">
        <v>1527</v>
      </c>
      <c r="H2927" s="501"/>
      <c r="I2927" s="502"/>
      <c r="J2927" s="503"/>
    </row>
    <row r="2928" spans="1:10" ht="15">
      <c r="A2928" s="504"/>
      <c r="B2928" s="521" t="s">
        <v>1327</v>
      </c>
      <c r="C2928" s="501">
        <v>3</v>
      </c>
      <c r="D2928" s="501">
        <v>1.2</v>
      </c>
      <c r="E2928" s="501"/>
      <c r="F2928" s="501">
        <v>0.4</v>
      </c>
      <c r="G2928" s="501">
        <f>(D2928+F2928)*2</f>
        <v>3.2</v>
      </c>
      <c r="H2928" s="501">
        <f>G2928*C2928</f>
        <v>9.6000000000000014</v>
      </c>
      <c r="I2928" s="502"/>
      <c r="J2928" s="503"/>
    </row>
    <row r="2929" spans="1:10" ht="15">
      <c r="A2929" s="504"/>
      <c r="B2929" s="521" t="s">
        <v>1329</v>
      </c>
      <c r="C2929" s="501">
        <v>2</v>
      </c>
      <c r="D2929" s="501">
        <v>0.8</v>
      </c>
      <c r="E2929" s="501"/>
      <c r="F2929" s="501">
        <v>1.75</v>
      </c>
      <c r="G2929" s="501">
        <f>(D2929+F2929)*2</f>
        <v>5.0999999999999996</v>
      </c>
      <c r="H2929" s="501">
        <f>G2929*C2929</f>
        <v>10.199999999999999</v>
      </c>
      <c r="I2929" s="502"/>
      <c r="J2929" s="503"/>
    </row>
    <row r="2930" spans="1:10" ht="15">
      <c r="A2930" s="504"/>
      <c r="B2930" s="521" t="s">
        <v>1328</v>
      </c>
      <c r="C2930" s="501">
        <v>1</v>
      </c>
      <c r="D2930" s="501">
        <v>0.69</v>
      </c>
      <c r="E2930" s="501"/>
      <c r="F2930" s="501">
        <v>1.5</v>
      </c>
      <c r="G2930" s="501">
        <f>(D2930+F2930)*2</f>
        <v>4.38</v>
      </c>
      <c r="H2930" s="501">
        <f>G2930*C2930</f>
        <v>4.38</v>
      </c>
      <c r="I2930" s="502"/>
      <c r="J2930" s="503"/>
    </row>
    <row r="2931" spans="1:10" ht="15">
      <c r="A2931" s="504"/>
      <c r="B2931" s="521" t="s">
        <v>1330</v>
      </c>
      <c r="C2931" s="501">
        <v>1</v>
      </c>
      <c r="D2931" s="501">
        <v>1.9</v>
      </c>
      <c r="E2931" s="501"/>
      <c r="F2931" s="501">
        <v>2.4</v>
      </c>
      <c r="G2931" s="501">
        <f>F2931*2+D2931</f>
        <v>6.6999999999999993</v>
      </c>
      <c r="H2931" s="501">
        <f>G2931*C2931</f>
        <v>6.6999999999999993</v>
      </c>
      <c r="I2931" s="502"/>
      <c r="J2931" s="503"/>
    </row>
    <row r="2932" spans="1:10" ht="15">
      <c r="A2932" s="504"/>
      <c r="B2932" s="521" t="s">
        <v>1331</v>
      </c>
      <c r="C2932" s="501">
        <v>1</v>
      </c>
      <c r="D2932" s="501">
        <v>4.88</v>
      </c>
      <c r="E2932" s="501"/>
      <c r="F2932" s="501">
        <v>2.4</v>
      </c>
      <c r="G2932" s="501">
        <f t="shared" ref="G2932:G2936" si="107">F2932*2+D2932</f>
        <v>9.68</v>
      </c>
      <c r="H2932" s="501">
        <f t="shared" ref="H2932:H2937" si="108">G2932*C2932</f>
        <v>9.68</v>
      </c>
      <c r="I2932" s="502"/>
      <c r="J2932" s="503"/>
    </row>
    <row r="2933" spans="1:10" ht="15">
      <c r="A2933" s="504"/>
      <c r="B2933" s="521" t="s">
        <v>1332</v>
      </c>
      <c r="C2933" s="501">
        <v>1</v>
      </c>
      <c r="D2933" s="501">
        <v>2.5</v>
      </c>
      <c r="E2933" s="501"/>
      <c r="F2933" s="501">
        <v>2.4</v>
      </c>
      <c r="G2933" s="501">
        <f t="shared" si="107"/>
        <v>7.3</v>
      </c>
      <c r="H2933" s="501">
        <f t="shared" si="108"/>
        <v>7.3</v>
      </c>
      <c r="I2933" s="502"/>
      <c r="J2933" s="503"/>
    </row>
    <row r="2934" spans="1:10" ht="15">
      <c r="A2934" s="504"/>
      <c r="B2934" s="521" t="s">
        <v>1333</v>
      </c>
      <c r="C2934" s="501">
        <v>1</v>
      </c>
      <c r="D2934" s="501">
        <v>1.3</v>
      </c>
      <c r="E2934" s="501"/>
      <c r="F2934" s="501">
        <v>2.4</v>
      </c>
      <c r="G2934" s="501">
        <f t="shared" si="107"/>
        <v>6.1</v>
      </c>
      <c r="H2934" s="501">
        <f t="shared" si="108"/>
        <v>6.1</v>
      </c>
      <c r="I2934" s="502"/>
      <c r="J2934" s="503"/>
    </row>
    <row r="2935" spans="1:10" ht="15">
      <c r="A2935" s="504"/>
      <c r="B2935" s="521" t="s">
        <v>1334</v>
      </c>
      <c r="C2935" s="501">
        <v>3</v>
      </c>
      <c r="D2935" s="501">
        <v>1</v>
      </c>
      <c r="E2935" s="501"/>
      <c r="F2935" s="501">
        <v>2.4</v>
      </c>
      <c r="G2935" s="501">
        <f t="shared" si="107"/>
        <v>5.8</v>
      </c>
      <c r="H2935" s="501">
        <f t="shared" si="108"/>
        <v>17.399999999999999</v>
      </c>
      <c r="I2935" s="502"/>
      <c r="J2935" s="503"/>
    </row>
    <row r="2936" spans="1:10" ht="15">
      <c r="A2936" s="504"/>
      <c r="B2936" s="521" t="s">
        <v>1335</v>
      </c>
      <c r="C2936" s="501">
        <v>1</v>
      </c>
      <c r="D2936" s="501">
        <v>0.8</v>
      </c>
      <c r="E2936" s="501"/>
      <c r="F2936" s="501">
        <v>2.4</v>
      </c>
      <c r="G2936" s="501">
        <f t="shared" si="107"/>
        <v>5.6</v>
      </c>
      <c r="H2936" s="501">
        <f t="shared" si="108"/>
        <v>5.6</v>
      </c>
      <c r="I2936" s="502"/>
      <c r="J2936" s="503"/>
    </row>
    <row r="2937" spans="1:10" ht="15">
      <c r="A2937" s="504"/>
      <c r="B2937" s="521" t="s">
        <v>1336</v>
      </c>
      <c r="C2937" s="501">
        <v>1</v>
      </c>
      <c r="D2937" s="501">
        <v>4.7699999999999996</v>
      </c>
      <c r="E2937" s="501"/>
      <c r="F2937" s="501">
        <v>2.4</v>
      </c>
      <c r="G2937" s="501">
        <f>F2937*2+D2937</f>
        <v>9.57</v>
      </c>
      <c r="H2937" s="501">
        <f t="shared" si="108"/>
        <v>9.57</v>
      </c>
      <c r="I2937" s="502"/>
      <c r="J2937" s="503"/>
    </row>
    <row r="2938" spans="1:10" ht="15">
      <c r="A2938" s="504"/>
      <c r="B2938" s="521"/>
      <c r="C2938" s="501"/>
      <c r="D2938" s="501"/>
      <c r="E2938" s="501"/>
      <c r="F2938" s="501"/>
      <c r="G2938" s="501"/>
      <c r="H2938" s="501"/>
      <c r="I2938" s="502"/>
      <c r="J2938" s="503"/>
    </row>
    <row r="2939" spans="1:10" ht="15">
      <c r="A2939" s="504"/>
      <c r="B2939" s="500" t="s">
        <v>1315</v>
      </c>
      <c r="C2939" s="501"/>
      <c r="D2939" s="501"/>
      <c r="E2939" s="501"/>
      <c r="F2939" s="501"/>
      <c r="G2939" s="501"/>
      <c r="H2939" s="501"/>
      <c r="I2939" s="502"/>
      <c r="J2939" s="503"/>
    </row>
    <row r="2940" spans="1:10" ht="15">
      <c r="A2940" s="504"/>
      <c r="B2940" s="521" t="s">
        <v>1327</v>
      </c>
      <c r="C2940" s="501">
        <v>3</v>
      </c>
      <c r="D2940" s="501">
        <v>1.2</v>
      </c>
      <c r="E2940" s="501"/>
      <c r="F2940" s="501">
        <v>0.4</v>
      </c>
      <c r="G2940" s="501">
        <f>(D2940+F2940)*2</f>
        <v>3.2</v>
      </c>
      <c r="H2940" s="501">
        <f t="shared" ref="H2940:H2945" si="109">G2940*C2940</f>
        <v>9.6000000000000014</v>
      </c>
      <c r="I2940" s="502"/>
      <c r="J2940" s="503"/>
    </row>
    <row r="2941" spans="1:10" ht="15">
      <c r="A2941" s="504"/>
      <c r="B2941" s="521" t="s">
        <v>1329</v>
      </c>
      <c r="C2941" s="501">
        <v>2</v>
      </c>
      <c r="D2941" s="501">
        <v>0.8</v>
      </c>
      <c r="E2941" s="501"/>
      <c r="F2941" s="501">
        <v>1.75</v>
      </c>
      <c r="G2941" s="501">
        <f>(D2941+F2941)*2</f>
        <v>5.0999999999999996</v>
      </c>
      <c r="H2941" s="501">
        <f t="shared" si="109"/>
        <v>10.199999999999999</v>
      </c>
      <c r="I2941" s="502"/>
      <c r="J2941" s="503"/>
    </row>
    <row r="2942" spans="1:10" ht="15">
      <c r="A2942" s="504"/>
      <c r="B2942" s="521" t="s">
        <v>1337</v>
      </c>
      <c r="C2942" s="501">
        <v>3</v>
      </c>
      <c r="D2942" s="501">
        <v>1.5</v>
      </c>
      <c r="E2942" s="501"/>
      <c r="F2942" s="501">
        <v>1.2</v>
      </c>
      <c r="G2942" s="501">
        <f>(D2942+F2942)*2</f>
        <v>5.4</v>
      </c>
      <c r="H2942" s="501">
        <f t="shared" si="109"/>
        <v>16.200000000000003</v>
      </c>
      <c r="I2942" s="502"/>
      <c r="J2942" s="503"/>
    </row>
    <row r="2943" spans="1:10" ht="15">
      <c r="A2943" s="504"/>
      <c r="B2943" s="521" t="s">
        <v>1333</v>
      </c>
      <c r="C2943" s="501">
        <v>3</v>
      </c>
      <c r="D2943" s="501">
        <v>1.3</v>
      </c>
      <c r="E2943" s="501"/>
      <c r="F2943" s="501">
        <v>2.4</v>
      </c>
      <c r="G2943" s="501">
        <f>F2943*2+D2943</f>
        <v>6.1</v>
      </c>
      <c r="H2943" s="501">
        <f t="shared" si="109"/>
        <v>18.299999999999997</v>
      </c>
      <c r="I2943" s="502"/>
      <c r="J2943" s="503"/>
    </row>
    <row r="2944" spans="1:10" ht="15">
      <c r="A2944" s="504"/>
      <c r="B2944" s="521" t="s">
        <v>1334</v>
      </c>
      <c r="C2944" s="501">
        <v>3</v>
      </c>
      <c r="D2944" s="501">
        <v>1</v>
      </c>
      <c r="E2944" s="501"/>
      <c r="F2944" s="501">
        <v>2.4</v>
      </c>
      <c r="G2944" s="501">
        <f>F2944*2+D2944</f>
        <v>5.8</v>
      </c>
      <c r="H2944" s="501">
        <f t="shared" si="109"/>
        <v>17.399999999999999</v>
      </c>
      <c r="I2944" s="502"/>
      <c r="J2944" s="503"/>
    </row>
    <row r="2945" spans="1:10" ht="15">
      <c r="A2945" s="504"/>
      <c r="B2945" s="521" t="s">
        <v>1336</v>
      </c>
      <c r="C2945" s="501">
        <v>1</v>
      </c>
      <c r="D2945" s="501">
        <v>4.7699999999999996</v>
      </c>
      <c r="E2945" s="501"/>
      <c r="F2945" s="501">
        <v>2.4</v>
      </c>
      <c r="G2945" s="501">
        <f>F2945*2+D2945</f>
        <v>9.57</v>
      </c>
      <c r="H2945" s="501">
        <f t="shared" si="109"/>
        <v>9.57</v>
      </c>
      <c r="I2945" s="502"/>
      <c r="J2945" s="503"/>
    </row>
    <row r="2946" spans="1:10" ht="15">
      <c r="A2946" s="504"/>
      <c r="B2946" s="500"/>
      <c r="C2946" s="501"/>
      <c r="D2946" s="501"/>
      <c r="E2946" s="501"/>
      <c r="F2946" s="501"/>
      <c r="G2946" s="501"/>
      <c r="H2946" s="501"/>
      <c r="I2946" s="502"/>
      <c r="J2946" s="503"/>
    </row>
    <row r="2947" spans="1:10" ht="15">
      <c r="A2947" s="504"/>
      <c r="B2947" s="500" t="s">
        <v>1316</v>
      </c>
      <c r="C2947" s="501"/>
      <c r="D2947" s="501"/>
      <c r="E2947" s="501"/>
      <c r="F2947" s="501"/>
      <c r="G2947" s="501"/>
      <c r="H2947" s="501"/>
      <c r="I2947" s="502"/>
      <c r="J2947" s="503"/>
    </row>
    <row r="2948" spans="1:10" ht="15">
      <c r="A2948" s="504"/>
      <c r="B2948" s="521" t="s">
        <v>1327</v>
      </c>
      <c r="C2948" s="501">
        <v>3</v>
      </c>
      <c r="D2948" s="501">
        <v>1.2</v>
      </c>
      <c r="E2948" s="501"/>
      <c r="F2948" s="501">
        <v>0.4</v>
      </c>
      <c r="G2948" s="501">
        <f>(D2948+F2948)*2</f>
        <v>3.2</v>
      </c>
      <c r="H2948" s="501">
        <f t="shared" ref="H2948:H2953" si="110">G2948*C2948</f>
        <v>9.6000000000000014</v>
      </c>
      <c r="I2948" s="502"/>
      <c r="J2948" s="503"/>
    </row>
    <row r="2949" spans="1:10" ht="15">
      <c r="A2949" s="504"/>
      <c r="B2949" s="521" t="s">
        <v>1329</v>
      </c>
      <c r="C2949" s="501">
        <v>2</v>
      </c>
      <c r="D2949" s="501">
        <v>0.8</v>
      </c>
      <c r="E2949" s="501"/>
      <c r="F2949" s="501">
        <v>1.75</v>
      </c>
      <c r="G2949" s="501">
        <f>(D2949+F2949)*2</f>
        <v>5.0999999999999996</v>
      </c>
      <c r="H2949" s="501">
        <f t="shared" si="110"/>
        <v>10.199999999999999</v>
      </c>
      <c r="I2949" s="502"/>
      <c r="J2949" s="503"/>
    </row>
    <row r="2950" spans="1:10" ht="15">
      <c r="A2950" s="504"/>
      <c r="B2950" s="521" t="s">
        <v>1337</v>
      </c>
      <c r="C2950" s="501">
        <v>3</v>
      </c>
      <c r="D2950" s="501">
        <v>1.5</v>
      </c>
      <c r="E2950" s="501"/>
      <c r="F2950" s="501">
        <v>1.2</v>
      </c>
      <c r="G2950" s="501">
        <f>(D2950+F2950)*2</f>
        <v>5.4</v>
      </c>
      <c r="H2950" s="501">
        <f t="shared" si="110"/>
        <v>16.200000000000003</v>
      </c>
      <c r="I2950" s="502"/>
      <c r="J2950" s="503"/>
    </row>
    <row r="2951" spans="1:10" ht="15">
      <c r="A2951" s="504"/>
      <c r="B2951" s="521" t="s">
        <v>1333</v>
      </c>
      <c r="C2951" s="501">
        <v>3</v>
      </c>
      <c r="D2951" s="501">
        <v>1.3</v>
      </c>
      <c r="E2951" s="501"/>
      <c r="F2951" s="501">
        <v>2.4</v>
      </c>
      <c r="G2951" s="501">
        <f t="shared" ref="G2951:G2956" si="111">F2951*2+D2951</f>
        <v>6.1</v>
      </c>
      <c r="H2951" s="501">
        <f t="shared" si="110"/>
        <v>18.299999999999997</v>
      </c>
      <c r="I2951" s="502"/>
      <c r="J2951" s="503"/>
    </row>
    <row r="2952" spans="1:10" ht="15">
      <c r="A2952" s="504"/>
      <c r="B2952" s="521" t="s">
        <v>1334</v>
      </c>
      <c r="C2952" s="501">
        <v>2</v>
      </c>
      <c r="D2952" s="501">
        <v>1</v>
      </c>
      <c r="E2952" s="501"/>
      <c r="F2952" s="501">
        <v>2.4</v>
      </c>
      <c r="G2952" s="501">
        <f t="shared" si="111"/>
        <v>5.8</v>
      </c>
      <c r="H2952" s="501">
        <f t="shared" si="110"/>
        <v>11.6</v>
      </c>
      <c r="I2952" s="502"/>
      <c r="J2952" s="503"/>
    </row>
    <row r="2953" spans="1:10" ht="15">
      <c r="A2953" s="504"/>
      <c r="B2953" s="521" t="s">
        <v>1336</v>
      </c>
      <c r="C2953" s="501">
        <v>1</v>
      </c>
      <c r="D2953" s="501">
        <v>4.7699999999999996</v>
      </c>
      <c r="E2953" s="501"/>
      <c r="F2953" s="501">
        <v>2.4</v>
      </c>
      <c r="G2953" s="501">
        <f t="shared" si="111"/>
        <v>9.57</v>
      </c>
      <c r="H2953" s="501">
        <f t="shared" si="110"/>
        <v>9.57</v>
      </c>
      <c r="I2953" s="502"/>
      <c r="J2953" s="503"/>
    </row>
    <row r="2954" spans="1:10" ht="15">
      <c r="A2954" s="504"/>
      <c r="B2954" s="521"/>
      <c r="C2954" s="501"/>
      <c r="D2954" s="501"/>
      <c r="E2954" s="501"/>
      <c r="F2954" s="501"/>
      <c r="G2954" s="501"/>
      <c r="H2954" s="501"/>
      <c r="I2954" s="502"/>
      <c r="J2954" s="503"/>
    </row>
    <row r="2955" spans="1:10" ht="15">
      <c r="A2955" s="504"/>
      <c r="B2955" s="500" t="s">
        <v>1338</v>
      </c>
      <c r="C2955" s="501"/>
      <c r="D2955" s="501"/>
      <c r="E2955" s="501"/>
      <c r="F2955" s="501"/>
      <c r="G2955" s="501"/>
      <c r="H2955" s="501"/>
      <c r="I2955" s="502"/>
      <c r="J2955" s="503"/>
    </row>
    <row r="2956" spans="1:10" ht="15">
      <c r="A2956" s="504"/>
      <c r="B2956" s="521" t="s">
        <v>1335</v>
      </c>
      <c r="C2956" s="501">
        <v>1</v>
      </c>
      <c r="D2956" s="501">
        <v>0.8</v>
      </c>
      <c r="E2956" s="501"/>
      <c r="F2956" s="501">
        <v>2.4</v>
      </c>
      <c r="G2956" s="501">
        <f t="shared" si="111"/>
        <v>5.6</v>
      </c>
      <c r="H2956" s="501">
        <f>G2956*C2956</f>
        <v>5.6</v>
      </c>
      <c r="I2956" s="502"/>
      <c r="J2956" s="503"/>
    </row>
    <row r="2957" spans="1:10" ht="15">
      <c r="A2957" s="504"/>
      <c r="B2957" s="521"/>
      <c r="C2957" s="501"/>
      <c r="D2957" s="501"/>
      <c r="E2957" s="501"/>
      <c r="F2957" s="501"/>
      <c r="G2957" s="501"/>
      <c r="H2957" s="501"/>
      <c r="I2957" s="502"/>
      <c r="J2957" s="503"/>
    </row>
    <row r="2958" spans="1:10" ht="15">
      <c r="A2958" s="504" t="str">
        <f>+'RESUMEN DE METRADO'!A125</f>
        <v>03.05.05</v>
      </c>
      <c r="B2958" s="500" t="str">
        <f>+'RESUMEN DE METRADO'!B125</f>
        <v>PINTADO DE ESCALERA C/LATEX</v>
      </c>
      <c r="C2958" s="501"/>
      <c r="D2958" s="501"/>
      <c r="E2958" s="501"/>
      <c r="F2958" s="501"/>
      <c r="G2958" s="501"/>
      <c r="H2958" s="501"/>
      <c r="I2958" s="502">
        <f>SUM(H2959:H2970)</f>
        <v>37.42199999999999</v>
      </c>
      <c r="J2958" s="503" t="str">
        <f>+'RESUMEN DE METRADO'!C125</f>
        <v>m2</v>
      </c>
    </row>
    <row r="2959" spans="1:10" s="604" customFormat="1" ht="15">
      <c r="A2959" s="607"/>
      <c r="B2959" s="557" t="s">
        <v>349</v>
      </c>
      <c r="C2959" s="519"/>
      <c r="D2959" s="519"/>
      <c r="E2959" s="519"/>
      <c r="F2959" s="519"/>
      <c r="G2959" s="519"/>
      <c r="H2959" s="519"/>
      <c r="I2959" s="502"/>
      <c r="J2959" s="503"/>
    </row>
    <row r="2960" spans="1:10" s="604" customFormat="1" ht="15">
      <c r="A2960" s="607"/>
      <c r="B2960" s="557" t="s">
        <v>1540</v>
      </c>
      <c r="C2960" s="519">
        <v>3</v>
      </c>
      <c r="D2960" s="519"/>
      <c r="E2960" s="519"/>
      <c r="F2960" s="519"/>
      <c r="G2960" s="519">
        <v>0.88</v>
      </c>
      <c r="H2960" s="519">
        <f>C2960*G2960</f>
        <v>2.64</v>
      </c>
      <c r="I2960" s="502"/>
      <c r="J2960" s="503"/>
    </row>
    <row r="2961" spans="1:10" s="604" customFormat="1" ht="15">
      <c r="A2961" s="607"/>
      <c r="B2961" s="557" t="s">
        <v>1541</v>
      </c>
      <c r="C2961" s="519">
        <v>3</v>
      </c>
      <c r="D2961" s="519"/>
      <c r="E2961" s="519"/>
      <c r="F2961" s="519"/>
      <c r="G2961" s="519">
        <f>0.88-0.22</f>
        <v>0.66</v>
      </c>
      <c r="H2961" s="519">
        <f>C2961*G2961</f>
        <v>1.98</v>
      </c>
      <c r="I2961" s="502"/>
      <c r="J2961" s="503"/>
    </row>
    <row r="2962" spans="1:10" s="604" customFormat="1" ht="15">
      <c r="A2962" s="607"/>
      <c r="B2962" s="557" t="s">
        <v>1538</v>
      </c>
      <c r="C2962" s="519">
        <v>3</v>
      </c>
      <c r="D2962" s="519">
        <v>3.73</v>
      </c>
      <c r="E2962" s="519">
        <v>1.2</v>
      </c>
      <c r="F2962" s="519"/>
      <c r="G2962" s="519"/>
      <c r="H2962" s="519">
        <f>C2962*D2962*E2962</f>
        <v>13.427999999999999</v>
      </c>
      <c r="I2962" s="502"/>
      <c r="J2962" s="503"/>
    </row>
    <row r="2963" spans="1:10" s="604" customFormat="1" ht="15">
      <c r="A2963" s="607"/>
      <c r="B2963" s="557" t="s">
        <v>350</v>
      </c>
      <c r="C2963" s="519"/>
      <c r="D2963" s="519"/>
      <c r="E2963" s="519"/>
      <c r="F2963" s="519"/>
      <c r="G2963" s="519"/>
      <c r="H2963" s="519"/>
      <c r="I2963" s="502"/>
      <c r="J2963" s="503"/>
    </row>
    <row r="2964" spans="1:10" s="604" customFormat="1" ht="15">
      <c r="A2964" s="607"/>
      <c r="B2964" s="557" t="s">
        <v>1537</v>
      </c>
      <c r="C2964" s="519">
        <v>3</v>
      </c>
      <c r="D2964" s="519"/>
      <c r="E2964" s="519"/>
      <c r="F2964" s="519"/>
      <c r="G2964" s="519">
        <v>0.11</v>
      </c>
      <c r="H2964" s="519">
        <f>C2964*G2964</f>
        <v>0.33</v>
      </c>
      <c r="I2964" s="502"/>
      <c r="J2964" s="503"/>
    </row>
    <row r="2965" spans="1:10" s="604" customFormat="1" ht="15">
      <c r="A2965" s="607"/>
      <c r="B2965" s="557" t="s">
        <v>1538</v>
      </c>
      <c r="C2965" s="519">
        <v>3</v>
      </c>
      <c r="D2965" s="519">
        <v>0.54</v>
      </c>
      <c r="E2965" s="519">
        <v>1.2</v>
      </c>
      <c r="F2965" s="519"/>
      <c r="G2965" s="519"/>
      <c r="H2965" s="519">
        <f>C2965*D2965*E2965</f>
        <v>1.944</v>
      </c>
      <c r="I2965" s="502"/>
      <c r="J2965" s="503"/>
    </row>
    <row r="2966" spans="1:10" s="604" customFormat="1" ht="15">
      <c r="A2966" s="607"/>
      <c r="B2966" s="557" t="s">
        <v>351</v>
      </c>
      <c r="C2966" s="519"/>
      <c r="D2966" s="519"/>
      <c r="E2966" s="519"/>
      <c r="F2966" s="519"/>
      <c r="G2966" s="519"/>
      <c r="H2966" s="519"/>
      <c r="I2966" s="502"/>
      <c r="J2966" s="503"/>
    </row>
    <row r="2967" spans="1:10" s="604" customFormat="1" ht="15">
      <c r="A2967" s="607"/>
      <c r="B2967" s="557" t="s">
        <v>1540</v>
      </c>
      <c r="C2967" s="519">
        <v>3</v>
      </c>
      <c r="D2967" s="519"/>
      <c r="E2967" s="519"/>
      <c r="F2967" s="519"/>
      <c r="G2967" s="519">
        <v>0.77</v>
      </c>
      <c r="H2967" s="519">
        <f>C2967*G2967</f>
        <v>2.31</v>
      </c>
      <c r="I2967" s="502"/>
      <c r="J2967" s="503"/>
    </row>
    <row r="2968" spans="1:10" s="604" customFormat="1" ht="15">
      <c r="A2968" s="607"/>
      <c r="B2968" s="557" t="s">
        <v>1541</v>
      </c>
      <c r="C2968" s="519">
        <v>3</v>
      </c>
      <c r="D2968" s="519"/>
      <c r="E2968" s="519"/>
      <c r="F2968" s="519"/>
      <c r="G2968" s="519">
        <f>0.77-0.22</f>
        <v>0.55000000000000004</v>
      </c>
      <c r="H2968" s="519">
        <f>C2968*G2968</f>
        <v>1.6500000000000001</v>
      </c>
      <c r="I2968" s="502"/>
      <c r="J2968" s="503"/>
    </row>
    <row r="2969" spans="1:10" s="604" customFormat="1" ht="15">
      <c r="A2969" s="607"/>
      <c r="B2969" s="557" t="s">
        <v>1538</v>
      </c>
      <c r="C2969" s="519">
        <v>3</v>
      </c>
      <c r="D2969" s="519">
        <v>3.65</v>
      </c>
      <c r="E2969" s="519">
        <v>1.2</v>
      </c>
      <c r="F2969" s="519"/>
      <c r="G2969" s="519"/>
      <c r="H2969" s="519">
        <f>C2969*D2969*E2969</f>
        <v>13.139999999999999</v>
      </c>
      <c r="I2969" s="502"/>
      <c r="J2969" s="503"/>
    </row>
    <row r="2970" spans="1:10" ht="15">
      <c r="A2970" s="525"/>
      <c r="B2970" s="582"/>
      <c r="C2970" s="501"/>
      <c r="D2970" s="501"/>
      <c r="E2970" s="501"/>
      <c r="F2970" s="501"/>
      <c r="G2970" s="501"/>
      <c r="H2970" s="501"/>
      <c r="I2970" s="502"/>
      <c r="J2970" s="503"/>
    </row>
    <row r="2971" spans="1:10" ht="15">
      <c r="A2971" s="525" t="str">
        <f>+'RESUMEN DE METRADO'!A126</f>
        <v>03.06</v>
      </c>
      <c r="B2971" s="582" t="str">
        <f>+'RESUMEN DE METRADO'!B126</f>
        <v>PUERTAS</v>
      </c>
      <c r="C2971" s="501"/>
      <c r="D2971" s="501"/>
      <c r="E2971" s="501"/>
      <c r="F2971" s="501"/>
      <c r="G2971" s="501"/>
      <c r="H2971" s="501"/>
      <c r="I2971" s="502"/>
      <c r="J2971" s="503"/>
    </row>
    <row r="2972" spans="1:10" ht="15">
      <c r="A2972" s="504" t="str">
        <f>+'RESUMEN DE METRADO'!A127</f>
        <v>03.06.01</v>
      </c>
      <c r="B2972" s="500" t="str">
        <f>+'RESUMEN DE METRADO'!B127</f>
        <v>PUERTA EXTERIOR DE VIDRIO/ALUMINIO SERIE 80</v>
      </c>
      <c r="C2972" s="501"/>
      <c r="D2972" s="501"/>
      <c r="E2972" s="501"/>
      <c r="F2972" s="501"/>
      <c r="G2972" s="501"/>
      <c r="H2972" s="501"/>
      <c r="I2972" s="502">
        <f>SUM(H2974:H2978)</f>
        <v>12.479999999999999</v>
      </c>
      <c r="J2972" s="503" t="str">
        <f>+'RESUMEN DE METRADO'!C127</f>
        <v>m2</v>
      </c>
    </row>
    <row r="2973" spans="1:10" ht="15">
      <c r="A2973" s="504"/>
      <c r="B2973" s="557" t="s">
        <v>1314</v>
      </c>
      <c r="C2973" s="501"/>
      <c r="D2973" s="501"/>
      <c r="E2973" s="501"/>
      <c r="F2973" s="501"/>
      <c r="G2973" s="501"/>
      <c r="H2973" s="501"/>
      <c r="I2973" s="502"/>
      <c r="J2973" s="503"/>
    </row>
    <row r="2974" spans="1:10" ht="15">
      <c r="A2974" s="504"/>
      <c r="B2974" s="557" t="s">
        <v>1884</v>
      </c>
      <c r="C2974" s="501">
        <v>1</v>
      </c>
      <c r="D2974" s="501"/>
      <c r="E2974" s="501">
        <v>1.9</v>
      </c>
      <c r="F2974" s="501">
        <v>2.4</v>
      </c>
      <c r="G2974" s="501"/>
      <c r="H2974" s="501">
        <f>+F2974*E2974*C2974</f>
        <v>4.5599999999999996</v>
      </c>
      <c r="I2974" s="502"/>
      <c r="J2974" s="503"/>
    </row>
    <row r="2975" spans="1:10" ht="15">
      <c r="A2975" s="504"/>
      <c r="B2975" s="557" t="s">
        <v>1888</v>
      </c>
      <c r="C2975" s="501">
        <v>1</v>
      </c>
      <c r="D2975" s="501"/>
      <c r="E2975" s="501">
        <v>2.5</v>
      </c>
      <c r="F2975" s="501">
        <v>2.4</v>
      </c>
      <c r="G2975" s="501"/>
      <c r="H2975" s="501">
        <f>+F2975*E2975*C2975</f>
        <v>6</v>
      </c>
      <c r="I2975" s="502"/>
      <c r="J2975" s="503"/>
    </row>
    <row r="2976" spans="1:10" ht="15">
      <c r="A2976" s="504"/>
      <c r="B2976" s="557" t="s">
        <v>1316</v>
      </c>
      <c r="C2976" s="501"/>
      <c r="D2976" s="501"/>
      <c r="E2976" s="501"/>
      <c r="F2976" s="501"/>
      <c r="G2976" s="501"/>
      <c r="H2976" s="501"/>
      <c r="I2976" s="502"/>
      <c r="J2976" s="503"/>
    </row>
    <row r="2977" spans="1:10" ht="15">
      <c r="A2977" s="504"/>
      <c r="B2977" s="557" t="s">
        <v>1885</v>
      </c>
      <c r="C2977" s="501">
        <v>1</v>
      </c>
      <c r="D2977" s="501"/>
      <c r="E2977" s="501">
        <v>0.8</v>
      </c>
      <c r="F2977" s="501">
        <v>2.4</v>
      </c>
      <c r="G2977" s="501"/>
      <c r="H2977" s="501">
        <f>+F2977*E2977*C2977</f>
        <v>1.92</v>
      </c>
      <c r="I2977" s="502"/>
      <c r="J2977" s="503"/>
    </row>
    <row r="2978" spans="1:10" ht="15">
      <c r="A2978" s="504"/>
      <c r="B2978" s="521"/>
      <c r="C2978" s="501"/>
      <c r="D2978" s="501"/>
      <c r="E2978" s="501"/>
      <c r="F2978" s="501"/>
      <c r="G2978" s="501"/>
      <c r="H2978" s="501"/>
      <c r="I2978" s="502"/>
      <c r="J2978" s="503"/>
    </row>
    <row r="2979" spans="1:10" ht="15">
      <c r="A2979" s="504" t="str">
        <f>+'RESUMEN DE METRADO'!A128</f>
        <v>03.06.02</v>
      </c>
      <c r="B2979" s="500" t="str">
        <f>+'RESUMEN DE METRADO'!B128</f>
        <v>PUERTA INTERIOR DE VIDRIO/ALUMINIO SERIE 46</v>
      </c>
      <c r="C2979" s="501"/>
      <c r="D2979" s="501"/>
      <c r="E2979" s="501"/>
      <c r="F2979" s="501"/>
      <c r="G2979" s="501"/>
      <c r="H2979" s="501"/>
      <c r="I2979" s="502">
        <f>SUM(H2981:H2985)</f>
        <v>8.16</v>
      </c>
      <c r="J2979" s="503" t="str">
        <f>+'RESUMEN DE METRADO'!C128</f>
        <v>m2</v>
      </c>
    </row>
    <row r="2980" spans="1:10" ht="15">
      <c r="A2980" s="504"/>
      <c r="B2980" s="557" t="s">
        <v>1314</v>
      </c>
      <c r="C2980" s="501"/>
      <c r="D2980" s="501"/>
      <c r="E2980" s="501"/>
      <c r="F2980" s="501"/>
      <c r="G2980" s="501"/>
      <c r="H2980" s="501"/>
      <c r="I2980" s="502"/>
      <c r="J2980" s="503"/>
    </row>
    <row r="2981" spans="1:10" ht="15">
      <c r="A2981" s="504"/>
      <c r="B2981" s="557" t="s">
        <v>1885</v>
      </c>
      <c r="C2981" s="501">
        <v>1</v>
      </c>
      <c r="D2981" s="501"/>
      <c r="E2981" s="501">
        <v>0.8</v>
      </c>
      <c r="F2981" s="501">
        <v>2.4</v>
      </c>
      <c r="G2981" s="501"/>
      <c r="H2981" s="501">
        <f>+F2981*E2981*C2981</f>
        <v>1.92</v>
      </c>
      <c r="I2981" s="502"/>
      <c r="J2981" s="503"/>
    </row>
    <row r="2982" spans="1:10" ht="15">
      <c r="A2982" s="504"/>
      <c r="B2982" s="557" t="s">
        <v>1315</v>
      </c>
      <c r="C2982" s="501"/>
      <c r="D2982" s="501"/>
      <c r="E2982" s="501"/>
      <c r="F2982" s="501"/>
      <c r="G2982" s="501"/>
      <c r="H2982" s="501"/>
      <c r="I2982" s="502"/>
      <c r="J2982" s="503"/>
    </row>
    <row r="2983" spans="1:10" ht="15.75" customHeight="1">
      <c r="A2983" s="504"/>
      <c r="B2983" s="557" t="s">
        <v>1890</v>
      </c>
      <c r="C2983" s="501">
        <v>1</v>
      </c>
      <c r="D2983" s="501"/>
      <c r="E2983" s="501">
        <v>1.3</v>
      </c>
      <c r="F2983" s="501">
        <v>2.4</v>
      </c>
      <c r="G2983" s="501"/>
      <c r="H2983" s="501">
        <f>+F2983*E2983*C2983</f>
        <v>3.12</v>
      </c>
      <c r="I2983" s="502"/>
      <c r="J2983" s="503"/>
    </row>
    <row r="2984" spans="1:10" ht="15.75" customHeight="1">
      <c r="A2984" s="504"/>
      <c r="B2984" s="557" t="s">
        <v>1316</v>
      </c>
      <c r="C2984" s="501"/>
      <c r="D2984" s="501"/>
      <c r="E2984" s="501"/>
      <c r="F2984" s="501"/>
      <c r="G2984" s="501"/>
      <c r="H2984" s="501"/>
      <c r="I2984" s="502"/>
      <c r="J2984" s="503"/>
    </row>
    <row r="2985" spans="1:10" ht="15.75" customHeight="1">
      <c r="A2985" s="504"/>
      <c r="B2985" s="557" t="s">
        <v>1890</v>
      </c>
      <c r="C2985" s="501">
        <v>1</v>
      </c>
      <c r="D2985" s="501"/>
      <c r="E2985" s="501">
        <v>1.3</v>
      </c>
      <c r="F2985" s="501">
        <v>2.4</v>
      </c>
      <c r="G2985" s="501"/>
      <c r="H2985" s="501">
        <f>+F2985*E2985*C2985</f>
        <v>3.12</v>
      </c>
      <c r="I2985" s="502"/>
      <c r="J2985" s="503"/>
    </row>
    <row r="2986" spans="1:10" ht="15">
      <c r="A2986" s="504"/>
      <c r="B2986" s="557"/>
      <c r="C2986" s="501"/>
      <c r="D2986" s="501"/>
      <c r="E2986" s="501"/>
      <c r="F2986" s="501"/>
      <c r="G2986" s="501"/>
      <c r="H2986" s="501"/>
      <c r="I2986" s="502"/>
      <c r="J2986" s="503"/>
    </row>
    <row r="2987" spans="1:10" ht="15">
      <c r="A2987" s="504" t="str">
        <f>+'RESUMEN DE METRADO'!A129</f>
        <v>03.06.03</v>
      </c>
      <c r="B2987" s="500" t="str">
        <f>+'RESUMEN DE METRADO'!B129</f>
        <v>PUERTA INTERIOR DE MADERA CONTRAPLACADA</v>
      </c>
      <c r="C2987" s="501"/>
      <c r="D2987" s="501"/>
      <c r="E2987" s="501"/>
      <c r="F2987" s="501"/>
      <c r="G2987" s="501"/>
      <c r="H2987" s="501"/>
      <c r="I2987" s="502">
        <f>SUM(H2989:H2997)</f>
        <v>32.4</v>
      </c>
      <c r="J2987" s="503" t="str">
        <f>+'RESUMEN DE METRADO'!C129</f>
        <v>m2</v>
      </c>
    </row>
    <row r="2988" spans="1:10" ht="15">
      <c r="A2988" s="504"/>
      <c r="B2988" s="557" t="s">
        <v>1314</v>
      </c>
      <c r="C2988" s="501"/>
      <c r="D2988" s="501"/>
      <c r="E2988" s="501"/>
      <c r="F2988" s="501"/>
      <c r="G2988" s="501"/>
      <c r="H2988" s="501"/>
      <c r="I2988" s="502"/>
      <c r="J2988" s="503"/>
    </row>
    <row r="2989" spans="1:10" ht="15.75" customHeight="1">
      <c r="A2989" s="504"/>
      <c r="B2989" s="557" t="s">
        <v>1890</v>
      </c>
      <c r="C2989" s="501">
        <v>1</v>
      </c>
      <c r="D2989" s="501"/>
      <c r="E2989" s="501">
        <v>1.3</v>
      </c>
      <c r="F2989" s="501">
        <v>2.4</v>
      </c>
      <c r="G2989" s="501"/>
      <c r="H2989" s="501">
        <f t="shared" ref="H2989:H2990" si="112">+F2989*E2989*C2989</f>
        <v>3.12</v>
      </c>
      <c r="I2989" s="502"/>
      <c r="J2989" s="503"/>
    </row>
    <row r="2990" spans="1:10" ht="15">
      <c r="A2990" s="504"/>
      <c r="B2990" s="557" t="s">
        <v>1891</v>
      </c>
      <c r="C2990" s="501">
        <v>3</v>
      </c>
      <c r="D2990" s="501"/>
      <c r="E2990" s="501">
        <v>1</v>
      </c>
      <c r="F2990" s="501">
        <v>2.4</v>
      </c>
      <c r="G2990" s="501"/>
      <c r="H2990" s="501">
        <f t="shared" si="112"/>
        <v>7.1999999999999993</v>
      </c>
      <c r="I2990" s="502"/>
      <c r="J2990" s="503"/>
    </row>
    <row r="2991" spans="1:10" ht="15">
      <c r="A2991" s="504"/>
      <c r="B2991" s="557" t="s">
        <v>1315</v>
      </c>
      <c r="C2991" s="501"/>
      <c r="D2991" s="501"/>
      <c r="E2991" s="501"/>
      <c r="F2991" s="501"/>
      <c r="G2991" s="501"/>
      <c r="H2991" s="501"/>
      <c r="I2991" s="502"/>
      <c r="J2991" s="503"/>
    </row>
    <row r="2992" spans="1:10" ht="15">
      <c r="A2992" s="504"/>
      <c r="B2992" s="557" t="s">
        <v>1891</v>
      </c>
      <c r="C2992" s="501">
        <v>2</v>
      </c>
      <c r="D2992" s="501"/>
      <c r="E2992" s="501">
        <v>1</v>
      </c>
      <c r="F2992" s="501">
        <v>2.4</v>
      </c>
      <c r="G2992" s="501"/>
      <c r="H2992" s="501">
        <f t="shared" ref="H2992:H2993" si="113">+F2992*E2992*C2992</f>
        <v>4.8</v>
      </c>
      <c r="I2992" s="502"/>
      <c r="J2992" s="503"/>
    </row>
    <row r="2993" spans="1:10" ht="15.75" customHeight="1">
      <c r="A2993" s="504"/>
      <c r="B2993" s="557" t="s">
        <v>1890</v>
      </c>
      <c r="C2993" s="501">
        <v>2</v>
      </c>
      <c r="D2993" s="501"/>
      <c r="E2993" s="501">
        <v>1.3</v>
      </c>
      <c r="F2993" s="501">
        <v>2.4</v>
      </c>
      <c r="G2993" s="501"/>
      <c r="H2993" s="501">
        <f t="shared" si="113"/>
        <v>6.24</v>
      </c>
      <c r="I2993" s="502"/>
      <c r="J2993" s="503"/>
    </row>
    <row r="2994" spans="1:10" ht="15.75" customHeight="1">
      <c r="A2994" s="504"/>
      <c r="B2994" s="557" t="s">
        <v>1316</v>
      </c>
      <c r="C2994" s="501"/>
      <c r="D2994" s="501"/>
      <c r="E2994" s="501"/>
      <c r="F2994" s="501"/>
      <c r="G2994" s="501"/>
      <c r="H2994" s="501"/>
      <c r="I2994" s="502"/>
      <c r="J2994" s="503"/>
    </row>
    <row r="2995" spans="1:10" ht="15">
      <c r="A2995" s="504"/>
      <c r="B2995" s="557" t="s">
        <v>1891</v>
      </c>
      <c r="C2995" s="501">
        <v>2</v>
      </c>
      <c r="D2995" s="501"/>
      <c r="E2995" s="501">
        <v>1</v>
      </c>
      <c r="F2995" s="501">
        <v>2.4</v>
      </c>
      <c r="G2995" s="501"/>
      <c r="H2995" s="501">
        <f t="shared" ref="H2995:H2996" si="114">+F2995*E2995*C2995</f>
        <v>4.8</v>
      </c>
      <c r="I2995" s="502"/>
      <c r="J2995" s="503"/>
    </row>
    <row r="2996" spans="1:10" ht="15.75" customHeight="1">
      <c r="A2996" s="504"/>
      <c r="B2996" s="557" t="s">
        <v>1890</v>
      </c>
      <c r="C2996" s="501">
        <v>2</v>
      </c>
      <c r="D2996" s="501"/>
      <c r="E2996" s="501">
        <v>1.3</v>
      </c>
      <c r="F2996" s="501">
        <v>2.4</v>
      </c>
      <c r="G2996" s="501"/>
      <c r="H2996" s="501">
        <f t="shared" si="114"/>
        <v>6.24</v>
      </c>
      <c r="I2996" s="502"/>
      <c r="J2996" s="503"/>
    </row>
    <row r="2997" spans="1:10" ht="15.75" customHeight="1">
      <c r="A2997" s="504"/>
      <c r="B2997" s="557"/>
      <c r="C2997" s="501"/>
      <c r="D2997" s="501"/>
      <c r="E2997" s="501"/>
      <c r="F2997" s="501"/>
      <c r="G2997" s="501"/>
      <c r="H2997" s="501"/>
      <c r="I2997" s="502"/>
      <c r="J2997" s="503"/>
    </row>
    <row r="2998" spans="1:10" ht="15">
      <c r="A2998" s="504" t="str">
        <f>+'RESUMEN DE METRADO'!A130</f>
        <v>03.06.04</v>
      </c>
      <c r="B2998" s="500" t="str">
        <f>+'RESUMEN DE METRADO'!B130</f>
        <v>PUERTA EXTERIOR DE MADERA</v>
      </c>
      <c r="C2998" s="501"/>
      <c r="D2998" s="501"/>
      <c r="E2998" s="501"/>
      <c r="F2998" s="501"/>
      <c r="G2998" s="501"/>
      <c r="H2998" s="501"/>
      <c r="I2998" s="502">
        <f>+H3000</f>
        <v>13.176</v>
      </c>
      <c r="J2998" s="503" t="str">
        <f>+'RESUMEN DE METRADO'!C130</f>
        <v>m2</v>
      </c>
    </row>
    <row r="2999" spans="1:10" ht="15">
      <c r="A2999" s="504"/>
      <c r="B2999" s="557" t="s">
        <v>1314</v>
      </c>
      <c r="C2999" s="501"/>
      <c r="D2999" s="501"/>
      <c r="E2999" s="501"/>
      <c r="F2999" s="501"/>
      <c r="G2999" s="501"/>
      <c r="H2999" s="501"/>
      <c r="I2999" s="502"/>
      <c r="J2999" s="503"/>
    </row>
    <row r="3000" spans="1:10" ht="15">
      <c r="A3000" s="504"/>
      <c r="B3000" s="557" t="s">
        <v>1887</v>
      </c>
      <c r="C3000" s="501">
        <v>1</v>
      </c>
      <c r="D3000" s="501"/>
      <c r="E3000" s="501">
        <v>4.88</v>
      </c>
      <c r="F3000" s="501">
        <v>2.7</v>
      </c>
      <c r="G3000" s="501"/>
      <c r="H3000" s="501">
        <f>+F3000*E3000*C3000</f>
        <v>13.176</v>
      </c>
      <c r="I3000" s="502"/>
      <c r="J3000" s="503"/>
    </row>
    <row r="3001" spans="1:10" ht="15">
      <c r="A3001" s="504"/>
      <c r="B3001" s="557"/>
      <c r="C3001" s="501"/>
      <c r="D3001" s="501"/>
      <c r="E3001" s="501"/>
      <c r="F3001" s="501"/>
      <c r="G3001" s="501"/>
      <c r="H3001" s="501"/>
      <c r="I3001" s="502"/>
      <c r="J3001" s="503"/>
    </row>
    <row r="3002" spans="1:10" ht="15">
      <c r="A3002" s="525" t="str">
        <f>+'RESUMEN DE METRADO'!A131</f>
        <v>03.07</v>
      </c>
      <c r="B3002" s="582" t="str">
        <f>+'RESUMEN DE METRADO'!B131</f>
        <v>VENTANAS</v>
      </c>
      <c r="C3002" s="501"/>
      <c r="D3002" s="501"/>
      <c r="E3002" s="501"/>
      <c r="F3002" s="501"/>
      <c r="G3002" s="501"/>
      <c r="H3002" s="501"/>
      <c r="I3002" s="502"/>
      <c r="J3002" s="503"/>
    </row>
    <row r="3003" spans="1:10" ht="15">
      <c r="A3003" s="504" t="str">
        <f>+'RESUMEN DE METRADO'!A132</f>
        <v>03.07.01</v>
      </c>
      <c r="B3003" s="500" t="str">
        <f>+'RESUMEN DE METRADO'!B132</f>
        <v>VENTANA EXTERIOR SERIE 80</v>
      </c>
      <c r="C3003" s="501"/>
      <c r="D3003" s="501"/>
      <c r="E3003" s="501"/>
      <c r="F3003" s="501"/>
      <c r="G3003" s="501"/>
      <c r="H3003" s="501"/>
      <c r="I3003" s="502">
        <f>SUM(H3005:H3012)</f>
        <v>26.378</v>
      </c>
      <c r="J3003" s="503" t="str">
        <f>+'RESUMEN DE METRADO'!C132</f>
        <v>m2</v>
      </c>
    </row>
    <row r="3004" spans="1:10" ht="15">
      <c r="A3004" s="504"/>
      <c r="B3004" s="557" t="s">
        <v>1314</v>
      </c>
      <c r="C3004" s="501"/>
      <c r="D3004" s="501"/>
      <c r="E3004" s="501"/>
      <c r="F3004" s="501"/>
      <c r="G3004" s="501"/>
      <c r="H3004" s="501"/>
      <c r="I3004" s="502"/>
      <c r="J3004" s="503"/>
    </row>
    <row r="3005" spans="1:10" ht="15">
      <c r="A3005" s="504"/>
      <c r="B3005" s="557" t="s">
        <v>1889</v>
      </c>
      <c r="C3005" s="501">
        <v>1</v>
      </c>
      <c r="D3005" s="501"/>
      <c r="E3005" s="501">
        <v>2.58</v>
      </c>
      <c r="F3005" s="501">
        <v>2.1</v>
      </c>
      <c r="G3005" s="501"/>
      <c r="H3005" s="501">
        <f t="shared" ref="H3005:H3006" si="115">+F3005*E3005*C3005</f>
        <v>5.4180000000000001</v>
      </c>
      <c r="I3005" s="502"/>
      <c r="J3005" s="503"/>
    </row>
    <row r="3006" spans="1:10" ht="15">
      <c r="A3006" s="504"/>
      <c r="B3006" s="557" t="s">
        <v>1654</v>
      </c>
      <c r="C3006" s="501">
        <v>2</v>
      </c>
      <c r="D3006" s="501"/>
      <c r="E3006" s="501">
        <v>0.8</v>
      </c>
      <c r="F3006" s="501">
        <v>1.75</v>
      </c>
      <c r="G3006" s="501"/>
      <c r="H3006" s="501">
        <f t="shared" si="115"/>
        <v>2.8000000000000003</v>
      </c>
      <c r="I3006" s="502"/>
      <c r="J3006" s="503"/>
    </row>
    <row r="3007" spans="1:10" ht="15">
      <c r="A3007" s="504"/>
      <c r="B3007" s="557" t="s">
        <v>1315</v>
      </c>
      <c r="C3007" s="501"/>
      <c r="D3007" s="501"/>
      <c r="E3007" s="501"/>
      <c r="F3007" s="501"/>
      <c r="G3007" s="501"/>
      <c r="H3007" s="501"/>
      <c r="I3007" s="502"/>
      <c r="J3007" s="503"/>
    </row>
    <row r="3008" spans="1:10" ht="15">
      <c r="A3008" s="504"/>
      <c r="B3008" s="557" t="s">
        <v>1854</v>
      </c>
      <c r="C3008" s="501">
        <v>1</v>
      </c>
      <c r="D3008" s="501"/>
      <c r="E3008" s="501">
        <v>2.6</v>
      </c>
      <c r="F3008" s="501">
        <v>1.6</v>
      </c>
      <c r="G3008" s="501"/>
      <c r="H3008" s="501">
        <f t="shared" ref="H3008:H3009" si="116">+F3008*E3008*C3008</f>
        <v>4.16</v>
      </c>
      <c r="I3008" s="502"/>
      <c r="J3008" s="503"/>
    </row>
    <row r="3009" spans="1:10" ht="15">
      <c r="A3009" s="504"/>
      <c r="B3009" s="557" t="s">
        <v>1654</v>
      </c>
      <c r="C3009" s="501">
        <v>5</v>
      </c>
      <c r="D3009" s="501"/>
      <c r="E3009" s="501">
        <v>0.8</v>
      </c>
      <c r="F3009" s="501">
        <v>1.75</v>
      </c>
      <c r="G3009" s="501"/>
      <c r="H3009" s="501">
        <f t="shared" si="116"/>
        <v>7.0000000000000009</v>
      </c>
      <c r="I3009" s="502"/>
      <c r="J3009" s="503"/>
    </row>
    <row r="3010" spans="1:10" ht="15">
      <c r="A3010" s="504"/>
      <c r="B3010" s="557" t="s">
        <v>1316</v>
      </c>
      <c r="C3010" s="501"/>
      <c r="D3010" s="501"/>
      <c r="E3010" s="501"/>
      <c r="F3010" s="501"/>
      <c r="G3010" s="501"/>
      <c r="H3010" s="501"/>
      <c r="I3010" s="502"/>
      <c r="J3010" s="503"/>
    </row>
    <row r="3011" spans="1:10" ht="15">
      <c r="A3011" s="504"/>
      <c r="B3011" s="557" t="s">
        <v>1654</v>
      </c>
      <c r="C3011" s="501">
        <v>5</v>
      </c>
      <c r="D3011" s="501"/>
      <c r="E3011" s="501">
        <v>0.8</v>
      </c>
      <c r="F3011" s="501">
        <v>1.75</v>
      </c>
      <c r="G3011" s="501"/>
      <c r="H3011" s="501">
        <f>+F3011*E3011*C3011</f>
        <v>7.0000000000000009</v>
      </c>
      <c r="I3011" s="502"/>
      <c r="J3011" s="503"/>
    </row>
    <row r="3012" spans="1:10" ht="15">
      <c r="A3012" s="504"/>
      <c r="B3012" s="557"/>
      <c r="C3012" s="501"/>
      <c r="D3012" s="501"/>
      <c r="E3012" s="501"/>
      <c r="F3012" s="501"/>
      <c r="G3012" s="501"/>
      <c r="H3012" s="501"/>
      <c r="I3012" s="502"/>
      <c r="J3012" s="503"/>
    </row>
    <row r="3013" spans="1:10" ht="15">
      <c r="A3013" s="504" t="str">
        <f>+'RESUMEN DE METRADO'!A133</f>
        <v>03.07.02</v>
      </c>
      <c r="B3013" s="500" t="str">
        <f>+'RESUMEN DE METRADO'!B133</f>
        <v>VENTANA INTERIOR SERIE 62</v>
      </c>
      <c r="C3013" s="501"/>
      <c r="D3013" s="501"/>
      <c r="E3013" s="501"/>
      <c r="F3013" s="501"/>
      <c r="G3013" s="501"/>
      <c r="H3013" s="501"/>
      <c r="I3013" s="502">
        <f>SUM(H3015:H3022)</f>
        <v>5.3549999999999995</v>
      </c>
      <c r="J3013" s="503" t="str">
        <f>+'RESUMEN DE METRADO'!C133</f>
        <v>m2</v>
      </c>
    </row>
    <row r="3014" spans="1:10" ht="15">
      <c r="A3014" s="504"/>
      <c r="B3014" s="557" t="s">
        <v>1314</v>
      </c>
      <c r="C3014" s="501"/>
      <c r="D3014" s="501"/>
      <c r="E3014" s="501"/>
      <c r="F3014" s="501"/>
      <c r="G3014" s="501"/>
      <c r="H3014" s="501"/>
      <c r="I3014" s="502"/>
      <c r="J3014" s="503"/>
    </row>
    <row r="3015" spans="1:10" ht="15">
      <c r="A3015" s="504"/>
      <c r="B3015" s="557" t="s">
        <v>1653</v>
      </c>
      <c r="C3015" s="501">
        <v>3</v>
      </c>
      <c r="D3015" s="501"/>
      <c r="E3015" s="501">
        <v>1.2</v>
      </c>
      <c r="F3015" s="501">
        <v>0.4</v>
      </c>
      <c r="G3015" s="501"/>
      <c r="H3015" s="501">
        <f t="shared" ref="H3015:H3016" si="117">+F3015*E3015*C3015</f>
        <v>1.44</v>
      </c>
      <c r="I3015" s="502"/>
      <c r="J3015" s="503"/>
    </row>
    <row r="3016" spans="1:10" ht="15">
      <c r="A3016" s="504"/>
      <c r="B3016" s="557" t="s">
        <v>1655</v>
      </c>
      <c r="C3016" s="501">
        <v>1</v>
      </c>
      <c r="D3016" s="501"/>
      <c r="E3016" s="501">
        <v>0.69</v>
      </c>
      <c r="F3016" s="501">
        <v>1.5</v>
      </c>
      <c r="G3016" s="501"/>
      <c r="H3016" s="501">
        <f t="shared" si="117"/>
        <v>1.0349999999999999</v>
      </c>
      <c r="I3016" s="502"/>
      <c r="J3016" s="503"/>
    </row>
    <row r="3017" spans="1:10" ht="15">
      <c r="A3017" s="504"/>
      <c r="B3017" s="557" t="s">
        <v>1315</v>
      </c>
      <c r="C3017" s="501"/>
      <c r="D3017" s="501"/>
      <c r="E3017" s="501"/>
      <c r="F3017" s="501"/>
      <c r="G3017" s="501"/>
      <c r="H3017" s="501"/>
      <c r="I3017" s="502"/>
      <c r="J3017" s="503"/>
    </row>
    <row r="3018" spans="1:10" ht="15">
      <c r="A3018" s="504"/>
      <c r="B3018" s="557" t="s">
        <v>1653</v>
      </c>
      <c r="C3018" s="501">
        <v>3</v>
      </c>
      <c r="D3018" s="501"/>
      <c r="E3018" s="501">
        <v>1.2</v>
      </c>
      <c r="F3018" s="501">
        <v>0.4</v>
      </c>
      <c r="G3018" s="501"/>
      <c r="H3018" s="501">
        <f>+F3018*E3018*C3018</f>
        <v>1.44</v>
      </c>
      <c r="I3018" s="502"/>
      <c r="J3018" s="503"/>
    </row>
    <row r="3019" spans="1:10" ht="15">
      <c r="A3019" s="504"/>
      <c r="B3019" s="557" t="s">
        <v>1316</v>
      </c>
      <c r="C3019" s="501"/>
      <c r="D3019" s="501"/>
      <c r="E3019" s="501"/>
      <c r="F3019" s="501"/>
      <c r="G3019" s="501"/>
      <c r="H3019" s="501"/>
      <c r="I3019" s="502"/>
      <c r="J3019" s="503"/>
    </row>
    <row r="3020" spans="1:10" ht="15">
      <c r="A3020" s="504"/>
      <c r="B3020" s="557" t="s">
        <v>1653</v>
      </c>
      <c r="C3020" s="501">
        <v>3</v>
      </c>
      <c r="D3020" s="501"/>
      <c r="E3020" s="501">
        <v>1.2</v>
      </c>
      <c r="F3020" s="501">
        <v>0.4</v>
      </c>
      <c r="G3020" s="501"/>
      <c r="H3020" s="501">
        <f>+F3020*E3020*C3020</f>
        <v>1.44</v>
      </c>
      <c r="I3020" s="502"/>
      <c r="J3020" s="503"/>
    </row>
    <row r="3021" spans="1:10" ht="15">
      <c r="A3021" s="504"/>
      <c r="B3021" s="500"/>
      <c r="C3021" s="501"/>
      <c r="D3021" s="501"/>
      <c r="E3021" s="501"/>
      <c r="F3021" s="501"/>
      <c r="G3021" s="501"/>
      <c r="H3021" s="501"/>
      <c r="I3021" s="502"/>
      <c r="J3021" s="503"/>
    </row>
    <row r="3022" spans="1:10" ht="15">
      <c r="A3022" s="525" t="str">
        <f>+'RESUMEN DE METRADO'!A134</f>
        <v>03.08</v>
      </c>
      <c r="B3022" s="582" t="str">
        <f>+'RESUMEN DE METRADO'!B134</f>
        <v>MAMPARAS</v>
      </c>
      <c r="C3022" s="501"/>
      <c r="D3022" s="501"/>
      <c r="E3022" s="501"/>
      <c r="F3022" s="501"/>
      <c r="G3022" s="501"/>
      <c r="H3022" s="501"/>
      <c r="I3022" s="502"/>
      <c r="J3022" s="503"/>
    </row>
    <row r="3023" spans="1:10" ht="15">
      <c r="A3023" s="504" t="str">
        <f>+'RESUMEN DE METRADO'!A135</f>
        <v>03.08.01</v>
      </c>
      <c r="B3023" s="500" t="str">
        <f>+'RESUMEN DE METRADO'!B135</f>
        <v>MAMPARA EXTERIOR SERIE 80</v>
      </c>
      <c r="C3023" s="501"/>
      <c r="D3023" s="501"/>
      <c r="E3023" s="501"/>
      <c r="F3023" s="501"/>
      <c r="G3023" s="501"/>
      <c r="H3023" s="501"/>
      <c r="I3023" s="502">
        <f>SUM(H3025:H3032)</f>
        <v>65.893000000000001</v>
      </c>
      <c r="J3023" s="503" t="str">
        <f>+'RESUMEN DE METRADO'!C135</f>
        <v>m2</v>
      </c>
    </row>
    <row r="3024" spans="1:10" ht="15">
      <c r="A3024" s="504"/>
      <c r="B3024" s="557" t="s">
        <v>1314</v>
      </c>
      <c r="C3024" s="501"/>
      <c r="D3024" s="501"/>
      <c r="E3024" s="501"/>
      <c r="F3024" s="501"/>
      <c r="G3024" s="501"/>
      <c r="H3024" s="501"/>
      <c r="I3024" s="502"/>
      <c r="J3024" s="503"/>
    </row>
    <row r="3025" spans="1:10" ht="15">
      <c r="A3025" s="504"/>
      <c r="B3025" s="557" t="s">
        <v>1836</v>
      </c>
      <c r="C3025" s="501">
        <v>1</v>
      </c>
      <c r="D3025" s="501"/>
      <c r="E3025" s="501">
        <v>5.35</v>
      </c>
      <c r="F3025" s="501">
        <v>2.8</v>
      </c>
      <c r="G3025" s="501"/>
      <c r="H3025" s="501">
        <f>+F3025*E3025*C3025</f>
        <v>14.979999999999999</v>
      </c>
      <c r="I3025" s="502"/>
      <c r="J3025" s="503"/>
    </row>
    <row r="3026" spans="1:10" ht="15">
      <c r="A3026" s="504"/>
      <c r="B3026" s="557" t="s">
        <v>1315</v>
      </c>
      <c r="C3026" s="501"/>
      <c r="D3026" s="501"/>
      <c r="E3026" s="501"/>
      <c r="F3026" s="501"/>
      <c r="G3026" s="501"/>
      <c r="H3026" s="501"/>
      <c r="I3026" s="502"/>
      <c r="J3026" s="503"/>
    </row>
    <row r="3027" spans="1:10" ht="15">
      <c r="A3027" s="504"/>
      <c r="B3027" s="557" t="s">
        <v>1855</v>
      </c>
      <c r="C3027" s="501">
        <v>1</v>
      </c>
      <c r="D3027" s="501"/>
      <c r="E3027" s="501">
        <v>3.06</v>
      </c>
      <c r="F3027" s="501">
        <v>2.15</v>
      </c>
      <c r="G3027" s="501"/>
      <c r="H3027" s="501">
        <f t="shared" ref="H3027:H3028" si="118">+F3027*E3027*C3027</f>
        <v>6.5789999999999997</v>
      </c>
      <c r="I3027" s="502"/>
      <c r="J3027" s="503"/>
    </row>
    <row r="3028" spans="1:10" ht="15">
      <c r="A3028" s="504"/>
      <c r="B3028" s="557" t="s">
        <v>1837</v>
      </c>
      <c r="C3028" s="501">
        <v>1</v>
      </c>
      <c r="D3028" s="501"/>
      <c r="E3028" s="501">
        <v>4.82</v>
      </c>
      <c r="F3028" s="501">
        <v>2.6</v>
      </c>
      <c r="G3028" s="501"/>
      <c r="H3028" s="501">
        <f t="shared" si="118"/>
        <v>12.532000000000002</v>
      </c>
      <c r="I3028" s="502"/>
      <c r="J3028" s="503"/>
    </row>
    <row r="3029" spans="1:10" ht="15">
      <c r="A3029" s="504"/>
      <c r="B3029" s="557" t="s">
        <v>1316</v>
      </c>
      <c r="C3029" s="501"/>
      <c r="D3029" s="501"/>
      <c r="E3029" s="501"/>
      <c r="F3029" s="501"/>
      <c r="G3029" s="501"/>
      <c r="H3029" s="501"/>
      <c r="I3029" s="502"/>
      <c r="J3029" s="503"/>
    </row>
    <row r="3030" spans="1:10" ht="15">
      <c r="A3030" s="504"/>
      <c r="B3030" s="557" t="s">
        <v>1855</v>
      </c>
      <c r="C3030" s="501">
        <v>1</v>
      </c>
      <c r="D3030" s="501"/>
      <c r="E3030" s="501">
        <v>3.06</v>
      </c>
      <c r="F3030" s="501">
        <v>2.15</v>
      </c>
      <c r="G3030" s="501"/>
      <c r="H3030" s="501">
        <f t="shared" ref="H3030:H3032" si="119">+F3030*E3030*C3030</f>
        <v>6.5789999999999997</v>
      </c>
      <c r="I3030" s="502"/>
      <c r="J3030" s="503"/>
    </row>
    <row r="3031" spans="1:10" ht="15">
      <c r="A3031" s="504"/>
      <c r="B3031" s="557" t="s">
        <v>1892</v>
      </c>
      <c r="C3031" s="501">
        <v>1</v>
      </c>
      <c r="D3031" s="501"/>
      <c r="E3031" s="501">
        <v>2.59</v>
      </c>
      <c r="F3031" s="501">
        <v>4.9000000000000004</v>
      </c>
      <c r="G3031" s="501"/>
      <c r="H3031" s="501">
        <f t="shared" si="119"/>
        <v>12.691000000000001</v>
      </c>
      <c r="I3031" s="502"/>
      <c r="J3031" s="503"/>
    </row>
    <row r="3032" spans="1:10" ht="15">
      <c r="A3032" s="504"/>
      <c r="B3032" s="557" t="s">
        <v>1837</v>
      </c>
      <c r="C3032" s="501">
        <v>1</v>
      </c>
      <c r="D3032" s="501"/>
      <c r="E3032" s="501">
        <v>4.82</v>
      </c>
      <c r="F3032" s="501">
        <v>2.6</v>
      </c>
      <c r="G3032" s="501"/>
      <c r="H3032" s="501">
        <f t="shared" si="119"/>
        <v>12.532000000000002</v>
      </c>
      <c r="I3032" s="502"/>
      <c r="J3032" s="503"/>
    </row>
    <row r="3033" spans="1:10" ht="15">
      <c r="A3033" s="504"/>
      <c r="B3033" s="557"/>
      <c r="C3033" s="501"/>
      <c r="D3033" s="501"/>
      <c r="E3033" s="501"/>
      <c r="F3033" s="501"/>
      <c r="G3033" s="501"/>
      <c r="H3033" s="501"/>
      <c r="I3033" s="502"/>
      <c r="J3033" s="503"/>
    </row>
    <row r="3034" spans="1:10" ht="15">
      <c r="A3034" s="525" t="str">
        <f>+'RESUMEN DE METRADO'!A136</f>
        <v>03.09</v>
      </c>
      <c r="B3034" s="526" t="str">
        <f>+'RESUMEN DE METRADO'!B136</f>
        <v>BARANDAS</v>
      </c>
      <c r="C3034" s="501"/>
      <c r="D3034" s="501"/>
      <c r="E3034" s="501"/>
      <c r="F3034" s="501"/>
      <c r="G3034" s="501"/>
      <c r="H3034" s="501"/>
      <c r="I3034" s="502"/>
      <c r="J3034" s="503"/>
    </row>
    <row r="3035" spans="1:10" ht="15">
      <c r="A3035" s="504" t="str">
        <f>+'RESUMEN DE METRADO'!A137</f>
        <v>03.09.01</v>
      </c>
      <c r="B3035" s="570" t="str">
        <f>+'RESUMEN DE METRADO'!B137</f>
        <v>BARANDA DE ACERO</v>
      </c>
      <c r="C3035" s="515"/>
      <c r="D3035" s="515"/>
      <c r="E3035" s="515"/>
      <c r="F3035" s="515"/>
      <c r="G3035" s="515"/>
      <c r="H3035" s="515"/>
      <c r="I3035" s="532">
        <f>SUM(H3037:H3045)</f>
        <v>57.599999999999994</v>
      </c>
      <c r="J3035" s="503" t="str">
        <f>+'RESUMEN DE METRADO'!C137</f>
        <v>m</v>
      </c>
    </row>
    <row r="3036" spans="1:10" ht="15">
      <c r="A3036" s="504"/>
      <c r="B3036" s="523" t="s">
        <v>349</v>
      </c>
      <c r="C3036" s="515"/>
      <c r="D3036" s="515"/>
      <c r="E3036" s="515"/>
      <c r="F3036" s="515"/>
      <c r="G3036" s="515"/>
      <c r="H3036" s="515"/>
      <c r="I3036" s="532"/>
      <c r="J3036" s="503"/>
    </row>
    <row r="3037" spans="1:10" ht="15">
      <c r="A3037" s="504"/>
      <c r="B3037" s="523" t="s">
        <v>1838</v>
      </c>
      <c r="C3037" s="515">
        <v>3</v>
      </c>
      <c r="D3037" s="515">
        <f>+D3038-1.2</f>
        <v>2.8</v>
      </c>
      <c r="E3037" s="515"/>
      <c r="F3037" s="515"/>
      <c r="G3037" s="515"/>
      <c r="H3037" s="515">
        <f>+C3037*D3037</f>
        <v>8.3999999999999986</v>
      </c>
      <c r="I3037" s="532"/>
      <c r="J3037" s="503"/>
    </row>
    <row r="3038" spans="1:10" ht="15">
      <c r="A3038" s="504"/>
      <c r="B3038" s="523" t="s">
        <v>1839</v>
      </c>
      <c r="C3038" s="515">
        <v>3</v>
      </c>
      <c r="D3038" s="515">
        <v>4</v>
      </c>
      <c r="E3038" s="515"/>
      <c r="F3038" s="515"/>
      <c r="G3038" s="515"/>
      <c r="H3038" s="515">
        <f>+C3038*D3038</f>
        <v>12</v>
      </c>
      <c r="I3038" s="532"/>
      <c r="J3038" s="503"/>
    </row>
    <row r="3039" spans="1:10" ht="15">
      <c r="A3039" s="504"/>
      <c r="B3039" s="523" t="s">
        <v>350</v>
      </c>
      <c r="C3039" s="515"/>
      <c r="D3039" s="515"/>
      <c r="E3039" s="515"/>
      <c r="F3039" s="515"/>
      <c r="G3039" s="515"/>
      <c r="H3039" s="515"/>
      <c r="I3039" s="532"/>
      <c r="J3039" s="503"/>
    </row>
    <row r="3040" spans="1:10" ht="15">
      <c r="A3040" s="504"/>
      <c r="B3040" s="523" t="s">
        <v>1838</v>
      </c>
      <c r="C3040" s="515">
        <v>3</v>
      </c>
      <c r="D3040" s="515">
        <v>2</v>
      </c>
      <c r="E3040" s="515"/>
      <c r="F3040" s="515"/>
      <c r="G3040" s="515"/>
      <c r="H3040" s="515">
        <f t="shared" ref="H3040:H3041" si="120">+C3040*D3040</f>
        <v>6</v>
      </c>
      <c r="I3040" s="532"/>
      <c r="J3040" s="503"/>
    </row>
    <row r="3041" spans="1:10" ht="15">
      <c r="A3041" s="504"/>
      <c r="B3041" s="523" t="s">
        <v>1839</v>
      </c>
      <c r="C3041" s="515">
        <v>3</v>
      </c>
      <c r="D3041" s="515">
        <v>4.3</v>
      </c>
      <c r="E3041" s="515"/>
      <c r="F3041" s="515"/>
      <c r="G3041" s="515"/>
      <c r="H3041" s="515">
        <f t="shared" si="120"/>
        <v>12.899999999999999</v>
      </c>
      <c r="I3041" s="532"/>
      <c r="J3041" s="503"/>
    </row>
    <row r="3042" spans="1:10" ht="15">
      <c r="A3042" s="504"/>
      <c r="B3042" s="523" t="s">
        <v>351</v>
      </c>
      <c r="C3042" s="515"/>
      <c r="D3042" s="515"/>
      <c r="E3042" s="515"/>
      <c r="F3042" s="515"/>
      <c r="G3042" s="515"/>
      <c r="H3042" s="515"/>
      <c r="I3042" s="532"/>
      <c r="J3042" s="503"/>
    </row>
    <row r="3043" spans="1:10" ht="15">
      <c r="A3043" s="504"/>
      <c r="B3043" s="523" t="s">
        <v>1838</v>
      </c>
      <c r="C3043" s="515">
        <v>3</v>
      </c>
      <c r="D3043" s="515">
        <f>+D3044-1.2</f>
        <v>2.4500000000000002</v>
      </c>
      <c r="E3043" s="515"/>
      <c r="F3043" s="515"/>
      <c r="G3043" s="515"/>
      <c r="H3043" s="515">
        <f t="shared" ref="H3043:H3044" si="121">+C3043*D3043</f>
        <v>7.3500000000000005</v>
      </c>
      <c r="I3043" s="532"/>
      <c r="J3043" s="503"/>
    </row>
    <row r="3044" spans="1:10" ht="15">
      <c r="A3044" s="504"/>
      <c r="B3044" s="523" t="s">
        <v>1839</v>
      </c>
      <c r="C3044" s="515">
        <v>3</v>
      </c>
      <c r="D3044" s="515">
        <v>3.65</v>
      </c>
      <c r="E3044" s="515"/>
      <c r="F3044" s="515"/>
      <c r="G3044" s="515"/>
      <c r="H3044" s="515">
        <f t="shared" si="121"/>
        <v>10.95</v>
      </c>
      <c r="I3044" s="532"/>
      <c r="J3044" s="503"/>
    </row>
    <row r="3045" spans="1:10" ht="15">
      <c r="A3045" s="504"/>
      <c r="B3045" s="570"/>
      <c r="C3045" s="515"/>
      <c r="D3045" s="515"/>
      <c r="E3045" s="515"/>
      <c r="F3045" s="515"/>
      <c r="G3045" s="515"/>
      <c r="H3045" s="515"/>
      <c r="I3045" s="532"/>
      <c r="J3045" s="503"/>
    </row>
    <row r="3046" spans="1:10" ht="15">
      <c r="A3046" s="504" t="str">
        <f>+'RESUMEN DE METRADO'!A138</f>
        <v>03.09.02</v>
      </c>
      <c r="B3046" s="570" t="str">
        <f>+'RESUMEN DE METRADO'!B138</f>
        <v>BARANDA CON VIDRIO</v>
      </c>
      <c r="C3046" s="515"/>
      <c r="D3046" s="515"/>
      <c r="E3046" s="515"/>
      <c r="F3046" s="515"/>
      <c r="G3046" s="515"/>
      <c r="H3046" s="515"/>
      <c r="I3046" s="532">
        <f>SUM(H3047:H3049)</f>
        <v>20.86</v>
      </c>
      <c r="J3046" s="503" t="str">
        <f>+'RESUMEN DE METRADO'!C138</f>
        <v>m</v>
      </c>
    </row>
    <row r="3047" spans="1:10" ht="15">
      <c r="A3047" s="504"/>
      <c r="B3047" s="523" t="s">
        <v>1144</v>
      </c>
      <c r="C3047" s="515">
        <v>2</v>
      </c>
      <c r="D3047" s="515">
        <v>6</v>
      </c>
      <c r="E3047" s="515"/>
      <c r="F3047" s="515"/>
      <c r="G3047" s="515"/>
      <c r="H3047" s="515">
        <f>+C3047*D3047</f>
        <v>12</v>
      </c>
      <c r="I3047" s="532"/>
      <c r="J3047" s="503"/>
    </row>
    <row r="3048" spans="1:10" ht="15">
      <c r="A3048" s="504"/>
      <c r="B3048" s="523" t="s">
        <v>1262</v>
      </c>
      <c r="C3048" s="515">
        <v>2</v>
      </c>
      <c r="D3048" s="515">
        <v>3.24</v>
      </c>
      <c r="E3048" s="515">
        <v>1.19</v>
      </c>
      <c r="F3048" s="515"/>
      <c r="G3048" s="515"/>
      <c r="H3048" s="515">
        <f>+(D3048+E3048)*C3048</f>
        <v>8.86</v>
      </c>
      <c r="I3048" s="532"/>
      <c r="J3048" s="503"/>
    </row>
    <row r="3049" spans="1:10" ht="15">
      <c r="A3049" s="504"/>
      <c r="B3049" s="523"/>
      <c r="C3049" s="515"/>
      <c r="D3049" s="515"/>
      <c r="E3049" s="515"/>
      <c r="F3049" s="515"/>
      <c r="G3049" s="515"/>
      <c r="H3049" s="515"/>
      <c r="I3049" s="532"/>
      <c r="J3049" s="503"/>
    </row>
    <row r="3050" spans="1:10" ht="15">
      <c r="A3050" s="525" t="str">
        <f>+'RESUMEN DE METRADO'!A139</f>
        <v>03.10</v>
      </c>
      <c r="B3050" s="526" t="str">
        <f>+'RESUMEN DE METRADO'!B139</f>
        <v>TABIQUES SANITARIOS</v>
      </c>
      <c r="C3050" s="501"/>
      <c r="D3050" s="501"/>
      <c r="E3050" s="501"/>
      <c r="F3050" s="501"/>
      <c r="G3050" s="501"/>
      <c r="H3050" s="501"/>
      <c r="I3050" s="502"/>
      <c r="J3050" s="503"/>
    </row>
    <row r="3051" spans="1:10" ht="15">
      <c r="A3051" s="504" t="str">
        <f>+'RESUMEN DE METRADO'!A140</f>
        <v>03.10.01</v>
      </c>
      <c r="B3051" s="570" t="str">
        <f>+'RESUMEN DE METRADO'!B140</f>
        <v>SUMINISTRO E INSTALACION DE TABIQUERIA</v>
      </c>
      <c r="C3051" s="515"/>
      <c r="D3051" s="515"/>
      <c r="E3051" s="515"/>
      <c r="F3051" s="515"/>
      <c r="G3051" s="515"/>
      <c r="H3051" s="515"/>
      <c r="I3051" s="532">
        <f>SUM(H3052:H3054)</f>
        <v>70.433999999999997</v>
      </c>
      <c r="J3051" s="503" t="str">
        <f>+'RESUMEN DE METRADO'!C140</f>
        <v>m2</v>
      </c>
    </row>
    <row r="3052" spans="1:10" ht="15">
      <c r="A3052" s="504"/>
      <c r="B3052" s="523" t="s">
        <v>1861</v>
      </c>
      <c r="C3052" s="515">
        <v>3</v>
      </c>
      <c r="D3052" s="515">
        <v>2.25</v>
      </c>
      <c r="E3052" s="515">
        <v>2.8</v>
      </c>
      <c r="F3052" s="515">
        <v>2.1</v>
      </c>
      <c r="G3052" s="515"/>
      <c r="H3052" s="515">
        <f>(D3052+E3052)*C3052*F3052</f>
        <v>31.814999999999998</v>
      </c>
      <c r="I3052" s="532"/>
      <c r="J3052" s="503"/>
    </row>
    <row r="3053" spans="1:10" ht="15">
      <c r="A3053" s="504"/>
      <c r="B3053" s="523" t="s">
        <v>1862</v>
      </c>
      <c r="C3053" s="515">
        <v>3</v>
      </c>
      <c r="D3053" s="515">
        <v>2.25</v>
      </c>
      <c r="E3053" s="515">
        <v>2.8</v>
      </c>
      <c r="F3053" s="515">
        <v>2.1</v>
      </c>
      <c r="G3053" s="515"/>
      <c r="H3053" s="515">
        <f>(D3053+E3053)*C3053*F3053</f>
        <v>31.814999999999998</v>
      </c>
      <c r="I3053" s="532"/>
      <c r="J3053" s="503"/>
    </row>
    <row r="3054" spans="1:10" ht="15">
      <c r="A3054" s="504"/>
      <c r="B3054" s="523" t="s">
        <v>1863</v>
      </c>
      <c r="C3054" s="515">
        <v>9</v>
      </c>
      <c r="D3054" s="515"/>
      <c r="E3054" s="515">
        <v>0.36</v>
      </c>
      <c r="F3054" s="515">
        <v>2.1</v>
      </c>
      <c r="G3054" s="515"/>
      <c r="H3054" s="515">
        <f>F3054*E3054*C3054</f>
        <v>6.8040000000000003</v>
      </c>
      <c r="I3054" s="532"/>
      <c r="J3054" s="503"/>
    </row>
    <row r="3055" spans="1:10" ht="15">
      <c r="A3055" s="504"/>
      <c r="B3055" s="570"/>
      <c r="C3055" s="515"/>
      <c r="D3055" s="515"/>
      <c r="E3055" s="515"/>
      <c r="F3055" s="515"/>
      <c r="G3055" s="515"/>
      <c r="H3055" s="515"/>
      <c r="I3055" s="532"/>
      <c r="J3055" s="503"/>
    </row>
    <row r="3056" spans="1:10" ht="15">
      <c r="A3056" s="509" t="str">
        <f>+'RESUMEN DE METRADO'!A141</f>
        <v>04</v>
      </c>
      <c r="B3056" s="576" t="str">
        <f>+'RESUMEN DE METRADO'!B141</f>
        <v>INSTALACIONES ELECTRICAS</v>
      </c>
      <c r="C3056" s="501"/>
      <c r="D3056" s="501"/>
      <c r="E3056" s="501"/>
      <c r="F3056" s="501"/>
      <c r="G3056" s="501"/>
      <c r="H3056" s="501"/>
      <c r="I3056" s="502"/>
      <c r="J3056" s="503"/>
    </row>
    <row r="3057" spans="1:10" ht="15">
      <c r="A3057" s="525" t="str">
        <f>+'RESUMEN DE METRADO'!A142</f>
        <v>04.01</v>
      </c>
      <c r="B3057" s="526" t="str">
        <f>+'RESUMEN DE METRADO'!B142</f>
        <v>SALIDAS PARA ALUMBRADO</v>
      </c>
      <c r="C3057" s="501"/>
      <c r="D3057" s="501"/>
      <c r="E3057" s="501"/>
      <c r="F3057" s="501"/>
      <c r="G3057" s="501"/>
      <c r="H3057" s="501"/>
      <c r="I3057" s="502"/>
      <c r="J3057" s="503"/>
    </row>
    <row r="3058" spans="1:10" ht="15">
      <c r="A3058" s="504" t="str">
        <f>+'RESUMEN DE METRADO'!A143</f>
        <v>04.01.01</v>
      </c>
      <c r="B3058" s="500" t="str">
        <f>+'RESUMEN DE METRADO'!B143</f>
        <v>SALIDA PARA ALUMBRADO</v>
      </c>
      <c r="C3058" s="501"/>
      <c r="D3058" s="501"/>
      <c r="E3058" s="501"/>
      <c r="F3058" s="501"/>
      <c r="G3058" s="501"/>
      <c r="H3058" s="501"/>
      <c r="I3058" s="502">
        <f>+ROUND(SUM(H3060:H3078),2)</f>
        <v>115</v>
      </c>
      <c r="J3058" s="503" t="str">
        <f>+'RESUMEN DE METRADO'!C143</f>
        <v>pto</v>
      </c>
    </row>
    <row r="3059" spans="1:10" ht="15">
      <c r="A3059" s="504"/>
      <c r="B3059" s="507" t="s">
        <v>1442</v>
      </c>
      <c r="C3059" s="501"/>
      <c r="D3059" s="501"/>
      <c r="E3059" s="501"/>
      <c r="F3059" s="501"/>
      <c r="G3059" s="501"/>
      <c r="H3059" s="501"/>
      <c r="I3059" s="502"/>
      <c r="J3059" s="503"/>
    </row>
    <row r="3060" spans="1:10" ht="15">
      <c r="A3060" s="504"/>
      <c r="B3060" s="507" t="s">
        <v>1314</v>
      </c>
      <c r="C3060" s="501">
        <v>18</v>
      </c>
      <c r="D3060" s="501"/>
      <c r="E3060" s="501"/>
      <c r="F3060" s="501"/>
      <c r="G3060" s="501"/>
      <c r="H3060" s="501">
        <f>+C3060</f>
        <v>18</v>
      </c>
      <c r="I3060" s="502"/>
      <c r="J3060" s="503"/>
    </row>
    <row r="3061" spans="1:10" ht="15">
      <c r="A3061" s="504"/>
      <c r="B3061" s="507" t="s">
        <v>1315</v>
      </c>
      <c r="C3061" s="501">
        <v>14</v>
      </c>
      <c r="D3061" s="501"/>
      <c r="E3061" s="501"/>
      <c r="F3061" s="501"/>
      <c r="G3061" s="501"/>
      <c r="H3061" s="501">
        <f>+C3061</f>
        <v>14</v>
      </c>
      <c r="I3061" s="502"/>
      <c r="J3061" s="503"/>
    </row>
    <row r="3062" spans="1:10" ht="15">
      <c r="A3062" s="504"/>
      <c r="B3062" s="507" t="s">
        <v>1316</v>
      </c>
      <c r="C3062" s="501">
        <v>6</v>
      </c>
      <c r="D3062" s="501"/>
      <c r="E3062" s="501"/>
      <c r="F3062" s="501"/>
      <c r="G3062" s="501"/>
      <c r="H3062" s="501">
        <f>+C3062</f>
        <v>6</v>
      </c>
      <c r="I3062" s="502"/>
      <c r="J3062" s="503"/>
    </row>
    <row r="3063" spans="1:10" ht="15">
      <c r="A3063" s="504"/>
      <c r="B3063" s="507" t="s">
        <v>1440</v>
      </c>
      <c r="C3063" s="501"/>
      <c r="D3063" s="501"/>
      <c r="E3063" s="501"/>
      <c r="F3063" s="501"/>
      <c r="G3063" s="501"/>
      <c r="H3063" s="501"/>
      <c r="I3063" s="502"/>
      <c r="J3063" s="503"/>
    </row>
    <row r="3064" spans="1:10" ht="15">
      <c r="A3064" s="504"/>
      <c r="B3064" s="507" t="s">
        <v>1314</v>
      </c>
      <c r="C3064" s="501">
        <v>9</v>
      </c>
      <c r="D3064" s="501"/>
      <c r="E3064" s="501"/>
      <c r="F3064" s="501"/>
      <c r="G3064" s="501"/>
      <c r="H3064" s="501">
        <f>+C3064</f>
        <v>9</v>
      </c>
      <c r="I3064" s="502"/>
      <c r="J3064" s="503"/>
    </row>
    <row r="3065" spans="1:10" ht="15">
      <c r="A3065" s="504"/>
      <c r="B3065" s="507" t="s">
        <v>1315</v>
      </c>
      <c r="C3065" s="501">
        <v>12</v>
      </c>
      <c r="D3065" s="501"/>
      <c r="E3065" s="501"/>
      <c r="F3065" s="501"/>
      <c r="G3065" s="501"/>
      <c r="H3065" s="501">
        <f>+C3065</f>
        <v>12</v>
      </c>
      <c r="I3065" s="502"/>
      <c r="J3065" s="503"/>
    </row>
    <row r="3066" spans="1:10" ht="15">
      <c r="A3066" s="504"/>
      <c r="B3066" s="507" t="s">
        <v>1316</v>
      </c>
      <c r="C3066" s="501">
        <v>7</v>
      </c>
      <c r="D3066" s="501"/>
      <c r="E3066" s="501"/>
      <c r="F3066" s="501"/>
      <c r="G3066" s="501"/>
      <c r="H3066" s="501">
        <f>+C3066</f>
        <v>7</v>
      </c>
      <c r="I3066" s="502"/>
      <c r="J3066" s="503"/>
    </row>
    <row r="3067" spans="1:10" ht="15">
      <c r="A3067" s="504"/>
      <c r="B3067" s="507" t="s">
        <v>1419</v>
      </c>
      <c r="C3067" s="501">
        <v>1</v>
      </c>
      <c r="D3067" s="501"/>
      <c r="E3067" s="501"/>
      <c r="F3067" s="501"/>
      <c r="G3067" s="501"/>
      <c r="H3067" s="501">
        <f>+C3067</f>
        <v>1</v>
      </c>
      <c r="I3067" s="502"/>
      <c r="J3067" s="503"/>
    </row>
    <row r="3068" spans="1:10" ht="15">
      <c r="A3068" s="504"/>
      <c r="B3068" s="507" t="s">
        <v>1441</v>
      </c>
      <c r="C3068" s="501"/>
      <c r="D3068" s="501"/>
      <c r="E3068" s="501"/>
      <c r="F3068" s="501"/>
      <c r="G3068" s="501"/>
      <c r="H3068" s="501"/>
      <c r="I3068" s="502"/>
      <c r="J3068" s="503"/>
    </row>
    <row r="3069" spans="1:10" ht="15">
      <c r="A3069" s="504"/>
      <c r="B3069" s="507" t="s">
        <v>1314</v>
      </c>
      <c r="C3069" s="501">
        <v>8</v>
      </c>
      <c r="D3069" s="501"/>
      <c r="E3069" s="501"/>
      <c r="F3069" s="501"/>
      <c r="G3069" s="501"/>
      <c r="H3069" s="501">
        <f>+C3069</f>
        <v>8</v>
      </c>
      <c r="I3069" s="502"/>
      <c r="J3069" s="503"/>
    </row>
    <row r="3070" spans="1:10" ht="15">
      <c r="A3070" s="504"/>
      <c r="B3070" s="507" t="s">
        <v>1315</v>
      </c>
      <c r="C3070" s="501">
        <v>8</v>
      </c>
      <c r="D3070" s="501"/>
      <c r="E3070" s="501"/>
      <c r="F3070" s="501"/>
      <c r="G3070" s="501"/>
      <c r="H3070" s="501">
        <f>+C3070</f>
        <v>8</v>
      </c>
      <c r="I3070" s="502"/>
      <c r="J3070" s="503"/>
    </row>
    <row r="3071" spans="1:10" ht="15">
      <c r="A3071" s="504"/>
      <c r="B3071" s="507" t="s">
        <v>1316</v>
      </c>
      <c r="C3071" s="501">
        <v>11</v>
      </c>
      <c r="D3071" s="501"/>
      <c r="E3071" s="501"/>
      <c r="F3071" s="501"/>
      <c r="G3071" s="501"/>
      <c r="H3071" s="501">
        <f>+C3071</f>
        <v>11</v>
      </c>
      <c r="I3071" s="502"/>
      <c r="J3071" s="503"/>
    </row>
    <row r="3072" spans="1:10" ht="15">
      <c r="A3072" s="504"/>
      <c r="B3072" s="507" t="s">
        <v>1419</v>
      </c>
      <c r="C3072" s="501">
        <v>2</v>
      </c>
      <c r="D3072" s="501"/>
      <c r="E3072" s="501"/>
      <c r="F3072" s="501"/>
      <c r="G3072" s="501"/>
      <c r="H3072" s="501">
        <f>+C3072</f>
        <v>2</v>
      </c>
      <c r="I3072" s="502"/>
      <c r="J3072" s="503"/>
    </row>
    <row r="3073" spans="1:10" ht="15">
      <c r="A3073" s="504"/>
      <c r="B3073" s="507" t="s">
        <v>1443</v>
      </c>
      <c r="C3073" s="501"/>
      <c r="D3073" s="501"/>
      <c r="E3073" s="501"/>
      <c r="F3073" s="501"/>
      <c r="G3073" s="501"/>
      <c r="H3073" s="501"/>
      <c r="I3073" s="502"/>
      <c r="J3073" s="503"/>
    </row>
    <row r="3074" spans="1:10" ht="15">
      <c r="A3074" s="504"/>
      <c r="B3074" s="507" t="s">
        <v>1314</v>
      </c>
      <c r="C3074" s="501">
        <v>5</v>
      </c>
      <c r="D3074" s="501"/>
      <c r="E3074" s="501"/>
      <c r="F3074" s="501"/>
      <c r="G3074" s="501"/>
      <c r="H3074" s="501">
        <f>+C3074</f>
        <v>5</v>
      </c>
      <c r="I3074" s="502"/>
      <c r="J3074" s="503"/>
    </row>
    <row r="3075" spans="1:10" ht="15">
      <c r="A3075" s="504"/>
      <c r="B3075" s="507" t="s">
        <v>1315</v>
      </c>
      <c r="C3075" s="501">
        <v>5</v>
      </c>
      <c r="D3075" s="501"/>
      <c r="E3075" s="501"/>
      <c r="F3075" s="501"/>
      <c r="G3075" s="501"/>
      <c r="H3075" s="501">
        <f>+C3075</f>
        <v>5</v>
      </c>
      <c r="I3075" s="502"/>
      <c r="J3075" s="503"/>
    </row>
    <row r="3076" spans="1:10" ht="15">
      <c r="A3076" s="504"/>
      <c r="B3076" s="507" t="s">
        <v>1316</v>
      </c>
      <c r="C3076" s="501">
        <v>5</v>
      </c>
      <c r="D3076" s="501"/>
      <c r="E3076" s="501"/>
      <c r="F3076" s="501"/>
      <c r="G3076" s="501"/>
      <c r="H3076" s="501">
        <f>+C3076</f>
        <v>5</v>
      </c>
      <c r="I3076" s="502"/>
      <c r="J3076" s="503"/>
    </row>
    <row r="3077" spans="1:10" ht="15">
      <c r="A3077" s="504"/>
      <c r="B3077" s="507" t="s">
        <v>1439</v>
      </c>
      <c r="C3077" s="501"/>
      <c r="D3077" s="501"/>
      <c r="E3077" s="501"/>
      <c r="F3077" s="501"/>
      <c r="G3077" s="501"/>
      <c r="H3077" s="501"/>
      <c r="I3077" s="502"/>
      <c r="J3077" s="503"/>
    </row>
    <row r="3078" spans="1:10" ht="15">
      <c r="A3078" s="504"/>
      <c r="B3078" s="507" t="s">
        <v>1314</v>
      </c>
      <c r="C3078" s="501">
        <v>4</v>
      </c>
      <c r="D3078" s="501"/>
      <c r="E3078" s="501"/>
      <c r="F3078" s="501"/>
      <c r="G3078" s="501"/>
      <c r="H3078" s="501">
        <f>+C3078</f>
        <v>4</v>
      </c>
      <c r="I3078" s="502"/>
      <c r="J3078" s="503"/>
    </row>
    <row r="3079" spans="1:10" ht="15">
      <c r="A3079" s="504"/>
      <c r="B3079" s="500"/>
      <c r="C3079" s="501"/>
      <c r="D3079" s="501"/>
      <c r="E3079" s="501"/>
      <c r="F3079" s="501"/>
      <c r="G3079" s="501"/>
      <c r="H3079" s="501"/>
      <c r="I3079" s="502"/>
      <c r="J3079" s="503"/>
    </row>
    <row r="3080" spans="1:10" ht="15">
      <c r="A3080" s="525" t="str">
        <f>+'RESUMEN DE METRADO'!A144</f>
        <v>04.02</v>
      </c>
      <c r="B3080" s="526" t="str">
        <f>+'RESUMEN DE METRADO'!B144</f>
        <v>SALIDAS PARA INTERRUPTORES</v>
      </c>
      <c r="C3080" s="501"/>
      <c r="D3080" s="501"/>
      <c r="E3080" s="501"/>
      <c r="F3080" s="501"/>
      <c r="G3080" s="501"/>
      <c r="H3080" s="501"/>
      <c r="I3080" s="502"/>
      <c r="J3080" s="503"/>
    </row>
    <row r="3081" spans="1:10" ht="15">
      <c r="A3081" s="504" t="str">
        <f>+'RESUMEN DE METRADO'!A145</f>
        <v>04.02.01</v>
      </c>
      <c r="B3081" s="500" t="str">
        <f>+'RESUMEN DE METRADO'!B145</f>
        <v>SALIDA PARA INTERRUPTOR SIMPLE</v>
      </c>
      <c r="C3081" s="501"/>
      <c r="D3081" s="501"/>
      <c r="E3081" s="501"/>
      <c r="F3081" s="501"/>
      <c r="G3081" s="501"/>
      <c r="H3081" s="501"/>
      <c r="I3081" s="502">
        <f>+ROUND(SUM(H3082:H3084),2)</f>
        <v>9</v>
      </c>
      <c r="J3081" s="503" t="str">
        <f>+'RESUMEN DE METRADO'!C145</f>
        <v>pto</v>
      </c>
    </row>
    <row r="3082" spans="1:10" ht="15">
      <c r="A3082" s="504"/>
      <c r="B3082" s="507" t="s">
        <v>1314</v>
      </c>
      <c r="C3082" s="501">
        <v>4</v>
      </c>
      <c r="D3082" s="501"/>
      <c r="E3082" s="501"/>
      <c r="F3082" s="501"/>
      <c r="G3082" s="501"/>
      <c r="H3082" s="501">
        <f>+C3082</f>
        <v>4</v>
      </c>
      <c r="I3082" s="502"/>
      <c r="J3082" s="503"/>
    </row>
    <row r="3083" spans="1:10" ht="15">
      <c r="A3083" s="504"/>
      <c r="B3083" s="507" t="s">
        <v>1315</v>
      </c>
      <c r="C3083" s="501">
        <v>4</v>
      </c>
      <c r="D3083" s="501"/>
      <c r="E3083" s="501"/>
      <c r="F3083" s="501"/>
      <c r="G3083" s="501"/>
      <c r="H3083" s="501">
        <f>+C3083</f>
        <v>4</v>
      </c>
      <c r="I3083" s="502"/>
      <c r="J3083" s="503"/>
    </row>
    <row r="3084" spans="1:10" ht="15">
      <c r="A3084" s="504"/>
      <c r="B3084" s="507" t="s">
        <v>1316</v>
      </c>
      <c r="C3084" s="501">
        <v>1</v>
      </c>
      <c r="D3084" s="501"/>
      <c r="E3084" s="501"/>
      <c r="F3084" s="501"/>
      <c r="G3084" s="501"/>
      <c r="H3084" s="501">
        <f>+C3084</f>
        <v>1</v>
      </c>
      <c r="I3084" s="502"/>
      <c r="J3084" s="503"/>
    </row>
    <row r="3085" spans="1:10" ht="15">
      <c r="A3085" s="504"/>
      <c r="B3085" s="507"/>
      <c r="C3085" s="501"/>
      <c r="D3085" s="501"/>
      <c r="E3085" s="501"/>
      <c r="F3085" s="501"/>
      <c r="G3085" s="501"/>
      <c r="H3085" s="501"/>
      <c r="I3085" s="502"/>
      <c r="J3085" s="503"/>
    </row>
    <row r="3086" spans="1:10" ht="15">
      <c r="A3086" s="504" t="str">
        <f>+'RESUMEN DE METRADO'!A146</f>
        <v>04.02.02</v>
      </c>
      <c r="B3086" s="500" t="str">
        <f>+'RESUMEN DE METRADO'!B146</f>
        <v>SALIDA PARA INTERRUPTOR TRIPLE</v>
      </c>
      <c r="C3086" s="501"/>
      <c r="D3086" s="501"/>
      <c r="E3086" s="501"/>
      <c r="F3086" s="501"/>
      <c r="G3086" s="501"/>
      <c r="H3086" s="501"/>
      <c r="I3086" s="502">
        <f>+H3087</f>
        <v>1</v>
      </c>
      <c r="J3086" s="503" t="str">
        <f>+'RESUMEN DE METRADO'!C146</f>
        <v>pto</v>
      </c>
    </row>
    <row r="3087" spans="1:10" ht="15">
      <c r="A3087" s="504"/>
      <c r="B3087" s="507" t="s">
        <v>1314</v>
      </c>
      <c r="C3087" s="501">
        <v>1</v>
      </c>
      <c r="D3087" s="501"/>
      <c r="E3087" s="501"/>
      <c r="F3087" s="501"/>
      <c r="G3087" s="501"/>
      <c r="H3087" s="501">
        <f>+C3087</f>
        <v>1</v>
      </c>
      <c r="I3087" s="502"/>
      <c r="J3087" s="503"/>
    </row>
    <row r="3088" spans="1:10" ht="15">
      <c r="A3088" s="504"/>
      <c r="B3088" s="507"/>
      <c r="C3088" s="501"/>
      <c r="D3088" s="501"/>
      <c r="E3088" s="501"/>
      <c r="F3088" s="501"/>
      <c r="G3088" s="501"/>
      <c r="H3088" s="501"/>
      <c r="I3088" s="502"/>
      <c r="J3088" s="503"/>
    </row>
    <row r="3089" spans="1:10" ht="15">
      <c r="A3089" s="525" t="str">
        <f>+'RESUMEN DE METRADO'!A147</f>
        <v>04.03</v>
      </c>
      <c r="B3089" s="526" t="str">
        <f>+'RESUMEN DE METRADO'!B147</f>
        <v>SALIDAS PARA TOMACORIENTES</v>
      </c>
      <c r="C3089" s="501"/>
      <c r="D3089" s="501"/>
      <c r="E3089" s="501"/>
      <c r="F3089" s="501"/>
      <c r="G3089" s="501"/>
      <c r="H3089" s="501"/>
      <c r="I3089" s="502"/>
      <c r="J3089" s="503"/>
    </row>
    <row r="3090" spans="1:10" ht="15">
      <c r="A3090" s="504" t="str">
        <f>+'RESUMEN DE METRADO'!A148</f>
        <v>04.03.01</v>
      </c>
      <c r="B3090" s="570" t="str">
        <f>+'RESUMEN DE METRADO'!B148</f>
        <v>SALIDA PARA TOMACORRIENTE NORMAL DE DOS DADOS</v>
      </c>
      <c r="C3090" s="515"/>
      <c r="D3090" s="515"/>
      <c r="E3090" s="515"/>
      <c r="F3090" s="515"/>
      <c r="G3090" s="515"/>
      <c r="H3090" s="515"/>
      <c r="I3090" s="532">
        <f>+ROUND(SUM(H3091:H3093),2)</f>
        <v>44</v>
      </c>
      <c r="J3090" s="503" t="str">
        <f>+'RESUMEN DE METRADO'!C148</f>
        <v>pto</v>
      </c>
    </row>
    <row r="3091" spans="1:10" ht="15">
      <c r="A3091" s="504"/>
      <c r="B3091" s="507" t="s">
        <v>1314</v>
      </c>
      <c r="C3091" s="501">
        <v>12</v>
      </c>
      <c r="D3091" s="501"/>
      <c r="E3091" s="501"/>
      <c r="F3091" s="501"/>
      <c r="G3091" s="501"/>
      <c r="H3091" s="501">
        <f>+C3091</f>
        <v>12</v>
      </c>
      <c r="I3091" s="502"/>
      <c r="J3091" s="503"/>
    </row>
    <row r="3092" spans="1:10" ht="15">
      <c r="A3092" s="504"/>
      <c r="B3092" s="507" t="s">
        <v>1315</v>
      </c>
      <c r="C3092" s="501">
        <v>16</v>
      </c>
      <c r="D3092" s="501"/>
      <c r="E3092" s="501"/>
      <c r="F3092" s="501"/>
      <c r="G3092" s="501"/>
      <c r="H3092" s="501">
        <f>+C3092</f>
        <v>16</v>
      </c>
      <c r="I3092" s="502"/>
      <c r="J3092" s="503"/>
    </row>
    <row r="3093" spans="1:10" ht="15">
      <c r="A3093" s="504"/>
      <c r="B3093" s="507" t="s">
        <v>1316</v>
      </c>
      <c r="C3093" s="501">
        <v>16</v>
      </c>
      <c r="D3093" s="501"/>
      <c r="E3093" s="501"/>
      <c r="F3093" s="501"/>
      <c r="G3093" s="501"/>
      <c r="H3093" s="501">
        <f>+C3093</f>
        <v>16</v>
      </c>
      <c r="I3093" s="502"/>
      <c r="J3093" s="503"/>
    </row>
    <row r="3094" spans="1:10" ht="15">
      <c r="A3094" s="504"/>
      <c r="B3094" s="500"/>
      <c r="C3094" s="501"/>
      <c r="D3094" s="501"/>
      <c r="E3094" s="501"/>
      <c r="F3094" s="501"/>
      <c r="G3094" s="501"/>
      <c r="H3094" s="501"/>
      <c r="I3094" s="502"/>
      <c r="J3094" s="503"/>
    </row>
    <row r="3095" spans="1:10" ht="25.5">
      <c r="A3095" s="504" t="str">
        <f>+'RESUMEN DE METRADO'!A149</f>
        <v>04.03.02</v>
      </c>
      <c r="B3095" s="571" t="str">
        <f>+'RESUMEN DE METRADO'!B149</f>
        <v>SALIDA PARA TOMACORRIENTE NORMAL DE UN DADO TIPO SCHUKO CON TAPA HERMETICA</v>
      </c>
      <c r="C3095" s="515"/>
      <c r="D3095" s="515"/>
      <c r="E3095" s="515"/>
      <c r="F3095" s="515"/>
      <c r="G3095" s="515"/>
      <c r="H3095" s="515"/>
      <c r="I3095" s="532">
        <f>+ROUND(SUM(H3096:H3096),2)</f>
        <v>1</v>
      </c>
      <c r="J3095" s="503" t="str">
        <f>+'RESUMEN DE METRADO'!C149</f>
        <v>pto</v>
      </c>
    </row>
    <row r="3096" spans="1:10" ht="15">
      <c r="A3096" s="504"/>
      <c r="B3096" s="507" t="s">
        <v>1314</v>
      </c>
      <c r="C3096" s="501">
        <v>1</v>
      </c>
      <c r="D3096" s="501"/>
      <c r="E3096" s="501"/>
      <c r="F3096" s="501"/>
      <c r="G3096" s="501"/>
      <c r="H3096" s="501">
        <f>+C3096</f>
        <v>1</v>
      </c>
      <c r="I3096" s="502"/>
      <c r="J3096" s="503"/>
    </row>
    <row r="3097" spans="1:10" ht="15">
      <c r="A3097" s="504"/>
      <c r="B3097" s="500"/>
      <c r="C3097" s="501"/>
      <c r="D3097" s="501"/>
      <c r="E3097" s="501"/>
      <c r="F3097" s="501"/>
      <c r="G3097" s="501"/>
      <c r="H3097" s="501"/>
      <c r="I3097" s="502"/>
      <c r="J3097" s="503"/>
    </row>
    <row r="3098" spans="1:10" ht="15">
      <c r="A3098" s="525" t="str">
        <f>+'RESUMEN DE METRADO'!A150</f>
        <v>04.04</v>
      </c>
      <c r="B3098" s="526" t="str">
        <f>+'RESUMEN DE METRADO'!B150</f>
        <v>SALIDA DE FUERZA</v>
      </c>
      <c r="C3098" s="501"/>
      <c r="D3098" s="501"/>
      <c r="E3098" s="501"/>
      <c r="F3098" s="501"/>
      <c r="G3098" s="501"/>
      <c r="H3098" s="501"/>
      <c r="I3098" s="502"/>
      <c r="J3098" s="503"/>
    </row>
    <row r="3099" spans="1:10" ht="15">
      <c r="A3099" s="504" t="str">
        <f>+'RESUMEN DE METRADO'!A151</f>
        <v>04.04.01</v>
      </c>
      <c r="B3099" s="570" t="str">
        <f>+'RESUMEN DE METRADO'!B151</f>
        <v>SALIDA DE FUERZA</v>
      </c>
      <c r="C3099" s="515"/>
      <c r="D3099" s="515"/>
      <c r="E3099" s="515"/>
      <c r="F3099" s="515"/>
      <c r="G3099" s="515"/>
      <c r="H3099" s="515"/>
      <c r="I3099" s="532">
        <f>+ROUND(SUM(H3100:H3102),2)</f>
        <v>6</v>
      </c>
      <c r="J3099" s="503" t="str">
        <f>+'RESUMEN DE METRADO'!C151</f>
        <v>pto</v>
      </c>
    </row>
    <row r="3100" spans="1:10" ht="15">
      <c r="A3100" s="504"/>
      <c r="B3100" s="507" t="s">
        <v>1314</v>
      </c>
      <c r="C3100" s="501">
        <v>2</v>
      </c>
      <c r="D3100" s="501"/>
      <c r="E3100" s="501"/>
      <c r="F3100" s="501"/>
      <c r="G3100" s="501"/>
      <c r="H3100" s="501">
        <f>+C3100</f>
        <v>2</v>
      </c>
      <c r="I3100" s="502"/>
      <c r="J3100" s="503"/>
    </row>
    <row r="3101" spans="1:10" ht="15">
      <c r="A3101" s="504"/>
      <c r="B3101" s="507" t="s">
        <v>1315</v>
      </c>
      <c r="C3101" s="501">
        <v>2</v>
      </c>
      <c r="D3101" s="501"/>
      <c r="E3101" s="501"/>
      <c r="F3101" s="501"/>
      <c r="G3101" s="501"/>
      <c r="H3101" s="501">
        <f>+C3101</f>
        <v>2</v>
      </c>
      <c r="I3101" s="502"/>
      <c r="J3101" s="503"/>
    </row>
    <row r="3102" spans="1:10" ht="15">
      <c r="A3102" s="504"/>
      <c r="B3102" s="507" t="s">
        <v>1316</v>
      </c>
      <c r="C3102" s="501">
        <v>2</v>
      </c>
      <c r="D3102" s="501"/>
      <c r="E3102" s="501"/>
      <c r="F3102" s="501"/>
      <c r="G3102" s="501"/>
      <c r="H3102" s="501">
        <f>+C3102</f>
        <v>2</v>
      </c>
      <c r="I3102" s="502"/>
      <c r="J3102" s="503"/>
    </row>
    <row r="3103" spans="1:10" ht="15">
      <c r="A3103" s="504"/>
      <c r="B3103" s="507"/>
      <c r="C3103" s="501"/>
      <c r="D3103" s="501"/>
      <c r="E3103" s="501"/>
      <c r="F3103" s="501"/>
      <c r="G3103" s="501"/>
      <c r="H3103" s="501"/>
      <c r="I3103" s="502"/>
      <c r="J3103" s="503"/>
    </row>
    <row r="3104" spans="1:10" ht="15">
      <c r="A3104" s="525" t="str">
        <f>+'RESUMEN DE METRADO'!A152</f>
        <v>04.05</v>
      </c>
      <c r="B3104" s="526" t="str">
        <f>+'RESUMEN DE METRADO'!B152</f>
        <v>CONDUCTORES ELECTRICOS</v>
      </c>
      <c r="C3104" s="501"/>
      <c r="D3104" s="501"/>
      <c r="E3104" s="501"/>
      <c r="F3104" s="501"/>
      <c r="G3104" s="501"/>
      <c r="H3104" s="501"/>
      <c r="I3104" s="502"/>
      <c r="J3104" s="503"/>
    </row>
    <row r="3105" spans="1:10" ht="25.5">
      <c r="A3105" s="504" t="str">
        <f>+'RESUMEN DE METRADO'!A153</f>
        <v>04.05.01</v>
      </c>
      <c r="B3105" s="500" t="str">
        <f>+'RESUMEN DE METRADO'!B153</f>
        <v>CONDUCTOR DE COBRE CABLEADO TIPO LSOH 2.5mm2</v>
      </c>
      <c r="C3105" s="501"/>
      <c r="D3105" s="501"/>
      <c r="E3105" s="501"/>
      <c r="F3105" s="501"/>
      <c r="G3105" s="501"/>
      <c r="H3105" s="501"/>
      <c r="I3105" s="502">
        <f>SUM(H3106:H3106)</f>
        <v>180.89999999999998</v>
      </c>
      <c r="J3105" s="503" t="str">
        <f>+'RESUMEN DE METRADO'!C153</f>
        <v>m</v>
      </c>
    </row>
    <row r="3106" spans="1:10" ht="15">
      <c r="A3106" s="504"/>
      <c r="B3106" s="508" t="s">
        <v>1492</v>
      </c>
      <c r="C3106" s="501">
        <v>3</v>
      </c>
      <c r="D3106" s="501">
        <v>60.3</v>
      </c>
      <c r="E3106" s="501"/>
      <c r="F3106" s="501"/>
      <c r="G3106" s="501"/>
      <c r="H3106" s="501">
        <f>+D3106*C3106</f>
        <v>180.89999999999998</v>
      </c>
      <c r="I3106" s="502"/>
      <c r="J3106" s="503"/>
    </row>
    <row r="3107" spans="1:10" ht="15">
      <c r="A3107" s="504"/>
      <c r="B3107" s="508"/>
      <c r="C3107" s="501"/>
      <c r="D3107" s="501"/>
      <c r="E3107" s="501"/>
      <c r="F3107" s="501"/>
      <c r="G3107" s="501"/>
      <c r="H3107" s="501"/>
      <c r="I3107" s="502"/>
      <c r="J3107" s="503"/>
    </row>
    <row r="3108" spans="1:10" ht="25.5">
      <c r="A3108" s="504" t="str">
        <f>+'RESUMEN DE METRADO'!A154</f>
        <v>04.05.02</v>
      </c>
      <c r="B3108" s="500" t="str">
        <f>+'RESUMEN DE METRADO'!B154</f>
        <v>CONDUCTOR DE COBRE CABLEADO TIPO LSOH 4 mm2</v>
      </c>
      <c r="C3108" s="501"/>
      <c r="D3108" s="501"/>
      <c r="E3108" s="501"/>
      <c r="F3108" s="501"/>
      <c r="G3108" s="501"/>
      <c r="H3108" s="501"/>
      <c r="I3108" s="502">
        <f>SUM(H3109:H3128)</f>
        <v>1867.3000000000002</v>
      </c>
      <c r="J3108" s="503" t="str">
        <f>+'RESUMEN DE METRADO'!C154</f>
        <v>m</v>
      </c>
    </row>
    <row r="3109" spans="1:10" ht="15">
      <c r="A3109" s="504"/>
      <c r="B3109" s="508" t="s">
        <v>1473</v>
      </c>
      <c r="C3109" s="501">
        <v>3</v>
      </c>
      <c r="D3109" s="501">
        <v>39.78</v>
      </c>
      <c r="E3109" s="501"/>
      <c r="F3109" s="501"/>
      <c r="G3109" s="501"/>
      <c r="H3109" s="501">
        <f t="shared" ref="H3109:H3127" si="122">+D3109*C3109</f>
        <v>119.34</v>
      </c>
      <c r="I3109" s="502"/>
      <c r="J3109" s="503"/>
    </row>
    <row r="3110" spans="1:10" ht="15">
      <c r="A3110" s="504"/>
      <c r="B3110" s="508" t="s">
        <v>1489</v>
      </c>
      <c r="C3110" s="501">
        <v>3</v>
      </c>
      <c r="D3110" s="501">
        <v>97.6</v>
      </c>
      <c r="E3110" s="501"/>
      <c r="F3110" s="501"/>
      <c r="G3110" s="501"/>
      <c r="H3110" s="501">
        <f t="shared" si="122"/>
        <v>292.79999999999995</v>
      </c>
      <c r="I3110" s="502"/>
      <c r="J3110" s="503"/>
    </row>
    <row r="3111" spans="1:10" ht="15">
      <c r="A3111" s="504"/>
      <c r="B3111" s="508" t="s">
        <v>1490</v>
      </c>
      <c r="C3111" s="501">
        <v>3</v>
      </c>
      <c r="D3111" s="501">
        <v>48.35</v>
      </c>
      <c r="E3111" s="501"/>
      <c r="F3111" s="501"/>
      <c r="G3111" s="501"/>
      <c r="H3111" s="501">
        <f t="shared" si="122"/>
        <v>145.05000000000001</v>
      </c>
      <c r="I3111" s="502"/>
      <c r="J3111" s="503"/>
    </row>
    <row r="3112" spans="1:10" ht="15">
      <c r="A3112" s="504"/>
      <c r="B3112" s="508" t="s">
        <v>1491</v>
      </c>
      <c r="C3112" s="501">
        <v>3</v>
      </c>
      <c r="D3112" s="501">
        <v>28.6</v>
      </c>
      <c r="E3112" s="501"/>
      <c r="F3112" s="501"/>
      <c r="G3112" s="501"/>
      <c r="H3112" s="501">
        <f t="shared" si="122"/>
        <v>85.800000000000011</v>
      </c>
      <c r="I3112" s="502"/>
      <c r="J3112" s="503"/>
    </row>
    <row r="3113" spans="1:10" ht="15">
      <c r="A3113" s="504"/>
      <c r="B3113" s="508" t="s">
        <v>1493</v>
      </c>
      <c r="C3113" s="501">
        <v>3</v>
      </c>
      <c r="D3113" s="501">
        <v>76.25</v>
      </c>
      <c r="E3113" s="501"/>
      <c r="F3113" s="501"/>
      <c r="G3113" s="501"/>
      <c r="H3113" s="501">
        <f t="shared" si="122"/>
        <v>228.75</v>
      </c>
      <c r="I3113" s="502"/>
      <c r="J3113" s="503"/>
    </row>
    <row r="3114" spans="1:10" ht="15">
      <c r="A3114" s="504"/>
      <c r="B3114" s="508" t="s">
        <v>1495</v>
      </c>
      <c r="C3114" s="501">
        <v>3</v>
      </c>
      <c r="D3114" s="501">
        <v>4.9000000000000004</v>
      </c>
      <c r="E3114" s="501"/>
      <c r="F3114" s="501"/>
      <c r="G3114" s="501"/>
      <c r="H3114" s="501">
        <f t="shared" si="122"/>
        <v>14.700000000000001</v>
      </c>
      <c r="I3114" s="502"/>
      <c r="J3114" s="503"/>
    </row>
    <row r="3115" spans="1:10" ht="15">
      <c r="A3115" s="504"/>
      <c r="B3115" s="508" t="s">
        <v>1496</v>
      </c>
      <c r="C3115" s="501">
        <v>1</v>
      </c>
      <c r="D3115" s="501">
        <v>13.6</v>
      </c>
      <c r="E3115" s="501"/>
      <c r="F3115" s="501"/>
      <c r="G3115" s="501"/>
      <c r="H3115" s="501">
        <f t="shared" si="122"/>
        <v>13.6</v>
      </c>
      <c r="I3115" s="502"/>
      <c r="J3115" s="503"/>
    </row>
    <row r="3116" spans="1:10" ht="15">
      <c r="A3116" s="504"/>
      <c r="B3116" s="508" t="s">
        <v>1497</v>
      </c>
      <c r="C3116" s="501">
        <v>3</v>
      </c>
      <c r="D3116" s="501">
        <v>70.03</v>
      </c>
      <c r="E3116" s="501"/>
      <c r="F3116" s="501"/>
      <c r="G3116" s="501"/>
      <c r="H3116" s="501">
        <f t="shared" si="122"/>
        <v>210.09</v>
      </c>
      <c r="I3116" s="502"/>
      <c r="J3116" s="503"/>
    </row>
    <row r="3117" spans="1:10" ht="15">
      <c r="A3117" s="504"/>
      <c r="B3117" s="508" t="s">
        <v>1498</v>
      </c>
      <c r="C3117" s="501">
        <v>3</v>
      </c>
      <c r="D3117" s="501">
        <v>14.26</v>
      </c>
      <c r="E3117" s="501"/>
      <c r="F3117" s="501"/>
      <c r="G3117" s="501"/>
      <c r="H3117" s="501">
        <f t="shared" si="122"/>
        <v>42.78</v>
      </c>
      <c r="I3117" s="502"/>
      <c r="J3117" s="503"/>
    </row>
    <row r="3118" spans="1:10" ht="15">
      <c r="A3118" s="504"/>
      <c r="B3118" s="508" t="s">
        <v>1499</v>
      </c>
      <c r="C3118" s="501">
        <v>3</v>
      </c>
      <c r="D3118" s="501">
        <v>93.83</v>
      </c>
      <c r="E3118" s="501"/>
      <c r="F3118" s="501"/>
      <c r="G3118" s="501"/>
      <c r="H3118" s="501">
        <f t="shared" si="122"/>
        <v>281.49</v>
      </c>
      <c r="I3118" s="502"/>
      <c r="J3118" s="503"/>
    </row>
    <row r="3119" spans="1:10" ht="15">
      <c r="A3119" s="504"/>
      <c r="B3119" s="508" t="s">
        <v>1500</v>
      </c>
      <c r="C3119" s="501">
        <v>3</v>
      </c>
      <c r="D3119" s="501">
        <v>48.32</v>
      </c>
      <c r="E3119" s="501"/>
      <c r="F3119" s="501"/>
      <c r="G3119" s="501"/>
      <c r="H3119" s="501">
        <f t="shared" si="122"/>
        <v>144.96</v>
      </c>
      <c r="I3119" s="502"/>
      <c r="J3119" s="503"/>
    </row>
    <row r="3120" spans="1:10" ht="15">
      <c r="A3120" s="504"/>
      <c r="B3120" s="508" t="s">
        <v>1501</v>
      </c>
      <c r="C3120" s="501">
        <v>3</v>
      </c>
      <c r="D3120" s="501">
        <v>6.5</v>
      </c>
      <c r="E3120" s="501"/>
      <c r="F3120" s="501"/>
      <c r="G3120" s="501"/>
      <c r="H3120" s="501">
        <f t="shared" si="122"/>
        <v>19.5</v>
      </c>
      <c r="I3120" s="502"/>
      <c r="J3120" s="503"/>
    </row>
    <row r="3121" spans="1:10" ht="15">
      <c r="A3121" s="504"/>
      <c r="B3121" s="508" t="s">
        <v>1502</v>
      </c>
      <c r="C3121" s="501">
        <v>3</v>
      </c>
      <c r="D3121" s="501">
        <v>25.38</v>
      </c>
      <c r="E3121" s="501"/>
      <c r="F3121" s="501"/>
      <c r="G3121" s="501"/>
      <c r="H3121" s="501">
        <f t="shared" si="122"/>
        <v>76.14</v>
      </c>
      <c r="I3121" s="502"/>
      <c r="J3121" s="503"/>
    </row>
    <row r="3122" spans="1:10" ht="15">
      <c r="A3122" s="504"/>
      <c r="B3122" s="508" t="s">
        <v>1503</v>
      </c>
      <c r="C3122" s="501">
        <v>3</v>
      </c>
      <c r="D3122" s="501">
        <v>12.45</v>
      </c>
      <c r="E3122" s="501"/>
      <c r="F3122" s="501"/>
      <c r="G3122" s="501"/>
      <c r="H3122" s="501">
        <f t="shared" si="122"/>
        <v>37.349999999999994</v>
      </c>
      <c r="I3122" s="502"/>
      <c r="J3122" s="503"/>
    </row>
    <row r="3123" spans="1:10" ht="15">
      <c r="A3123" s="504"/>
      <c r="B3123" s="508" t="s">
        <v>1504</v>
      </c>
      <c r="C3123" s="501">
        <v>3</v>
      </c>
      <c r="D3123" s="501">
        <v>6.3</v>
      </c>
      <c r="E3123" s="501"/>
      <c r="F3123" s="501"/>
      <c r="G3123" s="501"/>
      <c r="H3123" s="501">
        <f t="shared" si="122"/>
        <v>18.899999999999999</v>
      </c>
      <c r="I3123" s="502"/>
      <c r="J3123" s="503"/>
    </row>
    <row r="3124" spans="1:10" ht="15">
      <c r="A3124" s="504"/>
      <c r="B3124" s="508" t="s">
        <v>1505</v>
      </c>
      <c r="C3124" s="501">
        <v>3</v>
      </c>
      <c r="D3124" s="501">
        <v>12.16</v>
      </c>
      <c r="E3124" s="501"/>
      <c r="F3124" s="501"/>
      <c r="G3124" s="501"/>
      <c r="H3124" s="501">
        <f t="shared" si="122"/>
        <v>36.480000000000004</v>
      </c>
      <c r="I3124" s="502"/>
      <c r="J3124" s="503"/>
    </row>
    <row r="3125" spans="1:10" ht="15">
      <c r="A3125" s="504"/>
      <c r="B3125" s="508" t="s">
        <v>1506</v>
      </c>
      <c r="C3125" s="501">
        <v>3</v>
      </c>
      <c r="D3125" s="501">
        <v>7.7</v>
      </c>
      <c r="E3125" s="501"/>
      <c r="F3125" s="501"/>
      <c r="G3125" s="501"/>
      <c r="H3125" s="501">
        <f t="shared" si="122"/>
        <v>23.1</v>
      </c>
      <c r="I3125" s="502"/>
      <c r="J3125" s="503"/>
    </row>
    <row r="3126" spans="1:10" ht="15">
      <c r="A3126" s="504"/>
      <c r="B3126" s="508" t="s">
        <v>1507</v>
      </c>
      <c r="C3126" s="501">
        <v>3</v>
      </c>
      <c r="D3126" s="501">
        <v>14.72</v>
      </c>
      <c r="E3126" s="501"/>
      <c r="F3126" s="501"/>
      <c r="G3126" s="501"/>
      <c r="H3126" s="501">
        <f t="shared" si="122"/>
        <v>44.160000000000004</v>
      </c>
      <c r="I3126" s="502"/>
      <c r="J3126" s="503"/>
    </row>
    <row r="3127" spans="1:10" ht="15">
      <c r="A3127" s="504"/>
      <c r="B3127" s="508" t="s">
        <v>1508</v>
      </c>
      <c r="C3127" s="501">
        <v>3</v>
      </c>
      <c r="D3127" s="501">
        <v>10.77</v>
      </c>
      <c r="E3127" s="501"/>
      <c r="F3127" s="501"/>
      <c r="G3127" s="501"/>
      <c r="H3127" s="501">
        <f t="shared" si="122"/>
        <v>32.31</v>
      </c>
      <c r="I3127" s="502"/>
      <c r="J3127" s="503"/>
    </row>
    <row r="3128" spans="1:10" ht="15">
      <c r="A3128" s="504"/>
      <c r="B3128" s="500"/>
      <c r="C3128" s="501"/>
      <c r="D3128" s="501"/>
      <c r="E3128" s="501"/>
      <c r="F3128" s="501"/>
      <c r="G3128" s="501"/>
      <c r="H3128" s="501"/>
      <c r="I3128" s="502"/>
      <c r="J3128" s="503"/>
    </row>
    <row r="3129" spans="1:10" ht="25.5">
      <c r="A3129" s="504" t="str">
        <f>+'RESUMEN DE METRADO'!A155</f>
        <v>04.05.03</v>
      </c>
      <c r="B3129" s="500" t="str">
        <f>+'RESUMEN DE METRADO'!B155</f>
        <v>CONDUCTOR DE COBRE CABLEADO TIPO LSOH 6 mm2</v>
      </c>
      <c r="C3129" s="501"/>
      <c r="D3129" s="501"/>
      <c r="E3129" s="501"/>
      <c r="F3129" s="501"/>
      <c r="G3129" s="501"/>
      <c r="H3129" s="501"/>
      <c r="I3129" s="502">
        <f>SUM(H3130:H3131)</f>
        <v>70.819999999999993</v>
      </c>
      <c r="J3129" s="503" t="str">
        <f>+'RESUMEN DE METRADO'!C155</f>
        <v>m</v>
      </c>
    </row>
    <row r="3130" spans="1:10" ht="15">
      <c r="A3130" s="504"/>
      <c r="B3130" s="508" t="s">
        <v>1494</v>
      </c>
      <c r="C3130" s="501">
        <v>3</v>
      </c>
      <c r="D3130" s="501">
        <v>14.54</v>
      </c>
      <c r="E3130" s="501"/>
      <c r="F3130" s="501"/>
      <c r="G3130" s="501"/>
      <c r="H3130" s="501">
        <f t="shared" ref="H3130:H3131" si="123">+D3130*C3130</f>
        <v>43.62</v>
      </c>
      <c r="I3130" s="502"/>
      <c r="J3130" s="503"/>
    </row>
    <row r="3131" spans="1:10" ht="15">
      <c r="A3131" s="504"/>
      <c r="B3131" s="508" t="s">
        <v>1496</v>
      </c>
      <c r="C3131" s="501">
        <v>2</v>
      </c>
      <c r="D3131" s="501">
        <v>13.6</v>
      </c>
      <c r="E3131" s="501"/>
      <c r="F3131" s="501"/>
      <c r="G3131" s="501"/>
      <c r="H3131" s="501">
        <f t="shared" si="123"/>
        <v>27.2</v>
      </c>
      <c r="I3131" s="502"/>
      <c r="J3131" s="503"/>
    </row>
    <row r="3132" spans="1:10" ht="15">
      <c r="A3132" s="504"/>
      <c r="B3132" s="508"/>
      <c r="C3132" s="501"/>
      <c r="D3132" s="501"/>
      <c r="E3132" s="501"/>
      <c r="F3132" s="501"/>
      <c r="G3132" s="501"/>
      <c r="H3132" s="501"/>
      <c r="I3132" s="502"/>
      <c r="J3132" s="503"/>
    </row>
    <row r="3133" spans="1:10" ht="25.5">
      <c r="A3133" s="504" t="str">
        <f>+'RESUMEN DE METRADO'!A156</f>
        <v>04.05.04</v>
      </c>
      <c r="B3133" s="500" t="str">
        <f>+'RESUMEN DE METRADO'!B156</f>
        <v>CONDUCTOR CABLEADO DE 95 mm2 TIPO LSOH VERDE CON FRANJAS AMARILLAS</v>
      </c>
      <c r="C3133" s="501"/>
      <c r="D3133" s="501"/>
      <c r="E3133" s="501"/>
      <c r="F3133" s="501"/>
      <c r="G3133" s="501"/>
      <c r="H3133" s="501"/>
      <c r="I3133" s="502">
        <f>+H3134</f>
        <v>9.58</v>
      </c>
      <c r="J3133" s="503" t="str">
        <f>+'RESUMEN DE METRADO'!C156</f>
        <v>m</v>
      </c>
    </row>
    <row r="3134" spans="1:10" ht="25.5">
      <c r="A3134" s="504"/>
      <c r="B3134" s="557" t="str">
        <f>+B3133</f>
        <v>CONDUCTOR CABLEADO DE 95 mm2 TIPO LSOH VERDE CON FRANJAS AMARILLAS</v>
      </c>
      <c r="C3134" s="501"/>
      <c r="D3134" s="501">
        <v>9.58</v>
      </c>
      <c r="E3134" s="501"/>
      <c r="F3134" s="501"/>
      <c r="G3134" s="501"/>
      <c r="H3134" s="501">
        <f>+D3134</f>
        <v>9.58</v>
      </c>
      <c r="I3134" s="502"/>
      <c r="J3134" s="503"/>
    </row>
    <row r="3135" spans="1:10" ht="15">
      <c r="A3135" s="504"/>
      <c r="B3135" s="500"/>
      <c r="C3135" s="501"/>
      <c r="D3135" s="501"/>
      <c r="E3135" s="501"/>
      <c r="F3135" s="501"/>
      <c r="G3135" s="501"/>
      <c r="H3135" s="501"/>
      <c r="I3135" s="502"/>
      <c r="J3135" s="503"/>
    </row>
    <row r="3136" spans="1:10" ht="15">
      <c r="A3136" s="504" t="str">
        <f>+'RESUMEN DE METRADO'!A157</f>
        <v>04.06</v>
      </c>
      <c r="B3136" s="500" t="str">
        <f>+'RESUMEN DE METRADO'!B157</f>
        <v>ACCESORIOS ELECTRICOS</v>
      </c>
      <c r="C3136" s="501"/>
      <c r="D3136" s="501"/>
      <c r="E3136" s="501"/>
      <c r="F3136" s="501"/>
      <c r="G3136" s="501"/>
      <c r="H3136" s="501"/>
      <c r="I3136" s="502"/>
      <c r="J3136" s="503"/>
    </row>
    <row r="3137" spans="1:10" ht="15">
      <c r="A3137" s="504" t="str">
        <f>+'RESUMEN DE METRADO'!A158</f>
        <v>04.06.01</v>
      </c>
      <c r="B3137" s="500" t="str">
        <f>+'RESUMEN DE METRADO'!B158</f>
        <v xml:space="preserve">TUBERIAS PVC-SAP ELECTRICAS DE 20 MM Ø </v>
      </c>
      <c r="C3137" s="501"/>
      <c r="D3137" s="501"/>
      <c r="E3137" s="501"/>
      <c r="F3137" s="501"/>
      <c r="G3137" s="501"/>
      <c r="H3137" s="501"/>
      <c r="I3137" s="502">
        <f>SUM(H3138:H3175)</f>
        <v>1113.92</v>
      </c>
      <c r="J3137" s="503" t="str">
        <f>+'RESUMEN DE METRADO'!C158</f>
        <v>m</v>
      </c>
    </row>
    <row r="3138" spans="1:10" ht="15">
      <c r="A3138" s="504"/>
      <c r="B3138" s="508" t="s">
        <v>1473</v>
      </c>
      <c r="C3138" s="501"/>
      <c r="D3138" s="501">
        <v>39.78</v>
      </c>
      <c r="E3138" s="501"/>
      <c r="F3138" s="501"/>
      <c r="G3138" s="501"/>
      <c r="H3138" s="501">
        <f>+D3138</f>
        <v>39.78</v>
      </c>
      <c r="I3138" s="502"/>
      <c r="J3138" s="503"/>
    </row>
    <row r="3139" spans="1:10" ht="15">
      <c r="A3139" s="504"/>
      <c r="B3139" s="508" t="s">
        <v>1489</v>
      </c>
      <c r="C3139" s="501"/>
      <c r="D3139" s="501">
        <v>97.6</v>
      </c>
      <c r="E3139" s="501"/>
      <c r="F3139" s="501"/>
      <c r="G3139" s="501"/>
      <c r="H3139" s="501">
        <f t="shared" ref="H3139:H3158" si="124">+D3139</f>
        <v>97.6</v>
      </c>
      <c r="I3139" s="502"/>
      <c r="J3139" s="503"/>
    </row>
    <row r="3140" spans="1:10" ht="15">
      <c r="A3140" s="504"/>
      <c r="B3140" s="508" t="s">
        <v>1490</v>
      </c>
      <c r="C3140" s="501"/>
      <c r="D3140" s="501">
        <v>48.35</v>
      </c>
      <c r="E3140" s="501"/>
      <c r="F3140" s="501"/>
      <c r="G3140" s="501"/>
      <c r="H3140" s="501">
        <f t="shared" si="124"/>
        <v>48.35</v>
      </c>
      <c r="I3140" s="502"/>
      <c r="J3140" s="503"/>
    </row>
    <row r="3141" spans="1:10" ht="15">
      <c r="A3141" s="504"/>
      <c r="B3141" s="508" t="s">
        <v>1491</v>
      </c>
      <c r="C3141" s="501"/>
      <c r="D3141" s="501">
        <v>28.6</v>
      </c>
      <c r="E3141" s="501"/>
      <c r="F3141" s="501"/>
      <c r="G3141" s="501"/>
      <c r="H3141" s="501">
        <f t="shared" si="124"/>
        <v>28.6</v>
      </c>
      <c r="I3141" s="502"/>
      <c r="J3141" s="503"/>
    </row>
    <row r="3142" spans="1:10" ht="15">
      <c r="A3142" s="504"/>
      <c r="B3142" s="508" t="s">
        <v>1492</v>
      </c>
      <c r="C3142" s="501"/>
      <c r="D3142" s="501">
        <v>60.3</v>
      </c>
      <c r="E3142" s="501"/>
      <c r="F3142" s="501"/>
      <c r="G3142" s="501"/>
      <c r="H3142" s="501">
        <f t="shared" si="124"/>
        <v>60.3</v>
      </c>
      <c r="I3142" s="502"/>
      <c r="J3142" s="503"/>
    </row>
    <row r="3143" spans="1:10" ht="15">
      <c r="A3143" s="504"/>
      <c r="B3143" s="508" t="s">
        <v>1493</v>
      </c>
      <c r="C3143" s="501"/>
      <c r="D3143" s="501">
        <v>76.25</v>
      </c>
      <c r="E3143" s="501"/>
      <c r="F3143" s="501"/>
      <c r="G3143" s="501"/>
      <c r="H3143" s="501">
        <f t="shared" si="124"/>
        <v>76.25</v>
      </c>
      <c r="I3143" s="502"/>
      <c r="J3143" s="503"/>
    </row>
    <row r="3144" spans="1:10" ht="15">
      <c r="A3144" s="504"/>
      <c r="B3144" s="508" t="s">
        <v>1494</v>
      </c>
      <c r="C3144" s="501"/>
      <c r="D3144" s="501">
        <v>14.54</v>
      </c>
      <c r="E3144" s="501"/>
      <c r="F3144" s="501"/>
      <c r="G3144" s="501"/>
      <c r="H3144" s="501">
        <f t="shared" si="124"/>
        <v>14.54</v>
      </c>
      <c r="I3144" s="502"/>
      <c r="J3144" s="503"/>
    </row>
    <row r="3145" spans="1:10" ht="15">
      <c r="A3145" s="504"/>
      <c r="B3145" s="508" t="s">
        <v>1495</v>
      </c>
      <c r="C3145" s="501"/>
      <c r="D3145" s="501">
        <v>4.9000000000000004</v>
      </c>
      <c r="E3145" s="501"/>
      <c r="F3145" s="501"/>
      <c r="G3145" s="501"/>
      <c r="H3145" s="501">
        <f t="shared" si="124"/>
        <v>4.9000000000000004</v>
      </c>
      <c r="I3145" s="502"/>
      <c r="J3145" s="503"/>
    </row>
    <row r="3146" spans="1:10" ht="15">
      <c r="A3146" s="504"/>
      <c r="B3146" s="508" t="s">
        <v>1496</v>
      </c>
      <c r="C3146" s="501"/>
      <c r="D3146" s="501">
        <v>13.6</v>
      </c>
      <c r="E3146" s="501"/>
      <c r="F3146" s="501"/>
      <c r="G3146" s="501"/>
      <c r="H3146" s="501">
        <f t="shared" si="124"/>
        <v>13.6</v>
      </c>
      <c r="I3146" s="502"/>
      <c r="J3146" s="503"/>
    </row>
    <row r="3147" spans="1:10" ht="15">
      <c r="A3147" s="504"/>
      <c r="B3147" s="508" t="s">
        <v>1497</v>
      </c>
      <c r="C3147" s="501"/>
      <c r="D3147" s="501">
        <v>70.03</v>
      </c>
      <c r="E3147" s="501"/>
      <c r="F3147" s="501"/>
      <c r="G3147" s="501"/>
      <c r="H3147" s="501">
        <f t="shared" si="124"/>
        <v>70.03</v>
      </c>
      <c r="I3147" s="502"/>
      <c r="J3147" s="503"/>
    </row>
    <row r="3148" spans="1:10" ht="15">
      <c r="A3148" s="504"/>
      <c r="B3148" s="508" t="s">
        <v>1498</v>
      </c>
      <c r="C3148" s="501"/>
      <c r="D3148" s="501">
        <v>14.26</v>
      </c>
      <c r="E3148" s="501"/>
      <c r="F3148" s="501"/>
      <c r="G3148" s="501"/>
      <c r="H3148" s="501">
        <f t="shared" si="124"/>
        <v>14.26</v>
      </c>
      <c r="I3148" s="502"/>
      <c r="J3148" s="503"/>
    </row>
    <row r="3149" spans="1:10" ht="15">
      <c r="A3149" s="504"/>
      <c r="B3149" s="508" t="s">
        <v>1499</v>
      </c>
      <c r="C3149" s="501"/>
      <c r="D3149" s="501">
        <v>93.83</v>
      </c>
      <c r="E3149" s="501"/>
      <c r="F3149" s="501"/>
      <c r="G3149" s="501"/>
      <c r="H3149" s="501">
        <f t="shared" si="124"/>
        <v>93.83</v>
      </c>
      <c r="I3149" s="502"/>
      <c r="J3149" s="503"/>
    </row>
    <row r="3150" spans="1:10" ht="15">
      <c r="A3150" s="504"/>
      <c r="B3150" s="508" t="s">
        <v>1500</v>
      </c>
      <c r="C3150" s="501"/>
      <c r="D3150" s="501">
        <v>48.32</v>
      </c>
      <c r="E3150" s="501"/>
      <c r="F3150" s="501"/>
      <c r="G3150" s="501"/>
      <c r="H3150" s="501">
        <f t="shared" si="124"/>
        <v>48.32</v>
      </c>
      <c r="I3150" s="502"/>
      <c r="J3150" s="503"/>
    </row>
    <row r="3151" spans="1:10" ht="15">
      <c r="A3151" s="504"/>
      <c r="B3151" s="508" t="s">
        <v>1501</v>
      </c>
      <c r="C3151" s="501"/>
      <c r="D3151" s="501">
        <v>6.5</v>
      </c>
      <c r="E3151" s="501"/>
      <c r="F3151" s="501"/>
      <c r="G3151" s="501"/>
      <c r="H3151" s="501">
        <f>+D3151</f>
        <v>6.5</v>
      </c>
      <c r="I3151" s="502"/>
      <c r="J3151" s="503"/>
    </row>
    <row r="3152" spans="1:10" ht="15">
      <c r="A3152" s="504"/>
      <c r="B3152" s="508" t="s">
        <v>1502</v>
      </c>
      <c r="C3152" s="501"/>
      <c r="D3152" s="501">
        <v>25.38</v>
      </c>
      <c r="E3152" s="501"/>
      <c r="F3152" s="501"/>
      <c r="G3152" s="501"/>
      <c r="H3152" s="501">
        <f t="shared" si="124"/>
        <v>25.38</v>
      </c>
      <c r="I3152" s="502"/>
      <c r="J3152" s="503"/>
    </row>
    <row r="3153" spans="1:10" ht="15">
      <c r="A3153" s="504"/>
      <c r="B3153" s="508" t="s">
        <v>1503</v>
      </c>
      <c r="C3153" s="501"/>
      <c r="D3153" s="501">
        <v>12.45</v>
      </c>
      <c r="E3153" s="501"/>
      <c r="F3153" s="501"/>
      <c r="G3153" s="501"/>
      <c r="H3153" s="501">
        <f t="shared" si="124"/>
        <v>12.45</v>
      </c>
      <c r="I3153" s="502"/>
      <c r="J3153" s="503"/>
    </row>
    <row r="3154" spans="1:10" ht="15">
      <c r="A3154" s="504"/>
      <c r="B3154" s="508" t="s">
        <v>1504</v>
      </c>
      <c r="C3154" s="501"/>
      <c r="D3154" s="501">
        <v>6.3</v>
      </c>
      <c r="E3154" s="501"/>
      <c r="F3154" s="501"/>
      <c r="G3154" s="501"/>
      <c r="H3154" s="501">
        <f t="shared" si="124"/>
        <v>6.3</v>
      </c>
      <c r="I3154" s="502"/>
      <c r="J3154" s="503"/>
    </row>
    <row r="3155" spans="1:10" ht="15">
      <c r="A3155" s="504"/>
      <c r="B3155" s="508" t="s">
        <v>1505</v>
      </c>
      <c r="C3155" s="501"/>
      <c r="D3155" s="501">
        <v>12.16</v>
      </c>
      <c r="E3155" s="501"/>
      <c r="F3155" s="501"/>
      <c r="G3155" s="501"/>
      <c r="H3155" s="501">
        <f t="shared" si="124"/>
        <v>12.16</v>
      </c>
      <c r="I3155" s="502"/>
      <c r="J3155" s="503"/>
    </row>
    <row r="3156" spans="1:10" ht="15">
      <c r="A3156" s="504"/>
      <c r="B3156" s="508" t="s">
        <v>1506</v>
      </c>
      <c r="C3156" s="501"/>
      <c r="D3156" s="501">
        <v>7.7</v>
      </c>
      <c r="E3156" s="501"/>
      <c r="F3156" s="501"/>
      <c r="G3156" s="501"/>
      <c r="H3156" s="501">
        <f t="shared" si="124"/>
        <v>7.7</v>
      </c>
      <c r="I3156" s="502"/>
      <c r="J3156" s="503"/>
    </row>
    <row r="3157" spans="1:10" ht="15">
      <c r="A3157" s="504"/>
      <c r="B3157" s="508" t="s">
        <v>1507</v>
      </c>
      <c r="C3157" s="501"/>
      <c r="D3157" s="501">
        <v>14.72</v>
      </c>
      <c r="E3157" s="501"/>
      <c r="F3157" s="501"/>
      <c r="G3157" s="501"/>
      <c r="H3157" s="501">
        <f t="shared" si="124"/>
        <v>14.72</v>
      </c>
      <c r="I3157" s="502"/>
      <c r="J3157" s="503"/>
    </row>
    <row r="3158" spans="1:10" ht="15">
      <c r="A3158" s="504"/>
      <c r="B3158" s="508" t="s">
        <v>1508</v>
      </c>
      <c r="C3158" s="501"/>
      <c r="D3158" s="501">
        <v>10.77</v>
      </c>
      <c r="E3158" s="501"/>
      <c r="F3158" s="501"/>
      <c r="G3158" s="501"/>
      <c r="H3158" s="501">
        <f t="shared" si="124"/>
        <v>10.77</v>
      </c>
      <c r="I3158" s="502"/>
      <c r="J3158" s="503"/>
    </row>
    <row r="3159" spans="1:10" ht="15">
      <c r="A3159" s="504"/>
      <c r="B3159" s="508"/>
      <c r="C3159" s="501"/>
      <c r="D3159" s="501"/>
      <c r="E3159" s="501"/>
      <c r="F3159" s="501"/>
      <c r="G3159" s="501"/>
      <c r="H3159" s="501"/>
      <c r="I3159" s="502"/>
      <c r="J3159" s="503"/>
    </row>
    <row r="3160" spans="1:10" ht="15">
      <c r="A3160" s="504" t="str">
        <f>+'RESUMEN DE METRADO'!A159</f>
        <v>04.06.02</v>
      </c>
      <c r="B3160" s="500" t="str">
        <f>+'RESUMEN DE METRADO'!B159</f>
        <v xml:space="preserve">TUBERIAS PVC-SAP ELECTRICAS DE 25 MM Ø </v>
      </c>
      <c r="C3160" s="501"/>
      <c r="D3160" s="501"/>
      <c r="E3160" s="501"/>
      <c r="F3160" s="501"/>
      <c r="G3160" s="501"/>
      <c r="H3160" s="501"/>
      <c r="I3160" s="502">
        <f>+H3161</f>
        <v>8.2799999999999994</v>
      </c>
      <c r="J3160" s="503" t="str">
        <f>+'RESUMEN DE METRADO'!C159</f>
        <v>m</v>
      </c>
    </row>
    <row r="3161" spans="1:10" ht="15">
      <c r="A3161" s="504"/>
      <c r="B3161" s="557" t="str">
        <f>+B3160</f>
        <v xml:space="preserve">TUBERIAS PVC-SAP ELECTRICAS DE 25 MM Ø </v>
      </c>
      <c r="C3161" s="501">
        <v>8.2799999999999994</v>
      </c>
      <c r="D3161" s="501"/>
      <c r="E3161" s="501"/>
      <c r="F3161" s="501"/>
      <c r="G3161" s="501"/>
      <c r="H3161" s="501">
        <f>+C3161</f>
        <v>8.2799999999999994</v>
      </c>
      <c r="I3161" s="502"/>
      <c r="J3161" s="503"/>
    </row>
    <row r="3162" spans="1:10" ht="15">
      <c r="A3162" s="504"/>
      <c r="B3162" s="500"/>
      <c r="C3162" s="501"/>
      <c r="D3162" s="501"/>
      <c r="E3162" s="501"/>
      <c r="F3162" s="501"/>
      <c r="G3162" s="501"/>
      <c r="H3162" s="501"/>
      <c r="I3162" s="502"/>
      <c r="J3162" s="503"/>
    </row>
    <row r="3163" spans="1:10" ht="15">
      <c r="A3163" s="504" t="str">
        <f>+'RESUMEN DE METRADO'!A160</f>
        <v>04.06.03</v>
      </c>
      <c r="B3163" s="500" t="str">
        <f>+'RESUMEN DE METRADO'!B160</f>
        <v xml:space="preserve">TUBERIAS PVC-SAP ELECTRICAS DE 35 MM Ø </v>
      </c>
      <c r="C3163" s="501"/>
      <c r="D3163" s="501"/>
      <c r="E3163" s="501"/>
      <c r="F3163" s="501"/>
      <c r="G3163" s="501"/>
      <c r="H3163" s="501"/>
      <c r="I3163" s="502">
        <f>+H3164</f>
        <v>9.2999999999999989</v>
      </c>
      <c r="J3163" s="503" t="str">
        <f>+'RESUMEN DE METRADO'!C160</f>
        <v>m</v>
      </c>
    </row>
    <row r="3164" spans="1:10" ht="15">
      <c r="A3164" s="504"/>
      <c r="B3164" s="557" t="str">
        <f>+B3163</f>
        <v xml:space="preserve">TUBERIAS PVC-SAP ELECTRICAS DE 35 MM Ø </v>
      </c>
      <c r="C3164" s="501">
        <v>9.2999999999999989</v>
      </c>
      <c r="D3164" s="501"/>
      <c r="E3164" s="501"/>
      <c r="F3164" s="501"/>
      <c r="G3164" s="501"/>
      <c r="H3164" s="501">
        <f>+C3164</f>
        <v>9.2999999999999989</v>
      </c>
      <c r="I3164" s="502"/>
      <c r="J3164" s="503"/>
    </row>
    <row r="3165" spans="1:10" ht="15">
      <c r="A3165" s="504"/>
      <c r="B3165" s="500"/>
      <c r="C3165" s="501"/>
      <c r="D3165" s="501"/>
      <c r="E3165" s="501"/>
      <c r="F3165" s="501"/>
      <c r="G3165" s="501"/>
      <c r="H3165" s="501"/>
      <c r="I3165" s="502"/>
      <c r="J3165" s="503"/>
    </row>
    <row r="3166" spans="1:10" ht="15">
      <c r="A3166" s="504" t="str">
        <f>+'RESUMEN DE METRADO'!A161</f>
        <v>04.06.04</v>
      </c>
      <c r="B3166" s="500" t="str">
        <f>+'RESUMEN DE METRADO'!B161</f>
        <v>CURVA PVC-SAP ELECTRICA DE 20 mm</v>
      </c>
      <c r="C3166" s="501"/>
      <c r="D3166" s="501"/>
      <c r="E3166" s="501"/>
      <c r="F3166" s="501"/>
      <c r="G3166" s="501"/>
      <c r="H3166" s="501"/>
      <c r="I3166" s="502">
        <f>+H3167</f>
        <v>383</v>
      </c>
      <c r="J3166" s="503" t="str">
        <f>+'RESUMEN DE METRADO'!C161</f>
        <v>und</v>
      </c>
    </row>
    <row r="3167" spans="1:10" ht="15">
      <c r="A3167" s="504"/>
      <c r="B3167" s="557" t="str">
        <f>+B3166</f>
        <v>CURVA PVC-SAP ELECTRICA DE 20 mm</v>
      </c>
      <c r="C3167" s="501">
        <v>383</v>
      </c>
      <c r="D3167" s="501"/>
      <c r="E3167" s="501"/>
      <c r="F3167" s="501"/>
      <c r="G3167" s="501"/>
      <c r="H3167" s="501">
        <f>+C3167</f>
        <v>383</v>
      </c>
      <c r="I3167" s="502"/>
      <c r="J3167" s="503"/>
    </row>
    <row r="3168" spans="1:10" ht="15">
      <c r="A3168" s="504"/>
      <c r="B3168" s="500"/>
      <c r="C3168" s="501"/>
      <c r="D3168" s="501"/>
      <c r="E3168" s="501"/>
      <c r="F3168" s="501"/>
      <c r="G3168" s="501"/>
      <c r="H3168" s="501"/>
      <c r="I3168" s="502"/>
      <c r="J3168" s="503"/>
    </row>
    <row r="3169" spans="1:10" ht="15">
      <c r="A3169" s="504" t="str">
        <f>+'RESUMEN DE METRADO'!A162</f>
        <v>04.06.05</v>
      </c>
      <c r="B3169" s="500" t="str">
        <f>+'RESUMEN DE METRADO'!B162</f>
        <v>CURVA PVC-SAP ELECTRICA DE 25 mm</v>
      </c>
      <c r="C3169" s="501"/>
      <c r="D3169" s="501"/>
      <c r="E3169" s="501"/>
      <c r="F3169" s="501"/>
      <c r="G3169" s="501"/>
      <c r="H3169" s="501"/>
      <c r="I3169" s="502">
        <f>+H3170</f>
        <v>3</v>
      </c>
      <c r="J3169" s="503" t="str">
        <f>+'RESUMEN DE METRADO'!C162</f>
        <v>und</v>
      </c>
    </row>
    <row r="3170" spans="1:10" ht="15">
      <c r="A3170" s="504"/>
      <c r="B3170" s="557" t="str">
        <f>+B3169</f>
        <v>CURVA PVC-SAP ELECTRICA DE 25 mm</v>
      </c>
      <c r="C3170" s="501">
        <v>3</v>
      </c>
      <c r="D3170" s="501"/>
      <c r="E3170" s="501"/>
      <c r="F3170" s="501"/>
      <c r="G3170" s="501"/>
      <c r="H3170" s="501">
        <f>+C3170</f>
        <v>3</v>
      </c>
      <c r="I3170" s="502"/>
      <c r="J3170" s="503"/>
    </row>
    <row r="3171" spans="1:10" ht="15">
      <c r="A3171" s="504"/>
      <c r="B3171" s="500"/>
      <c r="C3171" s="501"/>
      <c r="D3171" s="501"/>
      <c r="E3171" s="501"/>
      <c r="F3171" s="501"/>
      <c r="G3171" s="501"/>
      <c r="H3171" s="501"/>
      <c r="I3171" s="502"/>
      <c r="J3171" s="503"/>
    </row>
    <row r="3172" spans="1:10" ht="15">
      <c r="A3172" s="504" t="str">
        <f>+'RESUMEN DE METRADO'!A163</f>
        <v>04.06.06</v>
      </c>
      <c r="B3172" s="500" t="str">
        <f>+'RESUMEN DE METRADO'!B163</f>
        <v>CURVA PVC-SAP ELECTRICA DE 35 mm</v>
      </c>
      <c r="C3172" s="501"/>
      <c r="D3172" s="501"/>
      <c r="E3172" s="501"/>
      <c r="F3172" s="501"/>
      <c r="G3172" s="501"/>
      <c r="H3172" s="501"/>
      <c r="I3172" s="502">
        <f>+H3173</f>
        <v>4</v>
      </c>
      <c r="J3172" s="503" t="str">
        <f>+'RESUMEN DE METRADO'!C163</f>
        <v>und</v>
      </c>
    </row>
    <row r="3173" spans="1:10" ht="15">
      <c r="A3173" s="504"/>
      <c r="B3173" s="557" t="str">
        <f>+B3172</f>
        <v>CURVA PVC-SAP ELECTRICA DE 35 mm</v>
      </c>
      <c r="C3173" s="501">
        <v>4</v>
      </c>
      <c r="D3173" s="501"/>
      <c r="E3173" s="501"/>
      <c r="F3173" s="501"/>
      <c r="G3173" s="501"/>
      <c r="H3173" s="501">
        <f>+C3173</f>
        <v>4</v>
      </c>
      <c r="I3173" s="502"/>
      <c r="J3173" s="503"/>
    </row>
    <row r="3174" spans="1:10" ht="15">
      <c r="A3174" s="504"/>
      <c r="B3174" s="500"/>
      <c r="C3174" s="501"/>
      <c r="D3174" s="501"/>
      <c r="E3174" s="501"/>
      <c r="F3174" s="501"/>
      <c r="G3174" s="501"/>
      <c r="H3174" s="501"/>
      <c r="I3174" s="502"/>
      <c r="J3174" s="503"/>
    </row>
    <row r="3175" spans="1:10" ht="15">
      <c r="A3175" s="504" t="str">
        <f>+'RESUMEN DE METRADO'!A164</f>
        <v>04.06.07</v>
      </c>
      <c r="B3175" s="500" t="str">
        <f>+'RESUMEN DE METRADO'!B164</f>
        <v>CAJAS DE PASO 100 X 100 X 100 MM</v>
      </c>
      <c r="C3175" s="501"/>
      <c r="D3175" s="501"/>
      <c r="E3175" s="501"/>
      <c r="F3175" s="501"/>
      <c r="G3175" s="501"/>
      <c r="H3175" s="501"/>
      <c r="I3175" s="502">
        <f>SUM(H3176:H3180)</f>
        <v>22</v>
      </c>
      <c r="J3175" s="503" t="str">
        <f>+'RESUMEN DE METRADO'!C164</f>
        <v>und</v>
      </c>
    </row>
    <row r="3176" spans="1:10" ht="15">
      <c r="A3176" s="504" t="str">
        <f>+'RESUMEN DE METRADO'!A165</f>
        <v>04.07</v>
      </c>
      <c r="B3176" s="500" t="str">
        <f>+'RESUMEN DE METRADO'!B165</f>
        <v>TABLEROS</v>
      </c>
      <c r="C3176" s="501">
        <v>6</v>
      </c>
      <c r="D3176" s="501"/>
      <c r="E3176" s="501"/>
      <c r="F3176" s="501"/>
      <c r="G3176" s="501"/>
      <c r="H3176" s="501">
        <f>+C3176</f>
        <v>6</v>
      </c>
      <c r="I3176" s="502"/>
      <c r="J3176" s="503"/>
    </row>
    <row r="3177" spans="1:10" ht="15">
      <c r="A3177" s="504"/>
      <c r="B3177" s="507" t="s">
        <v>1315</v>
      </c>
      <c r="C3177" s="501">
        <v>6</v>
      </c>
      <c r="D3177" s="501"/>
      <c r="E3177" s="501"/>
      <c r="F3177" s="501"/>
      <c r="G3177" s="501"/>
      <c r="H3177" s="501">
        <f>+C3177</f>
        <v>6</v>
      </c>
      <c r="I3177" s="502"/>
      <c r="J3177" s="503"/>
    </row>
    <row r="3178" spans="1:10" ht="15">
      <c r="A3178" s="504"/>
      <c r="B3178" s="507" t="s">
        <v>1316</v>
      </c>
      <c r="C3178" s="501">
        <v>7</v>
      </c>
      <c r="D3178" s="501"/>
      <c r="E3178" s="501"/>
      <c r="F3178" s="501"/>
      <c r="G3178" s="501"/>
      <c r="H3178" s="501">
        <f>+C3178</f>
        <v>7</v>
      </c>
      <c r="I3178" s="502"/>
      <c r="J3178" s="503"/>
    </row>
    <row r="3179" spans="1:10" ht="15">
      <c r="A3179" s="504"/>
      <c r="B3179" s="507" t="s">
        <v>1419</v>
      </c>
      <c r="C3179" s="501">
        <v>3</v>
      </c>
      <c r="D3179" s="501"/>
      <c r="E3179" s="501"/>
      <c r="F3179" s="501"/>
      <c r="G3179" s="501"/>
      <c r="H3179" s="501">
        <f>+C3179</f>
        <v>3</v>
      </c>
      <c r="I3179" s="502"/>
      <c r="J3179" s="503"/>
    </row>
    <row r="3180" spans="1:10" ht="15">
      <c r="A3180" s="504"/>
      <c r="B3180" s="507"/>
      <c r="C3180" s="501"/>
      <c r="D3180" s="501"/>
      <c r="E3180" s="501"/>
      <c r="F3180" s="501"/>
      <c r="G3180" s="501"/>
      <c r="H3180" s="501"/>
      <c r="I3180" s="502"/>
      <c r="J3180" s="503"/>
    </row>
    <row r="3181" spans="1:10" ht="15">
      <c r="A3181" s="525" t="str">
        <f>+'RESUMEN DE METRADO'!A165</f>
        <v>04.07</v>
      </c>
      <c r="B3181" s="526" t="str">
        <f>+'RESUMEN DE METRADO'!B165</f>
        <v>TABLEROS</v>
      </c>
      <c r="C3181" s="501"/>
      <c r="D3181" s="501"/>
      <c r="E3181" s="501"/>
      <c r="F3181" s="501"/>
      <c r="G3181" s="501"/>
      <c r="H3181" s="501"/>
      <c r="I3181" s="502"/>
      <c r="J3181" s="503"/>
    </row>
    <row r="3182" spans="1:10" ht="15">
      <c r="A3182" s="504" t="str">
        <f>+'RESUMEN DE METRADO'!A166</f>
        <v>04.07.01</v>
      </c>
      <c r="B3182" s="500" t="str">
        <f>+'RESUMEN DE METRADO'!B166</f>
        <v>TABLERO DE CONTROL BOMBA DE AGUA</v>
      </c>
      <c r="C3182" s="501"/>
      <c r="D3182" s="501"/>
      <c r="E3182" s="501"/>
      <c r="F3182" s="501"/>
      <c r="G3182" s="501"/>
      <c r="H3182" s="501"/>
      <c r="I3182" s="502">
        <f>+H3183</f>
        <v>1</v>
      </c>
      <c r="J3182" s="503" t="str">
        <f>+'RESUMEN DE METRADO'!C166</f>
        <v>und</v>
      </c>
    </row>
    <row r="3183" spans="1:10" ht="25.5">
      <c r="A3183" s="504"/>
      <c r="B3183" s="557" t="s">
        <v>1453</v>
      </c>
      <c r="C3183" s="515">
        <v>1</v>
      </c>
      <c r="D3183" s="501"/>
      <c r="E3183" s="501"/>
      <c r="F3183" s="501"/>
      <c r="G3183" s="501"/>
      <c r="H3183" s="501">
        <f>+C3183</f>
        <v>1</v>
      </c>
      <c r="I3183" s="502"/>
      <c r="J3183" s="503"/>
    </row>
    <row r="3184" spans="1:10" ht="15">
      <c r="A3184" s="504"/>
      <c r="B3184" s="500"/>
      <c r="C3184" s="501"/>
      <c r="D3184" s="501"/>
      <c r="E3184" s="501"/>
      <c r="F3184" s="501"/>
      <c r="G3184" s="501"/>
      <c r="H3184" s="501"/>
      <c r="I3184" s="502"/>
      <c r="J3184" s="503"/>
    </row>
    <row r="3185" spans="1:10" ht="15">
      <c r="A3185" s="504" t="str">
        <f>+'RESUMEN DE METRADO'!A167</f>
        <v>04.07.02</v>
      </c>
      <c r="B3185" s="500" t="str">
        <f>+'RESUMEN DE METRADO'!B167</f>
        <v>TABLEROS ELECTRICOS</v>
      </c>
      <c r="C3185" s="501"/>
      <c r="D3185" s="501"/>
      <c r="E3185" s="501"/>
      <c r="F3185" s="501"/>
      <c r="G3185" s="501"/>
      <c r="H3185" s="501"/>
      <c r="I3185" s="502"/>
      <c r="J3185" s="503"/>
    </row>
    <row r="3186" spans="1:10" ht="15">
      <c r="A3186" s="504" t="str">
        <f>+'RESUMEN DE METRADO'!A168</f>
        <v>04.07.02.01</v>
      </c>
      <c r="B3186" s="500" t="str">
        <f>+'RESUMEN DE METRADO'!B168</f>
        <v>TABLERO DE DISTRIBUCION</v>
      </c>
      <c r="C3186" s="501"/>
      <c r="D3186" s="501"/>
      <c r="E3186" s="501"/>
      <c r="F3186" s="501"/>
      <c r="G3186" s="501"/>
      <c r="H3186" s="501"/>
      <c r="I3186" s="502">
        <f>SUM(H3187)</f>
        <v>1</v>
      </c>
      <c r="J3186" s="503" t="str">
        <f>+'RESUMEN DE METRADO'!C168</f>
        <v>und</v>
      </c>
    </row>
    <row r="3187" spans="1:10" ht="25.5">
      <c r="A3187" s="504"/>
      <c r="B3187" s="557" t="s">
        <v>1452</v>
      </c>
      <c r="C3187" s="515">
        <v>1</v>
      </c>
      <c r="D3187" s="501"/>
      <c r="E3187" s="501"/>
      <c r="F3187" s="501"/>
      <c r="G3187" s="501"/>
      <c r="H3187" s="501">
        <f>+C3187</f>
        <v>1</v>
      </c>
      <c r="I3187" s="502"/>
      <c r="J3187" s="503"/>
    </row>
    <row r="3188" spans="1:10" ht="15">
      <c r="A3188" s="504"/>
      <c r="B3188" s="500"/>
      <c r="C3188" s="501"/>
      <c r="D3188" s="501"/>
      <c r="E3188" s="501"/>
      <c r="F3188" s="501"/>
      <c r="G3188" s="501"/>
      <c r="H3188" s="501"/>
      <c r="I3188" s="502"/>
      <c r="J3188" s="503"/>
    </row>
    <row r="3189" spans="1:10" ht="25.5">
      <c r="A3189" s="504" t="str">
        <f>+'RESUMEN DE METRADO'!A169</f>
        <v>04.07.02.02</v>
      </c>
      <c r="B3189" s="500" t="str">
        <f>+'RESUMEN DE METRADO'!B169</f>
        <v>INTERRUPTORES TERMOMAGNETICOS DE 3 X 63A /10KA</v>
      </c>
      <c r="C3189" s="501"/>
      <c r="D3189" s="501"/>
      <c r="E3189" s="501"/>
      <c r="F3189" s="501"/>
      <c r="G3189" s="501"/>
      <c r="H3189" s="501"/>
      <c r="I3189" s="502">
        <f>+H3190</f>
        <v>1</v>
      </c>
      <c r="J3189" s="503" t="str">
        <f>+'RESUMEN DE METRADO'!C169</f>
        <v>und</v>
      </c>
    </row>
    <row r="3190" spans="1:10" ht="25.5">
      <c r="A3190" s="504"/>
      <c r="B3190" s="557" t="str">
        <f>+B3189</f>
        <v>INTERRUPTORES TERMOMAGNETICOS DE 3 X 63A /10KA</v>
      </c>
      <c r="C3190" s="501">
        <v>1</v>
      </c>
      <c r="D3190" s="501"/>
      <c r="E3190" s="501"/>
      <c r="F3190" s="501"/>
      <c r="G3190" s="501"/>
      <c r="H3190" s="501">
        <f>+C3190</f>
        <v>1</v>
      </c>
      <c r="I3190" s="502"/>
      <c r="J3190" s="503"/>
    </row>
    <row r="3191" spans="1:10" ht="15">
      <c r="A3191" s="504"/>
      <c r="B3191" s="500"/>
      <c r="C3191" s="501"/>
      <c r="D3191" s="501"/>
      <c r="E3191" s="501"/>
      <c r="F3191" s="501"/>
      <c r="G3191" s="501"/>
      <c r="H3191" s="501"/>
      <c r="I3191" s="502"/>
      <c r="J3191" s="503"/>
    </row>
    <row r="3192" spans="1:10" ht="25.5">
      <c r="A3192" s="504" t="str">
        <f>+'RESUMEN DE METRADO'!A170</f>
        <v>04.07.02.03</v>
      </c>
      <c r="B3192" s="500" t="str">
        <f>+'RESUMEN DE METRADO'!B170</f>
        <v>INTERRUPTORES TERMOMAGNETICOS DE 2 X 20A /10KA</v>
      </c>
      <c r="C3192" s="501"/>
      <c r="D3192" s="501"/>
      <c r="E3192" s="501"/>
      <c r="F3192" s="501"/>
      <c r="G3192" s="501"/>
      <c r="H3192" s="501"/>
      <c r="I3192" s="502">
        <f>+H3193</f>
        <v>18</v>
      </c>
      <c r="J3192" s="503" t="str">
        <f>+'RESUMEN DE METRADO'!C170</f>
        <v>und</v>
      </c>
    </row>
    <row r="3193" spans="1:10" ht="25.5">
      <c r="A3193" s="504"/>
      <c r="B3193" s="557" t="str">
        <f>+B3192</f>
        <v>INTERRUPTORES TERMOMAGNETICOS DE 2 X 20A /10KA</v>
      </c>
      <c r="C3193" s="501">
        <v>18</v>
      </c>
      <c r="D3193" s="501"/>
      <c r="E3193" s="501"/>
      <c r="F3193" s="501"/>
      <c r="G3193" s="501"/>
      <c r="H3193" s="501">
        <f>+C3193</f>
        <v>18</v>
      </c>
      <c r="I3193" s="502"/>
      <c r="J3193" s="503"/>
    </row>
    <row r="3194" spans="1:10" ht="15">
      <c r="A3194" s="504"/>
      <c r="B3194" s="500"/>
      <c r="C3194" s="501"/>
      <c r="D3194" s="501"/>
      <c r="E3194" s="501"/>
      <c r="F3194" s="501"/>
      <c r="G3194" s="501"/>
      <c r="H3194" s="501"/>
      <c r="I3194" s="502"/>
      <c r="J3194" s="503"/>
    </row>
    <row r="3195" spans="1:10" ht="25.5">
      <c r="A3195" s="504" t="str">
        <f>+'RESUMEN DE METRADO'!A171</f>
        <v>04.07.02.04</v>
      </c>
      <c r="B3195" s="500" t="str">
        <f>+'RESUMEN DE METRADO'!B171</f>
        <v>INTERRUPTORES TERMOMAGNETICOS DE 2 X 25A /10KA</v>
      </c>
      <c r="C3195" s="501"/>
      <c r="D3195" s="501"/>
      <c r="E3195" s="501"/>
      <c r="F3195" s="501"/>
      <c r="G3195" s="501"/>
      <c r="H3195" s="501"/>
      <c r="I3195" s="502">
        <f>+H3196</f>
        <v>5</v>
      </c>
      <c r="J3195" s="503" t="str">
        <f>+'RESUMEN DE METRADO'!C171</f>
        <v>und</v>
      </c>
    </row>
    <row r="3196" spans="1:10" ht="25.5">
      <c r="A3196" s="504"/>
      <c r="B3196" s="557" t="str">
        <f>+B3195</f>
        <v>INTERRUPTORES TERMOMAGNETICOS DE 2 X 25A /10KA</v>
      </c>
      <c r="C3196" s="501">
        <v>5</v>
      </c>
      <c r="D3196" s="501"/>
      <c r="E3196" s="501"/>
      <c r="F3196" s="501"/>
      <c r="G3196" s="501"/>
      <c r="H3196" s="501">
        <f>+C3196</f>
        <v>5</v>
      </c>
      <c r="I3196" s="502"/>
      <c r="J3196" s="503"/>
    </row>
    <row r="3197" spans="1:10" ht="15">
      <c r="A3197" s="504"/>
      <c r="B3197" s="500"/>
      <c r="C3197" s="501"/>
      <c r="D3197" s="501"/>
      <c r="E3197" s="501"/>
      <c r="F3197" s="501"/>
      <c r="G3197" s="501"/>
      <c r="H3197" s="501"/>
      <c r="I3197" s="502"/>
      <c r="J3197" s="503"/>
    </row>
    <row r="3198" spans="1:10" ht="25.5">
      <c r="A3198" s="504" t="str">
        <f>+'RESUMEN DE METRADO'!A172</f>
        <v>04.07.02.05</v>
      </c>
      <c r="B3198" s="500" t="str">
        <f>+'RESUMEN DE METRADO'!B172</f>
        <v>INTERRUPTORES DIFERENCIALES 2X25A, 30 mA DE SENSIBILIDAD</v>
      </c>
      <c r="C3198" s="501"/>
      <c r="D3198" s="501"/>
      <c r="E3198" s="501"/>
      <c r="F3198" s="501"/>
      <c r="G3198" s="501"/>
      <c r="H3198" s="501"/>
      <c r="I3198" s="502">
        <f>+H3199</f>
        <v>23</v>
      </c>
      <c r="J3198" s="503" t="str">
        <f>+'RESUMEN DE METRADO'!C172</f>
        <v>und</v>
      </c>
    </row>
    <row r="3199" spans="1:10" ht="24.75" customHeight="1">
      <c r="A3199" s="504"/>
      <c r="B3199" s="557" t="str">
        <f>+B3198</f>
        <v>INTERRUPTORES DIFERENCIALES 2X25A, 30 mA DE SENSIBILIDAD</v>
      </c>
      <c r="C3199" s="501">
        <v>23</v>
      </c>
      <c r="D3199" s="501"/>
      <c r="E3199" s="501"/>
      <c r="F3199" s="501"/>
      <c r="G3199" s="501"/>
      <c r="H3199" s="501">
        <f>+C3199</f>
        <v>23</v>
      </c>
      <c r="I3199" s="502"/>
      <c r="J3199" s="503"/>
    </row>
    <row r="3200" spans="1:10" ht="15">
      <c r="A3200" s="504"/>
      <c r="B3200" s="557"/>
      <c r="C3200" s="501"/>
      <c r="D3200" s="501"/>
      <c r="E3200" s="501"/>
      <c r="F3200" s="501"/>
      <c r="G3200" s="501"/>
      <c r="H3200" s="501"/>
      <c r="I3200" s="502"/>
      <c r="J3200" s="503"/>
    </row>
    <row r="3201" spans="1:10" ht="15">
      <c r="A3201" s="504" t="str">
        <f>+'RESUMEN DE METRADO'!A173</f>
        <v>04.07.02.06</v>
      </c>
      <c r="B3201" s="500" t="str">
        <f>+'RESUMEN DE METRADO'!B173</f>
        <v>INTERRUPTOR HORARIO</v>
      </c>
      <c r="C3201" s="501"/>
      <c r="D3201" s="501"/>
      <c r="E3201" s="501"/>
      <c r="F3201" s="501"/>
      <c r="G3201" s="501"/>
      <c r="H3201" s="501"/>
      <c r="I3201" s="502">
        <f>+H3202</f>
        <v>2</v>
      </c>
      <c r="J3201" s="503" t="str">
        <f>+'RESUMEN DE METRADO'!C173</f>
        <v>und</v>
      </c>
    </row>
    <row r="3202" spans="1:10" ht="15">
      <c r="A3202" s="504"/>
      <c r="B3202" s="557" t="str">
        <f>+B3201</f>
        <v>INTERRUPTOR HORARIO</v>
      </c>
      <c r="C3202" s="501">
        <v>2</v>
      </c>
      <c r="D3202" s="501"/>
      <c r="E3202" s="501"/>
      <c r="F3202" s="501"/>
      <c r="G3202" s="501"/>
      <c r="H3202" s="501">
        <f>+C3202</f>
        <v>2</v>
      </c>
      <c r="I3202" s="502"/>
      <c r="J3202" s="503"/>
    </row>
    <row r="3203" spans="1:10" ht="15">
      <c r="A3203" s="504"/>
      <c r="B3203" s="557"/>
      <c r="C3203" s="501"/>
      <c r="D3203" s="501"/>
      <c r="E3203" s="501"/>
      <c r="F3203" s="501"/>
      <c r="G3203" s="501"/>
      <c r="H3203" s="501"/>
      <c r="I3203" s="502"/>
      <c r="J3203" s="503"/>
    </row>
    <row r="3204" spans="1:10" ht="15">
      <c r="A3204" s="504" t="str">
        <f>+'RESUMEN DE METRADO'!A174</f>
        <v>04.08</v>
      </c>
      <c r="B3204" s="500" t="str">
        <f>+'RESUMEN DE METRADO'!B174</f>
        <v>SISTEMA DE PUESTA A TIERRA</v>
      </c>
      <c r="C3204" s="501"/>
      <c r="D3204" s="501"/>
      <c r="E3204" s="501"/>
      <c r="F3204" s="501"/>
      <c r="G3204" s="501"/>
      <c r="H3204" s="501"/>
      <c r="I3204" s="502"/>
      <c r="J3204" s="503"/>
    </row>
    <row r="3205" spans="1:10" ht="15">
      <c r="A3205" s="504" t="str">
        <f>+'RESUMEN DE METRADO'!A175</f>
        <v>04.08.01</v>
      </c>
      <c r="B3205" s="500" t="str">
        <f>+'RESUMEN DE METRADO'!B175</f>
        <v>SUMINISTRO E INSTALACION DE POZO A TIERRA</v>
      </c>
      <c r="C3205" s="501"/>
      <c r="D3205" s="501"/>
      <c r="E3205" s="501"/>
      <c r="F3205" s="501"/>
      <c r="G3205" s="501"/>
      <c r="H3205" s="501"/>
      <c r="I3205" s="502">
        <f>SUM(H3206)</f>
        <v>1</v>
      </c>
      <c r="J3205" s="503" t="str">
        <f>+'RESUMEN DE METRADO'!C175</f>
        <v>und</v>
      </c>
    </row>
    <row r="3206" spans="1:10" ht="15">
      <c r="A3206" s="504"/>
      <c r="B3206" s="557" t="s">
        <v>1139</v>
      </c>
      <c r="C3206" s="515">
        <v>1</v>
      </c>
      <c r="D3206" s="501"/>
      <c r="E3206" s="501"/>
      <c r="F3206" s="501"/>
      <c r="G3206" s="501"/>
      <c r="H3206" s="501">
        <f>+C3206</f>
        <v>1</v>
      </c>
      <c r="I3206" s="502"/>
      <c r="J3206" s="503"/>
    </row>
    <row r="3207" spans="1:10" ht="15">
      <c r="A3207" s="504"/>
      <c r="B3207" s="500"/>
      <c r="C3207" s="515"/>
      <c r="D3207" s="501"/>
      <c r="E3207" s="501"/>
      <c r="F3207" s="501"/>
      <c r="G3207" s="501"/>
      <c r="H3207" s="501"/>
      <c r="I3207" s="502"/>
      <c r="J3207" s="503"/>
    </row>
    <row r="3208" spans="1:10" ht="15">
      <c r="A3208" s="504" t="str">
        <f>+'RESUMEN DE METRADO'!A176</f>
        <v>04.09</v>
      </c>
      <c r="B3208" s="500" t="str">
        <f>+'RESUMEN DE METRADO'!B176</f>
        <v>LUMINARIAS Y LAMPARAS</v>
      </c>
      <c r="C3208" s="501"/>
      <c r="D3208" s="501"/>
      <c r="E3208" s="501"/>
      <c r="F3208" s="501"/>
      <c r="G3208" s="501"/>
      <c r="H3208" s="501"/>
      <c r="I3208" s="502"/>
      <c r="J3208" s="503"/>
    </row>
    <row r="3209" spans="1:10" ht="15">
      <c r="A3209" s="504" t="str">
        <f>+'RESUMEN DE METRADO'!A177</f>
        <v>04.09.01</v>
      </c>
      <c r="B3209" s="500" t="str">
        <f>+'RESUMEN DE METRADO'!B177</f>
        <v>PANEL LED 40 W 60CM X 60CM</v>
      </c>
      <c r="C3209" s="501"/>
      <c r="D3209" s="501"/>
      <c r="E3209" s="501"/>
      <c r="F3209" s="501"/>
      <c r="G3209" s="501"/>
      <c r="H3209" s="501"/>
      <c r="I3209" s="502">
        <f>SUM(H3210:H3212)</f>
        <v>38</v>
      </c>
      <c r="J3209" s="503" t="str">
        <f>+'RESUMEN DE METRADO'!C177</f>
        <v>eq</v>
      </c>
    </row>
    <row r="3210" spans="1:10" ht="15">
      <c r="A3210" s="504"/>
      <c r="B3210" s="507" t="s">
        <v>1314</v>
      </c>
      <c r="C3210" s="501">
        <v>10</v>
      </c>
      <c r="D3210" s="501"/>
      <c r="E3210" s="501"/>
      <c r="F3210" s="501"/>
      <c r="G3210" s="501"/>
      <c r="H3210" s="501">
        <f>+C3210</f>
        <v>10</v>
      </c>
      <c r="I3210" s="502"/>
      <c r="J3210" s="503"/>
    </row>
    <row r="3211" spans="1:10" ht="15">
      <c r="A3211" s="504"/>
      <c r="B3211" s="507" t="s">
        <v>1315</v>
      </c>
      <c r="C3211" s="501">
        <v>14</v>
      </c>
      <c r="D3211" s="501"/>
      <c r="E3211" s="501"/>
      <c r="F3211" s="501"/>
      <c r="G3211" s="501"/>
      <c r="H3211" s="501">
        <f>+C3211</f>
        <v>14</v>
      </c>
      <c r="I3211" s="502"/>
      <c r="J3211" s="503"/>
    </row>
    <row r="3212" spans="1:10" ht="15">
      <c r="A3212" s="504"/>
      <c r="B3212" s="507" t="s">
        <v>1316</v>
      </c>
      <c r="C3212" s="501">
        <v>14</v>
      </c>
      <c r="D3212" s="501"/>
      <c r="E3212" s="501"/>
      <c r="F3212" s="501"/>
      <c r="G3212" s="501"/>
      <c r="H3212" s="501">
        <f>+C3212</f>
        <v>14</v>
      </c>
      <c r="I3212" s="502"/>
      <c r="J3212" s="503"/>
    </row>
    <row r="3213" spans="1:10" ht="15">
      <c r="A3213" s="504"/>
      <c r="B3213" s="507"/>
      <c r="C3213" s="501"/>
      <c r="D3213" s="501"/>
      <c r="E3213" s="501"/>
      <c r="F3213" s="501"/>
      <c r="G3213" s="501"/>
      <c r="H3213" s="501"/>
      <c r="I3213" s="502"/>
      <c r="J3213" s="503"/>
    </row>
    <row r="3214" spans="1:10" ht="15">
      <c r="A3214" s="504" t="str">
        <f>+'RESUMEN DE METRADO'!A178</f>
        <v>04.09.02</v>
      </c>
      <c r="B3214" s="500" t="str">
        <f>+'RESUMEN DE METRADO'!B178</f>
        <v>LUMINARIA DE EMERGENCIA</v>
      </c>
      <c r="C3214" s="501"/>
      <c r="D3214" s="501"/>
      <c r="E3214" s="501"/>
      <c r="F3214" s="501"/>
      <c r="G3214" s="501"/>
      <c r="H3214" s="501"/>
      <c r="I3214" s="502">
        <f>SUM(H3215:H3217)</f>
        <v>31</v>
      </c>
      <c r="J3214" s="503" t="str">
        <f>+'RESUMEN DE METRADO'!C178</f>
        <v>eq</v>
      </c>
    </row>
    <row r="3215" spans="1:10" ht="15">
      <c r="A3215" s="504"/>
      <c r="B3215" s="507" t="s">
        <v>1314</v>
      </c>
      <c r="C3215" s="501">
        <v>11</v>
      </c>
      <c r="D3215" s="501"/>
      <c r="E3215" s="501"/>
      <c r="F3215" s="501"/>
      <c r="G3215" s="501"/>
      <c r="H3215" s="501">
        <f>+C3215</f>
        <v>11</v>
      </c>
      <c r="I3215" s="502"/>
      <c r="J3215" s="503"/>
    </row>
    <row r="3216" spans="1:10" ht="15">
      <c r="A3216" s="504"/>
      <c r="B3216" s="507" t="s">
        <v>1315</v>
      </c>
      <c r="C3216" s="501">
        <v>10</v>
      </c>
      <c r="D3216" s="501"/>
      <c r="E3216" s="501"/>
      <c r="F3216" s="501"/>
      <c r="G3216" s="501"/>
      <c r="H3216" s="501">
        <f>+C3216</f>
        <v>10</v>
      </c>
      <c r="I3216" s="502"/>
      <c r="J3216" s="503"/>
    </row>
    <row r="3217" spans="1:10" ht="15">
      <c r="A3217" s="504"/>
      <c r="B3217" s="507" t="s">
        <v>1316</v>
      </c>
      <c r="C3217" s="501">
        <v>10</v>
      </c>
      <c r="D3217" s="501"/>
      <c r="E3217" s="501"/>
      <c r="F3217" s="501"/>
      <c r="G3217" s="501"/>
      <c r="H3217" s="501">
        <f>+C3217</f>
        <v>10</v>
      </c>
      <c r="I3217" s="502"/>
      <c r="J3217" s="503"/>
    </row>
    <row r="3218" spans="1:10" ht="15">
      <c r="A3218" s="504"/>
      <c r="B3218" s="507"/>
      <c r="C3218" s="501"/>
      <c r="D3218" s="501"/>
      <c r="E3218" s="501"/>
      <c r="F3218" s="501"/>
      <c r="G3218" s="501"/>
      <c r="H3218" s="501"/>
      <c r="I3218" s="502"/>
      <c r="J3218" s="503"/>
    </row>
    <row r="3219" spans="1:10" ht="15">
      <c r="A3219" s="504" t="str">
        <f>+'RESUMEN DE METRADO'!A179</f>
        <v>04.09.03</v>
      </c>
      <c r="B3219" s="500" t="str">
        <f>+'RESUMEN DE METRADO'!B179</f>
        <v>PAFLON LED 25W DIA 300MM</v>
      </c>
      <c r="C3219" s="501"/>
      <c r="D3219" s="501"/>
      <c r="E3219" s="501"/>
      <c r="F3219" s="501"/>
      <c r="G3219" s="501"/>
      <c r="H3219" s="501"/>
      <c r="I3219" s="502">
        <f>SUM(H3220:H3222)</f>
        <v>28</v>
      </c>
      <c r="J3219" s="503" t="str">
        <f>+'RESUMEN DE METRADO'!C179</f>
        <v>eq</v>
      </c>
    </row>
    <row r="3220" spans="1:10" ht="15">
      <c r="A3220" s="504"/>
      <c r="B3220" s="507" t="s">
        <v>1314</v>
      </c>
      <c r="C3220" s="501">
        <v>8</v>
      </c>
      <c r="D3220" s="501"/>
      <c r="E3220" s="501"/>
      <c r="F3220" s="501"/>
      <c r="G3220" s="501"/>
      <c r="H3220" s="501">
        <f>+C3220</f>
        <v>8</v>
      </c>
      <c r="I3220" s="502"/>
      <c r="J3220" s="503"/>
    </row>
    <row r="3221" spans="1:10" ht="15">
      <c r="A3221" s="504"/>
      <c r="B3221" s="507" t="s">
        <v>1315</v>
      </c>
      <c r="C3221" s="501">
        <v>10</v>
      </c>
      <c r="D3221" s="501"/>
      <c r="E3221" s="501"/>
      <c r="F3221" s="501"/>
      <c r="G3221" s="501"/>
      <c r="H3221" s="501">
        <f>+C3221</f>
        <v>10</v>
      </c>
      <c r="I3221" s="502"/>
      <c r="J3221" s="503"/>
    </row>
    <row r="3222" spans="1:10" ht="15">
      <c r="A3222" s="504"/>
      <c r="B3222" s="507" t="s">
        <v>1316</v>
      </c>
      <c r="C3222" s="501">
        <v>10</v>
      </c>
      <c r="D3222" s="501"/>
      <c r="E3222" s="501"/>
      <c r="F3222" s="501"/>
      <c r="G3222" s="501"/>
      <c r="H3222" s="501">
        <f>+C3222</f>
        <v>10</v>
      </c>
      <c r="I3222" s="502"/>
      <c r="J3222" s="503"/>
    </row>
    <row r="3223" spans="1:10" ht="15">
      <c r="A3223" s="504" t="str">
        <f>+'RESUMEN DE METRADO'!A180</f>
        <v>04.09.04</v>
      </c>
      <c r="B3223" s="500" t="str">
        <f>+'RESUMEN DE METRADO'!B180</f>
        <v>DOWNLIGHT LED 9W DIA 113 MM</v>
      </c>
      <c r="C3223" s="501"/>
      <c r="D3223" s="501"/>
      <c r="E3223" s="501"/>
      <c r="F3223" s="501"/>
      <c r="G3223" s="501"/>
      <c r="H3223" s="501"/>
      <c r="I3223" s="502">
        <f>SUM(H3224:H3226)</f>
        <v>15</v>
      </c>
      <c r="J3223" s="503" t="str">
        <f>+'RESUMEN DE METRADO'!C180</f>
        <v>eq</v>
      </c>
    </row>
    <row r="3224" spans="1:10" ht="15">
      <c r="A3224" s="504"/>
      <c r="B3224" s="507" t="s">
        <v>1314</v>
      </c>
      <c r="C3224" s="501">
        <v>5</v>
      </c>
      <c r="D3224" s="501"/>
      <c r="E3224" s="501"/>
      <c r="F3224" s="501"/>
      <c r="G3224" s="501"/>
      <c r="H3224" s="501">
        <f>+C3224</f>
        <v>5</v>
      </c>
      <c r="I3224" s="502"/>
      <c r="J3224" s="503"/>
    </row>
    <row r="3225" spans="1:10" ht="15">
      <c r="A3225" s="504"/>
      <c r="B3225" s="507" t="s">
        <v>1315</v>
      </c>
      <c r="C3225" s="501">
        <v>5</v>
      </c>
      <c r="D3225" s="501"/>
      <c r="E3225" s="501"/>
      <c r="F3225" s="501"/>
      <c r="G3225" s="501"/>
      <c r="H3225" s="501">
        <f>+C3225</f>
        <v>5</v>
      </c>
      <c r="I3225" s="502"/>
      <c r="J3225" s="503"/>
    </row>
    <row r="3226" spans="1:10" ht="15">
      <c r="A3226" s="504"/>
      <c r="B3226" s="507" t="s">
        <v>1316</v>
      </c>
      <c r="C3226" s="501">
        <v>5</v>
      </c>
      <c r="D3226" s="501"/>
      <c r="E3226" s="501"/>
      <c r="F3226" s="501"/>
      <c r="G3226" s="501"/>
      <c r="H3226" s="501">
        <f>+C3226</f>
        <v>5</v>
      </c>
      <c r="I3226" s="502"/>
      <c r="J3226" s="503"/>
    </row>
    <row r="3227" spans="1:10" ht="15">
      <c r="A3227" s="504"/>
      <c r="B3227" s="500"/>
      <c r="C3227" s="501"/>
      <c r="D3227" s="501"/>
      <c r="E3227" s="501"/>
      <c r="F3227" s="501"/>
      <c r="G3227" s="501"/>
      <c r="H3227" s="501"/>
      <c r="I3227" s="502"/>
      <c r="J3227" s="503"/>
    </row>
    <row r="3228" spans="1:10" ht="15">
      <c r="A3228" s="504" t="str">
        <f>+'RESUMEN DE METRADO'!A181</f>
        <v>04.09.05</v>
      </c>
      <c r="B3228" s="500" t="str">
        <f>+'RESUMEN DE METRADO'!B181</f>
        <v xml:space="preserve">BRAQUETE ADOSADO EN PARED 20W </v>
      </c>
      <c r="C3228" s="501"/>
      <c r="D3228" s="501"/>
      <c r="E3228" s="501"/>
      <c r="F3228" s="501"/>
      <c r="G3228" s="501"/>
      <c r="H3228" s="501"/>
      <c r="I3228" s="502">
        <f>+H3229</f>
        <v>4</v>
      </c>
      <c r="J3228" s="503" t="str">
        <f>+'RESUMEN DE METRADO'!C181</f>
        <v>eq</v>
      </c>
    </row>
    <row r="3229" spans="1:10" ht="15">
      <c r="A3229" s="504"/>
      <c r="B3229" s="507" t="s">
        <v>1314</v>
      </c>
      <c r="C3229" s="501">
        <v>4</v>
      </c>
      <c r="D3229" s="501"/>
      <c r="E3229" s="501"/>
      <c r="F3229" s="501"/>
      <c r="G3229" s="501"/>
      <c r="H3229" s="501">
        <f>+C3229</f>
        <v>4</v>
      </c>
      <c r="I3229" s="502"/>
      <c r="J3229" s="503"/>
    </row>
    <row r="3230" spans="1:10" ht="15">
      <c r="A3230" s="504"/>
      <c r="B3230" s="500"/>
      <c r="C3230" s="501"/>
      <c r="D3230" s="501"/>
      <c r="E3230" s="501"/>
      <c r="F3230" s="501"/>
      <c r="G3230" s="501"/>
      <c r="H3230" s="501"/>
      <c r="I3230" s="502"/>
      <c r="J3230" s="503"/>
    </row>
    <row r="3231" spans="1:10" ht="15">
      <c r="A3231" s="504" t="str">
        <f>+'RESUMEN DE METRADO'!A182</f>
        <v>04.10</v>
      </c>
      <c r="B3231" s="500" t="str">
        <f>+'RESUMEN DE METRADO'!B182</f>
        <v>SISTEMA CONTRAINCENDIOS</v>
      </c>
      <c r="C3231" s="501"/>
      <c r="D3231" s="501"/>
      <c r="E3231" s="501"/>
      <c r="F3231" s="501"/>
      <c r="G3231" s="501"/>
      <c r="H3231" s="501"/>
      <c r="I3231" s="502"/>
      <c r="J3231" s="503">
        <f>+'RESUMEN DE METRADO'!C182</f>
        <v>0</v>
      </c>
    </row>
    <row r="3232" spans="1:10" ht="15">
      <c r="A3232" s="504" t="str">
        <f>+'RESUMEN DE METRADO'!A183</f>
        <v>04.10.01</v>
      </c>
      <c r="B3232" s="500" t="str">
        <f>+'RESUMEN DE METRADO'!B183</f>
        <v>ESTACION MANUAL CONTRA INCENDIOS</v>
      </c>
      <c r="C3232" s="501"/>
      <c r="D3232" s="501"/>
      <c r="E3232" s="501"/>
      <c r="F3232" s="501"/>
      <c r="G3232" s="501"/>
      <c r="H3232" s="501"/>
      <c r="I3232" s="502">
        <f>SUM(H3233:H3236)</f>
        <v>8</v>
      </c>
      <c r="J3232" s="503" t="str">
        <f>+'RESUMEN DE METRADO'!C183</f>
        <v>und</v>
      </c>
    </row>
    <row r="3233" spans="1:10" ht="15">
      <c r="A3233" s="504"/>
      <c r="B3233" s="521" t="s">
        <v>1314</v>
      </c>
      <c r="C3233" s="501">
        <v>2</v>
      </c>
      <c r="D3233" s="501"/>
      <c r="E3233" s="501"/>
      <c r="F3233" s="501"/>
      <c r="G3233" s="501"/>
      <c r="H3233" s="501">
        <f>+C3233</f>
        <v>2</v>
      </c>
      <c r="I3233" s="502"/>
      <c r="J3233" s="503"/>
    </row>
    <row r="3234" spans="1:10" ht="15">
      <c r="A3234" s="504"/>
      <c r="B3234" s="521" t="s">
        <v>1315</v>
      </c>
      <c r="C3234" s="501">
        <v>3</v>
      </c>
      <c r="D3234" s="501"/>
      <c r="E3234" s="501"/>
      <c r="F3234" s="501"/>
      <c r="G3234" s="501"/>
      <c r="H3234" s="501">
        <f>+C3234</f>
        <v>3</v>
      </c>
      <c r="I3234" s="502"/>
      <c r="J3234" s="503"/>
    </row>
    <row r="3235" spans="1:10" ht="15">
      <c r="A3235" s="504"/>
      <c r="B3235" s="521" t="s">
        <v>1316</v>
      </c>
      <c r="C3235" s="501">
        <v>3</v>
      </c>
      <c r="D3235" s="501"/>
      <c r="E3235" s="501"/>
      <c r="F3235" s="501"/>
      <c r="G3235" s="501"/>
      <c r="H3235" s="501">
        <f>+C3235</f>
        <v>3</v>
      </c>
      <c r="I3235" s="502"/>
      <c r="J3235" s="503"/>
    </row>
    <row r="3236" spans="1:10" ht="15">
      <c r="A3236" s="504"/>
      <c r="B3236" s="500"/>
      <c r="C3236" s="501"/>
      <c r="D3236" s="501"/>
      <c r="E3236" s="501"/>
      <c r="F3236" s="501"/>
      <c r="G3236" s="501"/>
      <c r="H3236" s="501"/>
      <c r="I3236" s="502"/>
      <c r="J3236" s="503"/>
    </row>
    <row r="3237" spans="1:10" ht="15">
      <c r="A3237" s="504" t="str">
        <f>+'RESUMEN DE METRADO'!A184</f>
        <v>04.10.02</v>
      </c>
      <c r="B3237" s="500" t="str">
        <f>+'RESUMEN DE METRADO'!B184</f>
        <v>CENTRAL DE ALARMA CONTRA INCENDIOS</v>
      </c>
      <c r="C3237" s="501"/>
      <c r="D3237" s="501"/>
      <c r="E3237" s="501"/>
      <c r="F3237" s="501"/>
      <c r="G3237" s="501"/>
      <c r="H3237" s="501"/>
      <c r="I3237" s="502">
        <f>SUM(H3238:H3239)</f>
        <v>1</v>
      </c>
      <c r="J3237" s="503" t="str">
        <f>+'RESUMEN DE METRADO'!C184</f>
        <v>und</v>
      </c>
    </row>
    <row r="3238" spans="1:10" ht="15">
      <c r="A3238" s="504"/>
      <c r="B3238" s="521" t="s">
        <v>1314</v>
      </c>
      <c r="C3238" s="501">
        <v>1</v>
      </c>
      <c r="D3238" s="501"/>
      <c r="E3238" s="501"/>
      <c r="F3238" s="501"/>
      <c r="G3238" s="501"/>
      <c r="H3238" s="501">
        <f>+C3238</f>
        <v>1</v>
      </c>
      <c r="I3238" s="502"/>
      <c r="J3238" s="503"/>
    </row>
    <row r="3239" spans="1:10" ht="15">
      <c r="A3239" s="504"/>
      <c r="B3239" s="500"/>
      <c r="C3239" s="501"/>
      <c r="D3239" s="501"/>
      <c r="E3239" s="501"/>
      <c r="F3239" s="501"/>
      <c r="G3239" s="501"/>
      <c r="H3239" s="501"/>
      <c r="I3239" s="502"/>
      <c r="J3239" s="503"/>
    </row>
    <row r="3240" spans="1:10" ht="15">
      <c r="A3240" s="504" t="str">
        <f>+'RESUMEN DE METRADO'!A185</f>
        <v>04.10.03</v>
      </c>
      <c r="B3240" s="500" t="str">
        <f>+'RESUMEN DE METRADO'!B185</f>
        <v>CAJA DE PASO DE 100X100X100 MM</v>
      </c>
      <c r="C3240" s="501"/>
      <c r="D3240" s="501"/>
      <c r="E3240" s="501"/>
      <c r="F3240" s="501"/>
      <c r="G3240" s="501"/>
      <c r="H3240" s="501"/>
      <c r="I3240" s="502">
        <f>SUM(H3241:H3242)</f>
        <v>1</v>
      </c>
      <c r="J3240" s="503" t="str">
        <f>+'RESUMEN DE METRADO'!C185</f>
        <v>und</v>
      </c>
    </row>
    <row r="3241" spans="1:10" ht="15">
      <c r="A3241" s="504"/>
      <c r="B3241" s="521" t="s">
        <v>1314</v>
      </c>
      <c r="C3241" s="501">
        <v>1</v>
      </c>
      <c r="D3241" s="501"/>
      <c r="E3241" s="501"/>
      <c r="F3241" s="501"/>
      <c r="G3241" s="501"/>
      <c r="H3241" s="501">
        <f>+C3241</f>
        <v>1</v>
      </c>
      <c r="I3241" s="502"/>
      <c r="J3241" s="503"/>
    </row>
    <row r="3242" spans="1:10" ht="15">
      <c r="A3242" s="504"/>
      <c r="B3242" s="500"/>
      <c r="C3242" s="501"/>
      <c r="D3242" s="501"/>
      <c r="E3242" s="501"/>
      <c r="F3242" s="501"/>
      <c r="G3242" s="501"/>
      <c r="H3242" s="501"/>
      <c r="I3242" s="502"/>
      <c r="J3242" s="503"/>
    </row>
    <row r="3243" spans="1:10" ht="15">
      <c r="A3243" s="504" t="str">
        <f>+'RESUMEN DE METRADO'!A186</f>
        <v>04.10.04</v>
      </c>
      <c r="B3243" s="500" t="str">
        <f>+'RESUMEN DE METRADO'!B186</f>
        <v>CAJA DE PASO DE 150X150X75 MM</v>
      </c>
      <c r="C3243" s="501"/>
      <c r="D3243" s="501"/>
      <c r="E3243" s="501"/>
      <c r="F3243" s="501"/>
      <c r="G3243" s="501"/>
      <c r="H3243" s="501"/>
      <c r="I3243" s="502">
        <f>SUM(H3244:H3245)</f>
        <v>1</v>
      </c>
      <c r="J3243" s="503" t="str">
        <f>+'RESUMEN DE METRADO'!C186</f>
        <v>und</v>
      </c>
    </row>
    <row r="3244" spans="1:10" ht="15">
      <c r="A3244" s="504"/>
      <c r="B3244" s="521" t="s">
        <v>1316</v>
      </c>
      <c r="C3244" s="515">
        <v>1</v>
      </c>
      <c r="D3244" s="515"/>
      <c r="E3244" s="515"/>
      <c r="F3244" s="515"/>
      <c r="G3244" s="515"/>
      <c r="H3244" s="515">
        <f>+C3244</f>
        <v>1</v>
      </c>
      <c r="I3244" s="532"/>
      <c r="J3244" s="503"/>
    </row>
    <row r="3245" spans="1:10" ht="15">
      <c r="A3245" s="504"/>
      <c r="B3245" s="500"/>
      <c r="C3245" s="515"/>
      <c r="D3245" s="515"/>
      <c r="E3245" s="515"/>
      <c r="F3245" s="515"/>
      <c r="G3245" s="515"/>
      <c r="H3245" s="515"/>
      <c r="I3245" s="532"/>
      <c r="J3245" s="503"/>
    </row>
    <row r="3246" spans="1:10" ht="15">
      <c r="A3246" s="504"/>
      <c r="B3246" s="500"/>
      <c r="C3246" s="515"/>
      <c r="D3246" s="515"/>
      <c r="E3246" s="515"/>
      <c r="F3246" s="515"/>
      <c r="G3246" s="515"/>
      <c r="H3246" s="515"/>
      <c r="I3246" s="532"/>
      <c r="J3246" s="503"/>
    </row>
    <row r="3247" spans="1:10" ht="15">
      <c r="A3247" s="504" t="str">
        <f>+'RESUMEN DE METRADO'!A187</f>
        <v>04.10.05</v>
      </c>
      <c r="B3247" s="500" t="str">
        <f>+'RESUMEN DE METRADO'!B187</f>
        <v>CAJA DE PASO DE 200X200X100 MM</v>
      </c>
      <c r="C3247" s="515"/>
      <c r="D3247" s="515"/>
      <c r="E3247" s="515"/>
      <c r="F3247" s="515"/>
      <c r="G3247" s="515"/>
      <c r="H3247" s="515"/>
      <c r="I3247" s="532">
        <f>SUM(H3248:H3250)</f>
        <v>2</v>
      </c>
      <c r="J3247" s="503" t="str">
        <f>+'RESUMEN DE METRADO'!C187</f>
        <v>und</v>
      </c>
    </row>
    <row r="3248" spans="1:10" ht="15">
      <c r="A3248" s="504"/>
      <c r="B3248" s="521" t="s">
        <v>1314</v>
      </c>
      <c r="C3248" s="515">
        <v>1</v>
      </c>
      <c r="D3248" s="515"/>
      <c r="E3248" s="515"/>
      <c r="F3248" s="515"/>
      <c r="G3248" s="515"/>
      <c r="H3248" s="515">
        <f>+C3248</f>
        <v>1</v>
      </c>
      <c r="I3248" s="532"/>
      <c r="J3248" s="503"/>
    </row>
    <row r="3249" spans="1:10" ht="15">
      <c r="A3249" s="504"/>
      <c r="B3249" s="521" t="s">
        <v>1315</v>
      </c>
      <c r="C3249" s="515">
        <v>1</v>
      </c>
      <c r="D3249" s="515"/>
      <c r="E3249" s="515"/>
      <c r="F3249" s="515"/>
      <c r="G3249" s="515"/>
      <c r="H3249" s="515">
        <f>+C3249</f>
        <v>1</v>
      </c>
      <c r="I3249" s="532"/>
      <c r="J3249" s="503"/>
    </row>
    <row r="3250" spans="1:10" ht="15">
      <c r="A3250" s="504"/>
      <c r="B3250" s="500"/>
      <c r="C3250" s="501"/>
      <c r="D3250" s="501"/>
      <c r="E3250" s="501"/>
      <c r="F3250" s="501"/>
      <c r="G3250" s="501"/>
      <c r="H3250" s="501"/>
      <c r="I3250" s="502"/>
      <c r="J3250" s="503"/>
    </row>
    <row r="3251" spans="1:10" ht="15">
      <c r="A3251" s="504" t="str">
        <f>+'RESUMEN DE METRADO'!A188</f>
        <v>04.10.06</v>
      </c>
      <c r="B3251" s="500" t="str">
        <f>+'RESUMEN DE METRADO'!B188</f>
        <v>DETECTOR DE HUMO</v>
      </c>
      <c r="C3251" s="501"/>
      <c r="D3251" s="501"/>
      <c r="E3251" s="501"/>
      <c r="F3251" s="501"/>
      <c r="G3251" s="501"/>
      <c r="H3251" s="501"/>
      <c r="I3251" s="502">
        <f>SUM(H3252:H3254)</f>
        <v>24</v>
      </c>
      <c r="J3251" s="503" t="str">
        <f>+'RESUMEN DE METRADO'!C188</f>
        <v>und</v>
      </c>
    </row>
    <row r="3252" spans="1:10" ht="15">
      <c r="A3252" s="504"/>
      <c r="B3252" s="521" t="s">
        <v>1314</v>
      </c>
      <c r="C3252" s="501">
        <v>8</v>
      </c>
      <c r="D3252" s="501"/>
      <c r="E3252" s="501"/>
      <c r="F3252" s="501"/>
      <c r="G3252" s="501"/>
      <c r="H3252" s="501">
        <f>+C3252</f>
        <v>8</v>
      </c>
      <c r="I3252" s="502"/>
      <c r="J3252" s="503"/>
    </row>
    <row r="3253" spans="1:10" ht="15">
      <c r="A3253" s="504"/>
      <c r="B3253" s="521" t="s">
        <v>1315</v>
      </c>
      <c r="C3253" s="501">
        <v>8</v>
      </c>
      <c r="D3253" s="501"/>
      <c r="E3253" s="501"/>
      <c r="F3253" s="501"/>
      <c r="G3253" s="501"/>
      <c r="H3253" s="501">
        <f>+C3253</f>
        <v>8</v>
      </c>
      <c r="I3253" s="502"/>
      <c r="J3253" s="503"/>
    </row>
    <row r="3254" spans="1:10" ht="15">
      <c r="A3254" s="504"/>
      <c r="B3254" s="521" t="s">
        <v>1316</v>
      </c>
      <c r="C3254" s="501">
        <v>8</v>
      </c>
      <c r="D3254" s="501"/>
      <c r="E3254" s="501"/>
      <c r="F3254" s="501"/>
      <c r="G3254" s="501"/>
      <c r="H3254" s="501">
        <f>+C3254</f>
        <v>8</v>
      </c>
      <c r="I3254" s="502"/>
      <c r="J3254" s="503"/>
    </row>
    <row r="3255" spans="1:10" ht="15">
      <c r="A3255" s="504"/>
      <c r="B3255" s="521"/>
      <c r="C3255" s="501"/>
      <c r="D3255" s="501"/>
      <c r="E3255" s="501"/>
      <c r="F3255" s="501"/>
      <c r="G3255" s="501"/>
      <c r="H3255" s="501"/>
      <c r="I3255" s="502"/>
      <c r="J3255" s="503"/>
    </row>
    <row r="3256" spans="1:10" ht="15">
      <c r="A3256" s="504" t="str">
        <f>+'RESUMEN DE METRADO'!A189</f>
        <v>04.10.07</v>
      </c>
      <c r="B3256" s="500" t="str">
        <f>+'RESUMEN DE METRADO'!B189</f>
        <v>SIRENA CON LUZ ESTROBOSCOPICA</v>
      </c>
      <c r="C3256" s="501"/>
      <c r="D3256" s="501"/>
      <c r="E3256" s="501"/>
      <c r="F3256" s="501"/>
      <c r="G3256" s="501"/>
      <c r="H3256" s="501"/>
      <c r="I3256" s="502">
        <f>SUM(H3257:H3259)</f>
        <v>8</v>
      </c>
      <c r="J3256" s="503" t="str">
        <f>+'RESUMEN DE METRADO'!C189</f>
        <v>und</v>
      </c>
    </row>
    <row r="3257" spans="1:10" ht="15">
      <c r="A3257" s="504"/>
      <c r="B3257" s="521" t="s">
        <v>1314</v>
      </c>
      <c r="C3257" s="501">
        <v>2</v>
      </c>
      <c r="D3257" s="501"/>
      <c r="E3257" s="501"/>
      <c r="F3257" s="501"/>
      <c r="G3257" s="501"/>
      <c r="H3257" s="501">
        <f>+C3257</f>
        <v>2</v>
      </c>
      <c r="I3257" s="502"/>
      <c r="J3257" s="503"/>
    </row>
    <row r="3258" spans="1:10" ht="15">
      <c r="A3258" s="504"/>
      <c r="B3258" s="521" t="s">
        <v>1315</v>
      </c>
      <c r="C3258" s="501">
        <v>3</v>
      </c>
      <c r="D3258" s="501"/>
      <c r="E3258" s="501"/>
      <c r="F3258" s="501"/>
      <c r="G3258" s="501"/>
      <c r="H3258" s="501">
        <f>+C3258</f>
        <v>3</v>
      </c>
      <c r="I3258" s="502"/>
      <c r="J3258" s="503"/>
    </row>
    <row r="3259" spans="1:10" ht="15">
      <c r="A3259" s="504"/>
      <c r="B3259" s="521" t="s">
        <v>1316</v>
      </c>
      <c r="C3259" s="501">
        <v>3</v>
      </c>
      <c r="D3259" s="501"/>
      <c r="E3259" s="501"/>
      <c r="F3259" s="501"/>
      <c r="G3259" s="501"/>
      <c r="H3259" s="501">
        <f>+C3259</f>
        <v>3</v>
      </c>
      <c r="I3259" s="502"/>
      <c r="J3259" s="503"/>
    </row>
    <row r="3260" spans="1:10" ht="15">
      <c r="A3260" s="504"/>
      <c r="B3260" s="521"/>
      <c r="C3260" s="501"/>
      <c r="D3260" s="501"/>
      <c r="E3260" s="501"/>
      <c r="F3260" s="501"/>
      <c r="G3260" s="501"/>
      <c r="H3260" s="501"/>
      <c r="I3260" s="502"/>
      <c r="J3260" s="503"/>
    </row>
    <row r="3261" spans="1:10" ht="15">
      <c r="A3261" s="504" t="str">
        <f>+'RESUMEN DE METRADO'!A190</f>
        <v>04.10.08</v>
      </c>
      <c r="B3261" s="500" t="str">
        <f>+'RESUMEN DE METRADO'!B190</f>
        <v>TUBERIA PVC-SAP ELECTRICA DE 25 MM Ø</v>
      </c>
      <c r="C3261" s="501"/>
      <c r="D3261" s="501"/>
      <c r="E3261" s="501"/>
      <c r="F3261" s="501"/>
      <c r="G3261" s="501"/>
      <c r="H3261" s="501"/>
      <c r="I3261" s="502">
        <f>+H3262</f>
        <v>14.4</v>
      </c>
      <c r="J3261" s="503" t="str">
        <f>+'RESUMEN DE METRADO'!C190</f>
        <v>m</v>
      </c>
    </row>
    <row r="3262" spans="1:10" ht="15">
      <c r="A3262" s="504"/>
      <c r="B3262" s="557" t="s">
        <v>1481</v>
      </c>
      <c r="C3262" s="501"/>
      <c r="D3262" s="501">
        <v>14.4</v>
      </c>
      <c r="E3262" s="501"/>
      <c r="F3262" s="501"/>
      <c r="G3262" s="501"/>
      <c r="H3262" s="501">
        <f>+D3262</f>
        <v>14.4</v>
      </c>
      <c r="I3262" s="502"/>
      <c r="J3262" s="503"/>
    </row>
    <row r="3263" spans="1:10" ht="15">
      <c r="A3263" s="504"/>
      <c r="B3263" s="500"/>
      <c r="C3263" s="501"/>
      <c r="D3263" s="501"/>
      <c r="E3263" s="501"/>
      <c r="F3263" s="501"/>
      <c r="G3263" s="501"/>
      <c r="H3263" s="501"/>
      <c r="I3263" s="502"/>
      <c r="J3263" s="503"/>
    </row>
    <row r="3264" spans="1:10" ht="15">
      <c r="A3264" s="504" t="str">
        <f>+'RESUMEN DE METRADO'!A191</f>
        <v>04.10.09</v>
      </c>
      <c r="B3264" s="500" t="str">
        <f>+'RESUMEN DE METRADO'!B191</f>
        <v>TUBERIA PVC-SAP ELECTRICA DE 20 MM Ø</v>
      </c>
      <c r="C3264" s="501"/>
      <c r="D3264" s="501"/>
      <c r="E3264" s="501"/>
      <c r="F3264" s="501"/>
      <c r="G3264" s="501"/>
      <c r="H3264" s="501"/>
      <c r="I3264" s="502">
        <f>+H3265</f>
        <v>141</v>
      </c>
      <c r="J3264" s="503" t="str">
        <f>+'RESUMEN DE METRADO'!C191</f>
        <v>m</v>
      </c>
    </row>
    <row r="3265" spans="1:10" ht="15">
      <c r="A3265" s="504"/>
      <c r="B3265" s="557" t="s">
        <v>1482</v>
      </c>
      <c r="C3265" s="501"/>
      <c r="D3265" s="501">
        <v>141</v>
      </c>
      <c r="E3265" s="501"/>
      <c r="F3265" s="501"/>
      <c r="G3265" s="501"/>
      <c r="H3265" s="501">
        <f>+D3265</f>
        <v>141</v>
      </c>
      <c r="I3265" s="502"/>
      <c r="J3265" s="503"/>
    </row>
    <row r="3266" spans="1:10" ht="15">
      <c r="A3266" s="504"/>
      <c r="B3266" s="500"/>
      <c r="C3266" s="501"/>
      <c r="D3266" s="501"/>
      <c r="E3266" s="501"/>
      <c r="F3266" s="501"/>
      <c r="G3266" s="501"/>
      <c r="H3266" s="501"/>
      <c r="I3266" s="502"/>
      <c r="J3266" s="503"/>
    </row>
    <row r="3267" spans="1:10" ht="15">
      <c r="A3267" s="504" t="str">
        <f>+'RESUMEN DE METRADO'!A192</f>
        <v>04.10.10</v>
      </c>
      <c r="B3267" s="500" t="str">
        <f>+'RESUMEN DE METRADO'!B192</f>
        <v xml:space="preserve">CABLE FPLR AWG N 14   </v>
      </c>
      <c r="C3267" s="501"/>
      <c r="D3267" s="501"/>
      <c r="E3267" s="501"/>
      <c r="F3267" s="501"/>
      <c r="G3267" s="501"/>
      <c r="H3267" s="501"/>
      <c r="I3267" s="502">
        <f>SUM(H3269:H3272)</f>
        <v>106.21</v>
      </c>
      <c r="J3267" s="503" t="str">
        <f>+'RESUMEN DE METRADO'!C192</f>
        <v>m</v>
      </c>
    </row>
    <row r="3268" spans="1:10" ht="15">
      <c r="A3268" s="504"/>
      <c r="B3268" s="557" t="s">
        <v>1485</v>
      </c>
      <c r="C3268" s="501"/>
      <c r="D3268" s="501"/>
      <c r="E3268" s="501"/>
      <c r="F3268" s="501"/>
      <c r="G3268" s="501"/>
      <c r="H3268" s="501"/>
      <c r="I3268" s="502"/>
      <c r="J3268" s="503"/>
    </row>
    <row r="3269" spans="1:10" s="604" customFormat="1" ht="15">
      <c r="A3269" s="504"/>
      <c r="B3269" s="557" t="s">
        <v>1314</v>
      </c>
      <c r="C3269" s="519"/>
      <c r="D3269" s="519">
        <v>32.39</v>
      </c>
      <c r="E3269" s="519"/>
      <c r="F3269" s="519"/>
      <c r="G3269" s="519"/>
      <c r="H3269" s="519">
        <f>+D3269</f>
        <v>32.39</v>
      </c>
      <c r="I3269" s="502"/>
      <c r="J3269" s="503"/>
    </row>
    <row r="3270" spans="1:10" s="604" customFormat="1" ht="15">
      <c r="A3270" s="504"/>
      <c r="B3270" s="557" t="s">
        <v>1315</v>
      </c>
      <c r="C3270" s="519"/>
      <c r="D3270" s="519">
        <v>36.909999999999997</v>
      </c>
      <c r="E3270" s="519"/>
      <c r="F3270" s="519"/>
      <c r="G3270" s="519"/>
      <c r="H3270" s="519">
        <f>+D3270</f>
        <v>36.909999999999997</v>
      </c>
      <c r="I3270" s="502"/>
      <c r="J3270" s="503"/>
    </row>
    <row r="3271" spans="1:10" s="604" customFormat="1" ht="15">
      <c r="A3271" s="504"/>
      <c r="B3271" s="557" t="s">
        <v>1316</v>
      </c>
      <c r="C3271" s="519"/>
      <c r="D3271" s="519">
        <v>36.909999999999997</v>
      </c>
      <c r="E3271" s="519"/>
      <c r="F3271" s="519"/>
      <c r="G3271" s="519"/>
      <c r="H3271" s="519">
        <f>+D3271</f>
        <v>36.909999999999997</v>
      </c>
      <c r="I3271" s="502"/>
      <c r="J3271" s="503"/>
    </row>
    <row r="3272" spans="1:10" ht="15">
      <c r="A3272" s="504"/>
      <c r="B3272" s="500"/>
      <c r="C3272" s="501"/>
      <c r="D3272" s="501"/>
      <c r="E3272" s="501"/>
      <c r="F3272" s="501"/>
      <c r="G3272" s="501"/>
      <c r="H3272" s="501"/>
      <c r="I3272" s="502"/>
      <c r="J3272" s="503"/>
    </row>
    <row r="3273" spans="1:10" ht="15">
      <c r="A3273" s="504" t="str">
        <f>+'RESUMEN DE METRADO'!A193</f>
        <v>04.10.11</v>
      </c>
      <c r="B3273" s="500" t="str">
        <f>+'RESUMEN DE METRADO'!B193</f>
        <v xml:space="preserve">CABLE FPLR AWG N 18  </v>
      </c>
      <c r="C3273" s="501"/>
      <c r="D3273" s="501"/>
      <c r="E3273" s="501"/>
      <c r="F3273" s="501"/>
      <c r="G3273" s="501"/>
      <c r="H3273" s="501"/>
      <c r="I3273" s="502">
        <f>SUM(H3274:H3280)</f>
        <v>127.50999999999999</v>
      </c>
      <c r="J3273" s="503" t="str">
        <f>+'RESUMEN DE METRADO'!C193</f>
        <v>m</v>
      </c>
    </row>
    <row r="3274" spans="1:10" ht="15">
      <c r="A3274" s="504"/>
      <c r="B3274" s="557" t="s">
        <v>1486</v>
      </c>
      <c r="C3274" s="501"/>
      <c r="D3274" s="501"/>
      <c r="E3274" s="501"/>
      <c r="F3274" s="501"/>
      <c r="G3274" s="501"/>
      <c r="H3274" s="501"/>
      <c r="I3274" s="502"/>
      <c r="J3274" s="503"/>
    </row>
    <row r="3275" spans="1:10" s="604" customFormat="1" ht="15">
      <c r="A3275" s="504"/>
      <c r="B3275" s="557" t="s">
        <v>1314</v>
      </c>
      <c r="C3275" s="519"/>
      <c r="D3275" s="519">
        <v>39.57</v>
      </c>
      <c r="E3275" s="519"/>
      <c r="F3275" s="519"/>
      <c r="G3275" s="519"/>
      <c r="H3275" s="519">
        <f>+D3275</f>
        <v>39.57</v>
      </c>
      <c r="I3275" s="502"/>
      <c r="J3275" s="503"/>
    </row>
    <row r="3276" spans="1:10" s="604" customFormat="1" ht="15">
      <c r="A3276" s="504"/>
      <c r="B3276" s="557" t="s">
        <v>1315</v>
      </c>
      <c r="C3276" s="519"/>
      <c r="D3276" s="519">
        <v>43.97</v>
      </c>
      <c r="E3276" s="519"/>
      <c r="F3276" s="519"/>
      <c r="G3276" s="519"/>
      <c r="H3276" s="519">
        <f>+D3276</f>
        <v>43.97</v>
      </c>
      <c r="I3276" s="502"/>
      <c r="J3276" s="503"/>
    </row>
    <row r="3277" spans="1:10" s="604" customFormat="1" ht="15">
      <c r="A3277" s="504"/>
      <c r="B3277" s="557" t="s">
        <v>1316</v>
      </c>
      <c r="C3277" s="519"/>
      <c r="D3277" s="519">
        <v>43.97</v>
      </c>
      <c r="E3277" s="519"/>
      <c r="F3277" s="519"/>
      <c r="G3277" s="519"/>
      <c r="H3277" s="519">
        <f>+D3277</f>
        <v>43.97</v>
      </c>
      <c r="I3277" s="502"/>
      <c r="J3277" s="503"/>
    </row>
    <row r="3278" spans="1:10" s="604" customFormat="1" ht="15">
      <c r="A3278" s="504"/>
      <c r="B3278" s="557"/>
      <c r="C3278" s="519"/>
      <c r="D3278" s="519"/>
      <c r="E3278" s="519"/>
      <c r="F3278" s="519"/>
      <c r="G3278" s="519"/>
      <c r="H3278" s="519"/>
      <c r="I3278" s="502"/>
      <c r="J3278" s="503"/>
    </row>
    <row r="3279" spans="1:10" s="604" customFormat="1" ht="15">
      <c r="A3279" s="504"/>
      <c r="B3279" s="557"/>
      <c r="C3279" s="519"/>
      <c r="D3279" s="519"/>
      <c r="E3279" s="519"/>
      <c r="F3279" s="519"/>
      <c r="G3279" s="519"/>
      <c r="H3279" s="519"/>
      <c r="I3279" s="502"/>
      <c r="J3279" s="503"/>
    </row>
    <row r="3280" spans="1:10" ht="15">
      <c r="A3280" s="504" t="str">
        <f>+'RESUMEN DE METRADO'!A194</f>
        <v>04.10.12</v>
      </c>
      <c r="B3280" s="500" t="str">
        <f>+'RESUMEN DE METRADO'!B194</f>
        <v>SUMINISTRO E INSTALACION DE GABINETE</v>
      </c>
      <c r="C3280" s="501"/>
      <c r="D3280" s="501"/>
      <c r="E3280" s="501"/>
      <c r="F3280" s="501"/>
      <c r="G3280" s="501"/>
      <c r="H3280" s="501"/>
      <c r="I3280" s="502">
        <f>+H3281</f>
        <v>1</v>
      </c>
      <c r="J3280" s="503" t="str">
        <f>+'RESUMEN DE METRADO'!C194</f>
        <v>und</v>
      </c>
    </row>
    <row r="3281" spans="1:10" ht="15">
      <c r="A3281" s="504"/>
      <c r="B3281" s="557" t="str">
        <f>+B3280</f>
        <v>SUMINISTRO E INSTALACION DE GABINETE</v>
      </c>
      <c r="C3281" s="501">
        <v>1</v>
      </c>
      <c r="D3281" s="501"/>
      <c r="E3281" s="501"/>
      <c r="F3281" s="501"/>
      <c r="G3281" s="501"/>
      <c r="H3281" s="501">
        <f>+C3281</f>
        <v>1</v>
      </c>
      <c r="I3281" s="502"/>
      <c r="J3281" s="503"/>
    </row>
    <row r="3282" spans="1:10" ht="15">
      <c r="A3282" s="504" t="str">
        <f>+'RESUMEN DE METRADO'!A195</f>
        <v>04.11</v>
      </c>
      <c r="B3282" s="500" t="str">
        <f>+'RESUMEN DE METRADO'!B195</f>
        <v>SISTEMA DE COMUNICACIONES (DATA)</v>
      </c>
      <c r="C3282" s="501"/>
      <c r="D3282" s="501"/>
      <c r="E3282" s="501"/>
      <c r="F3282" s="501"/>
      <c r="G3282" s="501"/>
      <c r="H3282" s="501"/>
      <c r="I3282" s="502"/>
      <c r="J3282" s="503"/>
    </row>
    <row r="3283" spans="1:10" ht="15">
      <c r="A3283" s="504" t="str">
        <f>+'RESUMEN DE METRADO'!A196</f>
        <v>04.11.01</v>
      </c>
      <c r="B3283" s="500" t="str">
        <f>+'RESUMEN DE METRADO'!B196</f>
        <v>CHAPA ELECTRICA</v>
      </c>
      <c r="C3283" s="501"/>
      <c r="D3283" s="501"/>
      <c r="E3283" s="501"/>
      <c r="F3283" s="501"/>
      <c r="G3283" s="501"/>
      <c r="H3283" s="501"/>
      <c r="I3283" s="502">
        <f>SUM(H3284:H3285)</f>
        <v>1</v>
      </c>
      <c r="J3283" s="503" t="str">
        <f>+'RESUMEN DE METRADO'!C196</f>
        <v>und</v>
      </c>
    </row>
    <row r="3284" spans="1:10" ht="15">
      <c r="A3284" s="504"/>
      <c r="B3284" s="500" t="s">
        <v>1437</v>
      </c>
      <c r="C3284" s="501">
        <v>1</v>
      </c>
      <c r="D3284" s="501"/>
      <c r="E3284" s="501"/>
      <c r="F3284" s="501"/>
      <c r="G3284" s="501"/>
      <c r="H3284" s="501">
        <f>+C3284</f>
        <v>1</v>
      </c>
      <c r="I3284" s="502"/>
      <c r="J3284" s="503"/>
    </row>
    <row r="3285" spans="1:10" ht="15">
      <c r="A3285" s="504"/>
      <c r="B3285" s="500"/>
      <c r="C3285" s="501"/>
      <c r="D3285" s="501"/>
      <c r="E3285" s="501"/>
      <c r="F3285" s="501"/>
      <c r="G3285" s="501"/>
      <c r="H3285" s="501"/>
      <c r="I3285" s="502"/>
      <c r="J3285" s="503"/>
    </row>
    <row r="3286" spans="1:10" ht="15">
      <c r="A3286" s="504" t="str">
        <f>+'RESUMEN DE METRADO'!A197</f>
        <v>04.11.02</v>
      </c>
      <c r="B3286" s="500" t="str">
        <f>+'RESUMEN DE METRADO'!B197</f>
        <v>INTERCOMUNICADOR</v>
      </c>
      <c r="C3286" s="501"/>
      <c r="D3286" s="501"/>
      <c r="E3286" s="501"/>
      <c r="F3286" s="501"/>
      <c r="G3286" s="501"/>
      <c r="H3286" s="501"/>
      <c r="I3286" s="502">
        <f>SUM(H3287:H3288)</f>
        <v>1</v>
      </c>
      <c r="J3286" s="503" t="str">
        <f>+'RESUMEN DE METRADO'!C197</f>
        <v>und</v>
      </c>
    </row>
    <row r="3287" spans="1:10" ht="15">
      <c r="A3287" s="504"/>
      <c r="B3287" s="500" t="s">
        <v>1438</v>
      </c>
      <c r="C3287" s="501">
        <v>1</v>
      </c>
      <c r="D3287" s="501"/>
      <c r="E3287" s="501"/>
      <c r="F3287" s="501"/>
      <c r="G3287" s="501"/>
      <c r="H3287" s="501">
        <f>+C3287</f>
        <v>1</v>
      </c>
      <c r="I3287" s="502"/>
      <c r="J3287" s="503"/>
    </row>
    <row r="3288" spans="1:10" ht="15">
      <c r="A3288" s="504"/>
      <c r="B3288" s="500"/>
      <c r="C3288" s="501"/>
      <c r="D3288" s="501"/>
      <c r="E3288" s="501"/>
      <c r="F3288" s="501"/>
      <c r="G3288" s="501"/>
      <c r="H3288" s="501"/>
      <c r="I3288" s="502"/>
      <c r="J3288" s="503"/>
    </row>
    <row r="3289" spans="1:10" ht="15">
      <c r="A3289" s="504" t="str">
        <f>+'RESUMEN DE METRADO'!A198</f>
        <v>04.11.03</v>
      </c>
      <c r="B3289" s="500" t="str">
        <f>+'RESUMEN DE METRADO'!B198</f>
        <v>SALIDA PARA TELEFONO</v>
      </c>
      <c r="C3289" s="501"/>
      <c r="D3289" s="501"/>
      <c r="E3289" s="501"/>
      <c r="F3289" s="501"/>
      <c r="G3289" s="501"/>
      <c r="H3289" s="501"/>
      <c r="I3289" s="502">
        <f>SUM(H3290:H3292)</f>
        <v>3</v>
      </c>
      <c r="J3289" s="503" t="str">
        <f>+'RESUMEN DE METRADO'!C198</f>
        <v>und</v>
      </c>
    </row>
    <row r="3290" spans="1:10" ht="15">
      <c r="A3290" s="504"/>
      <c r="B3290" s="521" t="s">
        <v>1314</v>
      </c>
      <c r="C3290" s="501">
        <v>1</v>
      </c>
      <c r="D3290" s="501"/>
      <c r="E3290" s="501"/>
      <c r="F3290" s="501"/>
      <c r="G3290" s="501"/>
      <c r="H3290" s="501">
        <f>+C3290</f>
        <v>1</v>
      </c>
      <c r="I3290" s="502"/>
      <c r="J3290" s="503"/>
    </row>
    <row r="3291" spans="1:10" ht="15">
      <c r="A3291" s="504"/>
      <c r="B3291" s="521" t="s">
        <v>1315</v>
      </c>
      <c r="C3291" s="501">
        <v>1</v>
      </c>
      <c r="D3291" s="501"/>
      <c r="E3291" s="501"/>
      <c r="F3291" s="501"/>
      <c r="G3291" s="501"/>
      <c r="H3291" s="501">
        <f>+C3291</f>
        <v>1</v>
      </c>
      <c r="I3291" s="502"/>
      <c r="J3291" s="503"/>
    </row>
    <row r="3292" spans="1:10" ht="15">
      <c r="A3292" s="504"/>
      <c r="B3292" s="521" t="s">
        <v>1316</v>
      </c>
      <c r="C3292" s="501">
        <v>1</v>
      </c>
      <c r="D3292" s="501"/>
      <c r="E3292" s="501"/>
      <c r="F3292" s="501"/>
      <c r="G3292" s="501"/>
      <c r="H3292" s="501">
        <f>+C3292</f>
        <v>1</v>
      </c>
      <c r="I3292" s="502"/>
      <c r="J3292" s="503"/>
    </row>
    <row r="3293" spans="1:10" ht="15">
      <c r="A3293" s="504"/>
      <c r="B3293" s="521"/>
      <c r="C3293" s="501"/>
      <c r="D3293" s="501"/>
      <c r="E3293" s="501"/>
      <c r="F3293" s="501"/>
      <c r="G3293" s="501"/>
      <c r="H3293" s="501"/>
      <c r="I3293" s="502"/>
      <c r="J3293" s="503"/>
    </row>
    <row r="3294" spans="1:10" ht="15">
      <c r="A3294" s="504" t="str">
        <f>+'RESUMEN DE METRADO'!A199</f>
        <v>04.11.04</v>
      </c>
      <c r="B3294" s="500" t="str">
        <f>+'RESUMEN DE METRADO'!B199</f>
        <v>SALIDA DE DATA RJ45</v>
      </c>
      <c r="C3294" s="501"/>
      <c r="D3294" s="501"/>
      <c r="E3294" s="501"/>
      <c r="F3294" s="501"/>
      <c r="G3294" s="501"/>
      <c r="H3294" s="501"/>
      <c r="I3294" s="502">
        <f>SUM(H3295:H3297)</f>
        <v>16</v>
      </c>
      <c r="J3294" s="503" t="str">
        <f>+'RESUMEN DE METRADO'!C199</f>
        <v>und</v>
      </c>
    </row>
    <row r="3295" spans="1:10" ht="15">
      <c r="A3295" s="504"/>
      <c r="B3295" s="521" t="s">
        <v>1314</v>
      </c>
      <c r="C3295" s="501">
        <v>2</v>
      </c>
      <c r="D3295" s="501"/>
      <c r="E3295" s="501"/>
      <c r="F3295" s="501"/>
      <c r="G3295" s="501"/>
      <c r="H3295" s="501">
        <f>+C3295</f>
        <v>2</v>
      </c>
      <c r="I3295" s="502"/>
      <c r="J3295" s="503"/>
    </row>
    <row r="3296" spans="1:10" ht="15">
      <c r="A3296" s="504"/>
      <c r="B3296" s="521" t="s">
        <v>1315</v>
      </c>
      <c r="C3296" s="501">
        <v>7</v>
      </c>
      <c r="D3296" s="501"/>
      <c r="E3296" s="501"/>
      <c r="F3296" s="501"/>
      <c r="G3296" s="501"/>
      <c r="H3296" s="501">
        <f t="shared" ref="H3296:H3308" si="125">+C3296</f>
        <v>7</v>
      </c>
      <c r="I3296" s="502"/>
      <c r="J3296" s="503"/>
    </row>
    <row r="3297" spans="1:10" ht="15">
      <c r="A3297" s="504"/>
      <c r="B3297" s="521" t="s">
        <v>1316</v>
      </c>
      <c r="C3297" s="501">
        <v>7</v>
      </c>
      <c r="D3297" s="501"/>
      <c r="E3297" s="501"/>
      <c r="F3297" s="501"/>
      <c r="G3297" s="501"/>
      <c r="H3297" s="501">
        <f t="shared" si="125"/>
        <v>7</v>
      </c>
      <c r="I3297" s="502"/>
      <c r="J3297" s="503"/>
    </row>
    <row r="3298" spans="1:10" ht="15">
      <c r="A3298" s="504"/>
      <c r="B3298" s="500"/>
      <c r="C3298" s="501"/>
      <c r="D3298" s="501"/>
      <c r="E3298" s="501"/>
      <c r="F3298" s="501"/>
      <c r="G3298" s="501"/>
      <c r="H3298" s="501"/>
      <c r="I3298" s="502"/>
      <c r="J3298" s="503"/>
    </row>
    <row r="3299" spans="1:10" ht="15">
      <c r="A3299" s="504" t="str">
        <f>+'RESUMEN DE METRADO'!A200</f>
        <v>04.11.05</v>
      </c>
      <c r="B3299" s="500" t="str">
        <f>+'RESUMEN DE METRADO'!B200</f>
        <v xml:space="preserve">CAJA DE PASO  100 X 100 X 100 MM </v>
      </c>
      <c r="C3299" s="501"/>
      <c r="D3299" s="501"/>
      <c r="E3299" s="501"/>
      <c r="F3299" s="501"/>
      <c r="G3299" s="501"/>
      <c r="H3299" s="501"/>
      <c r="I3299" s="502">
        <f>SUM(H3300:H3302)</f>
        <v>10</v>
      </c>
      <c r="J3299" s="503" t="str">
        <f>+'RESUMEN DE METRADO'!C200</f>
        <v>und</v>
      </c>
    </row>
    <row r="3300" spans="1:10" ht="15">
      <c r="A3300" s="504"/>
      <c r="B3300" s="521" t="s">
        <v>1314</v>
      </c>
      <c r="C3300" s="501">
        <v>4</v>
      </c>
      <c r="D3300" s="501"/>
      <c r="E3300" s="501"/>
      <c r="F3300" s="501"/>
      <c r="G3300" s="501"/>
      <c r="H3300" s="501">
        <f t="shared" si="125"/>
        <v>4</v>
      </c>
      <c r="I3300" s="502"/>
      <c r="J3300" s="503"/>
    </row>
    <row r="3301" spans="1:10" ht="15">
      <c r="A3301" s="504"/>
      <c r="B3301" s="521" t="s">
        <v>1315</v>
      </c>
      <c r="C3301" s="501">
        <v>3</v>
      </c>
      <c r="D3301" s="501"/>
      <c r="E3301" s="501"/>
      <c r="F3301" s="501"/>
      <c r="G3301" s="501"/>
      <c r="H3301" s="501">
        <f t="shared" si="125"/>
        <v>3</v>
      </c>
      <c r="I3301" s="502"/>
      <c r="J3301" s="503"/>
    </row>
    <row r="3302" spans="1:10" ht="15">
      <c r="A3302" s="504"/>
      <c r="B3302" s="521" t="s">
        <v>1316</v>
      </c>
      <c r="C3302" s="501">
        <v>3</v>
      </c>
      <c r="D3302" s="501"/>
      <c r="E3302" s="501"/>
      <c r="F3302" s="501"/>
      <c r="G3302" s="501"/>
      <c r="H3302" s="501">
        <f t="shared" si="125"/>
        <v>3</v>
      </c>
      <c r="I3302" s="502"/>
      <c r="J3302" s="503"/>
    </row>
    <row r="3303" spans="1:10" ht="15">
      <c r="A3303" s="504"/>
      <c r="B3303" s="521"/>
      <c r="C3303" s="501"/>
      <c r="D3303" s="501"/>
      <c r="E3303" s="501"/>
      <c r="F3303" s="501"/>
      <c r="G3303" s="501"/>
      <c r="H3303" s="501"/>
      <c r="I3303" s="502"/>
      <c r="J3303" s="503"/>
    </row>
    <row r="3304" spans="1:10" ht="15">
      <c r="A3304" s="504" t="str">
        <f>+'RESUMEN DE METRADO'!A201</f>
        <v>04.11.06</v>
      </c>
      <c r="B3304" s="500" t="str">
        <f>+'RESUMEN DE METRADO'!B201</f>
        <v>CAJA DE PASO 150 X 150 X 75 MM</v>
      </c>
      <c r="C3304" s="501"/>
      <c r="D3304" s="501"/>
      <c r="E3304" s="501"/>
      <c r="F3304" s="501"/>
      <c r="G3304" s="501"/>
      <c r="H3304" s="501"/>
      <c r="I3304" s="502">
        <f>SUM(H3305:H3306)</f>
        <v>1</v>
      </c>
      <c r="J3304" s="503" t="str">
        <f>+'RESUMEN DE METRADO'!C201</f>
        <v>und</v>
      </c>
    </row>
    <row r="3305" spans="1:10" ht="15">
      <c r="A3305" s="504"/>
      <c r="B3305" s="521" t="s">
        <v>1314</v>
      </c>
      <c r="C3305" s="501">
        <v>1</v>
      </c>
      <c r="D3305" s="501"/>
      <c r="E3305" s="501"/>
      <c r="F3305" s="501"/>
      <c r="G3305" s="501"/>
      <c r="H3305" s="501">
        <f t="shared" si="125"/>
        <v>1</v>
      </c>
      <c r="I3305" s="502"/>
      <c r="J3305" s="503"/>
    </row>
    <row r="3306" spans="1:10" ht="15">
      <c r="A3306" s="504"/>
      <c r="B3306" s="500"/>
      <c r="C3306" s="501"/>
      <c r="D3306" s="501"/>
      <c r="E3306" s="501"/>
      <c r="F3306" s="501"/>
      <c r="G3306" s="501"/>
      <c r="H3306" s="501"/>
      <c r="I3306" s="502"/>
      <c r="J3306" s="503"/>
    </row>
    <row r="3307" spans="1:10" ht="15">
      <c r="A3307" s="504" t="str">
        <f>+'RESUMEN DE METRADO'!A202</f>
        <v>04.11.07</v>
      </c>
      <c r="B3307" s="500" t="str">
        <f>+'RESUMEN DE METRADO'!B202</f>
        <v>CAJA DE PASO 200 X 200 X 100 MM</v>
      </c>
      <c r="C3307" s="501"/>
      <c r="D3307" s="501"/>
      <c r="E3307" s="501"/>
      <c r="F3307" s="501"/>
      <c r="G3307" s="501"/>
      <c r="H3307" s="501"/>
      <c r="I3307" s="502">
        <f>SUM(H3308:H3309)</f>
        <v>1</v>
      </c>
      <c r="J3307" s="503" t="str">
        <f>+'RESUMEN DE METRADO'!C202</f>
        <v>und</v>
      </c>
    </row>
    <row r="3308" spans="1:10" ht="15">
      <c r="A3308" s="504"/>
      <c r="B3308" s="521" t="s">
        <v>1314</v>
      </c>
      <c r="C3308" s="501">
        <v>1</v>
      </c>
      <c r="D3308" s="501"/>
      <c r="E3308" s="501"/>
      <c r="F3308" s="501"/>
      <c r="G3308" s="501"/>
      <c r="H3308" s="501">
        <f t="shared" si="125"/>
        <v>1</v>
      </c>
      <c r="I3308" s="502"/>
      <c r="J3308" s="503"/>
    </row>
    <row r="3309" spans="1:10" ht="15">
      <c r="A3309" s="504"/>
      <c r="B3309" s="500"/>
      <c r="C3309" s="501"/>
      <c r="D3309" s="501"/>
      <c r="E3309" s="501"/>
      <c r="F3309" s="501"/>
      <c r="G3309" s="501"/>
      <c r="H3309" s="501"/>
      <c r="I3309" s="502"/>
      <c r="J3309" s="503"/>
    </row>
    <row r="3310" spans="1:10" ht="15">
      <c r="A3310" s="504" t="str">
        <f>+'RESUMEN DE METRADO'!A203</f>
        <v>04.11.08</v>
      </c>
      <c r="B3310" s="500" t="str">
        <f>+'RESUMEN DE METRADO'!B203</f>
        <v>TUBERIA PVC-SAP ELECTRICA DE 25 MM</v>
      </c>
      <c r="C3310" s="501"/>
      <c r="D3310" s="501"/>
      <c r="E3310" s="501"/>
      <c r="F3310" s="501"/>
      <c r="G3310" s="501"/>
      <c r="H3310" s="501"/>
      <c r="I3310" s="502">
        <f>+H3311</f>
        <v>25</v>
      </c>
      <c r="J3310" s="503" t="str">
        <f>+'RESUMEN DE METRADO'!C203</f>
        <v>m</v>
      </c>
    </row>
    <row r="3311" spans="1:10" ht="15">
      <c r="A3311" s="504"/>
      <c r="B3311" s="557" t="s">
        <v>1481</v>
      </c>
      <c r="C3311" s="501"/>
      <c r="D3311" s="501">
        <v>25</v>
      </c>
      <c r="E3311" s="501"/>
      <c r="F3311" s="501"/>
      <c r="G3311" s="501"/>
      <c r="H3311" s="501">
        <f>+D3311</f>
        <v>25</v>
      </c>
      <c r="I3311" s="502"/>
      <c r="J3311" s="503"/>
    </row>
    <row r="3312" spans="1:10" ht="15">
      <c r="A3312" s="504"/>
      <c r="B3312" s="500"/>
      <c r="C3312" s="501"/>
      <c r="D3312" s="501"/>
      <c r="E3312" s="501"/>
      <c r="F3312" s="501"/>
      <c r="G3312" s="501"/>
      <c r="H3312" s="501"/>
      <c r="I3312" s="502"/>
      <c r="J3312" s="503"/>
    </row>
    <row r="3313" spans="1:10" ht="15">
      <c r="A3313" s="504" t="str">
        <f>+'RESUMEN DE METRADO'!A204</f>
        <v>04.11.09</v>
      </c>
      <c r="B3313" s="500" t="str">
        <f>+'RESUMEN DE METRADO'!B204</f>
        <v>TUBERIA PVC-SAP ELECTRICA DE 20 MM</v>
      </c>
      <c r="C3313" s="501"/>
      <c r="D3313" s="501"/>
      <c r="E3313" s="501"/>
      <c r="F3313" s="501"/>
      <c r="G3313" s="501"/>
      <c r="H3313" s="501"/>
      <c r="I3313" s="502">
        <f>+H3314</f>
        <v>89</v>
      </c>
      <c r="J3313" s="503" t="str">
        <f>+'RESUMEN DE METRADO'!C204</f>
        <v>m</v>
      </c>
    </row>
    <row r="3314" spans="1:10" ht="15">
      <c r="A3314" s="504"/>
      <c r="B3314" s="557" t="s">
        <v>1482</v>
      </c>
      <c r="C3314" s="501"/>
      <c r="D3314" s="501">
        <v>89</v>
      </c>
      <c r="E3314" s="501"/>
      <c r="F3314" s="501"/>
      <c r="G3314" s="501"/>
      <c r="H3314" s="501">
        <f>+D3314</f>
        <v>89</v>
      </c>
      <c r="I3314" s="502"/>
      <c r="J3314" s="503"/>
    </row>
    <row r="3315" spans="1:10" ht="15">
      <c r="A3315" s="504"/>
      <c r="B3315" s="557"/>
      <c r="C3315" s="501"/>
      <c r="D3315" s="501"/>
      <c r="E3315" s="501"/>
      <c r="F3315" s="501"/>
      <c r="G3315" s="501"/>
      <c r="H3315" s="501"/>
      <c r="I3315" s="502"/>
      <c r="J3315" s="503"/>
    </row>
    <row r="3316" spans="1:10" ht="15">
      <c r="A3316" s="504" t="str">
        <f>+'RESUMEN DE METRADO'!A205</f>
        <v>04.11.10</v>
      </c>
      <c r="B3316" s="500" t="str">
        <f>+'RESUMEN DE METRADO'!B205</f>
        <v>CURVA PVC-SAP ELECTRICA DE 20 mm</v>
      </c>
      <c r="C3316" s="501"/>
      <c r="D3316" s="501"/>
      <c r="E3316" s="501"/>
      <c r="F3316" s="501"/>
      <c r="G3316" s="501"/>
      <c r="H3316" s="501"/>
      <c r="I3316" s="502">
        <f>+H3317</f>
        <v>58</v>
      </c>
      <c r="J3316" s="503"/>
    </row>
    <row r="3317" spans="1:10" ht="15">
      <c r="A3317" s="504"/>
      <c r="B3317" s="557" t="s">
        <v>1804</v>
      </c>
      <c r="C3317" s="501"/>
      <c r="D3317" s="501">
        <v>58</v>
      </c>
      <c r="E3317" s="501"/>
      <c r="F3317" s="501"/>
      <c r="G3317" s="501"/>
      <c r="H3317" s="501">
        <f>+D3317</f>
        <v>58</v>
      </c>
      <c r="I3317" s="502"/>
      <c r="J3317" s="503"/>
    </row>
    <row r="3318" spans="1:10" ht="15">
      <c r="A3318" s="504"/>
      <c r="B3318" s="500"/>
      <c r="C3318" s="501"/>
      <c r="D3318" s="501"/>
      <c r="E3318" s="501"/>
      <c r="F3318" s="501"/>
      <c r="G3318" s="501"/>
      <c r="H3318" s="501"/>
      <c r="I3318" s="502"/>
      <c r="J3318" s="503"/>
    </row>
    <row r="3319" spans="1:10" ht="15">
      <c r="A3319" s="504" t="str">
        <f>+'RESUMEN DE METRADO'!A206</f>
        <v>04.11.11</v>
      </c>
      <c r="B3319" s="500" t="str">
        <f>+'RESUMEN DE METRADO'!B206</f>
        <v>CABLE PARA DATA RJ45</v>
      </c>
      <c r="C3319" s="501"/>
      <c r="D3319" s="501"/>
      <c r="E3319" s="501"/>
      <c r="F3319" s="501"/>
      <c r="G3319" s="501"/>
      <c r="H3319" s="501"/>
      <c r="I3319" s="502">
        <f>+H3320</f>
        <v>74</v>
      </c>
      <c r="J3319" s="503" t="str">
        <f>+'RESUMEN DE METRADO'!C206</f>
        <v>m</v>
      </c>
    </row>
    <row r="3320" spans="1:10" ht="15">
      <c r="A3320" s="504"/>
      <c r="B3320" s="557" t="s">
        <v>1483</v>
      </c>
      <c r="C3320" s="501"/>
      <c r="D3320" s="501">
        <v>74</v>
      </c>
      <c r="E3320" s="501"/>
      <c r="F3320" s="501"/>
      <c r="G3320" s="501"/>
      <c r="H3320" s="501">
        <f>+D3320</f>
        <v>74</v>
      </c>
      <c r="I3320" s="502"/>
      <c r="J3320" s="503"/>
    </row>
    <row r="3321" spans="1:10" ht="15">
      <c r="A3321" s="504"/>
      <c r="B3321" s="500"/>
      <c r="C3321" s="501"/>
      <c r="D3321" s="501"/>
      <c r="E3321" s="501"/>
      <c r="F3321" s="501"/>
      <c r="G3321" s="501"/>
      <c r="H3321" s="501"/>
      <c r="I3321" s="502"/>
      <c r="J3321" s="503"/>
    </row>
    <row r="3322" spans="1:10" ht="15">
      <c r="A3322" s="504" t="str">
        <f>+'RESUMEN DE METRADO'!A207</f>
        <v>04.11.12</v>
      </c>
      <c r="B3322" s="500" t="str">
        <f>+'RESUMEN DE METRADO'!B207</f>
        <v>CABLE PARA TELEFONO</v>
      </c>
      <c r="C3322" s="501"/>
      <c r="D3322" s="501"/>
      <c r="E3322" s="501"/>
      <c r="F3322" s="501"/>
      <c r="G3322" s="501"/>
      <c r="H3322" s="501"/>
      <c r="I3322" s="502">
        <f>+H3323</f>
        <v>102.55</v>
      </c>
      <c r="J3322" s="503" t="str">
        <f>+'RESUMEN DE METRADO'!C207</f>
        <v>m</v>
      </c>
    </row>
    <row r="3323" spans="1:10" ht="15">
      <c r="A3323" s="504"/>
      <c r="B3323" s="557" t="s">
        <v>1484</v>
      </c>
      <c r="C3323" s="501"/>
      <c r="D3323" s="501">
        <v>102.55</v>
      </c>
      <c r="E3323" s="501"/>
      <c r="F3323" s="501"/>
      <c r="G3323" s="501"/>
      <c r="H3323" s="501">
        <f>+D3323</f>
        <v>102.55</v>
      </c>
      <c r="I3323" s="502"/>
      <c r="J3323" s="503"/>
    </row>
    <row r="3324" spans="1:10" ht="15">
      <c r="A3324" s="504"/>
      <c r="B3324" s="500"/>
      <c r="C3324" s="501"/>
      <c r="D3324" s="501"/>
      <c r="E3324" s="501"/>
      <c r="F3324" s="501"/>
      <c r="G3324" s="501"/>
      <c r="H3324" s="501"/>
      <c r="I3324" s="502"/>
      <c r="J3324" s="503"/>
    </row>
    <row r="3325" spans="1:10" ht="15">
      <c r="A3325" s="504" t="str">
        <f>+'RESUMEN DE METRADO'!A208</f>
        <v>04.12</v>
      </c>
      <c r="B3325" s="500" t="str">
        <f>+'RESUMEN DE METRADO'!B208</f>
        <v>VARIOS</v>
      </c>
      <c r="C3325" s="501"/>
      <c r="D3325" s="501"/>
      <c r="E3325" s="501"/>
      <c r="F3325" s="501"/>
      <c r="G3325" s="501"/>
      <c r="H3325" s="501"/>
      <c r="I3325" s="502"/>
      <c r="J3325" s="503"/>
    </row>
    <row r="3326" spans="1:10" ht="25.5">
      <c r="A3326" s="504" t="str">
        <f>+'RESUMEN DE METRADO'!A209</f>
        <v>04.12.01</v>
      </c>
      <c r="B3326" s="500" t="str">
        <f>+'RESUMEN DE METRADO'!B209</f>
        <v>SUMINISTRO E INSTALACION DE MEDIDOR ELECTRICO</v>
      </c>
      <c r="C3326" s="501"/>
      <c r="D3326" s="501"/>
      <c r="E3326" s="501"/>
      <c r="F3326" s="501"/>
      <c r="G3326" s="501"/>
      <c r="H3326" s="501"/>
      <c r="I3326" s="502">
        <f>+H3327</f>
        <v>1</v>
      </c>
      <c r="J3326" s="503" t="str">
        <f>+'RESUMEN DE METRADO'!C209</f>
        <v>und</v>
      </c>
    </row>
    <row r="3327" spans="1:10" ht="25.5">
      <c r="A3327" s="504"/>
      <c r="B3327" s="557" t="str">
        <f>+B3326</f>
        <v>SUMINISTRO E INSTALACION DE MEDIDOR ELECTRICO</v>
      </c>
      <c r="C3327" s="501">
        <v>1</v>
      </c>
      <c r="D3327" s="501"/>
      <c r="E3327" s="501"/>
      <c r="F3327" s="501"/>
      <c r="G3327" s="501"/>
      <c r="H3327" s="501">
        <f>+C3327</f>
        <v>1</v>
      </c>
      <c r="I3327" s="502"/>
      <c r="J3327" s="503"/>
    </row>
    <row r="3328" spans="1:10" ht="15">
      <c r="A3328" s="504"/>
      <c r="B3328" s="500"/>
      <c r="C3328" s="501"/>
      <c r="D3328" s="501"/>
      <c r="E3328" s="501"/>
      <c r="F3328" s="501"/>
      <c r="G3328" s="501"/>
      <c r="H3328" s="501"/>
      <c r="I3328" s="502"/>
      <c r="J3328" s="503"/>
    </row>
    <row r="3329" spans="1:10" ht="15">
      <c r="A3329" s="504" t="str">
        <f>+'RESUMEN DE METRADO'!A210</f>
        <v>05</v>
      </c>
      <c r="B3329" s="500" t="str">
        <f>+'RESUMEN DE METRADO'!B210</f>
        <v>INSTALACIONES SANITARIAS</v>
      </c>
      <c r="C3329" s="501"/>
      <c r="D3329" s="501"/>
      <c r="E3329" s="501"/>
      <c r="F3329" s="501"/>
      <c r="G3329" s="501"/>
      <c r="H3329" s="501"/>
      <c r="I3329" s="502"/>
      <c r="J3329" s="503"/>
    </row>
    <row r="3330" spans="1:10" ht="15">
      <c r="A3330" s="607" t="str">
        <f>+'RESUMEN DE METRADO'!A211</f>
        <v>05.01</v>
      </c>
      <c r="B3330" s="500" t="str">
        <f>+'RESUMEN DE METRADO'!B211</f>
        <v xml:space="preserve">   APARATOS SANITARIOS</v>
      </c>
      <c r="C3330" s="501"/>
      <c r="D3330" s="501"/>
      <c r="E3330" s="501"/>
      <c r="F3330" s="501"/>
      <c r="G3330" s="501"/>
      <c r="H3330" s="501"/>
      <c r="I3330" s="502"/>
      <c r="J3330" s="503"/>
    </row>
    <row r="3331" spans="1:10" ht="15">
      <c r="A3331" s="607" t="str">
        <f>+'RESUMEN DE METRADO'!A212</f>
        <v>05.01.01</v>
      </c>
      <c r="B3331" s="500" t="str">
        <f>+'RESUMEN DE METRADO'!B212</f>
        <v>INODORO NACIONAL SIFON JET BLANCO</v>
      </c>
      <c r="C3331" s="501"/>
      <c r="D3331" s="501"/>
      <c r="E3331" s="501"/>
      <c r="F3331" s="501"/>
      <c r="G3331" s="501"/>
      <c r="H3331" s="501"/>
      <c r="I3331" s="502">
        <f>SUM(H3332:H3334)</f>
        <v>12</v>
      </c>
      <c r="J3331" s="503" t="str">
        <f>+'RESUMEN DE METRADO'!C212</f>
        <v>und</v>
      </c>
    </row>
    <row r="3332" spans="1:10" ht="15">
      <c r="A3332" s="607"/>
      <c r="B3332" s="557" t="s">
        <v>1314</v>
      </c>
      <c r="C3332" s="501">
        <v>4</v>
      </c>
      <c r="D3332" s="501"/>
      <c r="E3332" s="501"/>
      <c r="F3332" s="501"/>
      <c r="G3332" s="501"/>
      <c r="H3332" s="501">
        <f>+C3332</f>
        <v>4</v>
      </c>
      <c r="I3332" s="502"/>
      <c r="J3332" s="503"/>
    </row>
    <row r="3333" spans="1:10" ht="15">
      <c r="A3333" s="607"/>
      <c r="B3333" s="557" t="s">
        <v>1315</v>
      </c>
      <c r="C3333" s="501">
        <v>4</v>
      </c>
      <c r="D3333" s="501"/>
      <c r="E3333" s="501"/>
      <c r="F3333" s="501"/>
      <c r="G3333" s="501"/>
      <c r="H3333" s="501">
        <f>+C3333</f>
        <v>4</v>
      </c>
      <c r="I3333" s="502"/>
      <c r="J3333" s="503"/>
    </row>
    <row r="3334" spans="1:10" ht="15">
      <c r="A3334" s="607"/>
      <c r="B3334" s="557" t="s">
        <v>1316</v>
      </c>
      <c r="C3334" s="501">
        <v>4</v>
      </c>
      <c r="D3334" s="501"/>
      <c r="E3334" s="501"/>
      <c r="F3334" s="501"/>
      <c r="G3334" s="501"/>
      <c r="H3334" s="501">
        <f>+C3334</f>
        <v>4</v>
      </c>
      <c r="I3334" s="502"/>
      <c r="J3334" s="503"/>
    </row>
    <row r="3335" spans="1:10" ht="15">
      <c r="A3335" s="607"/>
      <c r="B3335" s="557"/>
      <c r="C3335" s="501"/>
      <c r="D3335" s="501"/>
      <c r="E3335" s="501"/>
      <c r="F3335" s="501"/>
      <c r="G3335" s="501"/>
      <c r="H3335" s="501"/>
      <c r="I3335" s="502"/>
      <c r="J3335" s="503"/>
    </row>
    <row r="3336" spans="1:10" ht="15">
      <c r="A3336" s="607" t="str">
        <f>+'RESUMEN DE METRADO'!A213</f>
        <v>05.01.02</v>
      </c>
      <c r="B3336" s="500" t="str">
        <f>+'RESUMEN DE METRADO'!B213</f>
        <v xml:space="preserve">    LAVATORIO CON GRIFERIA SENSOR DE MANO</v>
      </c>
      <c r="C3336" s="501"/>
      <c r="D3336" s="501"/>
      <c r="E3336" s="501"/>
      <c r="F3336" s="501"/>
      <c r="G3336" s="501"/>
      <c r="H3336" s="501"/>
      <c r="I3336" s="502">
        <f>SUM(H3337:H3339)</f>
        <v>12</v>
      </c>
      <c r="J3336" s="503" t="str">
        <f>+'RESUMEN DE METRADO'!C213</f>
        <v>und</v>
      </c>
    </row>
    <row r="3337" spans="1:10" ht="15">
      <c r="A3337" s="607"/>
      <c r="B3337" s="557" t="s">
        <v>1314</v>
      </c>
      <c r="C3337" s="501">
        <v>4</v>
      </c>
      <c r="D3337" s="501"/>
      <c r="E3337" s="501"/>
      <c r="F3337" s="501"/>
      <c r="G3337" s="501"/>
      <c r="H3337" s="501">
        <f>+C3337</f>
        <v>4</v>
      </c>
      <c r="I3337" s="502"/>
      <c r="J3337" s="503"/>
    </row>
    <row r="3338" spans="1:10" ht="15">
      <c r="A3338" s="607"/>
      <c r="B3338" s="557" t="s">
        <v>1315</v>
      </c>
      <c r="C3338" s="501">
        <v>4</v>
      </c>
      <c r="D3338" s="501"/>
      <c r="E3338" s="501"/>
      <c r="F3338" s="501"/>
      <c r="G3338" s="501"/>
      <c r="H3338" s="501">
        <f>+C3338</f>
        <v>4</v>
      </c>
      <c r="I3338" s="502"/>
      <c r="J3338" s="503"/>
    </row>
    <row r="3339" spans="1:10" ht="15">
      <c r="A3339" s="607"/>
      <c r="B3339" s="557" t="s">
        <v>1316</v>
      </c>
      <c r="C3339" s="501">
        <v>4</v>
      </c>
      <c r="D3339" s="501"/>
      <c r="E3339" s="501"/>
      <c r="F3339" s="501"/>
      <c r="G3339" s="501"/>
      <c r="H3339" s="501">
        <f>+C3339</f>
        <v>4</v>
      </c>
      <c r="I3339" s="502"/>
      <c r="J3339" s="503"/>
    </row>
    <row r="3340" spans="1:10" ht="15">
      <c r="A3340" s="607"/>
      <c r="B3340" s="557"/>
      <c r="C3340" s="501"/>
      <c r="D3340" s="501"/>
      <c r="E3340" s="501"/>
      <c r="F3340" s="501"/>
      <c r="G3340" s="501"/>
      <c r="H3340" s="501"/>
      <c r="I3340" s="502"/>
      <c r="J3340" s="503"/>
    </row>
    <row r="3341" spans="1:10" ht="15">
      <c r="A3341" s="607" t="str">
        <f>+'RESUMEN DE METRADO'!A214</f>
        <v>05.01.03</v>
      </c>
      <c r="B3341" s="500" t="str">
        <f>+'RESUMEN DE METRADO'!B214</f>
        <v>URINARIO NACIONAL MODELO CADET</v>
      </c>
      <c r="C3341" s="501"/>
      <c r="D3341" s="501"/>
      <c r="E3341" s="501"/>
      <c r="F3341" s="501"/>
      <c r="G3341" s="501"/>
      <c r="H3341" s="501"/>
      <c r="I3341" s="502">
        <f>SUM(H3342:H3344)</f>
        <v>6</v>
      </c>
      <c r="J3341" s="503" t="str">
        <f>+'RESUMEN DE METRADO'!C214</f>
        <v>und</v>
      </c>
    </row>
    <row r="3342" spans="1:10" ht="15">
      <c r="A3342" s="607"/>
      <c r="B3342" s="557" t="s">
        <v>1314</v>
      </c>
      <c r="C3342" s="501">
        <v>2</v>
      </c>
      <c r="D3342" s="501"/>
      <c r="E3342" s="501"/>
      <c r="F3342" s="501"/>
      <c r="G3342" s="501"/>
      <c r="H3342" s="501">
        <f>+C3342</f>
        <v>2</v>
      </c>
      <c r="I3342" s="502"/>
      <c r="J3342" s="503"/>
    </row>
    <row r="3343" spans="1:10" ht="15">
      <c r="A3343" s="607"/>
      <c r="B3343" s="557" t="s">
        <v>1315</v>
      </c>
      <c r="C3343" s="501">
        <v>2</v>
      </c>
      <c r="D3343" s="501"/>
      <c r="E3343" s="501"/>
      <c r="F3343" s="501"/>
      <c r="G3343" s="501"/>
      <c r="H3343" s="501">
        <f>+C3343</f>
        <v>2</v>
      </c>
      <c r="I3343" s="502"/>
      <c r="J3343" s="503"/>
    </row>
    <row r="3344" spans="1:10" ht="15">
      <c r="A3344" s="607"/>
      <c r="B3344" s="557" t="s">
        <v>1316</v>
      </c>
      <c r="C3344" s="501">
        <v>2</v>
      </c>
      <c r="D3344" s="501"/>
      <c r="E3344" s="501"/>
      <c r="F3344" s="501"/>
      <c r="G3344" s="501"/>
      <c r="H3344" s="501">
        <f>+C3344</f>
        <v>2</v>
      </c>
      <c r="I3344" s="502"/>
      <c r="J3344" s="503"/>
    </row>
    <row r="3345" spans="1:10" ht="15">
      <c r="A3345" s="607"/>
      <c r="B3345" s="557"/>
      <c r="C3345" s="501"/>
      <c r="D3345" s="501"/>
      <c r="E3345" s="501"/>
      <c r="F3345" s="501"/>
      <c r="G3345" s="501"/>
      <c r="H3345" s="501"/>
      <c r="I3345" s="502"/>
      <c r="J3345" s="503"/>
    </row>
    <row r="3346" spans="1:10" ht="25.5">
      <c r="A3346" s="607" t="str">
        <f>+'RESUMEN DE METRADO'!A215</f>
        <v>05.01.04</v>
      </c>
      <c r="B3346" s="500" t="str">
        <f>+'RESUMEN DE METRADO'!B215</f>
        <v>LAVADERO DE ACERO INOXIDABLE DOS POZAS CON ESCURRRRIDERO</v>
      </c>
      <c r="C3346" s="501"/>
      <c r="D3346" s="501"/>
      <c r="E3346" s="501"/>
      <c r="F3346" s="501"/>
      <c r="G3346" s="501"/>
      <c r="H3346" s="501"/>
      <c r="I3346" s="502">
        <f>SUM(H3347:H3349)</f>
        <v>1</v>
      </c>
      <c r="J3346" s="503" t="str">
        <f>+'RESUMEN DE METRADO'!C215</f>
        <v>und</v>
      </c>
    </row>
    <row r="3347" spans="1:10" ht="15">
      <c r="A3347" s="607"/>
      <c r="B3347" s="557" t="s">
        <v>1314</v>
      </c>
      <c r="C3347" s="501">
        <v>1</v>
      </c>
      <c r="D3347" s="501"/>
      <c r="E3347" s="501"/>
      <c r="F3347" s="501"/>
      <c r="G3347" s="501"/>
      <c r="H3347" s="501">
        <f>+C3347</f>
        <v>1</v>
      </c>
      <c r="I3347" s="502"/>
      <c r="J3347" s="503"/>
    </row>
    <row r="3348" spans="1:10" ht="15">
      <c r="A3348" s="607"/>
      <c r="B3348" s="557"/>
      <c r="C3348" s="501"/>
      <c r="D3348" s="501"/>
      <c r="E3348" s="501"/>
      <c r="F3348" s="501"/>
      <c r="G3348" s="501"/>
      <c r="H3348" s="501"/>
      <c r="I3348" s="502"/>
      <c r="J3348" s="503"/>
    </row>
    <row r="3349" spans="1:10" ht="15">
      <c r="A3349" s="607" t="str">
        <f>+'RESUMEN DE METRADO'!A216</f>
        <v>05.01.05</v>
      </c>
      <c r="B3349" s="500" t="str">
        <f>+'RESUMEN DE METRADO'!B216</f>
        <v>INSTALACION DE APARATOS SANOITARIOS</v>
      </c>
      <c r="C3349" s="501"/>
      <c r="D3349" s="501"/>
      <c r="E3349" s="501"/>
      <c r="F3349" s="501"/>
      <c r="G3349" s="501"/>
      <c r="H3349" s="501"/>
      <c r="I3349" s="502">
        <f>SUM(H3350:H3353)</f>
        <v>31</v>
      </c>
      <c r="J3349" s="503" t="str">
        <f>+'RESUMEN DE METRADO'!C216</f>
        <v>und</v>
      </c>
    </row>
    <row r="3350" spans="1:10" ht="15">
      <c r="A3350" s="607"/>
      <c r="B3350" s="557" t="s">
        <v>1665</v>
      </c>
      <c r="C3350" s="501">
        <v>12</v>
      </c>
      <c r="D3350" s="501"/>
      <c r="E3350" s="501"/>
      <c r="F3350" s="501"/>
      <c r="G3350" s="501"/>
      <c r="H3350" s="501">
        <f>+C3350</f>
        <v>12</v>
      </c>
      <c r="I3350" s="502"/>
      <c r="J3350" s="503"/>
    </row>
    <row r="3351" spans="1:10" ht="15">
      <c r="A3351" s="607"/>
      <c r="B3351" s="557" t="s">
        <v>1781</v>
      </c>
      <c r="C3351" s="501">
        <v>12</v>
      </c>
      <c r="D3351" s="501"/>
      <c r="E3351" s="501"/>
      <c r="F3351" s="501"/>
      <c r="G3351" s="501"/>
      <c r="H3351" s="501">
        <f t="shared" ref="H3351:H3353" si="126">+C3351</f>
        <v>12</v>
      </c>
      <c r="I3351" s="502"/>
      <c r="J3351" s="503"/>
    </row>
    <row r="3352" spans="1:10" ht="15">
      <c r="A3352" s="607"/>
      <c r="B3352" s="557" t="s">
        <v>1782</v>
      </c>
      <c r="C3352" s="501">
        <v>6</v>
      </c>
      <c r="D3352" s="501"/>
      <c r="E3352" s="501"/>
      <c r="F3352" s="501"/>
      <c r="G3352" s="501"/>
      <c r="H3352" s="501">
        <f t="shared" si="126"/>
        <v>6</v>
      </c>
      <c r="I3352" s="502"/>
      <c r="J3352" s="503"/>
    </row>
    <row r="3353" spans="1:10" ht="25.5">
      <c r="A3353" s="607"/>
      <c r="B3353" s="557" t="s">
        <v>1783</v>
      </c>
      <c r="C3353" s="501">
        <v>1</v>
      </c>
      <c r="D3353" s="501"/>
      <c r="E3353" s="501"/>
      <c r="F3353" s="501"/>
      <c r="G3353" s="501"/>
      <c r="H3353" s="501">
        <f t="shared" si="126"/>
        <v>1</v>
      </c>
      <c r="I3353" s="502"/>
      <c r="J3353" s="503"/>
    </row>
    <row r="3354" spans="1:10" ht="15">
      <c r="A3354" s="607"/>
      <c r="B3354" s="500"/>
      <c r="C3354" s="501"/>
      <c r="D3354" s="501"/>
      <c r="E3354" s="501"/>
      <c r="F3354" s="501"/>
      <c r="G3354" s="501"/>
      <c r="H3354" s="501"/>
      <c r="I3354" s="502"/>
      <c r="J3354" s="503"/>
    </row>
    <row r="3355" spans="1:10" ht="15">
      <c r="A3355" s="607" t="str">
        <f>+'RESUMEN DE METRADO'!A217</f>
        <v>05.02</v>
      </c>
      <c r="B3355" s="500" t="str">
        <f>+'RESUMEN DE METRADO'!B217</f>
        <v xml:space="preserve">   ACCESORIOS SANITARIOS</v>
      </c>
      <c r="C3355" s="501"/>
      <c r="D3355" s="501"/>
      <c r="E3355" s="501"/>
      <c r="F3355" s="501"/>
      <c r="G3355" s="501"/>
      <c r="H3355" s="501"/>
      <c r="I3355" s="502"/>
      <c r="J3355" s="503"/>
    </row>
    <row r="3356" spans="1:10" ht="15">
      <c r="A3356" s="607" t="str">
        <f>+'RESUMEN DE METRADO'!A218</f>
        <v>05.02.01</v>
      </c>
      <c r="B3356" s="500" t="str">
        <f>+'RESUMEN DE METRADO'!B218</f>
        <v>DISPENSADOR DE PAPEL TOALLA</v>
      </c>
      <c r="C3356" s="501"/>
      <c r="D3356" s="501"/>
      <c r="E3356" s="501"/>
      <c r="F3356" s="501"/>
      <c r="G3356" s="501"/>
      <c r="H3356" s="501"/>
      <c r="I3356" s="502">
        <f>SUM(H3357:H3359)</f>
        <v>6</v>
      </c>
      <c r="J3356" s="503" t="str">
        <f>+'RESUMEN DE METRADO'!C218</f>
        <v>und</v>
      </c>
    </row>
    <row r="3357" spans="1:10" ht="15">
      <c r="A3357" s="607"/>
      <c r="B3357" s="557" t="s">
        <v>1314</v>
      </c>
      <c r="C3357" s="501">
        <v>2</v>
      </c>
      <c r="D3357" s="501"/>
      <c r="E3357" s="501"/>
      <c r="F3357" s="501"/>
      <c r="G3357" s="501"/>
      <c r="H3357" s="501">
        <f>+C3357</f>
        <v>2</v>
      </c>
      <c r="I3357" s="502"/>
      <c r="J3357" s="503"/>
    </row>
    <row r="3358" spans="1:10" ht="15">
      <c r="A3358" s="607"/>
      <c r="B3358" s="557" t="s">
        <v>1315</v>
      </c>
      <c r="C3358" s="501">
        <v>2</v>
      </c>
      <c r="D3358" s="501"/>
      <c r="E3358" s="501"/>
      <c r="F3358" s="501"/>
      <c r="G3358" s="501"/>
      <c r="H3358" s="501">
        <f>+C3358</f>
        <v>2</v>
      </c>
      <c r="I3358" s="502"/>
      <c r="J3358" s="503"/>
    </row>
    <row r="3359" spans="1:10" ht="15">
      <c r="A3359" s="607"/>
      <c r="B3359" s="557" t="s">
        <v>1316</v>
      </c>
      <c r="C3359" s="501">
        <v>2</v>
      </c>
      <c r="D3359" s="501"/>
      <c r="E3359" s="501"/>
      <c r="F3359" s="501"/>
      <c r="G3359" s="501"/>
      <c r="H3359" s="501">
        <f>+C3359</f>
        <v>2</v>
      </c>
      <c r="I3359" s="502"/>
      <c r="J3359" s="503"/>
    </row>
    <row r="3360" spans="1:10" ht="15">
      <c r="A3360" s="607"/>
      <c r="B3360" s="500"/>
      <c r="C3360" s="501"/>
      <c r="D3360" s="501"/>
      <c r="E3360" s="501"/>
      <c r="F3360" s="501"/>
      <c r="G3360" s="501"/>
      <c r="H3360" s="501"/>
      <c r="I3360" s="502"/>
      <c r="J3360" s="503"/>
    </row>
    <row r="3361" spans="1:10" ht="15">
      <c r="A3361" s="607" t="str">
        <f>+'RESUMEN DE METRADO'!A219</f>
        <v>05.02.02</v>
      </c>
      <c r="B3361" s="500" t="str">
        <f>+'RESUMEN DE METRADO'!B219</f>
        <v>DISPENSADOR DE JABON</v>
      </c>
      <c r="C3361" s="501"/>
      <c r="D3361" s="501"/>
      <c r="E3361" s="501"/>
      <c r="F3361" s="501"/>
      <c r="G3361" s="501"/>
      <c r="H3361" s="501"/>
      <c r="I3361" s="502">
        <f>SUM(H3362:H3364)</f>
        <v>12</v>
      </c>
      <c r="J3361" s="503" t="str">
        <f>+'RESUMEN DE METRADO'!C219</f>
        <v>und</v>
      </c>
    </row>
    <row r="3362" spans="1:10" ht="15">
      <c r="A3362" s="607"/>
      <c r="B3362" s="557" t="s">
        <v>1314</v>
      </c>
      <c r="C3362" s="501">
        <v>4</v>
      </c>
      <c r="D3362" s="501"/>
      <c r="E3362" s="501"/>
      <c r="F3362" s="501"/>
      <c r="G3362" s="501"/>
      <c r="H3362" s="501">
        <f>+C3362</f>
        <v>4</v>
      </c>
      <c r="I3362" s="502"/>
      <c r="J3362" s="503"/>
    </row>
    <row r="3363" spans="1:10" ht="15">
      <c r="A3363" s="607"/>
      <c r="B3363" s="557" t="s">
        <v>1315</v>
      </c>
      <c r="C3363" s="501">
        <v>4</v>
      </c>
      <c r="D3363" s="501"/>
      <c r="E3363" s="501"/>
      <c r="F3363" s="501"/>
      <c r="G3363" s="501"/>
      <c r="H3363" s="501">
        <f>+C3363</f>
        <v>4</v>
      </c>
      <c r="I3363" s="502"/>
      <c r="J3363" s="503"/>
    </row>
    <row r="3364" spans="1:10" ht="15">
      <c r="A3364" s="607"/>
      <c r="B3364" s="557" t="s">
        <v>1316</v>
      </c>
      <c r="C3364" s="501">
        <v>4</v>
      </c>
      <c r="D3364" s="501"/>
      <c r="E3364" s="501"/>
      <c r="F3364" s="501"/>
      <c r="G3364" s="501"/>
      <c r="H3364" s="501">
        <f>+C3364</f>
        <v>4</v>
      </c>
      <c r="I3364" s="502"/>
      <c r="J3364" s="503"/>
    </row>
    <row r="3365" spans="1:10" ht="15">
      <c r="A3365" s="607"/>
      <c r="B3365" s="500"/>
      <c r="C3365" s="501"/>
      <c r="D3365" s="501"/>
      <c r="E3365" s="501"/>
      <c r="F3365" s="501"/>
      <c r="G3365" s="501"/>
      <c r="H3365" s="501"/>
      <c r="I3365" s="502"/>
      <c r="J3365" s="503"/>
    </row>
    <row r="3366" spans="1:10" ht="15">
      <c r="A3366" s="607" t="str">
        <f>+'RESUMEN DE METRADO'!A220</f>
        <v>05.02.03</v>
      </c>
      <c r="B3366" s="500" t="str">
        <f>+'RESUMEN DE METRADO'!B220</f>
        <v>DISPENSADOR DE PAPEL HIGIENICO</v>
      </c>
      <c r="C3366" s="501"/>
      <c r="D3366" s="501"/>
      <c r="E3366" s="501"/>
      <c r="F3366" s="501"/>
      <c r="G3366" s="501"/>
      <c r="H3366" s="501"/>
      <c r="I3366" s="502">
        <f>SUM(H3367:H3369)</f>
        <v>12</v>
      </c>
      <c r="J3366" s="503" t="str">
        <f>+'RESUMEN DE METRADO'!C220</f>
        <v>und</v>
      </c>
    </row>
    <row r="3367" spans="1:10" ht="15">
      <c r="A3367" s="607"/>
      <c r="B3367" s="557" t="s">
        <v>1314</v>
      </c>
      <c r="C3367" s="501">
        <v>4</v>
      </c>
      <c r="D3367" s="501"/>
      <c r="E3367" s="501"/>
      <c r="F3367" s="501"/>
      <c r="G3367" s="501"/>
      <c r="H3367" s="501">
        <f>+C3367</f>
        <v>4</v>
      </c>
      <c r="I3367" s="502"/>
      <c r="J3367" s="503"/>
    </row>
    <row r="3368" spans="1:10" ht="15">
      <c r="A3368" s="607"/>
      <c r="B3368" s="557" t="s">
        <v>1315</v>
      </c>
      <c r="C3368" s="501">
        <v>4</v>
      </c>
      <c r="D3368" s="501"/>
      <c r="E3368" s="501"/>
      <c r="F3368" s="501"/>
      <c r="G3368" s="501"/>
      <c r="H3368" s="501">
        <f>+C3368</f>
        <v>4</v>
      </c>
      <c r="I3368" s="502"/>
      <c r="J3368" s="503"/>
    </row>
    <row r="3369" spans="1:10" ht="15">
      <c r="A3369" s="607"/>
      <c r="B3369" s="557" t="s">
        <v>1316</v>
      </c>
      <c r="C3369" s="501">
        <v>4</v>
      </c>
      <c r="D3369" s="501"/>
      <c r="E3369" s="501"/>
      <c r="F3369" s="501"/>
      <c r="G3369" s="501"/>
      <c r="H3369" s="501">
        <f>+C3369</f>
        <v>4</v>
      </c>
      <c r="I3369" s="502"/>
      <c r="J3369" s="503"/>
    </row>
    <row r="3370" spans="1:10" ht="15">
      <c r="A3370" s="607"/>
      <c r="B3370" s="500"/>
      <c r="C3370" s="501"/>
      <c r="D3370" s="501"/>
      <c r="E3370" s="501"/>
      <c r="F3370" s="501"/>
      <c r="G3370" s="501"/>
      <c r="H3370" s="501"/>
      <c r="I3370" s="502"/>
      <c r="J3370" s="503"/>
    </row>
    <row r="3371" spans="1:10" ht="15">
      <c r="A3371" s="607" t="str">
        <f>+'RESUMEN DE METRADO'!A221</f>
        <v>05.03</v>
      </c>
      <c r="B3371" s="500" t="str">
        <f>+'RESUMEN DE METRADO'!B221</f>
        <v>SISTEMA DE DESAGUE</v>
      </c>
      <c r="C3371" s="501"/>
      <c r="D3371" s="501"/>
      <c r="E3371" s="501"/>
      <c r="F3371" s="501"/>
      <c r="G3371" s="501"/>
      <c r="H3371" s="501"/>
      <c r="I3371" s="502"/>
      <c r="J3371" s="503"/>
    </row>
    <row r="3372" spans="1:10" ht="15">
      <c r="A3372" s="607" t="str">
        <f>+'RESUMEN DE METRADO'!A223</f>
        <v>05.03.01.01</v>
      </c>
      <c r="B3372" s="500" t="str">
        <f>+'RESUMEN DE METRADO'!B223</f>
        <v>SALIDA DE PVC PARA DESAGUE DE 2"</v>
      </c>
      <c r="C3372" s="501"/>
      <c r="D3372" s="501"/>
      <c r="E3372" s="501"/>
      <c r="F3372" s="501"/>
      <c r="G3372" s="501"/>
      <c r="H3372" s="501"/>
      <c r="I3372" s="502">
        <f>SUM(H3373:H3375)</f>
        <v>19</v>
      </c>
      <c r="J3372" s="503" t="str">
        <f>+'RESUMEN DE METRADO'!C223</f>
        <v>pto</v>
      </c>
    </row>
    <row r="3373" spans="1:10" ht="15">
      <c r="A3373" s="607"/>
      <c r="B3373" s="557" t="s">
        <v>1796</v>
      </c>
      <c r="C3373" s="501">
        <v>12</v>
      </c>
      <c r="D3373" s="501"/>
      <c r="E3373" s="501"/>
      <c r="F3373" s="501"/>
      <c r="G3373" s="501"/>
      <c r="H3373" s="501">
        <f>+C3373</f>
        <v>12</v>
      </c>
      <c r="I3373" s="502"/>
      <c r="J3373" s="503"/>
    </row>
    <row r="3374" spans="1:10" ht="15">
      <c r="A3374" s="607"/>
      <c r="B3374" s="557" t="s">
        <v>1797</v>
      </c>
      <c r="C3374" s="501">
        <v>6</v>
      </c>
      <c r="D3374" s="501"/>
      <c r="E3374" s="501"/>
      <c r="F3374" s="501"/>
      <c r="G3374" s="501"/>
      <c r="H3374" s="501">
        <f t="shared" ref="H3374:H3375" si="127">+C3374</f>
        <v>6</v>
      </c>
      <c r="I3374" s="502"/>
      <c r="J3374" s="503"/>
    </row>
    <row r="3375" spans="1:10" ht="15">
      <c r="A3375" s="607"/>
      <c r="B3375" s="557" t="s">
        <v>1798</v>
      </c>
      <c r="C3375" s="501">
        <v>1</v>
      </c>
      <c r="D3375" s="501"/>
      <c r="E3375" s="501"/>
      <c r="F3375" s="501"/>
      <c r="G3375" s="501"/>
      <c r="H3375" s="501">
        <f t="shared" si="127"/>
        <v>1</v>
      </c>
      <c r="I3375" s="502"/>
      <c r="J3375" s="503"/>
    </row>
    <row r="3376" spans="1:10" ht="15">
      <c r="A3376" s="607"/>
      <c r="B3376" s="500"/>
      <c r="C3376" s="501"/>
      <c r="D3376" s="501"/>
      <c r="E3376" s="501"/>
      <c r="F3376" s="501"/>
      <c r="G3376" s="501"/>
      <c r="H3376" s="501"/>
      <c r="I3376" s="502"/>
      <c r="J3376" s="503"/>
    </row>
    <row r="3377" spans="1:10" ht="15">
      <c r="A3377" s="607"/>
      <c r="B3377" s="500"/>
      <c r="C3377" s="501"/>
      <c r="D3377" s="501"/>
      <c r="E3377" s="501"/>
      <c r="F3377" s="501"/>
      <c r="G3377" s="501"/>
      <c r="H3377" s="501"/>
      <c r="I3377" s="502"/>
      <c r="J3377" s="503"/>
    </row>
    <row r="3378" spans="1:10" ht="15">
      <c r="A3378" s="607" t="str">
        <f>+'RESUMEN DE METRADO'!A224</f>
        <v>05.03.01.02</v>
      </c>
      <c r="B3378" s="500" t="str">
        <f>+'RESUMEN DE METRADO'!B224</f>
        <v>SALIDA DE PVC PARA DESAGUE DE 4"</v>
      </c>
      <c r="C3378" s="501"/>
      <c r="D3378" s="501"/>
      <c r="E3378" s="501"/>
      <c r="F3378" s="501"/>
      <c r="G3378" s="501"/>
      <c r="H3378" s="501"/>
      <c r="I3378" s="502">
        <f>+H3379</f>
        <v>12</v>
      </c>
      <c r="J3378" s="503" t="str">
        <f>+'RESUMEN DE METRADO'!C224</f>
        <v>pto</v>
      </c>
    </row>
    <row r="3379" spans="1:10" ht="15">
      <c r="A3379" s="607"/>
      <c r="B3379" s="557" t="s">
        <v>1795</v>
      </c>
      <c r="C3379" s="501">
        <v>12</v>
      </c>
      <c r="D3379" s="501"/>
      <c r="E3379" s="501"/>
      <c r="F3379" s="501"/>
      <c r="G3379" s="501"/>
      <c r="H3379" s="501">
        <f>+C3379</f>
        <v>12</v>
      </c>
      <c r="I3379" s="502"/>
      <c r="J3379" s="503"/>
    </row>
    <row r="3380" spans="1:10" ht="15">
      <c r="A3380" s="607"/>
      <c r="B3380" s="500"/>
      <c r="C3380" s="501"/>
      <c r="D3380" s="501"/>
      <c r="E3380" s="501"/>
      <c r="F3380" s="501"/>
      <c r="G3380" s="501"/>
      <c r="H3380" s="501"/>
      <c r="I3380" s="502"/>
      <c r="J3380" s="503"/>
    </row>
    <row r="3381" spans="1:10" ht="15">
      <c r="A3381" s="607" t="str">
        <f>+'RESUMEN DE METRADO'!A225</f>
        <v>05.03.02</v>
      </c>
      <c r="B3381" s="500" t="str">
        <f>+'RESUMEN DE METRADO'!B225</f>
        <v>RED DE DISTRIBUCION Y COLECTORES</v>
      </c>
      <c r="C3381" s="501"/>
      <c r="D3381" s="501"/>
      <c r="E3381" s="501"/>
      <c r="F3381" s="501"/>
      <c r="G3381" s="501"/>
      <c r="H3381" s="501"/>
      <c r="I3381" s="502"/>
      <c r="J3381" s="503"/>
    </row>
    <row r="3382" spans="1:10" ht="15">
      <c r="A3382" s="607" t="str">
        <f>+'RESUMEN DE METRADO'!A226</f>
        <v>05.03.02.01</v>
      </c>
      <c r="B3382" s="500" t="str">
        <f>+'RESUMEN DE METRADO'!B226</f>
        <v xml:space="preserve">TUBERIA DE DESAGUE PVC 2" </v>
      </c>
      <c r="C3382" s="501"/>
      <c r="D3382" s="501"/>
      <c r="E3382" s="501"/>
      <c r="F3382" s="501"/>
      <c r="G3382" s="501"/>
      <c r="H3382" s="501"/>
      <c r="I3382" s="502">
        <f>+H3383</f>
        <v>92.34</v>
      </c>
      <c r="J3382" s="503" t="str">
        <f>+'RESUMEN DE METRADO'!C226</f>
        <v>m</v>
      </c>
    </row>
    <row r="3383" spans="1:10" ht="15">
      <c r="A3383" s="607"/>
      <c r="B3383" s="608" t="s">
        <v>1457</v>
      </c>
      <c r="C3383" s="501"/>
      <c r="D3383" s="515">
        <f>34.45+26.41+26.41+5.07</f>
        <v>92.34</v>
      </c>
      <c r="E3383" s="501"/>
      <c r="F3383" s="501"/>
      <c r="G3383" s="501"/>
      <c r="H3383" s="501">
        <f>+D3383</f>
        <v>92.34</v>
      </c>
      <c r="I3383" s="502"/>
      <c r="J3383" s="503"/>
    </row>
    <row r="3384" spans="1:10" ht="15">
      <c r="A3384" s="607"/>
      <c r="B3384" s="500"/>
      <c r="C3384" s="501"/>
      <c r="D3384" s="501"/>
      <c r="E3384" s="501"/>
      <c r="F3384" s="501"/>
      <c r="G3384" s="501"/>
      <c r="H3384" s="501"/>
      <c r="I3384" s="502"/>
      <c r="J3384" s="503"/>
    </row>
    <row r="3385" spans="1:10" ht="26.25" customHeight="1">
      <c r="A3385" s="607" t="str">
        <f>+'RESUMEN DE METRADO'!A227</f>
        <v>05.03.02.02</v>
      </c>
      <c r="B3385" s="500" t="str">
        <f>+'RESUMEN DE METRADO'!B227</f>
        <v xml:space="preserve">TUBERIA DE DESAGUE PVC 3" </v>
      </c>
      <c r="C3385" s="501"/>
      <c r="D3385" s="501"/>
      <c r="E3385" s="501"/>
      <c r="F3385" s="501"/>
      <c r="G3385" s="501"/>
      <c r="H3385" s="501"/>
      <c r="I3385" s="502">
        <f>+H3386</f>
        <v>2.16</v>
      </c>
      <c r="J3385" s="503" t="str">
        <f>+'RESUMEN DE METRADO'!C227</f>
        <v>m</v>
      </c>
    </row>
    <row r="3386" spans="1:10" ht="15">
      <c r="A3386" s="607"/>
      <c r="B3386" s="608" t="s">
        <v>1458</v>
      </c>
      <c r="C3386" s="501"/>
      <c r="D3386" s="501">
        <f>2.16</f>
        <v>2.16</v>
      </c>
      <c r="E3386" s="501"/>
      <c r="F3386" s="501"/>
      <c r="G3386" s="501"/>
      <c r="H3386" s="501">
        <f>+D3386</f>
        <v>2.16</v>
      </c>
      <c r="I3386" s="502"/>
      <c r="J3386" s="503"/>
    </row>
    <row r="3387" spans="1:10" ht="15">
      <c r="A3387" s="607"/>
      <c r="B3387" s="500"/>
      <c r="C3387" s="501"/>
      <c r="D3387" s="501"/>
      <c r="E3387" s="501"/>
      <c r="F3387" s="501"/>
      <c r="G3387" s="501"/>
      <c r="H3387" s="501"/>
      <c r="I3387" s="502"/>
      <c r="J3387" s="503"/>
    </row>
    <row r="3388" spans="1:10" ht="26.25" customHeight="1">
      <c r="A3388" s="607" t="str">
        <f>+'RESUMEN DE METRADO'!A228</f>
        <v>05.03.02.03</v>
      </c>
      <c r="B3388" s="500" t="str">
        <f>+'RESUMEN DE METRADO'!B228</f>
        <v xml:space="preserve">TUBERIA DE DESAGUE PVC 4" </v>
      </c>
      <c r="C3388" s="501"/>
      <c r="D3388" s="515">
        <f>16.04+13.88</f>
        <v>29.92</v>
      </c>
      <c r="E3388" s="501"/>
      <c r="F3388" s="501"/>
      <c r="G3388" s="501"/>
      <c r="H3388" s="501"/>
      <c r="I3388" s="502">
        <f>+H3389</f>
        <v>0</v>
      </c>
      <c r="J3388" s="503" t="str">
        <f>+'RESUMEN DE METRADO'!C228</f>
        <v>m</v>
      </c>
    </row>
    <row r="3389" spans="1:10" ht="15">
      <c r="A3389" s="607"/>
      <c r="B3389" s="608" t="s">
        <v>1459</v>
      </c>
      <c r="C3389" s="501"/>
      <c r="D3389" s="501"/>
      <c r="E3389" s="501"/>
      <c r="F3389" s="501"/>
      <c r="G3389" s="501"/>
      <c r="H3389" s="501">
        <f>+D3389</f>
        <v>0</v>
      </c>
      <c r="I3389" s="502"/>
      <c r="J3389" s="503"/>
    </row>
    <row r="3390" spans="1:10" ht="15">
      <c r="A3390" s="607"/>
      <c r="B3390" s="500"/>
      <c r="C3390" s="501"/>
      <c r="D3390" s="501"/>
      <c r="E3390" s="501"/>
      <c r="F3390" s="501"/>
      <c r="G3390" s="501"/>
      <c r="H3390" s="501"/>
      <c r="I3390" s="502"/>
      <c r="J3390" s="503"/>
    </row>
    <row r="3391" spans="1:10" ht="26.25" customHeight="1">
      <c r="A3391" s="607" t="str">
        <f>+'RESUMEN DE METRADO'!A229</f>
        <v>05.03.02.04</v>
      </c>
      <c r="B3391" s="500" t="str">
        <f>+'RESUMEN DE METRADO'!B229</f>
        <v xml:space="preserve">TUBERIA DE DESAGUE PVC 6" </v>
      </c>
      <c r="C3391" s="501"/>
      <c r="D3391" s="501"/>
      <c r="E3391" s="501"/>
      <c r="F3391" s="501"/>
      <c r="G3391" s="501"/>
      <c r="H3391" s="501"/>
      <c r="I3391" s="502">
        <f>+H3392</f>
        <v>11.77</v>
      </c>
      <c r="J3391" s="503" t="str">
        <f>+'RESUMEN DE METRADO'!C229</f>
        <v>m</v>
      </c>
    </row>
    <row r="3392" spans="1:10" ht="15">
      <c r="A3392" s="607"/>
      <c r="B3392" s="608" t="s">
        <v>1460</v>
      </c>
      <c r="C3392" s="501"/>
      <c r="D3392" s="501">
        <v>11.77</v>
      </c>
      <c r="E3392" s="501"/>
      <c r="F3392" s="501"/>
      <c r="G3392" s="501"/>
      <c r="H3392" s="501">
        <f>+D3392</f>
        <v>11.77</v>
      </c>
      <c r="I3392" s="502"/>
      <c r="J3392" s="503"/>
    </row>
    <row r="3393" spans="1:10" ht="15">
      <c r="A3393" s="607"/>
      <c r="B3393" s="500"/>
      <c r="C3393" s="501"/>
      <c r="D3393" s="501"/>
      <c r="E3393" s="501"/>
      <c r="F3393" s="501"/>
      <c r="G3393" s="501"/>
      <c r="H3393" s="501"/>
      <c r="I3393" s="502"/>
      <c r="J3393" s="503"/>
    </row>
    <row r="3394" spans="1:10" ht="15">
      <c r="A3394" s="607" t="str">
        <f>+'RESUMEN DE METRADO'!A230</f>
        <v>05.03.03</v>
      </c>
      <c r="B3394" s="500" t="str">
        <f>+'RESUMEN DE METRADO'!B230</f>
        <v>ACCESORIOS DE DESAGUE</v>
      </c>
      <c r="C3394" s="501"/>
      <c r="D3394" s="501"/>
      <c r="E3394" s="501"/>
      <c r="F3394" s="501"/>
      <c r="G3394" s="501"/>
      <c r="H3394" s="501"/>
      <c r="I3394" s="502"/>
      <c r="J3394" s="503"/>
    </row>
    <row r="3395" spans="1:10" ht="15">
      <c r="A3395" s="607" t="str">
        <f>+'RESUMEN DE METRADO'!A231</f>
        <v>05.03.03.01</v>
      </c>
      <c r="B3395" s="500" t="str">
        <f>+'RESUMEN DE METRADO'!B231</f>
        <v>CODO PVC 45° DE 2"</v>
      </c>
      <c r="C3395" s="501"/>
      <c r="D3395" s="501"/>
      <c r="E3395" s="501"/>
      <c r="F3395" s="501"/>
      <c r="G3395" s="501"/>
      <c r="H3395" s="501"/>
      <c r="I3395" s="502">
        <f>+H3396</f>
        <v>7</v>
      </c>
      <c r="J3395" s="503" t="str">
        <f>+'RESUMEN DE METRADO'!C231</f>
        <v>und</v>
      </c>
    </row>
    <row r="3396" spans="1:10" ht="15">
      <c r="A3396" s="607"/>
      <c r="B3396" s="557" t="str">
        <f>+B3395</f>
        <v>CODO PVC 45° DE 2"</v>
      </c>
      <c r="C3396" s="501">
        <f>1+6</f>
        <v>7</v>
      </c>
      <c r="D3396" s="501"/>
      <c r="E3396" s="501"/>
      <c r="F3396" s="501"/>
      <c r="G3396" s="501"/>
      <c r="H3396" s="501">
        <f>+C3396</f>
        <v>7</v>
      </c>
      <c r="I3396" s="502"/>
      <c r="J3396" s="503"/>
    </row>
    <row r="3397" spans="1:10" ht="15">
      <c r="A3397" s="607"/>
      <c r="B3397" s="500"/>
      <c r="C3397" s="501"/>
      <c r="D3397" s="501"/>
      <c r="E3397" s="501"/>
      <c r="F3397" s="501"/>
      <c r="G3397" s="501"/>
      <c r="H3397" s="501"/>
      <c r="I3397" s="502"/>
      <c r="J3397" s="503"/>
    </row>
    <row r="3398" spans="1:10" ht="15">
      <c r="A3398" s="607" t="str">
        <f>+'RESUMEN DE METRADO'!A232</f>
        <v>05.03.03.02</v>
      </c>
      <c r="B3398" s="500" t="str">
        <f>+'RESUMEN DE METRADO'!B232</f>
        <v>CODO PVC 90° DE 2"</v>
      </c>
      <c r="C3398" s="501"/>
      <c r="D3398" s="501"/>
      <c r="E3398" s="501"/>
      <c r="F3398" s="501"/>
      <c r="G3398" s="501"/>
      <c r="H3398" s="501"/>
      <c r="I3398" s="502">
        <f>+H3399</f>
        <v>43</v>
      </c>
      <c r="J3398" s="503" t="str">
        <f>+'RESUMEN DE METRADO'!C232</f>
        <v>und</v>
      </c>
    </row>
    <row r="3399" spans="1:10" ht="15">
      <c r="A3399" s="607"/>
      <c r="B3399" s="557" t="str">
        <f>+B3398</f>
        <v>CODO PVC 90° DE 2"</v>
      </c>
      <c r="C3399" s="501">
        <f>19+22+2</f>
        <v>43</v>
      </c>
      <c r="D3399" s="501"/>
      <c r="E3399" s="501"/>
      <c r="F3399" s="501"/>
      <c r="G3399" s="501"/>
      <c r="H3399" s="501">
        <f>+C3399</f>
        <v>43</v>
      </c>
      <c r="I3399" s="502"/>
      <c r="J3399" s="503"/>
    </row>
    <row r="3400" spans="1:10" ht="15">
      <c r="A3400" s="607"/>
      <c r="B3400" s="557"/>
      <c r="C3400" s="501"/>
      <c r="D3400" s="501"/>
      <c r="E3400" s="501"/>
      <c r="F3400" s="501"/>
      <c r="G3400" s="501"/>
      <c r="H3400" s="501"/>
      <c r="I3400" s="502"/>
      <c r="J3400" s="503"/>
    </row>
    <row r="3401" spans="1:10" ht="15">
      <c r="A3401" s="607" t="str">
        <f>+'RESUMEN DE METRADO'!A233</f>
        <v>05.03.03.03</v>
      </c>
      <c r="B3401" s="500" t="str">
        <f>+'RESUMEN DE METRADO'!B233</f>
        <v>CODO PVC 90° DE 3"</v>
      </c>
      <c r="C3401" s="501"/>
      <c r="D3401" s="501"/>
      <c r="E3401" s="501"/>
      <c r="F3401" s="501"/>
      <c r="G3401" s="501"/>
      <c r="H3401" s="501"/>
      <c r="I3401" s="502">
        <f>+H3402</f>
        <v>1</v>
      </c>
      <c r="J3401" s="503" t="str">
        <f>+'RESUMEN DE METRADO'!C233</f>
        <v>und</v>
      </c>
    </row>
    <row r="3402" spans="1:10" ht="15">
      <c r="A3402" s="607"/>
      <c r="B3402" s="557" t="str">
        <f>+B3401</f>
        <v>CODO PVC 90° DE 3"</v>
      </c>
      <c r="C3402" s="515">
        <v>1</v>
      </c>
      <c r="D3402" s="501"/>
      <c r="E3402" s="501"/>
      <c r="F3402" s="501"/>
      <c r="G3402" s="501"/>
      <c r="H3402" s="501">
        <f>+C3402</f>
        <v>1</v>
      </c>
      <c r="I3402" s="502"/>
      <c r="J3402" s="503"/>
    </row>
    <row r="3403" spans="1:10" ht="15">
      <c r="A3403" s="607"/>
      <c r="B3403" s="500"/>
      <c r="C3403" s="501"/>
      <c r="D3403" s="501"/>
      <c r="E3403" s="501"/>
      <c r="F3403" s="501"/>
      <c r="G3403" s="501"/>
      <c r="H3403" s="501"/>
      <c r="I3403" s="502"/>
      <c r="J3403" s="503"/>
    </row>
    <row r="3404" spans="1:10" ht="15">
      <c r="A3404" s="607" t="str">
        <f>+'RESUMEN DE METRADO'!A234</f>
        <v>05.03.03.04</v>
      </c>
      <c r="B3404" s="500" t="str">
        <f>+'RESUMEN DE METRADO'!B234</f>
        <v>CODO PVC 45° DE 4"</v>
      </c>
      <c r="C3404" s="501"/>
      <c r="D3404" s="501"/>
      <c r="E3404" s="501"/>
      <c r="F3404" s="501"/>
      <c r="G3404" s="501"/>
      <c r="H3404" s="501"/>
      <c r="I3404" s="502">
        <f>+H3405</f>
        <v>11</v>
      </c>
      <c r="J3404" s="503" t="str">
        <f>+'RESUMEN DE METRADO'!C234</f>
        <v>und</v>
      </c>
    </row>
    <row r="3405" spans="1:10" ht="15">
      <c r="A3405" s="607"/>
      <c r="B3405" s="557" t="str">
        <f>+B3404</f>
        <v>CODO PVC 45° DE 4"</v>
      </c>
      <c r="C3405" s="515">
        <f>5+6</f>
        <v>11</v>
      </c>
      <c r="D3405" s="501"/>
      <c r="E3405" s="501"/>
      <c r="F3405" s="501"/>
      <c r="G3405" s="501"/>
      <c r="H3405" s="501">
        <f>+C3405</f>
        <v>11</v>
      </c>
      <c r="I3405" s="502"/>
      <c r="J3405" s="503"/>
    </row>
    <row r="3406" spans="1:10" ht="15">
      <c r="A3406" s="607"/>
      <c r="B3406" s="500"/>
      <c r="C3406" s="501"/>
      <c r="D3406" s="501"/>
      <c r="E3406" s="501"/>
      <c r="F3406" s="501"/>
      <c r="G3406" s="501"/>
      <c r="H3406" s="501"/>
      <c r="I3406" s="502"/>
      <c r="J3406" s="503"/>
    </row>
    <row r="3407" spans="1:10" ht="15">
      <c r="A3407" s="607" t="str">
        <f>+'RESUMEN DE METRADO'!A235</f>
        <v>05.03.03.05</v>
      </c>
      <c r="B3407" s="500" t="str">
        <f>+'RESUMEN DE METRADO'!B235</f>
        <v>CODO PVC 90° DE 4"</v>
      </c>
      <c r="C3407" s="501"/>
      <c r="D3407" s="501"/>
      <c r="E3407" s="501"/>
      <c r="F3407" s="501"/>
      <c r="G3407" s="501"/>
      <c r="H3407" s="501"/>
      <c r="I3407" s="502">
        <f>+H3408</f>
        <v>1</v>
      </c>
      <c r="J3407" s="503" t="str">
        <f>+'RESUMEN DE METRADO'!C235</f>
        <v>und</v>
      </c>
    </row>
    <row r="3408" spans="1:10" ht="15">
      <c r="A3408" s="607"/>
      <c r="B3408" s="557" t="str">
        <f>+B3407</f>
        <v>CODO PVC 90° DE 4"</v>
      </c>
      <c r="C3408" s="501">
        <v>1</v>
      </c>
      <c r="D3408" s="501"/>
      <c r="E3408" s="501"/>
      <c r="F3408" s="501"/>
      <c r="G3408" s="501"/>
      <c r="H3408" s="501">
        <f>+C3408</f>
        <v>1</v>
      </c>
      <c r="I3408" s="502"/>
      <c r="J3408" s="503"/>
    </row>
    <row r="3409" spans="1:10" ht="15">
      <c r="A3409" s="607"/>
      <c r="B3409" s="500"/>
      <c r="C3409" s="501"/>
      <c r="D3409" s="501"/>
      <c r="E3409" s="501"/>
      <c r="F3409" s="501"/>
      <c r="G3409" s="501"/>
      <c r="H3409" s="501"/>
      <c r="I3409" s="502"/>
      <c r="J3409" s="503"/>
    </row>
    <row r="3410" spans="1:10" ht="15">
      <c r="A3410" s="607" t="str">
        <f>+'RESUMEN DE METRADO'!A236</f>
        <v>05.03.03.06</v>
      </c>
      <c r="B3410" s="500" t="str">
        <f>+'RESUMEN DE METRADO'!B236</f>
        <v>TEE PVC 2"</v>
      </c>
      <c r="C3410" s="501"/>
      <c r="D3410" s="501"/>
      <c r="E3410" s="501"/>
      <c r="F3410" s="501"/>
      <c r="G3410" s="501"/>
      <c r="H3410" s="501"/>
      <c r="I3410" s="502">
        <f>+H3411</f>
        <v>38</v>
      </c>
      <c r="J3410" s="503" t="str">
        <f>+'RESUMEN DE METRADO'!C236</f>
        <v>und</v>
      </c>
    </row>
    <row r="3411" spans="1:10" ht="15">
      <c r="A3411" s="607"/>
      <c r="B3411" s="557" t="str">
        <f>+B3410</f>
        <v>TEE PVC 2"</v>
      </c>
      <c r="C3411" s="501">
        <f>8+16+12+2</f>
        <v>38</v>
      </c>
      <c r="D3411" s="501"/>
      <c r="E3411" s="501"/>
      <c r="F3411" s="501"/>
      <c r="G3411" s="501"/>
      <c r="H3411" s="501">
        <f>+C3411</f>
        <v>38</v>
      </c>
      <c r="I3411" s="502"/>
      <c r="J3411" s="503"/>
    </row>
    <row r="3412" spans="1:10" ht="15">
      <c r="A3412" s="607"/>
      <c r="B3412" s="557"/>
      <c r="C3412" s="501"/>
      <c r="D3412" s="501"/>
      <c r="E3412" s="501"/>
      <c r="F3412" s="501"/>
      <c r="G3412" s="501"/>
      <c r="H3412" s="501"/>
      <c r="I3412" s="502"/>
      <c r="J3412" s="503"/>
    </row>
    <row r="3413" spans="1:10" ht="15">
      <c r="A3413" s="607" t="str">
        <f>+'RESUMEN DE METRADO'!A237</f>
        <v>05.03.03.07</v>
      </c>
      <c r="B3413" s="500" t="str">
        <f>+'RESUMEN DE METRADO'!B237</f>
        <v>TEE PVC 3"</v>
      </c>
      <c r="C3413" s="501"/>
      <c r="D3413" s="501"/>
      <c r="E3413" s="501"/>
      <c r="F3413" s="501"/>
      <c r="G3413" s="501"/>
      <c r="H3413" s="501"/>
      <c r="I3413" s="502">
        <f>+H3414</f>
        <v>1</v>
      </c>
      <c r="J3413" s="503" t="str">
        <f>+'RESUMEN DE METRADO'!C237</f>
        <v>und</v>
      </c>
    </row>
    <row r="3414" spans="1:10" ht="15">
      <c r="A3414" s="607"/>
      <c r="B3414" s="557" t="str">
        <f>+B3413</f>
        <v>TEE PVC 3"</v>
      </c>
      <c r="C3414" s="501">
        <v>1</v>
      </c>
      <c r="D3414" s="501"/>
      <c r="E3414" s="501"/>
      <c r="F3414" s="501"/>
      <c r="G3414" s="501"/>
      <c r="H3414" s="501">
        <f>+C3414</f>
        <v>1</v>
      </c>
      <c r="I3414" s="502"/>
      <c r="J3414" s="503"/>
    </row>
    <row r="3415" spans="1:10">
      <c r="A3415" s="607"/>
      <c r="B3415" s="500"/>
      <c r="C3415" s="501"/>
      <c r="D3415" s="501"/>
      <c r="E3415" s="501"/>
      <c r="F3415" s="501"/>
      <c r="G3415" s="501"/>
      <c r="H3415" s="501"/>
      <c r="I3415" s="502"/>
      <c r="J3415" s="505"/>
    </row>
    <row r="3416" spans="1:10" ht="15">
      <c r="A3416" s="607" t="str">
        <f>+'RESUMEN DE METRADO'!A238</f>
        <v>05.03.03.08</v>
      </c>
      <c r="B3416" s="500" t="str">
        <f>+'RESUMEN DE METRADO'!B238</f>
        <v>TEE PVC 4"</v>
      </c>
      <c r="C3416" s="501"/>
      <c r="D3416" s="501"/>
      <c r="E3416" s="501"/>
      <c r="F3416" s="501"/>
      <c r="G3416" s="501"/>
      <c r="H3416" s="501"/>
      <c r="I3416" s="502">
        <f>+H3417</f>
        <v>20</v>
      </c>
      <c r="J3416" s="503" t="str">
        <f>+'RESUMEN DE METRADO'!C238</f>
        <v>und</v>
      </c>
    </row>
    <row r="3417" spans="1:10" ht="15">
      <c r="A3417" s="607"/>
      <c r="B3417" s="557" t="str">
        <f>+B3416</f>
        <v>TEE PVC 4"</v>
      </c>
      <c r="C3417" s="501">
        <f>2+4+14</f>
        <v>20</v>
      </c>
      <c r="D3417" s="501"/>
      <c r="E3417" s="501"/>
      <c r="F3417" s="501"/>
      <c r="G3417" s="501"/>
      <c r="H3417" s="501">
        <f>+C3417</f>
        <v>20</v>
      </c>
      <c r="I3417" s="502"/>
      <c r="J3417" s="503"/>
    </row>
    <row r="3418" spans="1:10" ht="15">
      <c r="A3418" s="607"/>
      <c r="B3418" s="500"/>
      <c r="C3418" s="501"/>
      <c r="D3418" s="501"/>
      <c r="E3418" s="501"/>
      <c r="F3418" s="501"/>
      <c r="G3418" s="501"/>
      <c r="H3418" s="501"/>
      <c r="I3418" s="502"/>
      <c r="J3418" s="503"/>
    </row>
    <row r="3419" spans="1:10" ht="15">
      <c r="A3419" s="607" t="str">
        <f>+'RESUMEN DE METRADO'!A239</f>
        <v>05.03.03.09</v>
      </c>
      <c r="B3419" s="500" t="str">
        <f>+'RESUMEN DE METRADO'!B239</f>
        <v>YE PVC 2"</v>
      </c>
      <c r="C3419" s="501"/>
      <c r="D3419" s="501"/>
      <c r="E3419" s="501"/>
      <c r="F3419" s="501"/>
      <c r="G3419" s="501"/>
      <c r="H3419" s="501"/>
      <c r="I3419" s="502">
        <f>+H3420</f>
        <v>4</v>
      </c>
      <c r="J3419" s="503" t="str">
        <f>+'RESUMEN DE METRADO'!C239</f>
        <v>und</v>
      </c>
    </row>
    <row r="3420" spans="1:10" ht="15">
      <c r="A3420" s="607"/>
      <c r="B3420" s="557" t="str">
        <f>+B3419</f>
        <v>YE PVC 2"</v>
      </c>
      <c r="C3420" s="501">
        <f>4</f>
        <v>4</v>
      </c>
      <c r="D3420" s="501"/>
      <c r="E3420" s="501"/>
      <c r="F3420" s="501"/>
      <c r="G3420" s="501"/>
      <c r="H3420" s="501">
        <f>+C3420</f>
        <v>4</v>
      </c>
      <c r="I3420" s="502"/>
      <c r="J3420" s="503"/>
    </row>
    <row r="3421" spans="1:10" ht="15">
      <c r="A3421" s="607"/>
      <c r="B3421" s="500"/>
      <c r="C3421" s="501"/>
      <c r="D3421" s="501"/>
      <c r="E3421" s="501"/>
      <c r="F3421" s="501"/>
      <c r="G3421" s="501"/>
      <c r="H3421" s="501"/>
      <c r="I3421" s="502"/>
      <c r="J3421" s="503"/>
    </row>
    <row r="3422" spans="1:10" ht="15">
      <c r="A3422" s="607" t="str">
        <f>+'RESUMEN DE METRADO'!A240</f>
        <v>05.03.03.10</v>
      </c>
      <c r="B3422" s="500" t="str">
        <f>+'RESUMEN DE METRADO'!B240</f>
        <v>YE PVC 4"</v>
      </c>
      <c r="C3422" s="501"/>
      <c r="D3422" s="501"/>
      <c r="E3422" s="501"/>
      <c r="F3422" s="501"/>
      <c r="G3422" s="501"/>
      <c r="H3422" s="501"/>
      <c r="I3422" s="502">
        <f>+H3423</f>
        <v>9</v>
      </c>
      <c r="J3422" s="503" t="str">
        <f>+'RESUMEN DE METRADO'!C240</f>
        <v>und</v>
      </c>
    </row>
    <row r="3423" spans="1:10" ht="15">
      <c r="A3423" s="607"/>
      <c r="B3423" s="557" t="str">
        <f>+B3422</f>
        <v>YE PVC 4"</v>
      </c>
      <c r="C3423" s="501">
        <f>9</f>
        <v>9</v>
      </c>
      <c r="D3423" s="501"/>
      <c r="E3423" s="501"/>
      <c r="F3423" s="501"/>
      <c r="G3423" s="501"/>
      <c r="H3423" s="501">
        <f>+C3423</f>
        <v>9</v>
      </c>
      <c r="I3423" s="502"/>
      <c r="J3423" s="503"/>
    </row>
    <row r="3424" spans="1:10" ht="15">
      <c r="A3424" s="607"/>
      <c r="B3424" s="557"/>
      <c r="C3424" s="501"/>
      <c r="D3424" s="501"/>
      <c r="E3424" s="501"/>
      <c r="F3424" s="501"/>
      <c r="G3424" s="501"/>
      <c r="H3424" s="501"/>
      <c r="I3424" s="502"/>
      <c r="J3424" s="503"/>
    </row>
    <row r="3425" spans="1:10" ht="15">
      <c r="A3425" s="607" t="str">
        <f>+'RESUMEN DE METRADO'!A241</f>
        <v>05.03.03.11</v>
      </c>
      <c r="B3425" s="500" t="str">
        <f>+'RESUMEN DE METRADO'!B241</f>
        <v>TEE CRUZ PVC 3"</v>
      </c>
      <c r="C3425" s="501"/>
      <c r="D3425" s="501"/>
      <c r="E3425" s="501"/>
      <c r="F3425" s="501"/>
      <c r="G3425" s="501"/>
      <c r="H3425" s="501"/>
      <c r="I3425" s="502">
        <f>+H3426</f>
        <v>2</v>
      </c>
      <c r="J3425" s="503" t="str">
        <f>+'RESUMEN DE METRADO'!C241</f>
        <v>und</v>
      </c>
    </row>
    <row r="3426" spans="1:10" ht="15">
      <c r="A3426" s="607"/>
      <c r="B3426" s="557" t="str">
        <f>+B3425</f>
        <v>TEE CRUZ PVC 3"</v>
      </c>
      <c r="C3426" s="501">
        <v>2</v>
      </c>
      <c r="D3426" s="501"/>
      <c r="E3426" s="501"/>
      <c r="F3426" s="501"/>
      <c r="G3426" s="501"/>
      <c r="H3426" s="501">
        <f>+C3426</f>
        <v>2</v>
      </c>
      <c r="I3426" s="502"/>
      <c r="J3426" s="503"/>
    </row>
    <row r="3427" spans="1:10" ht="15">
      <c r="A3427" s="607"/>
      <c r="B3427" s="500"/>
      <c r="C3427" s="501"/>
      <c r="D3427" s="501"/>
      <c r="E3427" s="501"/>
      <c r="F3427" s="501"/>
      <c r="G3427" s="501"/>
      <c r="H3427" s="501"/>
      <c r="I3427" s="502"/>
      <c r="J3427" s="503"/>
    </row>
    <row r="3428" spans="1:10" ht="15">
      <c r="A3428" s="607" t="str">
        <f>+'RESUMEN DE METRADO'!A242</f>
        <v>05.03.03.12</v>
      </c>
      <c r="B3428" s="500" t="str">
        <f>+'RESUMEN DE METRADO'!B242</f>
        <v>REDUCCION DE 4" A 2"</v>
      </c>
      <c r="C3428" s="501"/>
      <c r="D3428" s="501"/>
      <c r="E3428" s="501"/>
      <c r="F3428" s="501"/>
      <c r="G3428" s="501"/>
      <c r="H3428" s="501"/>
      <c r="I3428" s="502">
        <f>+H3429</f>
        <v>17</v>
      </c>
      <c r="J3428" s="503" t="str">
        <f>+'RESUMEN DE METRADO'!C242</f>
        <v>und</v>
      </c>
    </row>
    <row r="3429" spans="1:10" ht="15">
      <c r="A3429" s="607"/>
      <c r="B3429" s="557" t="str">
        <f>+B3428</f>
        <v>REDUCCION DE 4" A 2"</v>
      </c>
      <c r="C3429" s="501">
        <f>9+8</f>
        <v>17</v>
      </c>
      <c r="D3429" s="501"/>
      <c r="E3429" s="501"/>
      <c r="F3429" s="501"/>
      <c r="G3429" s="501"/>
      <c r="H3429" s="501">
        <f>+C3429</f>
        <v>17</v>
      </c>
      <c r="I3429" s="502"/>
      <c r="J3429" s="503"/>
    </row>
    <row r="3430" spans="1:10" ht="15">
      <c r="A3430" s="607"/>
      <c r="B3430" s="500"/>
      <c r="C3430" s="501"/>
      <c r="D3430" s="501"/>
      <c r="E3430" s="501"/>
      <c r="F3430" s="501"/>
      <c r="G3430" s="501"/>
      <c r="H3430" s="501"/>
      <c r="I3430" s="502"/>
      <c r="J3430" s="503"/>
    </row>
    <row r="3431" spans="1:10" ht="15">
      <c r="A3431" s="607" t="str">
        <f>+'RESUMEN DE METRADO'!A243</f>
        <v>05.03.03.13</v>
      </c>
      <c r="B3431" s="500" t="str">
        <f>+'RESUMEN DE METRADO'!B243</f>
        <v>REDUCCION DE 3" A 2"</v>
      </c>
      <c r="C3431" s="501"/>
      <c r="D3431" s="501"/>
      <c r="E3431" s="501"/>
      <c r="F3431" s="501"/>
      <c r="G3431" s="501"/>
      <c r="H3431" s="501"/>
      <c r="I3431" s="502">
        <f>+H3432</f>
        <v>4</v>
      </c>
      <c r="J3431" s="503" t="str">
        <f>+'RESUMEN DE METRADO'!C243</f>
        <v>und</v>
      </c>
    </row>
    <row r="3432" spans="1:10" ht="15">
      <c r="A3432" s="607"/>
      <c r="B3432" s="557" t="str">
        <f>+B3431</f>
        <v>REDUCCION DE 3" A 2"</v>
      </c>
      <c r="C3432" s="501">
        <f>4</f>
        <v>4</v>
      </c>
      <c r="D3432" s="501"/>
      <c r="E3432" s="501"/>
      <c r="F3432" s="501"/>
      <c r="G3432" s="501"/>
      <c r="H3432" s="501">
        <f>+C3432</f>
        <v>4</v>
      </c>
      <c r="I3432" s="502"/>
      <c r="J3432" s="503"/>
    </row>
    <row r="3433" spans="1:10" ht="15">
      <c r="A3433" s="607"/>
      <c r="B3433" s="500"/>
      <c r="C3433" s="501"/>
      <c r="D3433" s="501"/>
      <c r="E3433" s="501"/>
      <c r="F3433" s="501"/>
      <c r="G3433" s="501"/>
      <c r="H3433" s="501"/>
      <c r="I3433" s="502"/>
      <c r="J3433" s="503"/>
    </row>
    <row r="3434" spans="1:10" ht="15">
      <c r="A3434" s="607" t="str">
        <f>+'RESUMEN DE METRADO'!A244</f>
        <v>05.03.03.14</v>
      </c>
      <c r="B3434" s="500" t="str">
        <f>+'RESUMEN DE METRADO'!B244</f>
        <v>REGISTRO DE BRONCE DE 2"</v>
      </c>
      <c r="C3434" s="501"/>
      <c r="D3434" s="501"/>
      <c r="E3434" s="501"/>
      <c r="F3434" s="501"/>
      <c r="G3434" s="501"/>
      <c r="H3434" s="501"/>
      <c r="I3434" s="502">
        <f>+H3435</f>
        <v>3</v>
      </c>
      <c r="J3434" s="503" t="str">
        <f>+'RESUMEN DE METRADO'!C244</f>
        <v>und</v>
      </c>
    </row>
    <row r="3435" spans="1:10" ht="15">
      <c r="A3435" s="607"/>
      <c r="B3435" s="557" t="str">
        <f>+B3434</f>
        <v>REGISTRO DE BRONCE DE 2"</v>
      </c>
      <c r="C3435" s="501">
        <f>1+2</f>
        <v>3</v>
      </c>
      <c r="D3435" s="501"/>
      <c r="E3435" s="501"/>
      <c r="F3435" s="501"/>
      <c r="G3435" s="501"/>
      <c r="H3435" s="501">
        <f>+C3435</f>
        <v>3</v>
      </c>
      <c r="I3435" s="502"/>
      <c r="J3435" s="503"/>
    </row>
    <row r="3436" spans="1:10" ht="15">
      <c r="A3436" s="607"/>
      <c r="B3436" s="500"/>
      <c r="C3436" s="501"/>
      <c r="D3436" s="501"/>
      <c r="E3436" s="501"/>
      <c r="F3436" s="501"/>
      <c r="G3436" s="501"/>
      <c r="H3436" s="501"/>
      <c r="I3436" s="502"/>
      <c r="J3436" s="503"/>
    </row>
    <row r="3437" spans="1:10" ht="15">
      <c r="A3437" s="607" t="str">
        <f>+'RESUMEN DE METRADO'!A245</f>
        <v>05.03.03.15</v>
      </c>
      <c r="B3437" s="500" t="str">
        <f>+'RESUMEN DE METRADO'!B245</f>
        <v>REGISTRO DE BRONCE DE 4"</v>
      </c>
      <c r="C3437" s="501"/>
      <c r="D3437" s="501"/>
      <c r="E3437" s="501"/>
      <c r="F3437" s="501"/>
      <c r="G3437" s="501"/>
      <c r="H3437" s="501"/>
      <c r="I3437" s="502">
        <f>+H3438</f>
        <v>6</v>
      </c>
      <c r="J3437" s="503" t="str">
        <f>+'RESUMEN DE METRADO'!C245</f>
        <v>und</v>
      </c>
    </row>
    <row r="3438" spans="1:10" ht="15">
      <c r="A3438" s="607"/>
      <c r="B3438" s="557" t="str">
        <f>+B3437</f>
        <v>REGISTRO DE BRONCE DE 4"</v>
      </c>
      <c r="C3438" s="501">
        <f>2+4</f>
        <v>6</v>
      </c>
      <c r="D3438" s="501"/>
      <c r="E3438" s="501"/>
      <c r="F3438" s="501"/>
      <c r="G3438" s="501"/>
      <c r="H3438" s="501">
        <f>+C3438</f>
        <v>6</v>
      </c>
      <c r="I3438" s="502"/>
      <c r="J3438" s="503"/>
    </row>
    <row r="3439" spans="1:10" ht="15">
      <c r="A3439" s="607"/>
      <c r="B3439" s="500"/>
      <c r="C3439" s="501"/>
      <c r="D3439" s="501"/>
      <c r="E3439" s="501"/>
      <c r="F3439" s="501"/>
      <c r="G3439" s="501"/>
      <c r="H3439" s="501"/>
      <c r="I3439" s="502"/>
      <c r="J3439" s="503"/>
    </row>
    <row r="3440" spans="1:10" ht="15">
      <c r="A3440" s="607" t="str">
        <f>+'RESUMEN DE METRADO'!A246</f>
        <v>05.03.03.16</v>
      </c>
      <c r="B3440" s="500" t="str">
        <f>+'RESUMEN DE METRADO'!B246</f>
        <v>SUMIDERO DE BRONCE ROSCADO DE 2"</v>
      </c>
      <c r="C3440" s="501"/>
      <c r="D3440" s="501"/>
      <c r="E3440" s="501"/>
      <c r="F3440" s="501"/>
      <c r="G3440" s="501"/>
      <c r="H3440" s="501"/>
      <c r="I3440" s="502">
        <f>+H3441</f>
        <v>17</v>
      </c>
      <c r="J3440" s="503" t="str">
        <f>+'RESUMEN DE METRADO'!C246</f>
        <v>und</v>
      </c>
    </row>
    <row r="3441" spans="1:10" ht="15">
      <c r="A3441" s="607"/>
      <c r="B3441" s="557" t="str">
        <f>+B3440</f>
        <v>SUMIDERO DE BRONCE ROSCADO DE 2"</v>
      </c>
      <c r="C3441" s="501">
        <f>3+10+4</f>
        <v>17</v>
      </c>
      <c r="D3441" s="501"/>
      <c r="E3441" s="501"/>
      <c r="F3441" s="501"/>
      <c r="G3441" s="501"/>
      <c r="H3441" s="501">
        <f>+C3441</f>
        <v>17</v>
      </c>
      <c r="I3441" s="502"/>
      <c r="J3441" s="503"/>
    </row>
    <row r="3442" spans="1:10" ht="15">
      <c r="A3442" s="607"/>
      <c r="B3442" s="500"/>
      <c r="C3442" s="501"/>
      <c r="D3442" s="501"/>
      <c r="E3442" s="501"/>
      <c r="F3442" s="501"/>
      <c r="G3442" s="501"/>
      <c r="H3442" s="501"/>
      <c r="I3442" s="502"/>
      <c r="J3442" s="503"/>
    </row>
    <row r="3443" spans="1:10" ht="15">
      <c r="A3443" s="607" t="str">
        <f>+'RESUMEN DE METRADO'!A247</f>
        <v>05.03.03.17</v>
      </c>
      <c r="B3443" s="500" t="str">
        <f>+'RESUMEN DE METRADO'!B247</f>
        <v>SUMIDERO DE BRONCE ROSCADO DE 4"</v>
      </c>
      <c r="C3443" s="501"/>
      <c r="D3443" s="501"/>
      <c r="E3443" s="501"/>
      <c r="F3443" s="501"/>
      <c r="G3443" s="501"/>
      <c r="H3443" s="501"/>
      <c r="I3443" s="502">
        <f>+H3444</f>
        <v>1</v>
      </c>
      <c r="J3443" s="503" t="str">
        <f>+'RESUMEN DE METRADO'!C247</f>
        <v>und</v>
      </c>
    </row>
    <row r="3444" spans="1:10" ht="15">
      <c r="A3444" s="607"/>
      <c r="B3444" s="557" t="str">
        <f>+B3443</f>
        <v>SUMIDERO DE BRONCE ROSCADO DE 4"</v>
      </c>
      <c r="C3444" s="501">
        <f>1</f>
        <v>1</v>
      </c>
      <c r="D3444" s="501"/>
      <c r="E3444" s="501"/>
      <c r="F3444" s="501"/>
      <c r="G3444" s="501"/>
      <c r="H3444" s="501">
        <f>+C3444</f>
        <v>1</v>
      </c>
      <c r="I3444" s="502"/>
      <c r="J3444" s="503"/>
    </row>
    <row r="3445" spans="1:10" ht="15">
      <c r="A3445" s="607"/>
      <c r="B3445" s="500"/>
      <c r="C3445" s="501"/>
      <c r="D3445" s="501"/>
      <c r="E3445" s="501"/>
      <c r="F3445" s="501"/>
      <c r="G3445" s="501"/>
      <c r="H3445" s="501"/>
      <c r="I3445" s="502"/>
      <c r="J3445" s="503"/>
    </row>
    <row r="3446" spans="1:10" ht="15">
      <c r="A3446" s="607" t="str">
        <f>+'RESUMEN DE METRADO'!A248</f>
        <v>05.03.03.18</v>
      </c>
      <c r="B3446" s="500" t="str">
        <f>+'RESUMEN DE METRADO'!B248</f>
        <v>SOMBRERO DE VENTILACION DE PVC DE 2"</v>
      </c>
      <c r="C3446" s="501"/>
      <c r="D3446" s="501"/>
      <c r="E3446" s="501"/>
      <c r="F3446" s="501"/>
      <c r="G3446" s="501"/>
      <c r="H3446" s="501"/>
      <c r="I3446" s="502">
        <f>+H3447</f>
        <v>6</v>
      </c>
      <c r="J3446" s="503" t="str">
        <f>+'RESUMEN DE METRADO'!C248</f>
        <v>und</v>
      </c>
    </row>
    <row r="3447" spans="1:10" ht="15">
      <c r="A3447" s="607"/>
      <c r="B3447" s="557" t="str">
        <f>+B3446</f>
        <v>SOMBRERO DE VENTILACION DE PVC DE 2"</v>
      </c>
      <c r="C3447" s="501">
        <v>6</v>
      </c>
      <c r="D3447" s="501"/>
      <c r="E3447" s="501"/>
      <c r="F3447" s="501"/>
      <c r="G3447" s="501"/>
      <c r="H3447" s="501">
        <f>+C3447</f>
        <v>6</v>
      </c>
      <c r="I3447" s="502"/>
      <c r="J3447" s="503"/>
    </row>
    <row r="3448" spans="1:10" ht="15">
      <c r="A3448" s="607"/>
      <c r="B3448" s="500"/>
      <c r="C3448" s="501"/>
      <c r="D3448" s="501"/>
      <c r="E3448" s="501"/>
      <c r="F3448" s="501"/>
      <c r="G3448" s="501"/>
      <c r="H3448" s="501"/>
      <c r="I3448" s="502"/>
      <c r="J3448" s="503"/>
    </row>
    <row r="3449" spans="1:10" ht="15">
      <c r="A3449" s="607" t="str">
        <f>+'RESUMEN DE METRADO'!A249</f>
        <v>05.03.03.19</v>
      </c>
      <c r="B3449" s="500" t="str">
        <f>+'RESUMEN DE METRADO'!B249</f>
        <v>SOMBRERO DE VENTILACION DE 3"</v>
      </c>
      <c r="C3449" s="501"/>
      <c r="D3449" s="501"/>
      <c r="E3449" s="501"/>
      <c r="F3449" s="501"/>
      <c r="G3449" s="501"/>
      <c r="H3449" s="501"/>
      <c r="I3449" s="502">
        <f>+H3450</f>
        <v>1</v>
      </c>
      <c r="J3449" s="503" t="str">
        <f>+'RESUMEN DE METRADO'!C249</f>
        <v>und</v>
      </c>
    </row>
    <row r="3450" spans="1:10" ht="15">
      <c r="A3450" s="607"/>
      <c r="B3450" s="557" t="str">
        <f>+B3449</f>
        <v>SOMBRERO DE VENTILACION DE 3"</v>
      </c>
      <c r="C3450" s="501">
        <v>1</v>
      </c>
      <c r="D3450" s="501"/>
      <c r="E3450" s="501"/>
      <c r="F3450" s="501"/>
      <c r="G3450" s="501"/>
      <c r="H3450" s="501">
        <f>+C3450</f>
        <v>1</v>
      </c>
      <c r="I3450" s="502"/>
      <c r="J3450" s="503"/>
    </row>
    <row r="3451" spans="1:10" ht="15">
      <c r="A3451" s="607"/>
      <c r="B3451" s="500"/>
      <c r="C3451" s="501"/>
      <c r="D3451" s="501"/>
      <c r="E3451" s="501"/>
      <c r="F3451" s="501"/>
      <c r="G3451" s="501"/>
      <c r="H3451" s="501"/>
      <c r="I3451" s="502"/>
      <c r="J3451" s="503"/>
    </row>
    <row r="3452" spans="1:10" ht="15">
      <c r="A3452" s="607" t="str">
        <f>+'RESUMEN DE METRADO'!A250</f>
        <v>05.03.03.20</v>
      </c>
      <c r="B3452" s="500" t="str">
        <f>+'RESUMEN DE METRADO'!B250</f>
        <v>SOMBRERO DE VENTILACION DE 4"</v>
      </c>
      <c r="C3452" s="501"/>
      <c r="D3452" s="501"/>
      <c r="E3452" s="501"/>
      <c r="F3452" s="501"/>
      <c r="G3452" s="501"/>
      <c r="H3452" s="501"/>
      <c r="I3452" s="502">
        <f>+H3453</f>
        <v>1</v>
      </c>
      <c r="J3452" s="503" t="str">
        <f>+'RESUMEN DE METRADO'!C250</f>
        <v>und</v>
      </c>
    </row>
    <row r="3453" spans="1:10" ht="15">
      <c r="A3453" s="607"/>
      <c r="B3453" s="557" t="str">
        <f>+B3452</f>
        <v>SOMBRERO DE VENTILACION DE 4"</v>
      </c>
      <c r="C3453" s="501">
        <v>1</v>
      </c>
      <c r="D3453" s="501"/>
      <c r="E3453" s="501"/>
      <c r="F3453" s="501"/>
      <c r="G3453" s="501"/>
      <c r="H3453" s="501">
        <f>+C3453</f>
        <v>1</v>
      </c>
      <c r="I3453" s="502"/>
      <c r="J3453" s="503"/>
    </row>
    <row r="3454" spans="1:10" ht="15">
      <c r="A3454" s="607"/>
      <c r="B3454" s="500"/>
      <c r="C3454" s="501"/>
      <c r="D3454" s="501"/>
      <c r="E3454" s="501"/>
      <c r="F3454" s="501"/>
      <c r="G3454" s="501"/>
      <c r="H3454" s="501"/>
      <c r="I3454" s="502"/>
      <c r="J3454" s="503"/>
    </row>
    <row r="3455" spans="1:10" ht="15">
      <c r="A3455" s="607" t="str">
        <f>+'RESUMEN DE METRADO'!A251</f>
        <v>05.03.03.21</v>
      </c>
      <c r="B3455" s="500" t="str">
        <f>+'RESUMEN DE METRADO'!B251</f>
        <v>TRAMPA DESAGUE DE 2"</v>
      </c>
      <c r="C3455" s="501"/>
      <c r="D3455" s="501"/>
      <c r="E3455" s="501"/>
      <c r="F3455" s="501"/>
      <c r="G3455" s="501"/>
      <c r="H3455" s="501"/>
      <c r="I3455" s="502">
        <f>+H3456</f>
        <v>17</v>
      </c>
      <c r="J3455" s="503" t="str">
        <f>+'RESUMEN DE METRADO'!C251</f>
        <v>und</v>
      </c>
    </row>
    <row r="3456" spans="1:10" ht="15">
      <c r="A3456" s="607"/>
      <c r="B3456" s="557" t="str">
        <f>+B3455</f>
        <v>TRAMPA DESAGUE DE 2"</v>
      </c>
      <c r="C3456" s="501">
        <f>3+10+4</f>
        <v>17</v>
      </c>
      <c r="D3456" s="501"/>
      <c r="E3456" s="501"/>
      <c r="F3456" s="501"/>
      <c r="G3456" s="501"/>
      <c r="H3456" s="501">
        <f>+C3456</f>
        <v>17</v>
      </c>
      <c r="I3456" s="502"/>
      <c r="J3456" s="503"/>
    </row>
    <row r="3457" spans="1:10" ht="15">
      <c r="A3457" s="607"/>
      <c r="B3457" s="500"/>
      <c r="C3457" s="501"/>
      <c r="D3457" s="501"/>
      <c r="E3457" s="501"/>
      <c r="F3457" s="501"/>
      <c r="G3457" s="501"/>
      <c r="H3457" s="501"/>
      <c r="I3457" s="502"/>
      <c r="J3457" s="503"/>
    </row>
    <row r="3458" spans="1:10" ht="15">
      <c r="A3458" s="607" t="str">
        <f>+'RESUMEN DE METRADO'!A252</f>
        <v>05.03.03.22</v>
      </c>
      <c r="B3458" s="500" t="str">
        <f>+'RESUMEN DE METRADO'!B252</f>
        <v>CANALETAS DE PVC-SAL DIAMETRO 4"</v>
      </c>
      <c r="C3458" s="501"/>
      <c r="D3458" s="501"/>
      <c r="E3458" s="501"/>
      <c r="F3458" s="501"/>
      <c r="G3458" s="501"/>
      <c r="H3458" s="501"/>
      <c r="I3458" s="502">
        <f>+H3459</f>
        <v>28.44</v>
      </c>
      <c r="J3458" s="503" t="str">
        <f>+'RESUMEN DE METRADO'!C252</f>
        <v>m</v>
      </c>
    </row>
    <row r="3459" spans="1:10" ht="15">
      <c r="A3459" s="607"/>
      <c r="B3459" s="557" t="str">
        <f>+B3458</f>
        <v>CANALETAS DE PVC-SAL DIAMETRO 4"</v>
      </c>
      <c r="C3459" s="501">
        <v>1</v>
      </c>
      <c r="D3459" s="501">
        <v>28.44</v>
      </c>
      <c r="E3459" s="501"/>
      <c r="F3459" s="501"/>
      <c r="G3459" s="501"/>
      <c r="H3459" s="501">
        <f>+D3459</f>
        <v>28.44</v>
      </c>
      <c r="I3459" s="502"/>
      <c r="J3459" s="503"/>
    </row>
    <row r="3460" spans="1:10" ht="15">
      <c r="A3460" s="607"/>
      <c r="B3460" s="500"/>
      <c r="C3460" s="501"/>
      <c r="D3460" s="501"/>
      <c r="E3460" s="501"/>
      <c r="F3460" s="501"/>
      <c r="G3460" s="501"/>
      <c r="H3460" s="501"/>
      <c r="I3460" s="502"/>
      <c r="J3460" s="503"/>
    </row>
    <row r="3461" spans="1:10" ht="15">
      <c r="A3461" s="607" t="str">
        <f>+'RESUMEN DE METRADO'!A253</f>
        <v>05.03.03.23</v>
      </c>
      <c r="B3461" s="500" t="str">
        <f>+'RESUMEN DE METRADO'!B253</f>
        <v>CAJA DESAGUE CR N° 2 (12" X 24")</v>
      </c>
      <c r="C3461" s="501"/>
      <c r="D3461" s="501"/>
      <c r="E3461" s="501"/>
      <c r="F3461" s="501"/>
      <c r="G3461" s="501"/>
      <c r="H3461" s="501"/>
      <c r="I3461" s="502">
        <f>+H3462</f>
        <v>4</v>
      </c>
      <c r="J3461" s="503" t="str">
        <f>+'RESUMEN DE METRADO'!C253</f>
        <v>und</v>
      </c>
    </row>
    <row r="3462" spans="1:10" ht="15">
      <c r="A3462" s="607"/>
      <c r="B3462" s="557" t="str">
        <f>+B3461</f>
        <v>CAJA DESAGUE CR N° 2 (12" X 24")</v>
      </c>
      <c r="C3462" s="501">
        <f>4</f>
        <v>4</v>
      </c>
      <c r="D3462" s="501"/>
      <c r="E3462" s="501"/>
      <c r="F3462" s="501"/>
      <c r="G3462" s="501"/>
      <c r="H3462" s="501">
        <f>+C3462</f>
        <v>4</v>
      </c>
      <c r="I3462" s="502"/>
      <c r="J3462" s="503"/>
    </row>
    <row r="3463" spans="1:10" ht="15">
      <c r="A3463" s="607"/>
      <c r="B3463" s="500"/>
      <c r="C3463" s="501"/>
      <c r="D3463" s="501"/>
      <c r="E3463" s="501"/>
      <c r="F3463" s="501"/>
      <c r="G3463" s="501"/>
      <c r="H3463" s="501"/>
      <c r="I3463" s="502"/>
      <c r="J3463" s="503"/>
    </row>
    <row r="3464" spans="1:10" ht="15">
      <c r="A3464" s="607" t="str">
        <f>+'RESUMEN DE METRADO'!A254</f>
        <v>05.03.04</v>
      </c>
      <c r="B3464" s="500" t="str">
        <f>+'RESUMEN DE METRADO'!B254</f>
        <v>PRUEBA HIDRAULICA</v>
      </c>
      <c r="C3464" s="501"/>
      <c r="D3464" s="501"/>
      <c r="E3464" s="501"/>
      <c r="F3464" s="501"/>
      <c r="G3464" s="501"/>
      <c r="H3464" s="501"/>
      <c r="I3464" s="502"/>
      <c r="J3464" s="503"/>
    </row>
    <row r="3465" spans="1:10" ht="15">
      <c r="A3465" s="607" t="str">
        <f>+'RESUMEN DE METRADO'!A255</f>
        <v>05.03.04.01</v>
      </c>
      <c r="B3465" s="500" t="str">
        <f>+'RESUMEN DE METRADO'!B255</f>
        <v>PRUEBA HIDRAULICA DE DESAGUE</v>
      </c>
      <c r="C3465" s="501"/>
      <c r="D3465" s="501"/>
      <c r="E3465" s="501"/>
      <c r="F3465" s="501"/>
      <c r="G3465" s="501"/>
      <c r="H3465" s="501"/>
      <c r="I3465" s="502">
        <f>+H3466</f>
        <v>1</v>
      </c>
      <c r="J3465" s="503" t="str">
        <f>+'RESUMEN DE METRADO'!C255</f>
        <v>GLB</v>
      </c>
    </row>
    <row r="3466" spans="1:10" ht="15">
      <c r="A3466" s="607"/>
      <c r="B3466" s="557" t="str">
        <f>+B3465</f>
        <v>PRUEBA HIDRAULICA DE DESAGUE</v>
      </c>
      <c r="C3466" s="501">
        <v>1</v>
      </c>
      <c r="D3466" s="501"/>
      <c r="E3466" s="501"/>
      <c r="F3466" s="501"/>
      <c r="G3466" s="501"/>
      <c r="H3466" s="501">
        <f>+C3466</f>
        <v>1</v>
      </c>
      <c r="I3466" s="502"/>
      <c r="J3466" s="503"/>
    </row>
    <row r="3467" spans="1:10" ht="15">
      <c r="A3467" s="607"/>
      <c r="B3467" s="500"/>
      <c r="C3467" s="501"/>
      <c r="D3467" s="501"/>
      <c r="E3467" s="501"/>
      <c r="F3467" s="501"/>
      <c r="G3467" s="501"/>
      <c r="H3467" s="501"/>
      <c r="I3467" s="502"/>
      <c r="J3467" s="503"/>
    </row>
    <row r="3468" spans="1:10" ht="15">
      <c r="A3468" s="607" t="str">
        <f>+'RESUMEN DE METRADO'!A256</f>
        <v>05.04</v>
      </c>
      <c r="B3468" s="500" t="str">
        <f>+'RESUMEN DE METRADO'!B256</f>
        <v>SISTEMA DE AGUA FRIA</v>
      </c>
      <c r="C3468" s="501"/>
      <c r="D3468" s="501"/>
      <c r="E3468" s="501"/>
      <c r="F3468" s="501"/>
      <c r="G3468" s="501"/>
      <c r="H3468" s="501"/>
      <c r="I3468" s="502"/>
      <c r="J3468" s="503"/>
    </row>
    <row r="3469" spans="1:10" ht="15">
      <c r="A3469" s="607" t="str">
        <f>+'RESUMEN DE METRADO'!A257</f>
        <v>05.04.01</v>
      </c>
      <c r="B3469" s="500" t="str">
        <f>+'RESUMEN DE METRADO'!B257</f>
        <v>SALIDAS DE AGUA FRIA</v>
      </c>
      <c r="C3469" s="501"/>
      <c r="D3469" s="501"/>
      <c r="E3469" s="501"/>
      <c r="F3469" s="501"/>
      <c r="G3469" s="501"/>
      <c r="H3469" s="501"/>
      <c r="I3469" s="502"/>
      <c r="J3469" s="503"/>
    </row>
    <row r="3470" spans="1:10" ht="25.5">
      <c r="A3470" s="607" t="str">
        <f>+'RESUMEN DE METRADO'!A258</f>
        <v>05.04.01.01</v>
      </c>
      <c r="B3470" s="500" t="str">
        <f>+'RESUMEN DE METRADO'!B258</f>
        <v>SALIDA DE AGUA FRIA PARA LAVADERO Y/O LAVATORIO PVC DE 1/2"</v>
      </c>
      <c r="C3470" s="501"/>
      <c r="D3470" s="501"/>
      <c r="E3470" s="501"/>
      <c r="F3470" s="501"/>
      <c r="G3470" s="501"/>
      <c r="H3470" s="501"/>
      <c r="I3470" s="502">
        <f>SUM(H3471:H3474)</f>
        <v>13</v>
      </c>
      <c r="J3470" s="503" t="str">
        <f>+'RESUMEN DE METRADO'!C258</f>
        <v>pto</v>
      </c>
    </row>
    <row r="3471" spans="1:10" ht="15">
      <c r="A3471" s="607"/>
      <c r="B3471" s="557" t="s">
        <v>1314</v>
      </c>
      <c r="C3471" s="501">
        <v>5</v>
      </c>
      <c r="D3471" s="501"/>
      <c r="E3471" s="501"/>
      <c r="F3471" s="501"/>
      <c r="G3471" s="501"/>
      <c r="H3471" s="501">
        <f>+C3471</f>
        <v>5</v>
      </c>
      <c r="I3471" s="502"/>
      <c r="J3471" s="503"/>
    </row>
    <row r="3472" spans="1:10" ht="15">
      <c r="A3472" s="607"/>
      <c r="B3472" s="557" t="s">
        <v>1315</v>
      </c>
      <c r="C3472" s="501">
        <v>4</v>
      </c>
      <c r="D3472" s="501"/>
      <c r="E3472" s="501"/>
      <c r="F3472" s="501"/>
      <c r="G3472" s="501"/>
      <c r="H3472" s="501">
        <f>+C3472</f>
        <v>4</v>
      </c>
      <c r="I3472" s="502"/>
      <c r="J3472" s="503"/>
    </row>
    <row r="3473" spans="1:10" ht="15">
      <c r="A3473" s="607"/>
      <c r="B3473" s="557" t="s">
        <v>1316</v>
      </c>
      <c r="C3473" s="501">
        <v>4</v>
      </c>
      <c r="D3473" s="501"/>
      <c r="E3473" s="501"/>
      <c r="F3473" s="501"/>
      <c r="G3473" s="501"/>
      <c r="H3473" s="501">
        <f>+C3473</f>
        <v>4</v>
      </c>
      <c r="I3473" s="502"/>
      <c r="J3473" s="503"/>
    </row>
    <row r="3474" spans="1:10" ht="15">
      <c r="A3474" s="607"/>
      <c r="B3474" s="500"/>
      <c r="C3474" s="501"/>
      <c r="D3474" s="501"/>
      <c r="E3474" s="501"/>
      <c r="F3474" s="501"/>
      <c r="G3474" s="501"/>
      <c r="H3474" s="501"/>
      <c r="I3474" s="502"/>
      <c r="J3474" s="503"/>
    </row>
    <row r="3475" spans="1:10" ht="15">
      <c r="A3475" s="607" t="str">
        <f>+'RESUMEN DE METRADO'!A259</f>
        <v>05.04.01.02</v>
      </c>
      <c r="B3475" s="500" t="str">
        <f>+'RESUMEN DE METRADO'!B259</f>
        <v>SALIDA DE AGUA FRIA PARA INODORO PVC DE 1/2"</v>
      </c>
      <c r="C3475" s="501"/>
      <c r="D3475" s="501"/>
      <c r="E3475" s="501"/>
      <c r="F3475" s="501"/>
      <c r="G3475" s="501"/>
      <c r="H3475" s="501"/>
      <c r="I3475" s="502">
        <f>SUM(H3476:H3479)</f>
        <v>12</v>
      </c>
      <c r="J3475" s="503" t="str">
        <f>+'RESUMEN DE METRADO'!C259</f>
        <v>pto</v>
      </c>
    </row>
    <row r="3476" spans="1:10" ht="15">
      <c r="A3476" s="607"/>
      <c r="B3476" s="557" t="s">
        <v>1314</v>
      </c>
      <c r="C3476" s="501">
        <v>4</v>
      </c>
      <c r="D3476" s="501"/>
      <c r="E3476" s="501"/>
      <c r="F3476" s="501"/>
      <c r="G3476" s="501"/>
      <c r="H3476" s="501">
        <f>+C3476</f>
        <v>4</v>
      </c>
      <c r="I3476" s="502"/>
      <c r="J3476" s="503"/>
    </row>
    <row r="3477" spans="1:10" ht="15">
      <c r="A3477" s="607"/>
      <c r="B3477" s="557" t="s">
        <v>1315</v>
      </c>
      <c r="C3477" s="501">
        <v>4</v>
      </c>
      <c r="D3477" s="501"/>
      <c r="E3477" s="501"/>
      <c r="F3477" s="501"/>
      <c r="G3477" s="501"/>
      <c r="H3477" s="501">
        <f>+C3477</f>
        <v>4</v>
      </c>
      <c r="I3477" s="502"/>
      <c r="J3477" s="503"/>
    </row>
    <row r="3478" spans="1:10" ht="15">
      <c r="A3478" s="607"/>
      <c r="B3478" s="557" t="s">
        <v>1316</v>
      </c>
      <c r="C3478" s="501">
        <v>4</v>
      </c>
      <c r="D3478" s="501"/>
      <c r="E3478" s="501"/>
      <c r="F3478" s="501"/>
      <c r="G3478" s="501"/>
      <c r="H3478" s="501">
        <f>+C3478</f>
        <v>4</v>
      </c>
      <c r="I3478" s="502"/>
      <c r="J3478" s="503"/>
    </row>
    <row r="3479" spans="1:10" ht="15">
      <c r="A3479" s="607"/>
      <c r="B3479" s="500"/>
      <c r="C3479" s="501"/>
      <c r="D3479" s="501"/>
      <c r="E3479" s="501"/>
      <c r="F3479" s="501"/>
      <c r="G3479" s="501"/>
      <c r="H3479" s="501"/>
      <c r="I3479" s="502"/>
      <c r="J3479" s="503"/>
    </row>
    <row r="3480" spans="1:10" ht="15">
      <c r="A3480" s="607" t="str">
        <f>+'RESUMEN DE METRADO'!A260</f>
        <v>05.04.01.03</v>
      </c>
      <c r="B3480" s="500" t="str">
        <f>+'RESUMEN DE METRADO'!B260</f>
        <v>SALIDA DE AGUA FRIA PARA URINARIO PVC DE 1/2"</v>
      </c>
      <c r="C3480" s="501"/>
      <c r="D3480" s="501"/>
      <c r="E3480" s="501"/>
      <c r="F3480" s="501"/>
      <c r="G3480" s="501"/>
      <c r="H3480" s="501"/>
      <c r="I3480" s="502">
        <f>SUM(H3481:H3484)</f>
        <v>6</v>
      </c>
      <c r="J3480" s="503" t="str">
        <f>+'RESUMEN DE METRADO'!C260</f>
        <v>pto</v>
      </c>
    </row>
    <row r="3481" spans="1:10" ht="15">
      <c r="A3481" s="607"/>
      <c r="B3481" s="557" t="s">
        <v>1314</v>
      </c>
      <c r="C3481" s="501">
        <v>2</v>
      </c>
      <c r="D3481" s="501"/>
      <c r="E3481" s="501"/>
      <c r="F3481" s="501"/>
      <c r="G3481" s="501"/>
      <c r="H3481" s="501">
        <f>+C3481</f>
        <v>2</v>
      </c>
      <c r="I3481" s="502"/>
      <c r="J3481" s="503"/>
    </row>
    <row r="3482" spans="1:10" ht="15">
      <c r="A3482" s="607"/>
      <c r="B3482" s="557" t="s">
        <v>1315</v>
      </c>
      <c r="C3482" s="501">
        <v>2</v>
      </c>
      <c r="D3482" s="501"/>
      <c r="E3482" s="501"/>
      <c r="F3482" s="501"/>
      <c r="G3482" s="501"/>
      <c r="H3482" s="501">
        <f>+C3482</f>
        <v>2</v>
      </c>
      <c r="I3482" s="502"/>
      <c r="J3482" s="503"/>
    </row>
    <row r="3483" spans="1:10" ht="15">
      <c r="A3483" s="607"/>
      <c r="B3483" s="557" t="s">
        <v>1316</v>
      </c>
      <c r="C3483" s="501">
        <v>2</v>
      </c>
      <c r="D3483" s="501"/>
      <c r="E3483" s="501"/>
      <c r="F3483" s="501"/>
      <c r="G3483" s="501"/>
      <c r="H3483" s="501">
        <f>+C3483</f>
        <v>2</v>
      </c>
      <c r="I3483" s="502"/>
      <c r="J3483" s="503"/>
    </row>
    <row r="3484" spans="1:10" ht="15">
      <c r="A3484" s="607"/>
      <c r="B3484" s="500"/>
      <c r="C3484" s="501"/>
      <c r="D3484" s="501"/>
      <c r="E3484" s="501"/>
      <c r="F3484" s="501"/>
      <c r="G3484" s="501"/>
      <c r="H3484" s="501"/>
      <c r="I3484" s="502"/>
      <c r="J3484" s="503"/>
    </row>
    <row r="3485" spans="1:10" ht="25.5" customHeight="1">
      <c r="A3485" s="607" t="str">
        <f>+'RESUMEN DE METRADO'!A261</f>
        <v>05.04.02</v>
      </c>
      <c r="B3485" s="500" t="str">
        <f>+'RESUMEN DE METRADO'!B261</f>
        <v>RED DE DISTRIBUCION Y ALIMENTACION</v>
      </c>
      <c r="C3485" s="501"/>
      <c r="D3485" s="501"/>
      <c r="E3485" s="501"/>
      <c r="F3485" s="501"/>
      <c r="G3485" s="501"/>
      <c r="H3485" s="501"/>
      <c r="I3485" s="502"/>
      <c r="J3485" s="503"/>
    </row>
    <row r="3486" spans="1:10" ht="15">
      <c r="A3486" s="607" t="str">
        <f>+'RESUMEN DE METRADO'!A262</f>
        <v>05.04.02.01</v>
      </c>
      <c r="B3486" s="500" t="str">
        <f>+'RESUMEN DE METRADO'!B262</f>
        <v xml:space="preserve">TUBERIA PVC CLASE 10 - 1/2" </v>
      </c>
      <c r="C3486" s="501"/>
      <c r="D3486" s="501"/>
      <c r="E3486" s="501"/>
      <c r="F3486" s="501"/>
      <c r="G3486" s="501"/>
      <c r="H3486" s="501"/>
      <c r="I3486" s="502">
        <f>+H3487</f>
        <v>52.4</v>
      </c>
      <c r="J3486" s="503" t="str">
        <f>+'RESUMEN DE METRADO'!C262</f>
        <v>m</v>
      </c>
    </row>
    <row r="3487" spans="1:10" ht="15">
      <c r="A3487" s="607"/>
      <c r="B3487" s="557" t="str">
        <f>+B3486</f>
        <v xml:space="preserve">TUBERIA PVC CLASE 10 - 1/2" </v>
      </c>
      <c r="C3487" s="501">
        <f>29.32+11.54+11.54</f>
        <v>52.4</v>
      </c>
      <c r="D3487" s="501"/>
      <c r="E3487" s="501"/>
      <c r="F3487" s="501"/>
      <c r="G3487" s="501"/>
      <c r="H3487" s="501">
        <f>+C3487</f>
        <v>52.4</v>
      </c>
      <c r="I3487" s="502"/>
      <c r="J3487" s="503"/>
    </row>
    <row r="3488" spans="1:10" ht="15">
      <c r="A3488" s="607"/>
      <c r="B3488" s="500"/>
      <c r="C3488" s="501"/>
      <c r="D3488" s="501"/>
      <c r="E3488" s="501"/>
      <c r="F3488" s="501"/>
      <c r="G3488" s="501"/>
      <c r="H3488" s="501"/>
      <c r="I3488" s="502"/>
      <c r="J3488" s="503"/>
    </row>
    <row r="3489" spans="1:10" ht="15">
      <c r="A3489" s="607" t="str">
        <f>+'RESUMEN DE METRADO'!A263</f>
        <v>05.04.02.02</v>
      </c>
      <c r="B3489" s="500" t="str">
        <f>+'RESUMEN DE METRADO'!B263</f>
        <v>TUBERIA PVC CLASE 10 - 3/4"</v>
      </c>
      <c r="C3489" s="501"/>
      <c r="D3489" s="501"/>
      <c r="E3489" s="501"/>
      <c r="F3489" s="501"/>
      <c r="G3489" s="501"/>
      <c r="H3489" s="501"/>
      <c r="I3489" s="502">
        <f>+H3490</f>
        <v>56.61</v>
      </c>
      <c r="J3489" s="503" t="str">
        <f>+'RESUMEN DE METRADO'!C263</f>
        <v>m</v>
      </c>
    </row>
    <row r="3490" spans="1:10" ht="15">
      <c r="A3490" s="607"/>
      <c r="B3490" s="557" t="str">
        <f>+B3489</f>
        <v>TUBERIA PVC CLASE 10 - 3/4"</v>
      </c>
      <c r="C3490" s="501">
        <f>18.25+12.9+12.9+12.56</f>
        <v>56.61</v>
      </c>
      <c r="D3490" s="501"/>
      <c r="E3490" s="501"/>
      <c r="F3490" s="501"/>
      <c r="G3490" s="501"/>
      <c r="H3490" s="501">
        <f>+C3490</f>
        <v>56.61</v>
      </c>
      <c r="I3490" s="502"/>
      <c r="J3490" s="503"/>
    </row>
    <row r="3491" spans="1:10" ht="15">
      <c r="A3491" s="607"/>
      <c r="B3491" s="500"/>
      <c r="C3491" s="501"/>
      <c r="D3491" s="501"/>
      <c r="E3491" s="501"/>
      <c r="F3491" s="501"/>
      <c r="G3491" s="501"/>
      <c r="H3491" s="501"/>
      <c r="I3491" s="502"/>
      <c r="J3491" s="503"/>
    </row>
    <row r="3492" spans="1:10" ht="15">
      <c r="A3492" s="607" t="str">
        <f>+'RESUMEN DE METRADO'!A264</f>
        <v>05.04.02.03</v>
      </c>
      <c r="B3492" s="500" t="str">
        <f>+'RESUMEN DE METRADO'!B264</f>
        <v>TUBERIA PVC CLASE 10 - 1"</v>
      </c>
      <c r="C3492" s="501"/>
      <c r="D3492" s="501"/>
      <c r="E3492" s="501"/>
      <c r="F3492" s="501"/>
      <c r="G3492" s="501"/>
      <c r="H3492" s="501"/>
      <c r="I3492" s="502">
        <f>+H3493</f>
        <v>25.729999999999997</v>
      </c>
      <c r="J3492" s="503" t="str">
        <f>+'RESUMEN DE METRADO'!C264</f>
        <v>m</v>
      </c>
    </row>
    <row r="3493" spans="1:10" ht="15">
      <c r="A3493" s="607"/>
      <c r="B3493" s="557" t="str">
        <f>+B3492</f>
        <v>TUBERIA PVC CLASE 10 - 1"</v>
      </c>
      <c r="C3493" s="501">
        <f>18.47+3.63+3.63</f>
        <v>25.729999999999997</v>
      </c>
      <c r="D3493" s="501"/>
      <c r="E3493" s="501"/>
      <c r="F3493" s="501"/>
      <c r="G3493" s="501"/>
      <c r="H3493" s="501">
        <f>+C3493</f>
        <v>25.729999999999997</v>
      </c>
      <c r="I3493" s="502"/>
      <c r="J3493" s="503"/>
    </row>
    <row r="3494" spans="1:10" ht="15">
      <c r="A3494" s="607"/>
      <c r="B3494" s="500"/>
      <c r="C3494" s="501"/>
      <c r="D3494" s="501"/>
      <c r="E3494" s="501"/>
      <c r="F3494" s="501"/>
      <c r="G3494" s="501"/>
      <c r="H3494" s="501"/>
      <c r="I3494" s="502"/>
      <c r="J3494" s="503"/>
    </row>
    <row r="3495" spans="1:10" ht="15">
      <c r="A3495" s="607" t="str">
        <f>+'RESUMEN DE METRADO'!A265</f>
        <v>05.04.02.04</v>
      </c>
      <c r="B3495" s="500" t="str">
        <f>+'RESUMEN DE METRADO'!B265</f>
        <v xml:space="preserve">TUBERIA PVC CLASE 10 - 1 1/4" </v>
      </c>
      <c r="C3495" s="501"/>
      <c r="D3495" s="501"/>
      <c r="E3495" s="501"/>
      <c r="F3495" s="501"/>
      <c r="G3495" s="501"/>
      <c r="H3495" s="501"/>
      <c r="I3495" s="502">
        <f>+H3496</f>
        <v>3</v>
      </c>
      <c r="J3495" s="503" t="str">
        <f>+'RESUMEN DE METRADO'!C265</f>
        <v>m</v>
      </c>
    </row>
    <row r="3496" spans="1:10" ht="15">
      <c r="A3496" s="607"/>
      <c r="B3496" s="557" t="str">
        <f>+B3495</f>
        <v xml:space="preserve">TUBERIA PVC CLASE 10 - 1 1/4" </v>
      </c>
      <c r="C3496" s="501">
        <v>3</v>
      </c>
      <c r="D3496" s="501"/>
      <c r="E3496" s="501"/>
      <c r="F3496" s="501"/>
      <c r="G3496" s="501"/>
      <c r="H3496" s="501">
        <f>+C3496</f>
        <v>3</v>
      </c>
      <c r="I3496" s="502"/>
      <c r="J3496" s="503"/>
    </row>
    <row r="3497" spans="1:10" ht="15">
      <c r="A3497" s="607"/>
      <c r="B3497" s="557"/>
      <c r="C3497" s="501"/>
      <c r="D3497" s="501"/>
      <c r="E3497" s="501"/>
      <c r="F3497" s="501"/>
      <c r="G3497" s="501"/>
      <c r="H3497" s="501"/>
      <c r="I3497" s="502"/>
      <c r="J3497" s="503"/>
    </row>
    <row r="3498" spans="1:10" ht="15">
      <c r="A3498" s="607" t="str">
        <f>+'RESUMEN DE METRADO'!A266</f>
        <v>05.04.02.05</v>
      </c>
      <c r="B3498" s="500" t="str">
        <f>+'RESUMEN DE METRADO'!B266</f>
        <v xml:space="preserve">TUBERIA PVC CLASE 10 - 1 1/2" </v>
      </c>
      <c r="C3498" s="501"/>
      <c r="D3498" s="501"/>
      <c r="E3498" s="501"/>
      <c r="F3498" s="501"/>
      <c r="G3498" s="501"/>
      <c r="H3498" s="501"/>
      <c r="I3498" s="502">
        <f>+H3499</f>
        <v>6.7</v>
      </c>
      <c r="J3498" s="503" t="str">
        <f>+'RESUMEN DE METRADO'!C266</f>
        <v>m</v>
      </c>
    </row>
    <row r="3499" spans="1:10" ht="15">
      <c r="A3499" s="607"/>
      <c r="B3499" s="557" t="str">
        <f>+B3498</f>
        <v xml:space="preserve">TUBERIA PVC CLASE 10 - 1 1/2" </v>
      </c>
      <c r="C3499" s="501">
        <v>6.7</v>
      </c>
      <c r="D3499" s="501"/>
      <c r="E3499" s="501"/>
      <c r="F3499" s="501"/>
      <c r="G3499" s="501"/>
      <c r="H3499" s="501">
        <f>+C3499</f>
        <v>6.7</v>
      </c>
      <c r="I3499" s="502"/>
      <c r="J3499" s="503"/>
    </row>
    <row r="3500" spans="1:10" ht="15">
      <c r="A3500" s="607"/>
      <c r="B3500" s="557"/>
      <c r="C3500" s="501"/>
      <c r="D3500" s="501"/>
      <c r="E3500" s="501"/>
      <c r="F3500" s="501"/>
      <c r="G3500" s="501"/>
      <c r="H3500" s="501"/>
      <c r="I3500" s="502"/>
      <c r="J3500" s="503"/>
    </row>
    <row r="3501" spans="1:10" ht="15">
      <c r="A3501" s="607" t="str">
        <f>+'RESUMEN DE METRADO'!A267</f>
        <v>05.04.02.06</v>
      </c>
      <c r="B3501" s="500" t="str">
        <f>+'RESUMEN DE METRADO'!B267</f>
        <v>VALVULA COMPUERTA DE BRONCE DE 1/2"</v>
      </c>
      <c r="C3501" s="501"/>
      <c r="D3501" s="501"/>
      <c r="E3501" s="501"/>
      <c r="F3501" s="501"/>
      <c r="G3501" s="501"/>
      <c r="H3501" s="501"/>
      <c r="I3501" s="502">
        <f>+H3502</f>
        <v>3</v>
      </c>
      <c r="J3501" s="503" t="str">
        <f>+'RESUMEN DE METRADO'!C267</f>
        <v>und</v>
      </c>
    </row>
    <row r="3502" spans="1:10" ht="15">
      <c r="A3502" s="607"/>
      <c r="B3502" s="557" t="str">
        <f>+B3501</f>
        <v>VALVULA COMPUERTA DE BRONCE DE 1/2"</v>
      </c>
      <c r="C3502" s="501">
        <f>1+2</f>
        <v>3</v>
      </c>
      <c r="D3502" s="501"/>
      <c r="E3502" s="501"/>
      <c r="F3502" s="501"/>
      <c r="G3502" s="501"/>
      <c r="H3502" s="501">
        <f>+C3502</f>
        <v>3</v>
      </c>
      <c r="I3502" s="502"/>
      <c r="J3502" s="503"/>
    </row>
    <row r="3503" spans="1:10" ht="15">
      <c r="A3503" s="607"/>
      <c r="B3503" s="500"/>
      <c r="C3503" s="501"/>
      <c r="D3503" s="501"/>
      <c r="E3503" s="501"/>
      <c r="F3503" s="501"/>
      <c r="G3503" s="501"/>
      <c r="H3503" s="501"/>
      <c r="I3503" s="502"/>
      <c r="J3503" s="503"/>
    </row>
    <row r="3504" spans="1:10" ht="15">
      <c r="A3504" s="607" t="str">
        <f>+'RESUMEN DE METRADO'!A268</f>
        <v>05.04.02.07</v>
      </c>
      <c r="B3504" s="500" t="str">
        <f>+'RESUMEN DE METRADO'!B268</f>
        <v>VALVULA COMPUERTA DE BRONCE DE 3/4"</v>
      </c>
      <c r="C3504" s="501"/>
      <c r="D3504" s="501"/>
      <c r="E3504" s="501"/>
      <c r="F3504" s="501"/>
      <c r="G3504" s="501"/>
      <c r="H3504" s="501"/>
      <c r="I3504" s="502">
        <f>+H3505</f>
        <v>3</v>
      </c>
      <c r="J3504" s="503" t="str">
        <f>+'RESUMEN DE METRADO'!C268</f>
        <v>und</v>
      </c>
    </row>
    <row r="3505" spans="1:10" ht="15">
      <c r="A3505" s="607"/>
      <c r="B3505" s="557" t="str">
        <f>+B3504</f>
        <v>VALVULA COMPUERTA DE BRONCE DE 3/4"</v>
      </c>
      <c r="C3505" s="501">
        <f>1+2</f>
        <v>3</v>
      </c>
      <c r="D3505" s="501"/>
      <c r="E3505" s="501"/>
      <c r="F3505" s="501"/>
      <c r="G3505" s="501"/>
      <c r="H3505" s="501">
        <f>+C3505</f>
        <v>3</v>
      </c>
      <c r="I3505" s="502"/>
      <c r="J3505" s="503"/>
    </row>
    <row r="3506" spans="1:10" ht="15">
      <c r="A3506" s="607"/>
      <c r="B3506" s="500"/>
      <c r="C3506" s="501"/>
      <c r="D3506" s="501"/>
      <c r="E3506" s="501"/>
      <c r="F3506" s="501"/>
      <c r="G3506" s="501"/>
      <c r="H3506" s="501"/>
      <c r="I3506" s="502"/>
      <c r="J3506" s="503"/>
    </row>
    <row r="3507" spans="1:10" ht="15">
      <c r="A3507" s="607" t="str">
        <f>+'RESUMEN DE METRADO'!A269</f>
        <v>05.04.02.08</v>
      </c>
      <c r="B3507" s="500" t="str">
        <f>+'RESUMEN DE METRADO'!B269</f>
        <v>VALVULA COMPUERTA DE BRONCE DE 1"</v>
      </c>
      <c r="C3507" s="501"/>
      <c r="D3507" s="501"/>
      <c r="E3507" s="501"/>
      <c r="F3507" s="501"/>
      <c r="G3507" s="501"/>
      <c r="H3507" s="501"/>
      <c r="I3507" s="502">
        <f>+H3508</f>
        <v>6</v>
      </c>
      <c r="J3507" s="503" t="str">
        <f>+'RESUMEN DE METRADO'!C269</f>
        <v>und</v>
      </c>
    </row>
    <row r="3508" spans="1:10" ht="15">
      <c r="A3508" s="607"/>
      <c r="B3508" s="557" t="str">
        <f>+B3507</f>
        <v>VALVULA COMPUERTA DE BRONCE DE 1"</v>
      </c>
      <c r="C3508" s="501">
        <f>2+4</f>
        <v>6</v>
      </c>
      <c r="D3508" s="501"/>
      <c r="E3508" s="501"/>
      <c r="F3508" s="501"/>
      <c r="G3508" s="501"/>
      <c r="H3508" s="501">
        <f>+C3508</f>
        <v>6</v>
      </c>
      <c r="I3508" s="502"/>
      <c r="J3508" s="503"/>
    </row>
    <row r="3509" spans="1:10" ht="15">
      <c r="A3509" s="607"/>
      <c r="B3509" s="500"/>
      <c r="C3509" s="501"/>
      <c r="D3509" s="501"/>
      <c r="E3509" s="501"/>
      <c r="F3509" s="501"/>
      <c r="G3509" s="501"/>
      <c r="H3509" s="501"/>
      <c r="I3509" s="502"/>
      <c r="J3509" s="503"/>
    </row>
    <row r="3510" spans="1:10" ht="15">
      <c r="A3510" s="607" t="str">
        <f>+'RESUMEN DE METRADO'!A270</f>
        <v>05.04.02.09</v>
      </c>
      <c r="B3510" s="500" t="str">
        <f>+'RESUMEN DE METRADO'!B270</f>
        <v>CODO PVC-SAP 1/2"X90</v>
      </c>
      <c r="C3510" s="501"/>
      <c r="D3510" s="501"/>
      <c r="E3510" s="501"/>
      <c r="F3510" s="501"/>
      <c r="G3510" s="501"/>
      <c r="H3510" s="501"/>
      <c r="I3510" s="502">
        <f>+H3511</f>
        <v>14</v>
      </c>
      <c r="J3510" s="503" t="str">
        <f>+'RESUMEN DE METRADO'!C270</f>
        <v>und</v>
      </c>
    </row>
    <row r="3511" spans="1:10" ht="15">
      <c r="A3511" s="607"/>
      <c r="B3511" s="557" t="str">
        <f>+B3510</f>
        <v>CODO PVC-SAP 1/2"X90</v>
      </c>
      <c r="C3511" s="501">
        <f>6+8</f>
        <v>14</v>
      </c>
      <c r="D3511" s="501"/>
      <c r="E3511" s="501"/>
      <c r="F3511" s="501"/>
      <c r="G3511" s="501"/>
      <c r="H3511" s="501">
        <f>+C3511</f>
        <v>14</v>
      </c>
      <c r="I3511" s="502"/>
      <c r="J3511" s="503"/>
    </row>
    <row r="3512" spans="1:10" ht="15">
      <c r="A3512" s="607"/>
      <c r="B3512" s="500"/>
      <c r="C3512" s="501"/>
      <c r="D3512" s="501"/>
      <c r="E3512" s="501"/>
      <c r="F3512" s="501"/>
      <c r="G3512" s="501"/>
      <c r="H3512" s="501"/>
      <c r="I3512" s="502"/>
      <c r="J3512" s="503"/>
    </row>
    <row r="3513" spans="1:10" ht="15">
      <c r="A3513" s="607" t="str">
        <f>+'RESUMEN DE METRADO'!A271</f>
        <v>05.04.02.10</v>
      </c>
      <c r="B3513" s="500" t="str">
        <f>+'RESUMEN DE METRADO'!B271</f>
        <v>CODO PVC-SAP  3/4"X90</v>
      </c>
      <c r="C3513" s="501"/>
      <c r="D3513" s="501"/>
      <c r="E3513" s="501"/>
      <c r="F3513" s="501"/>
      <c r="G3513" s="501"/>
      <c r="H3513" s="501"/>
      <c r="I3513" s="502">
        <f>+H3514</f>
        <v>10</v>
      </c>
      <c r="J3513" s="503" t="str">
        <f>+'RESUMEN DE METRADO'!C271</f>
        <v>und</v>
      </c>
    </row>
    <row r="3514" spans="1:10" ht="15">
      <c r="A3514" s="607"/>
      <c r="B3514" s="557" t="str">
        <f>+B3513</f>
        <v>CODO PVC-SAP  3/4"X90</v>
      </c>
      <c r="C3514" s="501">
        <f>1+4+5</f>
        <v>10</v>
      </c>
      <c r="D3514" s="501"/>
      <c r="E3514" s="501"/>
      <c r="F3514" s="501"/>
      <c r="G3514" s="501"/>
      <c r="H3514" s="501">
        <f>+C3514</f>
        <v>10</v>
      </c>
      <c r="I3514" s="502"/>
      <c r="J3514" s="503"/>
    </row>
    <row r="3515" spans="1:10" ht="15">
      <c r="A3515" s="607"/>
      <c r="B3515" s="500"/>
      <c r="C3515" s="501"/>
      <c r="D3515" s="501"/>
      <c r="E3515" s="501"/>
      <c r="F3515" s="501"/>
      <c r="G3515" s="501"/>
      <c r="H3515" s="501"/>
      <c r="I3515" s="502"/>
      <c r="J3515" s="503"/>
    </row>
    <row r="3516" spans="1:10" ht="15">
      <c r="A3516" s="607" t="str">
        <f>+'RESUMEN DE METRADO'!A272</f>
        <v>05.04.02.11</v>
      </c>
      <c r="B3516" s="500" t="str">
        <f>+'RESUMEN DE METRADO'!B272</f>
        <v>CODO PVC-SAP  1" X90</v>
      </c>
      <c r="C3516" s="501"/>
      <c r="D3516" s="501"/>
      <c r="E3516" s="501"/>
      <c r="F3516" s="501"/>
      <c r="G3516" s="501"/>
      <c r="H3516" s="501"/>
      <c r="I3516" s="502">
        <f>+H3517</f>
        <v>7</v>
      </c>
      <c r="J3516" s="503" t="str">
        <f>+'RESUMEN DE METRADO'!C272</f>
        <v>und</v>
      </c>
    </row>
    <row r="3517" spans="1:10" ht="15">
      <c r="A3517" s="607"/>
      <c r="B3517" s="557" t="str">
        <f>+B3516</f>
        <v>CODO PVC-SAP  1" X90</v>
      </c>
      <c r="C3517" s="501">
        <f>5+2</f>
        <v>7</v>
      </c>
      <c r="D3517" s="501"/>
      <c r="E3517" s="501"/>
      <c r="F3517" s="501"/>
      <c r="G3517" s="501"/>
      <c r="H3517" s="501">
        <f>+C3517</f>
        <v>7</v>
      </c>
      <c r="I3517" s="502"/>
      <c r="J3517" s="503"/>
    </row>
    <row r="3518" spans="1:10" ht="15">
      <c r="A3518" s="607"/>
      <c r="B3518" s="500"/>
      <c r="C3518" s="501"/>
      <c r="D3518" s="501"/>
      <c r="E3518" s="501"/>
      <c r="F3518" s="501"/>
      <c r="G3518" s="501"/>
      <c r="H3518" s="501"/>
      <c r="I3518" s="502"/>
      <c r="J3518" s="503"/>
    </row>
    <row r="3519" spans="1:10" ht="15">
      <c r="A3519" s="607" t="str">
        <f>+'RESUMEN DE METRADO'!A273</f>
        <v>05.04.02.12</v>
      </c>
      <c r="B3519" s="500" t="str">
        <f>+'RESUMEN DE METRADO'!B273</f>
        <v>CODO PVC-SAP  1 1/2" X90</v>
      </c>
      <c r="C3519" s="501"/>
      <c r="D3519" s="501"/>
      <c r="E3519" s="501"/>
      <c r="F3519" s="501"/>
      <c r="G3519" s="501"/>
      <c r="H3519" s="501"/>
      <c r="I3519" s="502">
        <f>+H3520</f>
        <v>3</v>
      </c>
      <c r="J3519" s="503" t="str">
        <f>+'RESUMEN DE METRADO'!C273</f>
        <v>und</v>
      </c>
    </row>
    <row r="3520" spans="1:10" ht="15">
      <c r="A3520" s="607"/>
      <c r="B3520" s="557" t="str">
        <f>+B3519</f>
        <v>CODO PVC-SAP  1 1/2" X90</v>
      </c>
      <c r="C3520" s="501">
        <f>3</f>
        <v>3</v>
      </c>
      <c r="D3520" s="501"/>
      <c r="E3520" s="501"/>
      <c r="F3520" s="501"/>
      <c r="G3520" s="501"/>
      <c r="H3520" s="501">
        <f>+C3520</f>
        <v>3</v>
      </c>
      <c r="I3520" s="502"/>
      <c r="J3520" s="503"/>
    </row>
    <row r="3521" spans="1:10" ht="15">
      <c r="A3521" s="607"/>
      <c r="B3521" s="500"/>
      <c r="C3521" s="501"/>
      <c r="D3521" s="501"/>
      <c r="E3521" s="501"/>
      <c r="F3521" s="501"/>
      <c r="G3521" s="501"/>
      <c r="H3521" s="501"/>
      <c r="I3521" s="502"/>
      <c r="J3521" s="503"/>
    </row>
    <row r="3522" spans="1:10" ht="15">
      <c r="A3522" s="607" t="str">
        <f>+'RESUMEN DE METRADO'!A274</f>
        <v>05.04.02.13</v>
      </c>
      <c r="B3522" s="500" t="str">
        <f>+'RESUMEN DE METRADO'!B274</f>
        <v>TEE PVC-SAP 1/2"</v>
      </c>
      <c r="C3522" s="501"/>
      <c r="D3522" s="501"/>
      <c r="E3522" s="501"/>
      <c r="F3522" s="501"/>
      <c r="G3522" s="501"/>
      <c r="H3522" s="501"/>
      <c r="I3522" s="502">
        <f>+H3523</f>
        <v>9</v>
      </c>
      <c r="J3522" s="503" t="str">
        <f>+'RESUMEN DE METRADO'!C274</f>
        <v>und</v>
      </c>
    </row>
    <row r="3523" spans="1:10" ht="15">
      <c r="A3523" s="607"/>
      <c r="B3523" s="557" t="str">
        <f>+B3522</f>
        <v>TEE PVC-SAP 1/2"</v>
      </c>
      <c r="C3523" s="501">
        <f>3+6</f>
        <v>9</v>
      </c>
      <c r="D3523" s="501"/>
      <c r="E3523" s="501"/>
      <c r="F3523" s="501"/>
      <c r="G3523" s="501"/>
      <c r="H3523" s="501">
        <f>+C3523</f>
        <v>9</v>
      </c>
      <c r="I3523" s="502"/>
      <c r="J3523" s="503"/>
    </row>
    <row r="3524" spans="1:10" ht="15">
      <c r="A3524" s="607"/>
      <c r="B3524" s="500"/>
      <c r="C3524" s="501"/>
      <c r="D3524" s="501"/>
      <c r="E3524" s="501"/>
      <c r="F3524" s="501"/>
      <c r="G3524" s="501"/>
      <c r="H3524" s="501"/>
      <c r="I3524" s="502"/>
      <c r="J3524" s="503"/>
    </row>
    <row r="3525" spans="1:10" ht="15">
      <c r="A3525" s="607" t="str">
        <f>+'RESUMEN DE METRADO'!A275</f>
        <v>05.04.02.14</v>
      </c>
      <c r="B3525" s="500" t="str">
        <f>+'RESUMEN DE METRADO'!B275</f>
        <v>TEE PVC-SAP 3/4"</v>
      </c>
      <c r="C3525" s="501"/>
      <c r="D3525" s="501"/>
      <c r="E3525" s="501"/>
      <c r="F3525" s="501"/>
      <c r="G3525" s="501"/>
      <c r="H3525" s="501"/>
      <c r="I3525" s="502">
        <f>+H3526</f>
        <v>16</v>
      </c>
      <c r="J3525" s="503" t="str">
        <f>+'RESUMEN DE METRADO'!C275</f>
        <v>und</v>
      </c>
    </row>
    <row r="3526" spans="1:10" ht="15">
      <c r="A3526" s="607"/>
      <c r="B3526" s="557" t="str">
        <f>+B3525</f>
        <v>TEE PVC-SAP 3/4"</v>
      </c>
      <c r="C3526" s="501">
        <f>6+10</f>
        <v>16</v>
      </c>
      <c r="D3526" s="501"/>
      <c r="E3526" s="501"/>
      <c r="F3526" s="501"/>
      <c r="G3526" s="501"/>
      <c r="H3526" s="501">
        <f>+C3526</f>
        <v>16</v>
      </c>
      <c r="I3526" s="502"/>
      <c r="J3526" s="503"/>
    </row>
    <row r="3527" spans="1:10" ht="15">
      <c r="A3527" s="607"/>
      <c r="B3527" s="500"/>
      <c r="C3527" s="501"/>
      <c r="D3527" s="501"/>
      <c r="E3527" s="501"/>
      <c r="F3527" s="501"/>
      <c r="G3527" s="501"/>
      <c r="H3527" s="501"/>
      <c r="I3527" s="502"/>
      <c r="J3527" s="503"/>
    </row>
    <row r="3528" spans="1:10" ht="15">
      <c r="A3528" s="607" t="str">
        <f>+'RESUMEN DE METRADO'!A276</f>
        <v>05.04.02.15</v>
      </c>
      <c r="B3528" s="500" t="str">
        <f>+'RESUMEN DE METRADO'!B276</f>
        <v>TEE PVC-SAP 1"</v>
      </c>
      <c r="C3528" s="501"/>
      <c r="D3528" s="501"/>
      <c r="E3528" s="501"/>
      <c r="F3528" s="501"/>
      <c r="G3528" s="501"/>
      <c r="H3528" s="501"/>
      <c r="I3528" s="502">
        <f>+H3529</f>
        <v>4</v>
      </c>
      <c r="J3528" s="503" t="str">
        <f>+'RESUMEN DE METRADO'!C276</f>
        <v>und</v>
      </c>
    </row>
    <row r="3529" spans="1:10" ht="15">
      <c r="A3529" s="607"/>
      <c r="B3529" s="557" t="str">
        <f>+B3528</f>
        <v>TEE PVC-SAP 1"</v>
      </c>
      <c r="C3529" s="501">
        <f>2+2</f>
        <v>4</v>
      </c>
      <c r="D3529" s="501"/>
      <c r="E3529" s="501"/>
      <c r="F3529" s="501"/>
      <c r="G3529" s="501"/>
      <c r="H3529" s="501">
        <f>+C3529</f>
        <v>4</v>
      </c>
      <c r="I3529" s="502"/>
      <c r="J3529" s="503"/>
    </row>
    <row r="3530" spans="1:10" ht="15">
      <c r="A3530" s="607"/>
      <c r="B3530" s="500"/>
      <c r="C3530" s="501"/>
      <c r="D3530" s="501"/>
      <c r="E3530" s="501"/>
      <c r="F3530" s="501"/>
      <c r="G3530" s="501"/>
      <c r="H3530" s="501"/>
      <c r="I3530" s="502"/>
      <c r="J3530" s="503"/>
    </row>
    <row r="3531" spans="1:10" ht="15">
      <c r="A3531" s="607" t="str">
        <f>+'RESUMEN DE METRADO'!A277</f>
        <v>05.04.02.16</v>
      </c>
      <c r="B3531" s="500" t="str">
        <f>+'RESUMEN DE METRADO'!B277</f>
        <v>TE PVC-SAP 1 1/4"</v>
      </c>
      <c r="C3531" s="501"/>
      <c r="D3531" s="501"/>
      <c r="E3531" s="501"/>
      <c r="F3531" s="501"/>
      <c r="G3531" s="501"/>
      <c r="H3531" s="501"/>
      <c r="I3531" s="502">
        <f>+H3532</f>
        <v>2</v>
      </c>
      <c r="J3531" s="503" t="str">
        <f>+'RESUMEN DE METRADO'!C277</f>
        <v>und</v>
      </c>
    </row>
    <row r="3532" spans="1:10" ht="15">
      <c r="A3532" s="607"/>
      <c r="B3532" s="557" t="str">
        <f>+B3531</f>
        <v>TE PVC-SAP 1 1/4"</v>
      </c>
      <c r="C3532" s="501">
        <f>2</f>
        <v>2</v>
      </c>
      <c r="D3532" s="501"/>
      <c r="E3532" s="501"/>
      <c r="F3532" s="501"/>
      <c r="G3532" s="501"/>
      <c r="H3532" s="501">
        <f>+C3532</f>
        <v>2</v>
      </c>
      <c r="I3532" s="502"/>
      <c r="J3532" s="503"/>
    </row>
    <row r="3533" spans="1:10" ht="15">
      <c r="A3533" s="607"/>
      <c r="B3533" s="500"/>
      <c r="C3533" s="501"/>
      <c r="D3533" s="501"/>
      <c r="E3533" s="501"/>
      <c r="F3533" s="501"/>
      <c r="G3533" s="501"/>
      <c r="H3533" s="501"/>
      <c r="I3533" s="502"/>
      <c r="J3533" s="503"/>
    </row>
    <row r="3534" spans="1:10" ht="15">
      <c r="A3534" s="607" t="str">
        <f>+'RESUMEN DE METRADO'!A278</f>
        <v>05.04.02.17</v>
      </c>
      <c r="B3534" s="500" t="str">
        <f>+'RESUMEN DE METRADO'!B278</f>
        <v>REDUCCION PVC-SAP 1" A 3/4"</v>
      </c>
      <c r="C3534" s="501"/>
      <c r="D3534" s="501"/>
      <c r="E3534" s="501"/>
      <c r="F3534" s="501"/>
      <c r="G3534" s="501"/>
      <c r="H3534" s="501"/>
      <c r="I3534" s="502">
        <f>+H3535</f>
        <v>7</v>
      </c>
      <c r="J3534" s="503" t="str">
        <f>+'RESUMEN DE METRADO'!C278</f>
        <v>und</v>
      </c>
    </row>
    <row r="3535" spans="1:10" ht="15">
      <c r="A3535" s="607"/>
      <c r="B3535" s="557" t="str">
        <f>+B3534</f>
        <v>REDUCCION PVC-SAP 1" A 3/4"</v>
      </c>
      <c r="C3535" s="501">
        <f>3+4</f>
        <v>7</v>
      </c>
      <c r="D3535" s="501"/>
      <c r="E3535" s="501"/>
      <c r="F3535" s="501"/>
      <c r="G3535" s="501"/>
      <c r="H3535" s="501">
        <f>+C3535</f>
        <v>7</v>
      </c>
      <c r="I3535" s="502"/>
      <c r="J3535" s="503"/>
    </row>
    <row r="3536" spans="1:10" ht="15">
      <c r="A3536" s="607"/>
      <c r="B3536" s="500"/>
      <c r="C3536" s="501"/>
      <c r="D3536" s="501"/>
      <c r="E3536" s="501"/>
      <c r="F3536" s="501"/>
      <c r="G3536" s="501"/>
      <c r="H3536" s="501"/>
      <c r="I3536" s="502"/>
      <c r="J3536" s="503"/>
    </row>
    <row r="3537" spans="1:10" ht="15">
      <c r="A3537" s="607" t="str">
        <f>+'RESUMEN DE METRADO'!A279</f>
        <v>05.04.02.18</v>
      </c>
      <c r="B3537" s="500" t="str">
        <f>+'RESUMEN DE METRADO'!B279</f>
        <v>REDUCCION PVC-SAP 3/4" A 1/2"</v>
      </c>
      <c r="C3537" s="501"/>
      <c r="D3537" s="501"/>
      <c r="E3537" s="501"/>
      <c r="F3537" s="501"/>
      <c r="G3537" s="501"/>
      <c r="H3537" s="501"/>
      <c r="I3537" s="502">
        <f>+H3538</f>
        <v>18</v>
      </c>
      <c r="J3537" s="503" t="str">
        <f>+'RESUMEN DE METRADO'!C279</f>
        <v>und</v>
      </c>
    </row>
    <row r="3538" spans="1:10" ht="15">
      <c r="A3538" s="607"/>
      <c r="B3538" s="557" t="str">
        <f>+B3537</f>
        <v>REDUCCION PVC-SAP 3/4" A 1/2"</v>
      </c>
      <c r="C3538" s="501">
        <f>8+10</f>
        <v>18</v>
      </c>
      <c r="D3538" s="501"/>
      <c r="E3538" s="501"/>
      <c r="F3538" s="501"/>
      <c r="G3538" s="501"/>
      <c r="H3538" s="501">
        <f>+C3538</f>
        <v>18</v>
      </c>
      <c r="I3538" s="502"/>
      <c r="J3538" s="503"/>
    </row>
    <row r="3539" spans="1:10" ht="15">
      <c r="A3539" s="607"/>
      <c r="B3539" s="500"/>
      <c r="C3539" s="501"/>
      <c r="D3539" s="501"/>
      <c r="E3539" s="501"/>
      <c r="F3539" s="501"/>
      <c r="G3539" s="501"/>
      <c r="H3539" s="501"/>
      <c r="I3539" s="502"/>
      <c r="J3539" s="503"/>
    </row>
    <row r="3540" spans="1:10" ht="15">
      <c r="A3540" s="607" t="str">
        <f>+'RESUMEN DE METRADO'!A280</f>
        <v>05.04.02.19</v>
      </c>
      <c r="B3540" s="500" t="str">
        <f>+'RESUMEN DE METRADO'!B280</f>
        <v>REDUCCION PVC 1 1/2" A 1 1/4"</v>
      </c>
      <c r="C3540" s="501"/>
      <c r="D3540" s="501"/>
      <c r="E3540" s="501"/>
      <c r="F3540" s="501"/>
      <c r="G3540" s="501"/>
      <c r="H3540" s="501"/>
      <c r="I3540" s="502">
        <f>+H3541</f>
        <v>2</v>
      </c>
      <c r="J3540" s="503" t="str">
        <f>+'RESUMEN DE METRADO'!C280</f>
        <v>und</v>
      </c>
    </row>
    <row r="3541" spans="1:10" ht="15">
      <c r="A3541" s="607"/>
      <c r="B3541" s="557" t="str">
        <f>+B3540</f>
        <v>REDUCCION PVC 1 1/2" A 1 1/4"</v>
      </c>
      <c r="C3541" s="501">
        <f>2</f>
        <v>2</v>
      </c>
      <c r="D3541" s="501"/>
      <c r="E3541" s="501"/>
      <c r="F3541" s="501"/>
      <c r="G3541" s="501"/>
      <c r="H3541" s="501">
        <f>+C3541</f>
        <v>2</v>
      </c>
      <c r="I3541" s="502"/>
      <c r="J3541" s="503"/>
    </row>
    <row r="3542" spans="1:10" ht="15">
      <c r="A3542" s="607"/>
      <c r="B3542" s="500"/>
      <c r="C3542" s="501"/>
      <c r="D3542" s="501"/>
      <c r="E3542" s="501"/>
      <c r="F3542" s="501"/>
      <c r="G3542" s="501"/>
      <c r="H3542" s="501"/>
      <c r="I3542" s="502"/>
      <c r="J3542" s="503"/>
    </row>
    <row r="3543" spans="1:10" ht="15">
      <c r="A3543" s="607" t="str">
        <f>+'RESUMEN DE METRADO'!A281</f>
        <v>05.04.02.20</v>
      </c>
      <c r="B3543" s="500" t="str">
        <f>+'RESUMEN DE METRADO'!B281</f>
        <v>REDUCCION PVC 1 1/4" A 1"</v>
      </c>
      <c r="C3543" s="501"/>
      <c r="D3543" s="501"/>
      <c r="E3543" s="501"/>
      <c r="F3543" s="501"/>
      <c r="G3543" s="501"/>
      <c r="H3543" s="501"/>
      <c r="I3543" s="502">
        <f>+H3544</f>
        <v>2</v>
      </c>
      <c r="J3543" s="503" t="str">
        <f>+'RESUMEN DE METRADO'!C281</f>
        <v>und</v>
      </c>
    </row>
    <row r="3544" spans="1:10" ht="15">
      <c r="A3544" s="607"/>
      <c r="B3544" s="557" t="str">
        <f>+B3543</f>
        <v>REDUCCION PVC 1 1/4" A 1"</v>
      </c>
      <c r="C3544" s="501">
        <f>2</f>
        <v>2</v>
      </c>
      <c r="D3544" s="501"/>
      <c r="E3544" s="501"/>
      <c r="F3544" s="501"/>
      <c r="G3544" s="501"/>
      <c r="H3544" s="501">
        <f>+C3544</f>
        <v>2</v>
      </c>
      <c r="I3544" s="502"/>
      <c r="J3544" s="503"/>
    </row>
    <row r="3545" spans="1:10" ht="15">
      <c r="A3545" s="607"/>
      <c r="B3545" s="500"/>
      <c r="C3545" s="501"/>
      <c r="D3545" s="501"/>
      <c r="E3545" s="501"/>
      <c r="F3545" s="501"/>
      <c r="G3545" s="501"/>
      <c r="H3545" s="501"/>
      <c r="I3545" s="502"/>
      <c r="J3545" s="503"/>
    </row>
    <row r="3546" spans="1:10" ht="15">
      <c r="A3546" s="607" t="str">
        <f>+'RESUMEN DE METRADO'!A283</f>
        <v>05.04.03</v>
      </c>
      <c r="B3546" s="500" t="str">
        <f>+'RESUMEN DE METRADO'!B283</f>
        <v>PRUEBA HIDRAULICA REDES DE AGUA FRIA</v>
      </c>
      <c r="C3546" s="501"/>
      <c r="D3546" s="501"/>
      <c r="E3546" s="501"/>
      <c r="F3546" s="501"/>
      <c r="G3546" s="501"/>
      <c r="H3546" s="501"/>
      <c r="I3546" s="502"/>
      <c r="J3546" s="503"/>
    </row>
    <row r="3547" spans="1:10" ht="15">
      <c r="A3547" s="607" t="str">
        <f>+'RESUMEN DE METRADO'!A284</f>
        <v>05.04.03.01</v>
      </c>
      <c r="B3547" s="500" t="str">
        <f>+'RESUMEN DE METRADO'!B284</f>
        <v>PRUEBA HIDRAULICA DE RED DE AGUA</v>
      </c>
      <c r="C3547" s="501"/>
      <c r="D3547" s="501"/>
      <c r="E3547" s="501"/>
      <c r="F3547" s="501"/>
      <c r="G3547" s="501"/>
      <c r="H3547" s="501"/>
      <c r="I3547" s="502">
        <f>+H3548</f>
        <v>1</v>
      </c>
      <c r="J3547" s="503" t="str">
        <f>+'RESUMEN DE METRADO'!C284</f>
        <v>GLB</v>
      </c>
    </row>
    <row r="3548" spans="1:10" ht="15">
      <c r="A3548" s="607"/>
      <c r="B3548" s="557" t="str">
        <f>+B3547</f>
        <v>PRUEBA HIDRAULICA DE RED DE AGUA</v>
      </c>
      <c r="C3548" s="501">
        <v>1</v>
      </c>
      <c r="D3548" s="501"/>
      <c r="E3548" s="501"/>
      <c r="F3548" s="501"/>
      <c r="G3548" s="501"/>
      <c r="H3548" s="501">
        <f>+C3548</f>
        <v>1</v>
      </c>
      <c r="I3548" s="502"/>
      <c r="J3548" s="503"/>
    </row>
    <row r="3549" spans="1:10" ht="15">
      <c r="A3549" s="607"/>
      <c r="B3549" s="500"/>
      <c r="C3549" s="501"/>
      <c r="D3549" s="501"/>
      <c r="E3549" s="501"/>
      <c r="F3549" s="501"/>
      <c r="G3549" s="501"/>
      <c r="H3549" s="501"/>
      <c r="I3549" s="502"/>
      <c r="J3549" s="503"/>
    </row>
    <row r="3550" spans="1:10" ht="15">
      <c r="A3550" s="607" t="str">
        <f>+'RESUMEN DE METRADO'!A285</f>
        <v>05.04.04</v>
      </c>
      <c r="B3550" s="500" t="str">
        <f>+'RESUMEN DE METRADO'!B285</f>
        <v>VARIOS</v>
      </c>
      <c r="C3550" s="501"/>
      <c r="D3550" s="501"/>
      <c r="E3550" s="501"/>
      <c r="F3550" s="501"/>
      <c r="G3550" s="501"/>
      <c r="H3550" s="501"/>
      <c r="I3550" s="502"/>
      <c r="J3550" s="503"/>
    </row>
    <row r="3551" spans="1:10" ht="15">
      <c r="A3551" s="607" t="str">
        <f>+'RESUMEN DE METRADO'!A286</f>
        <v>05.04.04.01</v>
      </c>
      <c r="B3551" s="500" t="str">
        <f>+'RESUMEN DE METRADO'!B286</f>
        <v>CISTERNA</v>
      </c>
      <c r="C3551" s="501"/>
      <c r="D3551" s="501"/>
      <c r="E3551" s="501"/>
      <c r="F3551" s="501"/>
      <c r="G3551" s="501"/>
      <c r="H3551" s="501"/>
      <c r="I3551" s="502">
        <f>+H3552</f>
        <v>1</v>
      </c>
      <c r="J3551" s="503" t="str">
        <f>+'RESUMEN DE METRADO'!C286</f>
        <v>und</v>
      </c>
    </row>
    <row r="3552" spans="1:10" ht="15">
      <c r="A3552" s="607"/>
      <c r="B3552" s="557" t="str">
        <f>+B3551</f>
        <v>CISTERNA</v>
      </c>
      <c r="C3552" s="501">
        <v>1</v>
      </c>
      <c r="D3552" s="501"/>
      <c r="E3552" s="501"/>
      <c r="F3552" s="501"/>
      <c r="G3552" s="501"/>
      <c r="H3552" s="501">
        <f>+C3552</f>
        <v>1</v>
      </c>
      <c r="I3552" s="502"/>
      <c r="J3552" s="503"/>
    </row>
    <row r="3553" spans="1:10" ht="15">
      <c r="A3553" s="607"/>
      <c r="B3553" s="500"/>
      <c r="C3553" s="501"/>
      <c r="D3553" s="501"/>
      <c r="E3553" s="501"/>
      <c r="F3553" s="501"/>
      <c r="G3553" s="501"/>
      <c r="H3553" s="501"/>
      <c r="I3553" s="502"/>
      <c r="J3553" s="503"/>
    </row>
    <row r="3554" spans="1:10" ht="15">
      <c r="A3554" s="607" t="str">
        <f>+'RESUMEN DE METRADO'!A287</f>
        <v>05.04.04.02</v>
      </c>
      <c r="B3554" s="500" t="str">
        <f>+'RESUMEN DE METRADO'!B287</f>
        <v>BOMBAS DE AGUA</v>
      </c>
      <c r="C3554" s="501"/>
      <c r="D3554" s="501"/>
      <c r="E3554" s="501"/>
      <c r="F3554" s="501"/>
      <c r="G3554" s="501"/>
      <c r="H3554" s="501"/>
      <c r="I3554" s="502">
        <f>+H3555</f>
        <v>2</v>
      </c>
      <c r="J3554" s="503" t="str">
        <f>+'RESUMEN DE METRADO'!C287</f>
        <v>und</v>
      </c>
    </row>
    <row r="3555" spans="1:10" ht="15">
      <c r="A3555" s="607"/>
      <c r="B3555" s="557" t="str">
        <f>+B3554</f>
        <v>BOMBAS DE AGUA</v>
      </c>
      <c r="C3555" s="501">
        <v>2</v>
      </c>
      <c r="D3555" s="501"/>
      <c r="E3555" s="501"/>
      <c r="F3555" s="501"/>
      <c r="G3555" s="501"/>
      <c r="H3555" s="501">
        <f>+C3555</f>
        <v>2</v>
      </c>
      <c r="I3555" s="502"/>
      <c r="J3555" s="503"/>
    </row>
    <row r="3556" spans="1:10" ht="15">
      <c r="A3556" s="607"/>
      <c r="B3556" s="500"/>
      <c r="C3556" s="501"/>
      <c r="D3556" s="501"/>
      <c r="E3556" s="501"/>
      <c r="F3556" s="501"/>
      <c r="G3556" s="501"/>
      <c r="H3556" s="501"/>
      <c r="I3556" s="502"/>
      <c r="J3556" s="503"/>
    </row>
    <row r="3557" spans="1:10" ht="25.5">
      <c r="A3557" s="607" t="str">
        <f>+'RESUMEN DE METRADO'!A288</f>
        <v>05.04.04.03</v>
      </c>
      <c r="B3557" s="500" t="str">
        <f>+'RESUMEN DE METRADO'!B288</f>
        <v>TANQUE DE AGUA DE ETERNIT DE 1000 LITROS INCLUYE ACC. INTERNOS</v>
      </c>
      <c r="C3557" s="501"/>
      <c r="D3557" s="501"/>
      <c r="E3557" s="501"/>
      <c r="F3557" s="501"/>
      <c r="G3557" s="501"/>
      <c r="H3557" s="501"/>
      <c r="I3557" s="502">
        <f>+H3558</f>
        <v>1</v>
      </c>
      <c r="J3557" s="503" t="str">
        <f>+'RESUMEN DE METRADO'!C288</f>
        <v>und</v>
      </c>
    </row>
    <row r="3558" spans="1:10" ht="25.5">
      <c r="A3558" s="607"/>
      <c r="B3558" s="557" t="str">
        <f>+B3557</f>
        <v>TANQUE DE AGUA DE ETERNIT DE 1000 LITROS INCLUYE ACC. INTERNOS</v>
      </c>
      <c r="C3558" s="501">
        <v>1</v>
      </c>
      <c r="D3558" s="501"/>
      <c r="E3558" s="501"/>
      <c r="F3558" s="501"/>
      <c r="G3558" s="501"/>
      <c r="H3558" s="501">
        <f>+C3558</f>
        <v>1</v>
      </c>
      <c r="I3558" s="502"/>
      <c r="J3558" s="503"/>
    </row>
    <row r="3559" spans="1:10" ht="15">
      <c r="A3559" s="504"/>
      <c r="B3559" s="523"/>
      <c r="C3559" s="501"/>
      <c r="D3559" s="501"/>
      <c r="E3559" s="501"/>
      <c r="F3559" s="501"/>
      <c r="G3559" s="501"/>
      <c r="H3559" s="501"/>
      <c r="I3559" s="502"/>
      <c r="J3559" s="503"/>
    </row>
    <row r="3560" spans="1:10" ht="15">
      <c r="A3560" s="607" t="str">
        <f>+'RESUMEN DE METRADO'!A289</f>
        <v>06</v>
      </c>
      <c r="B3560" s="500" t="str">
        <f>+'RESUMEN DE METRADO'!B289</f>
        <v>EQUIPAMIENTO Y MOBILIARIO</v>
      </c>
      <c r="C3560" s="501"/>
      <c r="D3560" s="501"/>
      <c r="E3560" s="501"/>
      <c r="F3560" s="501"/>
      <c r="G3560" s="501"/>
      <c r="H3560" s="501"/>
      <c r="I3560" s="502"/>
      <c r="J3560" s="503"/>
    </row>
    <row r="3561" spans="1:10" ht="15">
      <c r="A3561" s="607" t="str">
        <f>+'RESUMEN DE METRADO'!A290</f>
        <v>06.01.</v>
      </c>
      <c r="B3561" s="500" t="str">
        <f>+'RESUMEN DE METRADO'!B290</f>
        <v>EQUIPAMIENTO Y MOBILIARIO</v>
      </c>
      <c r="C3561" s="501"/>
      <c r="D3561" s="501"/>
      <c r="E3561" s="501"/>
      <c r="F3561" s="501"/>
      <c r="G3561" s="501"/>
      <c r="H3561" s="501"/>
      <c r="I3561" s="502">
        <f>+H3562</f>
        <v>1</v>
      </c>
      <c r="J3561" s="503" t="str">
        <f>+'RESUMEN DE METRADO'!C290</f>
        <v>GLB</v>
      </c>
    </row>
    <row r="3562" spans="1:10" ht="15">
      <c r="A3562" s="607"/>
      <c r="B3562" s="557" t="str">
        <f>+B3561</f>
        <v>EQUIPAMIENTO Y MOBILIARIO</v>
      </c>
      <c r="C3562" s="501">
        <v>1</v>
      </c>
      <c r="D3562" s="501"/>
      <c r="E3562" s="501"/>
      <c r="F3562" s="501"/>
      <c r="G3562" s="501"/>
      <c r="H3562" s="501">
        <f>+C3562</f>
        <v>1</v>
      </c>
      <c r="I3562" s="502"/>
      <c r="J3562" s="503"/>
    </row>
    <row r="3563" spans="1:10" ht="15">
      <c r="A3563" s="504"/>
      <c r="B3563" s="523"/>
      <c r="C3563" s="501"/>
      <c r="D3563" s="501"/>
      <c r="E3563" s="501"/>
      <c r="F3563" s="501"/>
      <c r="G3563" s="501"/>
      <c r="H3563" s="501"/>
      <c r="I3563" s="502"/>
      <c r="J3563" s="503"/>
    </row>
    <row r="3564" spans="1:10" ht="15">
      <c r="A3564" s="607">
        <f>+'RESUMEN DE METRADO'!A291</f>
        <v>17</v>
      </c>
      <c r="B3564" s="500" t="str">
        <f>+'RESUMEN DE METRADO'!B291</f>
        <v>MITIGACION DE IMPACTO AMBIENTAL</v>
      </c>
      <c r="C3564" s="501"/>
      <c r="D3564" s="501"/>
      <c r="E3564" s="501"/>
      <c r="F3564" s="501"/>
      <c r="G3564" s="501"/>
      <c r="H3564" s="501"/>
      <c r="I3564" s="502"/>
      <c r="J3564" s="503"/>
    </row>
    <row r="3565" spans="1:10" ht="15">
      <c r="A3565" s="607" t="str">
        <f>+'RESUMEN DE METRADO'!A292</f>
        <v>17.01.</v>
      </c>
      <c r="B3565" s="500" t="str">
        <f>+'RESUMEN DE METRADO'!B292</f>
        <v>MITIGACION DEL IMPACTO AMBIENTAL</v>
      </c>
      <c r="C3565" s="501"/>
      <c r="D3565" s="501"/>
      <c r="E3565" s="501"/>
      <c r="F3565" s="501"/>
      <c r="G3565" s="501"/>
      <c r="H3565" s="501"/>
      <c r="I3565" s="502">
        <f>+H3566</f>
        <v>1</v>
      </c>
      <c r="J3565" s="503" t="str">
        <f>+'RESUMEN DE METRADO'!C292</f>
        <v>GLB</v>
      </c>
    </row>
    <row r="3566" spans="1:10" ht="15">
      <c r="A3566" s="607"/>
      <c r="B3566" s="557" t="str">
        <f>+B3565</f>
        <v>MITIGACION DEL IMPACTO AMBIENTAL</v>
      </c>
      <c r="C3566" s="501">
        <v>1</v>
      </c>
      <c r="D3566" s="501"/>
      <c r="E3566" s="501"/>
      <c r="F3566" s="501"/>
      <c r="G3566" s="501"/>
      <c r="H3566" s="501">
        <f>+C3566</f>
        <v>1</v>
      </c>
      <c r="I3566" s="502"/>
      <c r="J3566" s="503"/>
    </row>
    <row r="3567" spans="1:10" ht="15">
      <c r="A3567" s="607"/>
      <c r="B3567" s="500"/>
      <c r="C3567" s="501"/>
      <c r="D3567" s="501"/>
      <c r="E3567" s="501"/>
      <c r="F3567" s="501"/>
      <c r="G3567" s="501"/>
      <c r="H3567" s="501"/>
      <c r="I3567" s="502"/>
      <c r="J3567" s="503"/>
    </row>
    <row r="3568" spans="1:10" ht="15">
      <c r="A3568" s="584"/>
      <c r="B3568" s="576"/>
      <c r="C3568" s="501"/>
      <c r="D3568" s="501"/>
      <c r="E3568" s="501"/>
      <c r="F3568" s="501"/>
      <c r="G3568" s="501"/>
      <c r="H3568" s="501"/>
      <c r="I3568" s="502"/>
      <c r="J3568" s="503"/>
    </row>
    <row r="3569" spans="1:10" ht="15">
      <c r="A3569" s="504"/>
      <c r="B3569" s="522"/>
      <c r="C3569" s="501"/>
      <c r="D3569" s="501"/>
      <c r="E3569" s="501"/>
      <c r="F3569" s="501"/>
      <c r="G3569" s="501"/>
      <c r="H3569" s="501"/>
      <c r="I3569" s="502"/>
      <c r="J3569" s="503"/>
    </row>
    <row r="3570" spans="1:10" ht="15">
      <c r="A3570" s="504"/>
      <c r="B3570" s="523"/>
      <c r="C3570" s="501"/>
      <c r="D3570" s="501"/>
      <c r="E3570" s="501"/>
      <c r="F3570" s="501"/>
      <c r="G3570" s="501"/>
      <c r="H3570" s="501"/>
      <c r="I3570" s="502"/>
      <c r="J3570" s="503"/>
    </row>
    <row r="3571" spans="1:10" ht="15">
      <c r="A3571" s="504"/>
      <c r="B3571" s="522"/>
      <c r="C3571" s="501"/>
      <c r="D3571" s="501"/>
      <c r="E3571" s="501"/>
      <c r="F3571" s="501"/>
      <c r="G3571" s="501"/>
      <c r="H3571" s="501"/>
      <c r="I3571" s="502"/>
      <c r="J3571" s="503"/>
    </row>
    <row r="3572" spans="1:10" ht="15">
      <c r="A3572" s="504"/>
      <c r="B3572" s="522"/>
      <c r="C3572" s="501"/>
      <c r="D3572" s="501"/>
      <c r="E3572" s="501"/>
      <c r="F3572" s="501"/>
      <c r="G3572" s="501"/>
      <c r="H3572" s="501"/>
      <c r="I3572" s="502"/>
      <c r="J3572" s="503"/>
    </row>
    <row r="3573" spans="1:10" ht="15">
      <c r="A3573" s="504"/>
      <c r="B3573" s="522"/>
      <c r="C3573" s="501"/>
      <c r="D3573" s="501"/>
      <c r="E3573" s="501"/>
      <c r="F3573" s="501"/>
      <c r="G3573" s="501"/>
      <c r="H3573" s="501"/>
      <c r="I3573" s="502"/>
      <c r="J3573" s="503"/>
    </row>
    <row r="3574" spans="1:10" ht="15">
      <c r="A3574" s="504"/>
      <c r="B3574" s="631"/>
      <c r="C3574" s="501"/>
      <c r="D3574" s="501"/>
      <c r="E3574" s="501"/>
      <c r="F3574" s="501"/>
      <c r="G3574" s="501"/>
      <c r="H3574" s="501"/>
      <c r="I3574" s="502"/>
      <c r="J3574" s="503"/>
    </row>
  </sheetData>
  <mergeCells count="7">
    <mergeCell ref="A1:J1"/>
    <mergeCell ref="B6:B7"/>
    <mergeCell ref="D6:G6"/>
    <mergeCell ref="H6:H7"/>
    <mergeCell ref="B3:J3"/>
    <mergeCell ref="I6:I7"/>
    <mergeCell ref="J6:J7"/>
  </mergeCells>
  <phoneticPr fontId="64" type="noConversion"/>
  <printOptions horizontalCentered="1"/>
  <pageMargins left="0.7" right="0.7" top="0.75" bottom="0.75" header="0.3" footer="0.3"/>
  <pageSetup paperSize="9" scale="64" fitToHeight="0" orientation="portrait" horizontalDpi="360" verticalDpi="360" r:id="rId1"/>
  <headerFooter alignWithMargins="0">
    <oddFooter>&amp;RPágina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2"/>
  <sheetViews>
    <sheetView view="pageBreakPreview" topLeftCell="A19" zoomScale="170" zoomScaleNormal="115" zoomScaleSheetLayoutView="170" workbookViewId="0">
      <pane ySplit="2475" topLeftCell="A171" activePane="bottomLeft"/>
      <selection activeCell="A6" sqref="A1:XFD1048576"/>
      <selection pane="bottomLeft" activeCell="C175" sqref="C175:C177"/>
    </sheetView>
  </sheetViews>
  <sheetFormatPr baseColWidth="10" defaultRowHeight="12.75"/>
  <cols>
    <col min="1" max="1" width="10.5703125" style="538" customWidth="1"/>
    <col min="2" max="2" width="33.7109375" style="538" customWidth="1"/>
    <col min="3" max="3" width="12.42578125" style="538" customWidth="1"/>
    <col min="4" max="4" width="8.28515625" style="538" customWidth="1"/>
    <col min="5" max="5" width="11.42578125" style="538"/>
    <col min="6" max="6" width="5.28515625" style="538" customWidth="1"/>
    <col min="7" max="10" width="11.42578125" style="538"/>
    <col min="11" max="14" width="13" style="538" customWidth="1"/>
    <col min="15" max="15" width="12.7109375" style="538" customWidth="1"/>
    <col min="16" max="16" width="12" style="538" customWidth="1"/>
    <col min="17" max="16384" width="11.42578125" style="538"/>
  </cols>
  <sheetData>
    <row r="1" spans="1:18" s="505" customFormat="1" ht="18">
      <c r="A1" s="725" t="s">
        <v>1199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</row>
    <row r="2" spans="1:18" s="505" customFormat="1" ht="9" customHeight="1">
      <c r="A2" s="588"/>
      <c r="B2" s="589"/>
      <c r="C2" s="590"/>
      <c r="D2" s="591"/>
      <c r="E2" s="592"/>
      <c r="F2" s="591"/>
      <c r="G2" s="591"/>
      <c r="H2" s="591"/>
      <c r="I2" s="591"/>
      <c r="J2" s="593"/>
      <c r="K2" s="589"/>
      <c r="L2" s="589"/>
    </row>
    <row r="3" spans="1:18" s="505" customFormat="1" ht="12.75" customHeight="1">
      <c r="A3" s="632" t="s">
        <v>1068</v>
      </c>
      <c r="B3" s="732" t="str">
        <f>+'RESUMEN DE METRADO'!B3:D3</f>
        <v>: CREACION DEL SERVICIO DE PRÁCTICA DEPORTIVA Y/O RECREATIVA EN CASA INTEGRAL DEL ADULTO MAYOR EN ZONAL 11 DISTRITO DE COMAS DE LA PROVINCIA DE LIMA DEL DEPARTAMENTO DE LIMA</v>
      </c>
      <c r="C3" s="732"/>
      <c r="D3" s="732"/>
      <c r="E3" s="732"/>
      <c r="F3" s="732"/>
      <c r="G3" s="732"/>
      <c r="H3" s="732"/>
      <c r="I3" s="732"/>
      <c r="J3" s="732"/>
      <c r="K3" s="732"/>
      <c r="L3" s="732"/>
      <c r="M3" s="732"/>
      <c r="N3" s="732"/>
      <c r="O3" s="732"/>
    </row>
    <row r="4" spans="1:18" s="505" customFormat="1" ht="19.5" customHeight="1">
      <c r="A4" s="633" t="s">
        <v>1077</v>
      </c>
      <c r="B4" s="733" t="str">
        <f>+'RESUMEN DE METRADO'!B4</f>
        <v>: Municipalidad distrital de Comas</v>
      </c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733"/>
    </row>
    <row r="5" spans="1:18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</row>
    <row r="6" spans="1:18" s="635" customFormat="1" ht="15" customHeight="1">
      <c r="A6" s="742" t="s">
        <v>1201</v>
      </c>
      <c r="B6" s="743"/>
      <c r="C6" s="744"/>
      <c r="D6" s="734" t="s">
        <v>1183</v>
      </c>
      <c r="E6" s="734"/>
      <c r="F6" s="734"/>
      <c r="G6" s="734"/>
      <c r="H6" s="734"/>
      <c r="I6" s="734"/>
      <c r="J6" s="734"/>
      <c r="K6" s="739" t="s">
        <v>1182</v>
      </c>
      <c r="L6" s="740"/>
      <c r="M6" s="740"/>
      <c r="N6" s="740"/>
      <c r="O6" s="741"/>
      <c r="P6" s="634"/>
      <c r="Q6" s="634"/>
      <c r="R6" s="634"/>
    </row>
    <row r="7" spans="1:18" s="539" customFormat="1" ht="29.25" customHeight="1">
      <c r="A7" s="731" t="s">
        <v>1185</v>
      </c>
      <c r="B7" s="731" t="s">
        <v>1198</v>
      </c>
      <c r="C7" s="735" t="s">
        <v>21</v>
      </c>
      <c r="D7" s="735" t="s">
        <v>1195</v>
      </c>
      <c r="E7" s="737" t="s">
        <v>1200</v>
      </c>
      <c r="F7" s="737" t="s">
        <v>1186</v>
      </c>
      <c r="G7" s="471" t="s">
        <v>1184</v>
      </c>
      <c r="H7" s="472" t="s">
        <v>1193</v>
      </c>
      <c r="I7" s="490" t="s">
        <v>1213</v>
      </c>
      <c r="J7" s="483" t="s">
        <v>1194</v>
      </c>
      <c r="K7" s="467" t="s">
        <v>1230</v>
      </c>
      <c r="L7" s="467" t="s">
        <v>1192</v>
      </c>
      <c r="M7" s="467" t="s">
        <v>1190</v>
      </c>
      <c r="N7" s="467" t="s">
        <v>1191</v>
      </c>
      <c r="O7" s="467" t="s">
        <v>1202</v>
      </c>
      <c r="P7" s="467" t="s">
        <v>1340</v>
      </c>
    </row>
    <row r="8" spans="1:18" s="545" customFormat="1" ht="15.75" customHeight="1">
      <c r="A8" s="731"/>
      <c r="B8" s="731"/>
      <c r="C8" s="736"/>
      <c r="D8" s="736"/>
      <c r="E8" s="738"/>
      <c r="F8" s="738"/>
      <c r="G8" s="636" t="s">
        <v>1196</v>
      </c>
      <c r="H8" s="636" t="s">
        <v>1197</v>
      </c>
      <c r="I8" s="637" t="s">
        <v>1196</v>
      </c>
      <c r="J8" s="637" t="s">
        <v>1196</v>
      </c>
      <c r="K8" s="466" t="s">
        <v>1076</v>
      </c>
      <c r="L8" s="466" t="s">
        <v>1076</v>
      </c>
      <c r="M8" s="466" t="s">
        <v>1076</v>
      </c>
      <c r="N8" s="466" t="s">
        <v>1076</v>
      </c>
      <c r="O8" s="466" t="s">
        <v>1076</v>
      </c>
      <c r="P8" s="466" t="s">
        <v>1076</v>
      </c>
    </row>
    <row r="9" spans="1:18" s="545" customFormat="1" ht="15.75" customHeight="1">
      <c r="A9" s="638" t="str">
        <f>+'PLANILLA DE METRADO'!A639</f>
        <v>02.04.02</v>
      </c>
      <c r="B9" s="639" t="str">
        <f>+'RESUMEN DE METRADO'!B44</f>
        <v>VIGAS DE CIMENTACION</v>
      </c>
      <c r="C9" s="640"/>
      <c r="D9" s="641"/>
      <c r="E9" s="473"/>
      <c r="F9" s="473"/>
      <c r="G9" s="642"/>
      <c r="H9" s="643"/>
      <c r="I9" s="643"/>
      <c r="J9" s="643"/>
      <c r="K9" s="474"/>
      <c r="L9" s="475"/>
      <c r="M9" s="475"/>
      <c r="N9" s="475"/>
      <c r="O9" s="477"/>
    </row>
    <row r="10" spans="1:18" s="545" customFormat="1" ht="25.5">
      <c r="A10" s="547" t="str">
        <f>+'PLANILLA DE METRADO'!A640</f>
        <v>02.04.02.01</v>
      </c>
      <c r="B10" s="551" t="str">
        <f>+'RESUMEN DE METRADO'!B45</f>
        <v>ACERO GRADO 60 Fy =4,200 kg/cm2</v>
      </c>
      <c r="C10" s="541"/>
      <c r="D10" s="550"/>
      <c r="E10" s="468"/>
      <c r="F10" s="468"/>
      <c r="G10" s="481"/>
      <c r="H10" s="482"/>
      <c r="I10" s="482"/>
      <c r="J10" s="482"/>
      <c r="K10" s="479"/>
      <c r="L10" s="470"/>
      <c r="M10" s="470"/>
      <c r="N10" s="470"/>
      <c r="O10" s="485"/>
    </row>
    <row r="11" spans="1:18" s="545" customFormat="1">
      <c r="A11" s="547"/>
      <c r="B11" s="543"/>
      <c r="C11" s="541"/>
      <c r="D11" s="550"/>
      <c r="E11" s="468"/>
      <c r="F11" s="468"/>
      <c r="G11" s="481"/>
      <c r="H11" s="482"/>
      <c r="I11" s="482"/>
      <c r="J11" s="482"/>
      <c r="K11" s="479"/>
      <c r="L11" s="470"/>
      <c r="M11" s="470"/>
      <c r="N11" s="470"/>
      <c r="O11" s="485"/>
    </row>
    <row r="12" spans="1:18" s="545" customFormat="1">
      <c r="A12" s="547"/>
      <c r="B12" s="540" t="s">
        <v>1339</v>
      </c>
      <c r="C12" s="541"/>
      <c r="D12" s="535" t="s">
        <v>1208</v>
      </c>
      <c r="E12" s="468"/>
      <c r="F12" s="468"/>
      <c r="G12" s="481"/>
      <c r="H12" s="482"/>
      <c r="I12" s="482"/>
      <c r="J12" s="482"/>
      <c r="K12" s="479"/>
      <c r="L12" s="470"/>
      <c r="M12" s="470"/>
      <c r="N12" s="470"/>
      <c r="O12" s="485"/>
    </row>
    <row r="13" spans="1:18" s="539" customFormat="1" ht="25.5">
      <c r="A13" s="535"/>
      <c r="C13" s="537" t="s">
        <v>1187</v>
      </c>
      <c r="D13" s="535">
        <v>3</v>
      </c>
      <c r="E13" s="484" t="s">
        <v>1188</v>
      </c>
      <c r="F13" s="480">
        <v>0.75</v>
      </c>
      <c r="G13" s="481">
        <v>9.4</v>
      </c>
      <c r="H13" s="482">
        <v>3</v>
      </c>
      <c r="I13" s="487">
        <v>0.85</v>
      </c>
      <c r="J13" s="482">
        <f>+D13*(G13+I13)*H13</f>
        <v>92.25</v>
      </c>
      <c r="K13" s="486">
        <f>+IF(F13=1/4,J13*0.249,0)</f>
        <v>0</v>
      </c>
      <c r="L13" s="487">
        <f>+IF(F13=8,J13*0.395,0)</f>
        <v>0</v>
      </c>
      <c r="M13" s="487">
        <f>+IF(F13=3/8,J13*0.56,0)</f>
        <v>0</v>
      </c>
      <c r="N13" s="487">
        <f>+IF(F13=1/2,J13*0.994,0)</f>
        <v>0</v>
      </c>
      <c r="O13" s="488">
        <f>+IF(F13=5/8,J13*1.552,0)</f>
        <v>0</v>
      </c>
      <c r="P13" s="488">
        <f>+IF(F13=3/4,J13*1.552,0)</f>
        <v>143.172</v>
      </c>
    </row>
    <row r="14" spans="1:18" s="545" customFormat="1">
      <c r="A14" s="535"/>
      <c r="B14" s="539"/>
      <c r="C14" s="537"/>
      <c r="D14" s="535">
        <v>3</v>
      </c>
      <c r="E14" s="484" t="s">
        <v>1189</v>
      </c>
      <c r="F14" s="480">
        <v>0.75</v>
      </c>
      <c r="G14" s="481">
        <v>9.4</v>
      </c>
      <c r="H14" s="482">
        <v>2</v>
      </c>
      <c r="I14" s="487">
        <v>0.85</v>
      </c>
      <c r="J14" s="482">
        <f>+D14*(G14+I14)*H14</f>
        <v>61.5</v>
      </c>
      <c r="K14" s="486">
        <f>+IF(F14=1/4,J14*0.249,0)</f>
        <v>0</v>
      </c>
      <c r="L14" s="487">
        <f>+IF(F14=8,J14*0.395,0)</f>
        <v>0</v>
      </c>
      <c r="M14" s="487">
        <f>+IF(F14=3/8,J14*0.56,0)</f>
        <v>0</v>
      </c>
      <c r="N14" s="487">
        <f>+IF(F14=1/2,J14*0.994,0)</f>
        <v>0</v>
      </c>
      <c r="O14" s="488">
        <f>+IF(F14=5/8,J14*1.552,0)</f>
        <v>0</v>
      </c>
      <c r="P14" s="488">
        <f>+IF(F14=3/4,J14*1.552,0)</f>
        <v>95.448000000000008</v>
      </c>
    </row>
    <row r="15" spans="1:18">
      <c r="A15" s="535"/>
      <c r="B15" s="539"/>
      <c r="C15" s="537"/>
      <c r="D15" s="535"/>
      <c r="E15" s="484"/>
      <c r="F15" s="480"/>
      <c r="G15" s="481"/>
      <c r="H15" s="482"/>
      <c r="I15" s="487"/>
      <c r="J15" s="482"/>
      <c r="K15" s="486"/>
      <c r="L15" s="487"/>
      <c r="M15" s="487"/>
      <c r="N15" s="487"/>
      <c r="O15" s="488"/>
      <c r="P15" s="488">
        <f>+IF(F15=3/4,J15*1.552,0)</f>
        <v>0</v>
      </c>
    </row>
    <row r="16" spans="1:18">
      <c r="A16" s="535"/>
      <c r="B16" s="539"/>
      <c r="C16" s="537" t="s">
        <v>1204</v>
      </c>
      <c r="D16" s="535">
        <v>3</v>
      </c>
      <c r="E16" s="484" t="s">
        <v>1341</v>
      </c>
      <c r="F16" s="480">
        <v>0.375</v>
      </c>
      <c r="G16" s="481">
        <f>0.3-0.04-0.04+0.6-0.04-0.04+0.3-0.04-0.04+0.6-0.04-0.04+0.14+0.14</f>
        <v>1.7599999999999998</v>
      </c>
      <c r="H16" s="482">
        <v>6</v>
      </c>
      <c r="I16" s="487">
        <v>0</v>
      </c>
      <c r="J16" s="482">
        <f>+D16*G16*H16</f>
        <v>31.679999999999996</v>
      </c>
      <c r="K16" s="486">
        <f>+IF(F16=1/4,J16*0.249,0)</f>
        <v>0</v>
      </c>
      <c r="L16" s="487">
        <f>+IF(F16=8,J16*0.395,0)</f>
        <v>0</v>
      </c>
      <c r="M16" s="487">
        <f>+IF(F16=3/8,J16*0.56,0)</f>
        <v>17.7408</v>
      </c>
      <c r="N16" s="487">
        <f>+IF(F16=1/2,J16*0.994,0)</f>
        <v>0</v>
      </c>
      <c r="O16" s="488">
        <f>+IF(F16=5/8,J16*1.552,0)</f>
        <v>0</v>
      </c>
      <c r="P16" s="488">
        <f>+IF(F16=3/4,J16*1.552,0)</f>
        <v>0</v>
      </c>
    </row>
    <row r="17" spans="1:16">
      <c r="A17" s="535"/>
      <c r="B17" s="539"/>
      <c r="C17" s="537"/>
      <c r="D17" s="535">
        <v>3</v>
      </c>
      <c r="E17" s="484" t="s">
        <v>1205</v>
      </c>
      <c r="F17" s="480">
        <v>0.375</v>
      </c>
      <c r="G17" s="481">
        <f>0.3-0.04-0.04+0.6-0.04-0.04+0.3-0.04-0.04+0.6-0.04-0.04+0.14+0.14</f>
        <v>1.7599999999999998</v>
      </c>
      <c r="H17" s="482">
        <f>1*2</f>
        <v>2</v>
      </c>
      <c r="I17" s="487"/>
      <c r="J17" s="482">
        <f>+D17*G17*H17</f>
        <v>10.559999999999999</v>
      </c>
      <c r="K17" s="486">
        <f t="shared" ref="K17:K24" si="0">+IF(F17=1/4,J17*0.249,0)</f>
        <v>0</v>
      </c>
      <c r="L17" s="487">
        <f t="shared" ref="L17:L24" si="1">+IF(F17=8,J17*0.395,0)</f>
        <v>0</v>
      </c>
      <c r="M17" s="487">
        <f t="shared" ref="M17:M24" si="2">+IF(F17=3/8,J17*0.56,0)</f>
        <v>5.9135999999999997</v>
      </c>
      <c r="N17" s="487">
        <f t="shared" ref="N17:N24" si="3">+IF(F17=1/2,J17*0.994,0)</f>
        <v>0</v>
      </c>
      <c r="O17" s="488">
        <f t="shared" ref="O17:O24" si="4">+IF(F17=5/8,J17*1.552,0)</f>
        <v>0</v>
      </c>
      <c r="P17" s="488">
        <f t="shared" ref="P17:P24" si="5">+IF(F17=3/4,J17*1.552,0)</f>
        <v>0</v>
      </c>
    </row>
    <row r="18" spans="1:16">
      <c r="A18" s="535"/>
      <c r="B18" s="539"/>
      <c r="C18" s="537"/>
      <c r="D18" s="535">
        <v>3</v>
      </c>
      <c r="E18" s="484" t="s">
        <v>1206</v>
      </c>
      <c r="F18" s="480">
        <v>0.375</v>
      </c>
      <c r="G18" s="481">
        <f>0.3-0.04-0.04+0.6-0.04-0.04+0.3-0.04-0.04+0.6-0.04-0.04+0.14+0.14</f>
        <v>1.7599999999999998</v>
      </c>
      <c r="H18" s="482">
        <f>12*2</f>
        <v>24</v>
      </c>
      <c r="I18" s="487">
        <v>0</v>
      </c>
      <c r="J18" s="482">
        <f>+D18*G18*H18</f>
        <v>126.71999999999998</v>
      </c>
      <c r="K18" s="486">
        <f t="shared" si="0"/>
        <v>0</v>
      </c>
      <c r="L18" s="487">
        <f t="shared" si="1"/>
        <v>0</v>
      </c>
      <c r="M18" s="487">
        <f t="shared" si="2"/>
        <v>70.963200000000001</v>
      </c>
      <c r="N18" s="487">
        <f t="shared" si="3"/>
        <v>0</v>
      </c>
      <c r="O18" s="488">
        <f t="shared" si="4"/>
        <v>0</v>
      </c>
      <c r="P18" s="488">
        <f t="shared" si="5"/>
        <v>0</v>
      </c>
    </row>
    <row r="19" spans="1:16">
      <c r="A19" s="535"/>
      <c r="B19" s="539"/>
      <c r="C19" s="537"/>
      <c r="D19" s="535">
        <v>3</v>
      </c>
      <c r="E19" s="484" t="s">
        <v>1207</v>
      </c>
      <c r="F19" s="480">
        <v>0.375</v>
      </c>
      <c r="G19" s="481">
        <f>0.3-0.04-0.04+0.6-0.04-0.04+0.3-0.04-0.04+0.6-0.04-0.04+0.14+0.14</f>
        <v>1.7599999999999998</v>
      </c>
      <c r="H19" s="482">
        <f>ROUNDDOWN((7.63-(H16*0.25+H17*0.1+H18*0.15))/0.2,0)-1</f>
        <v>10</v>
      </c>
      <c r="I19" s="487">
        <v>0</v>
      </c>
      <c r="J19" s="482">
        <f>+D19*G19*H19</f>
        <v>52.8</v>
      </c>
      <c r="K19" s="486">
        <f t="shared" si="0"/>
        <v>0</v>
      </c>
      <c r="L19" s="487">
        <f t="shared" si="1"/>
        <v>0</v>
      </c>
      <c r="M19" s="487">
        <f t="shared" si="2"/>
        <v>29.568000000000001</v>
      </c>
      <c r="N19" s="487">
        <f t="shared" si="3"/>
        <v>0</v>
      </c>
      <c r="O19" s="488">
        <f t="shared" si="4"/>
        <v>0</v>
      </c>
      <c r="P19" s="488">
        <f t="shared" si="5"/>
        <v>0</v>
      </c>
    </row>
    <row r="20" spans="1:16">
      <c r="A20" s="535"/>
      <c r="B20" s="539"/>
      <c r="C20" s="537"/>
      <c r="D20" s="535"/>
      <c r="E20" s="484"/>
      <c r="F20" s="480"/>
      <c r="G20" s="481"/>
      <c r="H20" s="482"/>
      <c r="I20" s="487"/>
      <c r="J20" s="482"/>
      <c r="K20" s="486">
        <f t="shared" si="0"/>
        <v>0</v>
      </c>
      <c r="L20" s="487">
        <f t="shared" si="1"/>
        <v>0</v>
      </c>
      <c r="M20" s="487">
        <f t="shared" si="2"/>
        <v>0</v>
      </c>
      <c r="N20" s="487">
        <f t="shared" si="3"/>
        <v>0</v>
      </c>
      <c r="O20" s="488">
        <f t="shared" si="4"/>
        <v>0</v>
      </c>
      <c r="P20" s="488">
        <f t="shared" si="5"/>
        <v>0</v>
      </c>
    </row>
    <row r="21" spans="1:16">
      <c r="A21" s="535"/>
      <c r="B21" s="539"/>
      <c r="C21" s="537"/>
      <c r="D21" s="535"/>
      <c r="E21" s="484"/>
      <c r="F21" s="480"/>
      <c r="G21" s="481"/>
      <c r="H21" s="489"/>
      <c r="I21" s="489" t="s">
        <v>1210</v>
      </c>
      <c r="J21" s="482"/>
      <c r="K21" s="486">
        <f t="shared" si="0"/>
        <v>0</v>
      </c>
      <c r="L21" s="487">
        <f t="shared" si="1"/>
        <v>0</v>
      </c>
      <c r="M21" s="487">
        <f t="shared" si="2"/>
        <v>0</v>
      </c>
      <c r="N21" s="487">
        <f t="shared" si="3"/>
        <v>0</v>
      </c>
      <c r="O21" s="488">
        <f t="shared" si="4"/>
        <v>0</v>
      </c>
      <c r="P21" s="488">
        <f t="shared" si="5"/>
        <v>0</v>
      </c>
    </row>
    <row r="22" spans="1:16">
      <c r="A22" s="535"/>
      <c r="B22" s="539"/>
      <c r="C22" s="537"/>
      <c r="D22" s="535"/>
      <c r="E22" s="484"/>
      <c r="F22" s="480"/>
      <c r="G22" s="481"/>
      <c r="H22" s="489"/>
      <c r="I22" s="489" t="s">
        <v>1209</v>
      </c>
      <c r="J22" s="482">
        <f>+SUM(L13:P20)</f>
        <v>362.80559999999991</v>
      </c>
      <c r="K22" s="486">
        <f t="shared" si="0"/>
        <v>0</v>
      </c>
      <c r="L22" s="487">
        <f t="shared" si="1"/>
        <v>0</v>
      </c>
      <c r="M22" s="487">
        <f t="shared" si="2"/>
        <v>0</v>
      </c>
      <c r="N22" s="487">
        <f t="shared" si="3"/>
        <v>0</v>
      </c>
      <c r="O22" s="488">
        <f t="shared" si="4"/>
        <v>0</v>
      </c>
      <c r="P22" s="488">
        <f t="shared" si="5"/>
        <v>0</v>
      </c>
    </row>
    <row r="23" spans="1:16">
      <c r="A23" s="535"/>
      <c r="B23" s="539"/>
      <c r="C23" s="537"/>
      <c r="D23" s="535"/>
      <c r="E23" s="484"/>
      <c r="F23" s="480"/>
      <c r="G23" s="481"/>
      <c r="H23" s="482"/>
      <c r="I23" s="482"/>
      <c r="J23" s="482"/>
      <c r="K23" s="486">
        <f t="shared" si="0"/>
        <v>0</v>
      </c>
      <c r="L23" s="487">
        <f t="shared" si="1"/>
        <v>0</v>
      </c>
      <c r="M23" s="487">
        <f t="shared" si="2"/>
        <v>0</v>
      </c>
      <c r="N23" s="487">
        <f t="shared" si="3"/>
        <v>0</v>
      </c>
      <c r="O23" s="488">
        <f t="shared" si="4"/>
        <v>0</v>
      </c>
      <c r="P23" s="488">
        <f t="shared" si="5"/>
        <v>0</v>
      </c>
    </row>
    <row r="24" spans="1:16">
      <c r="A24" s="552" t="str">
        <f>+'PLANILLA DE METRADO'!A653</f>
        <v>02.04.03</v>
      </c>
      <c r="B24" s="553" t="str">
        <f>+'PLANILLA DE METRADO'!B653</f>
        <v>SOBRECIMIENTO</v>
      </c>
      <c r="C24" s="537"/>
      <c r="D24" s="535"/>
      <c r="E24" s="484"/>
      <c r="F24" s="480"/>
      <c r="G24" s="481"/>
      <c r="H24" s="482"/>
      <c r="I24" s="482"/>
      <c r="J24" s="482"/>
      <c r="K24" s="486">
        <f t="shared" si="0"/>
        <v>0</v>
      </c>
      <c r="L24" s="487">
        <f t="shared" si="1"/>
        <v>0</v>
      </c>
      <c r="M24" s="487">
        <f t="shared" si="2"/>
        <v>0</v>
      </c>
      <c r="N24" s="487">
        <f t="shared" si="3"/>
        <v>0</v>
      </c>
      <c r="O24" s="488">
        <f t="shared" si="4"/>
        <v>0</v>
      </c>
      <c r="P24" s="488">
        <f t="shared" si="5"/>
        <v>0</v>
      </c>
    </row>
    <row r="25" spans="1:16" ht="25.5">
      <c r="A25" s="542" t="str">
        <f>+'PLANILLA DE METRADO'!A654</f>
        <v>02.04.03.01</v>
      </c>
      <c r="B25" s="543" t="str">
        <f>+'PLANILLA DE METRADO'!B654</f>
        <v>ACERO GRADO 60 Fy =4,200 kg/cm2</v>
      </c>
      <c r="C25" s="537"/>
      <c r="D25" s="535"/>
      <c r="E25" s="484"/>
      <c r="F25" s="480"/>
      <c r="G25" s="481"/>
      <c r="H25" s="482"/>
      <c r="I25" s="482"/>
      <c r="J25" s="482"/>
      <c r="K25" s="486"/>
      <c r="L25" s="487">
        <f>+IF(F25=8,J25*0.395,0)</f>
        <v>0</v>
      </c>
      <c r="M25" s="487">
        <f>+IF(F25=3/8,J25*0.56,0)</f>
        <v>0</v>
      </c>
      <c r="N25" s="487">
        <f>+IF(F25=1/2,J25*0.994,0)</f>
        <v>0</v>
      </c>
      <c r="O25" s="488">
        <f>+IF(F25=5/8,J25*1.552,0)</f>
        <v>0</v>
      </c>
      <c r="P25" s="488">
        <f>+IF(F25=3/4,J25*1.552,0)</f>
        <v>0</v>
      </c>
    </row>
    <row r="26" spans="1:16">
      <c r="A26" s="542"/>
      <c r="B26" s="543"/>
      <c r="C26" s="537"/>
      <c r="D26" s="535"/>
      <c r="E26" s="484"/>
      <c r="F26" s="480"/>
      <c r="G26" s="481"/>
      <c r="H26" s="482"/>
      <c r="I26" s="482"/>
      <c r="J26" s="482"/>
      <c r="K26" s="486"/>
      <c r="L26" s="487"/>
      <c r="M26" s="487"/>
      <c r="N26" s="487"/>
      <c r="O26" s="488"/>
    </row>
    <row r="27" spans="1:16">
      <c r="A27" s="542"/>
      <c r="B27" s="549" t="s">
        <v>1144</v>
      </c>
      <c r="C27" s="537"/>
      <c r="D27" s="554" t="s">
        <v>1212</v>
      </c>
      <c r="E27" s="484"/>
      <c r="F27" s="480"/>
      <c r="G27" s="481"/>
      <c r="H27" s="482"/>
      <c r="I27" s="482"/>
      <c r="J27" s="482"/>
      <c r="K27" s="486"/>
      <c r="L27" s="487"/>
      <c r="M27" s="487"/>
      <c r="N27" s="487"/>
      <c r="O27" s="488"/>
    </row>
    <row r="28" spans="1:16" ht="25.5">
      <c r="A28" s="535"/>
      <c r="B28" s="539"/>
      <c r="C28" s="537" t="s">
        <v>1187</v>
      </c>
      <c r="D28" s="535">
        <v>1</v>
      </c>
      <c r="E28" s="484" t="s">
        <v>1188</v>
      </c>
      <c r="F28" s="480">
        <v>0.625</v>
      </c>
      <c r="G28" s="481">
        <f>8.9+0.3+0.3</f>
        <v>9.5000000000000018</v>
      </c>
      <c r="H28" s="482">
        <v>3</v>
      </c>
      <c r="I28" s="484">
        <v>0.7</v>
      </c>
      <c r="J28" s="482">
        <f>+D28*(G28+I28)*H28</f>
        <v>30.6</v>
      </c>
      <c r="K28" s="486"/>
      <c r="L28" s="487">
        <f>+IF(F28=8,J28*0.395,0)</f>
        <v>0</v>
      </c>
      <c r="M28" s="487">
        <f>+IF(F28=3/8,J28*0.56,0)</f>
        <v>0</v>
      </c>
      <c r="N28" s="487">
        <f>+IF(F28=1/2,J28*0.994,0)</f>
        <v>0</v>
      </c>
      <c r="O28" s="488">
        <f>+IF(F28=5/8,J28*1.552,0)</f>
        <v>47.491200000000006</v>
      </c>
    </row>
    <row r="29" spans="1:16">
      <c r="A29" s="535"/>
      <c r="B29" s="539"/>
      <c r="C29" s="537"/>
      <c r="D29" s="535">
        <v>1</v>
      </c>
      <c r="E29" s="484" t="s">
        <v>1189</v>
      </c>
      <c r="F29" s="480">
        <v>0.625</v>
      </c>
      <c r="G29" s="481">
        <f>8.9+0.3+0.3</f>
        <v>9.5000000000000018</v>
      </c>
      <c r="H29" s="482">
        <v>2</v>
      </c>
      <c r="I29" s="484">
        <v>0.7</v>
      </c>
      <c r="J29" s="482">
        <f>+D29*(G29+I29)*H29</f>
        <v>20.400000000000002</v>
      </c>
      <c r="K29" s="486"/>
      <c r="L29" s="487">
        <f>+IF(F29=8,J29*0.395,0)</f>
        <v>0</v>
      </c>
      <c r="M29" s="487">
        <f>+IF(F29=3/8,J29*0.56,0)</f>
        <v>0</v>
      </c>
      <c r="N29" s="487">
        <f>+IF(F29=1/2,J29*0.994,0)</f>
        <v>0</v>
      </c>
      <c r="O29" s="488">
        <f>+IF(F29=5/8,J29*1.552,0)</f>
        <v>31.660800000000005</v>
      </c>
    </row>
    <row r="30" spans="1:16">
      <c r="A30" s="535"/>
      <c r="B30" s="625" t="s">
        <v>1385</v>
      </c>
      <c r="C30" s="537"/>
      <c r="D30" s="535"/>
      <c r="E30" s="484"/>
      <c r="F30" s="480"/>
      <c r="G30" s="481"/>
      <c r="H30" s="482"/>
      <c r="I30" s="487"/>
      <c r="J30" s="482"/>
      <c r="K30" s="486"/>
      <c r="L30" s="487"/>
      <c r="M30" s="487"/>
      <c r="N30" s="487"/>
      <c r="O30" s="488"/>
    </row>
    <row r="31" spans="1:16">
      <c r="A31" s="535"/>
      <c r="B31" s="539"/>
      <c r="C31" s="537" t="s">
        <v>1204</v>
      </c>
      <c r="D31" s="535">
        <v>1</v>
      </c>
      <c r="E31" s="484" t="s">
        <v>1205</v>
      </c>
      <c r="F31" s="480">
        <v>0.375</v>
      </c>
      <c r="G31" s="481">
        <f>0.5-0.04-0.04+0.25-0.04-0.04+0.5-0.04-0.04+0.25-0.04-0.04+0.14+0.14</f>
        <v>1.46</v>
      </c>
      <c r="H31" s="482">
        <f>1*2</f>
        <v>2</v>
      </c>
      <c r="I31" s="487"/>
      <c r="J31" s="482">
        <f>+D31*G31*H31</f>
        <v>2.92</v>
      </c>
      <c r="K31" s="486">
        <f>+IF(F31=1/4,J31*0.249,0)</f>
        <v>0</v>
      </c>
      <c r="L31" s="487">
        <f>+IF(F31=8,J31*0.395,0)</f>
        <v>0</v>
      </c>
      <c r="M31" s="487">
        <f>+IF(F31=3/8,J31*0.56,0)</f>
        <v>1.6352000000000002</v>
      </c>
      <c r="N31" s="487">
        <f>+IF(F31=1/2,J31*0.994,0)</f>
        <v>0</v>
      </c>
      <c r="O31" s="488">
        <f>+IF(F31=5/8,J31*1.552,0)</f>
        <v>0</v>
      </c>
      <c r="P31" s="488">
        <f>+IF(F31=3/4,J31*1.552,0)</f>
        <v>0</v>
      </c>
    </row>
    <row r="32" spans="1:16">
      <c r="A32" s="535"/>
      <c r="B32" s="539"/>
      <c r="C32" s="537"/>
      <c r="D32" s="535">
        <v>1</v>
      </c>
      <c r="E32" s="484" t="s">
        <v>1232</v>
      </c>
      <c r="F32" s="480">
        <v>0.375</v>
      </c>
      <c r="G32" s="481">
        <f>0.5-0.04-0.04+0.25-0.04-0.04+0.5-0.04-0.04+0.25-0.04-0.04+0.14+0.14</f>
        <v>1.46</v>
      </c>
      <c r="H32" s="482">
        <v>20</v>
      </c>
      <c r="I32" s="487">
        <v>0</v>
      </c>
      <c r="J32" s="482">
        <f>+D32*G32*H32</f>
        <v>29.2</v>
      </c>
      <c r="K32" s="486">
        <f>+IF(F32=1/4,J32*0.249,0)</f>
        <v>0</v>
      </c>
      <c r="L32" s="487">
        <f>+IF(F32=8,J32*0.395,0)</f>
        <v>0</v>
      </c>
      <c r="M32" s="487">
        <f>+IF(F32=3/8,J32*0.56,0)</f>
        <v>16.352</v>
      </c>
      <c r="N32" s="487">
        <f>+IF(F32=1/2,J32*0.994,0)</f>
        <v>0</v>
      </c>
      <c r="O32" s="488">
        <f>+IF(F32=5/8,J32*1.552,0)</f>
        <v>0</v>
      </c>
      <c r="P32" s="488">
        <f>+IF(F32=3/4,J32*1.552,0)</f>
        <v>0</v>
      </c>
    </row>
    <row r="33" spans="1:16">
      <c r="A33" s="535"/>
      <c r="B33" s="539"/>
      <c r="C33" s="537"/>
      <c r="D33" s="535">
        <v>1</v>
      </c>
      <c r="E33" s="484" t="s">
        <v>1207</v>
      </c>
      <c r="F33" s="480">
        <v>0.375</v>
      </c>
      <c r="G33" s="481">
        <f>0.5-0.04-0.04+0.25-0.04-0.04+0.5-0.04-0.04+0.25-0.04-0.04+0.14+0.14</f>
        <v>1.46</v>
      </c>
      <c r="H33" s="482">
        <f>IF((ROUNDDOWN((2.57-(H31*0.05+H32*0.1))/0.2,0)-1)&lt;0,0,ROUNDDOWN((2.57-(H31*0.05+H32*0.1))/0.2,0)-1)</f>
        <v>1</v>
      </c>
      <c r="I33" s="487">
        <v>0</v>
      </c>
      <c r="J33" s="482">
        <f>+D33*G33*H33</f>
        <v>1.46</v>
      </c>
      <c r="K33" s="486">
        <f>+IF(F33=1/4,J33*0.249,0)</f>
        <v>0</v>
      </c>
      <c r="L33" s="487">
        <f>+IF(F33=8,J33*0.395,0)</f>
        <v>0</v>
      </c>
      <c r="M33" s="487">
        <f>+IF(F33=3/8,J33*0.56,0)</f>
        <v>0.8176000000000001</v>
      </c>
      <c r="N33" s="487">
        <f>+IF(F33=1/2,J33*0.994,0)</f>
        <v>0</v>
      </c>
      <c r="O33" s="488">
        <f>+IF(F33=5/8,J33*1.552,0)</f>
        <v>0</v>
      </c>
      <c r="P33" s="488">
        <f>+IF(F33=3/4,J33*1.552,0)</f>
        <v>0</v>
      </c>
    </row>
    <row r="34" spans="1:16">
      <c r="A34" s="535"/>
      <c r="B34" s="625" t="s">
        <v>1386</v>
      </c>
      <c r="C34" s="537"/>
      <c r="D34" s="535"/>
      <c r="E34" s="484"/>
      <c r="F34" s="480"/>
      <c r="G34" s="481"/>
      <c r="H34" s="482"/>
      <c r="I34" s="487"/>
      <c r="J34" s="482"/>
      <c r="K34" s="486"/>
      <c r="L34" s="487"/>
      <c r="M34" s="487"/>
      <c r="N34" s="487"/>
      <c r="O34" s="488"/>
    </row>
    <row r="35" spans="1:16">
      <c r="A35" s="535"/>
      <c r="B35" s="539"/>
      <c r="C35" s="537" t="s">
        <v>1204</v>
      </c>
      <c r="D35" s="535">
        <v>1</v>
      </c>
      <c r="E35" s="484" t="s">
        <v>1205</v>
      </c>
      <c r="F35" s="480">
        <v>0.375</v>
      </c>
      <c r="G35" s="481">
        <f>0.5-0.04-0.04+0.25-0.04-0.04+0.5-0.04-0.04+0.25-0.04-0.04+0.14+0.14</f>
        <v>1.46</v>
      </c>
      <c r="H35" s="482">
        <f>1*2</f>
        <v>2</v>
      </c>
      <c r="I35" s="487"/>
      <c r="J35" s="482">
        <f>+D35*G35*H35</f>
        <v>2.92</v>
      </c>
      <c r="K35" s="486">
        <f>+IF(F35=1/4,J35*0.249,0)</f>
        <v>0</v>
      </c>
      <c r="L35" s="487">
        <f>+IF(F35=8,J35*0.395,0)</f>
        <v>0</v>
      </c>
      <c r="M35" s="487">
        <f>+IF(F35=3/8,J35*0.56,0)</f>
        <v>1.6352000000000002</v>
      </c>
      <c r="N35" s="487">
        <f>+IF(F35=1/2,J35*0.994,0)</f>
        <v>0</v>
      </c>
      <c r="O35" s="488">
        <f>+IF(F35=5/8,J35*1.552,0)</f>
        <v>0</v>
      </c>
      <c r="P35" s="488">
        <f>+IF(F35=3/4,J35*1.552,0)</f>
        <v>0</v>
      </c>
    </row>
    <row r="36" spans="1:16">
      <c r="A36" s="535"/>
      <c r="B36" s="539"/>
      <c r="C36" s="537"/>
      <c r="D36" s="535">
        <v>1</v>
      </c>
      <c r="E36" s="484" t="s">
        <v>1232</v>
      </c>
      <c r="F36" s="480">
        <v>0.375</v>
      </c>
      <c r="G36" s="481">
        <f>0.5-0.04-0.04+0.25-0.04-0.04+0.5-0.04-0.04+0.25-0.04-0.04+0.14+0.14</f>
        <v>1.46</v>
      </c>
      <c r="H36" s="482">
        <v>20</v>
      </c>
      <c r="I36" s="487">
        <v>0</v>
      </c>
      <c r="J36" s="482">
        <f>+D36*G36*H36</f>
        <v>29.2</v>
      </c>
      <c r="K36" s="486">
        <f>+IF(F36=1/4,J36*0.249,0)</f>
        <v>0</v>
      </c>
      <c r="L36" s="487">
        <f>+IF(F36=8,J36*0.395,0)</f>
        <v>0</v>
      </c>
      <c r="M36" s="487">
        <f>+IF(F36=3/8,J36*0.56,0)</f>
        <v>16.352</v>
      </c>
      <c r="N36" s="487">
        <f>+IF(F36=1/2,J36*0.994,0)</f>
        <v>0</v>
      </c>
      <c r="O36" s="488">
        <f>+IF(F36=5/8,J36*1.552,0)</f>
        <v>0</v>
      </c>
      <c r="P36" s="488">
        <f>+IF(F36=3/4,J36*1.552,0)</f>
        <v>0</v>
      </c>
    </row>
    <row r="37" spans="1:16">
      <c r="A37" s="535"/>
      <c r="B37" s="539"/>
      <c r="C37" s="537"/>
      <c r="D37" s="535">
        <v>1</v>
      </c>
      <c r="E37" s="484" t="s">
        <v>1207</v>
      </c>
      <c r="F37" s="480">
        <v>0.375</v>
      </c>
      <c r="G37" s="481">
        <f>0.5-0.04-0.04+0.25-0.04-0.04+0.5-0.04-0.04+0.25-0.04-0.04+0.14+0.14</f>
        <v>1.46</v>
      </c>
      <c r="H37" s="482">
        <f>IF((ROUNDDOWN((5.12-(H35*0.05+H36*0.1))/0.2,0)-1)&lt;0,0,ROUNDDOWN((5.12-(H35*0.05+H36*0.1))/0.2,0)-1)</f>
        <v>14</v>
      </c>
      <c r="I37" s="487">
        <v>0</v>
      </c>
      <c r="J37" s="482">
        <f>+D37*G37*H37</f>
        <v>20.439999999999998</v>
      </c>
      <c r="K37" s="486">
        <f>+IF(F37=1/4,J37*0.249,0)</f>
        <v>0</v>
      </c>
      <c r="L37" s="487">
        <f>+IF(F37=8,J37*0.395,0)</f>
        <v>0</v>
      </c>
      <c r="M37" s="487">
        <f>+IF(F37=3/8,J37*0.56,0)</f>
        <v>11.446400000000001</v>
      </c>
      <c r="N37" s="487">
        <f>+IF(F37=1/2,J37*0.994,0)</f>
        <v>0</v>
      </c>
      <c r="O37" s="488">
        <f>+IF(F37=5/8,J37*1.552,0)</f>
        <v>0</v>
      </c>
      <c r="P37" s="488">
        <f>+IF(F37=3/4,J37*1.552,0)</f>
        <v>0</v>
      </c>
    </row>
    <row r="38" spans="1:16">
      <c r="A38" s="542"/>
      <c r="B38" s="543"/>
      <c r="C38" s="537"/>
      <c r="D38" s="535"/>
      <c r="E38" s="484"/>
      <c r="F38" s="480"/>
      <c r="G38" s="481"/>
      <c r="H38" s="482"/>
      <c r="I38" s="482"/>
      <c r="J38" s="482"/>
      <c r="K38" s="486"/>
      <c r="L38" s="487"/>
      <c r="M38" s="487"/>
      <c r="N38" s="487"/>
      <c r="O38" s="488"/>
    </row>
    <row r="39" spans="1:16">
      <c r="A39" s="542"/>
      <c r="B39" s="549" t="s">
        <v>1387</v>
      </c>
      <c r="C39" s="537"/>
      <c r="D39" s="554" t="s">
        <v>1212</v>
      </c>
      <c r="E39" s="484"/>
      <c r="F39" s="480"/>
      <c r="G39" s="481"/>
      <c r="H39" s="482"/>
      <c r="I39" s="482"/>
      <c r="J39" s="482"/>
      <c r="K39" s="486"/>
      <c r="L39" s="487"/>
      <c r="M39" s="487"/>
      <c r="N39" s="487"/>
      <c r="O39" s="488"/>
    </row>
    <row r="40" spans="1:16" ht="25.5">
      <c r="A40" s="535"/>
      <c r="B40" s="539"/>
      <c r="C40" s="537" t="s">
        <v>1187</v>
      </c>
      <c r="D40" s="535">
        <v>5</v>
      </c>
      <c r="E40" s="484" t="s">
        <v>1188</v>
      </c>
      <c r="F40" s="480">
        <v>0.625</v>
      </c>
      <c r="G40" s="481">
        <f>8.9+0.3+0.3</f>
        <v>9.5000000000000018</v>
      </c>
      <c r="H40" s="482">
        <v>3</v>
      </c>
      <c r="I40" s="484">
        <v>0.7</v>
      </c>
      <c r="J40" s="482">
        <f>+D40*(G40+I40)*H40</f>
        <v>153.00000000000003</v>
      </c>
      <c r="K40" s="486"/>
      <c r="L40" s="487">
        <f>+IF(F40=8,J40*0.395,0)</f>
        <v>0</v>
      </c>
      <c r="M40" s="487">
        <f>+IF(F40=3/8,J40*0.56,0)</f>
        <v>0</v>
      </c>
      <c r="N40" s="487">
        <f>+IF(F40=1/2,J40*0.994,0)</f>
        <v>0</v>
      </c>
      <c r="O40" s="488">
        <f>+IF(F40=5/8,J40*1.552,0)</f>
        <v>237.45600000000005</v>
      </c>
    </row>
    <row r="41" spans="1:16">
      <c r="A41" s="535"/>
      <c r="B41" s="539"/>
      <c r="C41" s="537"/>
      <c r="D41" s="535">
        <v>5</v>
      </c>
      <c r="E41" s="484" t="s">
        <v>1189</v>
      </c>
      <c r="F41" s="480">
        <v>0.625</v>
      </c>
      <c r="G41" s="481">
        <f>8.9+0.3+0.3</f>
        <v>9.5000000000000018</v>
      </c>
      <c r="H41" s="482">
        <v>2</v>
      </c>
      <c r="I41" s="484">
        <v>0.7</v>
      </c>
      <c r="J41" s="482">
        <f>+D41*(G41+I41)*H41</f>
        <v>102.00000000000001</v>
      </c>
      <c r="K41" s="486"/>
      <c r="L41" s="487">
        <f>+IF(F41=8,J41*0.395,0)</f>
        <v>0</v>
      </c>
      <c r="M41" s="487">
        <f>+IF(F41=3/8,J41*0.56,0)</f>
        <v>0</v>
      </c>
      <c r="N41" s="487">
        <f>+IF(F41=1/2,J41*0.994,0)</f>
        <v>0</v>
      </c>
      <c r="O41" s="488">
        <f>+IF(F41=5/8,J41*1.552,0)</f>
        <v>158.30400000000003</v>
      </c>
    </row>
    <row r="42" spans="1:16">
      <c r="A42" s="535"/>
      <c r="B42" s="625" t="s">
        <v>1385</v>
      </c>
      <c r="C42" s="537"/>
      <c r="D42" s="535"/>
      <c r="E42" s="484"/>
      <c r="F42" s="480"/>
      <c r="G42" s="481"/>
      <c r="H42" s="482"/>
      <c r="I42" s="487"/>
      <c r="J42" s="482"/>
      <c r="K42" s="486"/>
      <c r="L42" s="487"/>
      <c r="M42" s="487"/>
      <c r="N42" s="487"/>
      <c r="O42" s="488"/>
    </row>
    <row r="43" spans="1:16">
      <c r="A43" s="535"/>
      <c r="B43" s="539"/>
      <c r="C43" s="537" t="s">
        <v>1204</v>
      </c>
      <c r="D43" s="535">
        <v>5</v>
      </c>
      <c r="E43" s="484" t="s">
        <v>1205</v>
      </c>
      <c r="F43" s="480">
        <v>0.375</v>
      </c>
      <c r="G43" s="481">
        <f>0.5-0.04-0.04+0.25-0.04-0.04+0.5-0.04-0.04+0.25-0.04-0.04+0.14+0.14</f>
        <v>1.46</v>
      </c>
      <c r="H43" s="482">
        <f>1*2</f>
        <v>2</v>
      </c>
      <c r="I43" s="487"/>
      <c r="J43" s="482">
        <f>+D43*G43*H43</f>
        <v>14.6</v>
      </c>
      <c r="K43" s="486">
        <f>+IF(F43=1/4,J43*0.249,0)</f>
        <v>0</v>
      </c>
      <c r="L43" s="487">
        <f>+IF(F43=8,J43*0.395,0)</f>
        <v>0</v>
      </c>
      <c r="M43" s="487">
        <f>+IF(F43=3/8,J43*0.56,0)</f>
        <v>8.1760000000000002</v>
      </c>
      <c r="N43" s="487">
        <f>+IF(F43=1/2,J43*0.994,0)</f>
        <v>0</v>
      </c>
      <c r="O43" s="488">
        <f>+IF(F43=5/8,J43*1.552,0)</f>
        <v>0</v>
      </c>
      <c r="P43" s="488">
        <f>+IF(F43=3/4,J43*1.552,0)</f>
        <v>0</v>
      </c>
    </row>
    <row r="44" spans="1:16">
      <c r="A44" s="535"/>
      <c r="B44" s="539"/>
      <c r="C44" s="537"/>
      <c r="D44" s="535">
        <v>5</v>
      </c>
      <c r="E44" s="484" t="s">
        <v>1232</v>
      </c>
      <c r="F44" s="480">
        <v>0.375</v>
      </c>
      <c r="G44" s="481">
        <f>0.5-0.04-0.04+0.25-0.04-0.04+0.5-0.04-0.04+0.25-0.04-0.04+0.14+0.14</f>
        <v>1.46</v>
      </c>
      <c r="H44" s="482">
        <v>20</v>
      </c>
      <c r="I44" s="487">
        <v>0</v>
      </c>
      <c r="J44" s="482">
        <f>+D44*G44*H44</f>
        <v>146</v>
      </c>
      <c r="K44" s="486">
        <f>+IF(F44=1/4,J44*0.249,0)</f>
        <v>0</v>
      </c>
      <c r="L44" s="487">
        <f>+IF(F44=8,J44*0.395,0)</f>
        <v>0</v>
      </c>
      <c r="M44" s="487">
        <f>+IF(F44=3/8,J44*0.56,0)</f>
        <v>81.760000000000005</v>
      </c>
      <c r="N44" s="487">
        <f>+IF(F44=1/2,J44*0.994,0)</f>
        <v>0</v>
      </c>
      <c r="O44" s="488">
        <f>+IF(F44=5/8,J44*1.552,0)</f>
        <v>0</v>
      </c>
      <c r="P44" s="488">
        <f>+IF(F44=3/4,J44*1.552,0)</f>
        <v>0</v>
      </c>
    </row>
    <row r="45" spans="1:16">
      <c r="A45" s="535"/>
      <c r="B45" s="539"/>
      <c r="C45" s="537"/>
      <c r="D45" s="535">
        <v>5</v>
      </c>
      <c r="E45" s="484" t="s">
        <v>1207</v>
      </c>
      <c r="F45" s="480">
        <v>0.375</v>
      </c>
      <c r="G45" s="481">
        <f>0.5-0.04-0.04+0.25-0.04-0.04+0.5-0.04-0.04+0.25-0.04-0.04+0.14+0.14</f>
        <v>1.46</v>
      </c>
      <c r="H45" s="482">
        <f>IF((ROUNDDOWN((3.06-(H43*0.05+H44*0.1))/0.2,0)-1)&lt;0,0,ROUNDDOWN((3.06-(H43*0.05+H44*0.1))/0.2,0)-1)</f>
        <v>3</v>
      </c>
      <c r="I45" s="487">
        <v>0</v>
      </c>
      <c r="J45" s="482">
        <f>+D45*G45*H45</f>
        <v>21.9</v>
      </c>
      <c r="K45" s="486">
        <f>+IF(F45=1/4,J45*0.249,0)</f>
        <v>0</v>
      </c>
      <c r="L45" s="487">
        <f>+IF(F45=8,J45*0.395,0)</f>
        <v>0</v>
      </c>
      <c r="M45" s="487">
        <f>+IF(F45=3/8,J45*0.56,0)</f>
        <v>12.264000000000001</v>
      </c>
      <c r="N45" s="487">
        <f>+IF(F45=1/2,J45*0.994,0)</f>
        <v>0</v>
      </c>
      <c r="O45" s="488">
        <f>+IF(F45=5/8,J45*1.552,0)</f>
        <v>0</v>
      </c>
      <c r="P45" s="488">
        <f>+IF(F45=3/4,J45*1.552,0)</f>
        <v>0</v>
      </c>
    </row>
    <row r="46" spans="1:16">
      <c r="A46" s="535"/>
      <c r="B46" s="625" t="s">
        <v>1386</v>
      </c>
      <c r="C46" s="537"/>
      <c r="D46" s="535"/>
      <c r="E46" s="484"/>
      <c r="F46" s="480"/>
      <c r="G46" s="481"/>
      <c r="H46" s="482"/>
      <c r="I46" s="487"/>
      <c r="J46" s="482"/>
      <c r="K46" s="486"/>
      <c r="L46" s="487"/>
      <c r="M46" s="487"/>
      <c r="N46" s="487"/>
      <c r="O46" s="488"/>
    </row>
    <row r="47" spans="1:16">
      <c r="A47" s="535"/>
      <c r="B47" s="539"/>
      <c r="C47" s="537" t="s">
        <v>1204</v>
      </c>
      <c r="D47" s="535">
        <v>5</v>
      </c>
      <c r="E47" s="484" t="s">
        <v>1205</v>
      </c>
      <c r="F47" s="480">
        <v>0.375</v>
      </c>
      <c r="G47" s="481">
        <f>0.5-0.04-0.04+0.25-0.04-0.04+0.5-0.04-0.04+0.25-0.04-0.04+0.14+0.14</f>
        <v>1.46</v>
      </c>
      <c r="H47" s="482">
        <f>1*2</f>
        <v>2</v>
      </c>
      <c r="I47" s="487"/>
      <c r="J47" s="482">
        <f>+D47*G47*H47</f>
        <v>14.6</v>
      </c>
      <c r="K47" s="486">
        <f>+IF(F47=1/4,J47*0.249,0)</f>
        <v>0</v>
      </c>
      <c r="L47" s="487">
        <f>+IF(F47=8,J47*0.395,0)</f>
        <v>0</v>
      </c>
      <c r="M47" s="487">
        <f>+IF(F47=3/8,J47*0.56,0)</f>
        <v>8.1760000000000002</v>
      </c>
      <c r="N47" s="487">
        <f>+IF(F47=1/2,J47*0.994,0)</f>
        <v>0</v>
      </c>
      <c r="O47" s="488">
        <f>+IF(F47=5/8,J47*1.552,0)</f>
        <v>0</v>
      </c>
      <c r="P47" s="488">
        <f>+IF(F47=3/4,J47*1.552,0)</f>
        <v>0</v>
      </c>
    </row>
    <row r="48" spans="1:16">
      <c r="A48" s="535"/>
      <c r="B48" s="539"/>
      <c r="C48" s="537"/>
      <c r="D48" s="535">
        <v>5</v>
      </c>
      <c r="E48" s="484" t="s">
        <v>1232</v>
      </c>
      <c r="F48" s="480">
        <v>0.375</v>
      </c>
      <c r="G48" s="481">
        <f>0.5-0.04-0.04+0.25-0.04-0.04+0.5-0.04-0.04+0.25-0.04-0.04+0.14+0.14</f>
        <v>1.46</v>
      </c>
      <c r="H48" s="482">
        <v>20</v>
      </c>
      <c r="I48" s="487">
        <v>0</v>
      </c>
      <c r="J48" s="482">
        <f>+D48*G48*H48</f>
        <v>146</v>
      </c>
      <c r="K48" s="486">
        <f>+IF(F48=1/4,J48*0.249,0)</f>
        <v>0</v>
      </c>
      <c r="L48" s="487">
        <f>+IF(F48=8,J48*0.395,0)</f>
        <v>0</v>
      </c>
      <c r="M48" s="487">
        <f>+IF(F48=3/8,J48*0.56,0)</f>
        <v>81.760000000000005</v>
      </c>
      <c r="N48" s="487">
        <f>+IF(F48=1/2,J48*0.994,0)</f>
        <v>0</v>
      </c>
      <c r="O48" s="488">
        <f>+IF(F48=5/8,J48*1.552,0)</f>
        <v>0</v>
      </c>
      <c r="P48" s="488">
        <f>+IF(F48=3/4,J48*1.552,0)</f>
        <v>0</v>
      </c>
    </row>
    <row r="49" spans="1:16">
      <c r="A49" s="535"/>
      <c r="B49" s="539"/>
      <c r="C49" s="537"/>
      <c r="D49" s="535">
        <v>5</v>
      </c>
      <c r="E49" s="484" t="s">
        <v>1207</v>
      </c>
      <c r="F49" s="480">
        <v>0.375</v>
      </c>
      <c r="G49" s="481">
        <f>0.5-0.04-0.04+0.25-0.04-0.04+0.5-0.04-0.04+0.25-0.04-0.04+0.14+0.14</f>
        <v>1.46</v>
      </c>
      <c r="H49" s="482">
        <f>IF((ROUNDDOWN((4.29-(H47*0.05+H48*0.1))/0.2,0)-1)&lt;0,0,ROUNDDOWN((4.29-(H47*0.05+H48*0.1))/0.2,0)-1)</f>
        <v>9</v>
      </c>
      <c r="I49" s="487">
        <v>0</v>
      </c>
      <c r="J49" s="482">
        <f>+D49*G49*H49</f>
        <v>65.7</v>
      </c>
      <c r="K49" s="486">
        <f>+IF(F49=1/4,J49*0.249,0)</f>
        <v>0</v>
      </c>
      <c r="L49" s="487">
        <f>+IF(F49=8,J49*0.395,0)</f>
        <v>0</v>
      </c>
      <c r="M49" s="487">
        <f>+IF(F49=3/8,J49*0.56,0)</f>
        <v>36.792000000000002</v>
      </c>
      <c r="N49" s="487">
        <f>+IF(F49=1/2,J49*0.994,0)</f>
        <v>0</v>
      </c>
      <c r="O49" s="488">
        <f>+IF(F49=5/8,J49*1.552,0)</f>
        <v>0</v>
      </c>
      <c r="P49" s="488">
        <f>+IF(F49=3/4,J49*1.552,0)</f>
        <v>0</v>
      </c>
    </row>
    <row r="50" spans="1:16">
      <c r="A50" s="535"/>
      <c r="B50" s="539"/>
      <c r="C50" s="537"/>
      <c r="D50" s="535"/>
      <c r="E50" s="484"/>
      <c r="F50" s="480"/>
      <c r="G50" s="481"/>
      <c r="H50" s="482"/>
      <c r="I50" s="487"/>
      <c r="J50" s="482"/>
      <c r="K50" s="486"/>
      <c r="L50" s="487"/>
      <c r="M50" s="487"/>
      <c r="N50" s="487"/>
      <c r="O50" s="488"/>
      <c r="P50" s="487"/>
    </row>
    <row r="51" spans="1:16">
      <c r="A51" s="542"/>
      <c r="B51" s="549" t="s">
        <v>1264</v>
      </c>
      <c r="C51" s="537"/>
      <c r="D51" s="554" t="s">
        <v>1212</v>
      </c>
      <c r="E51" s="484"/>
      <c r="F51" s="480"/>
      <c r="G51" s="481"/>
      <c r="H51" s="482"/>
      <c r="I51" s="482"/>
      <c r="J51" s="482"/>
      <c r="K51" s="486"/>
      <c r="L51" s="487"/>
      <c r="M51" s="487"/>
      <c r="N51" s="487"/>
      <c r="O51" s="488"/>
    </row>
    <row r="52" spans="1:16" ht="25.5">
      <c r="A52" s="535"/>
      <c r="B52" s="539"/>
      <c r="C52" s="537" t="s">
        <v>1187</v>
      </c>
      <c r="D52" s="535">
        <v>1</v>
      </c>
      <c r="E52" s="484" t="s">
        <v>1188</v>
      </c>
      <c r="F52" s="480">
        <v>0.625</v>
      </c>
      <c r="G52" s="481">
        <f>8.9+0.3+0.3</f>
        <v>9.5000000000000018</v>
      </c>
      <c r="H52" s="482">
        <v>3</v>
      </c>
      <c r="I52" s="484">
        <v>0.7</v>
      </c>
      <c r="J52" s="482">
        <f>+D52*(G52+I52)*H52</f>
        <v>30.6</v>
      </c>
      <c r="K52" s="486"/>
      <c r="L52" s="487">
        <f>+IF(F52=8,J52*0.395,0)</f>
        <v>0</v>
      </c>
      <c r="M52" s="487">
        <f>+IF(F52=3/8,J52*0.56,0)</f>
        <v>0</v>
      </c>
      <c r="N52" s="487">
        <f>+IF(F52=1/2,J52*0.994,0)</f>
        <v>0</v>
      </c>
      <c r="O52" s="488">
        <f>+IF(F52=5/8,J52*1.552,0)</f>
        <v>47.491200000000006</v>
      </c>
    </row>
    <row r="53" spans="1:16">
      <c r="A53" s="535"/>
      <c r="B53" s="539"/>
      <c r="C53" s="537"/>
      <c r="D53" s="535">
        <v>1</v>
      </c>
      <c r="E53" s="484" t="s">
        <v>1189</v>
      </c>
      <c r="F53" s="480">
        <v>0.625</v>
      </c>
      <c r="G53" s="481">
        <f>8.9+0.3+0.3</f>
        <v>9.5000000000000018</v>
      </c>
      <c r="H53" s="482">
        <v>2</v>
      </c>
      <c r="I53" s="484">
        <v>0.7</v>
      </c>
      <c r="J53" s="482">
        <f>+D53*(G53+I53)*H53</f>
        <v>20.400000000000002</v>
      </c>
      <c r="K53" s="486"/>
      <c r="L53" s="487">
        <f>+IF(F53=8,J53*0.395,0)</f>
        <v>0</v>
      </c>
      <c r="M53" s="487">
        <f>+IF(F53=3/8,J53*0.56,0)</f>
        <v>0</v>
      </c>
      <c r="N53" s="487">
        <f>+IF(F53=1/2,J53*0.994,0)</f>
        <v>0</v>
      </c>
      <c r="O53" s="488">
        <f>+IF(F53=5/8,J53*1.552,0)</f>
        <v>31.660800000000005</v>
      </c>
    </row>
    <row r="54" spans="1:16">
      <c r="A54" s="535"/>
      <c r="B54" s="625" t="s">
        <v>1388</v>
      </c>
      <c r="C54" s="537"/>
      <c r="D54" s="535"/>
      <c r="E54" s="484"/>
      <c r="F54" s="480"/>
      <c r="G54" s="481"/>
      <c r="H54" s="482"/>
      <c r="I54" s="487"/>
      <c r="J54" s="482"/>
      <c r="K54" s="486"/>
      <c r="L54" s="487"/>
      <c r="M54" s="487"/>
      <c r="N54" s="487"/>
      <c r="O54" s="488"/>
    </row>
    <row r="55" spans="1:16">
      <c r="A55" s="535"/>
      <c r="B55" s="539"/>
      <c r="C55" s="537" t="s">
        <v>1204</v>
      </c>
      <c r="D55" s="535">
        <v>1</v>
      </c>
      <c r="E55" s="484" t="s">
        <v>1205</v>
      </c>
      <c r="F55" s="480">
        <v>0.375</v>
      </c>
      <c r="G55" s="481">
        <f>0.5-0.04-0.04+0.25-0.04-0.04+0.5-0.04-0.04+0.25-0.04-0.04+0.14+0.14</f>
        <v>1.46</v>
      </c>
      <c r="H55" s="482">
        <f>1*2</f>
        <v>2</v>
      </c>
      <c r="I55" s="487"/>
      <c r="J55" s="482">
        <f>+D55*G55*H55</f>
        <v>2.92</v>
      </c>
      <c r="K55" s="486">
        <f>+IF(F55=1/4,J55*0.249,0)</f>
        <v>0</v>
      </c>
      <c r="L55" s="487">
        <f>+IF(F55=8,J55*0.395,0)</f>
        <v>0</v>
      </c>
      <c r="M55" s="487">
        <f>+IF(F55=3/8,J55*0.56,0)</f>
        <v>1.6352000000000002</v>
      </c>
      <c r="N55" s="487">
        <f>+IF(F55=1/2,J55*0.994,0)</f>
        <v>0</v>
      </c>
      <c r="O55" s="488">
        <f>+IF(F55=5/8,J55*1.552,0)</f>
        <v>0</v>
      </c>
      <c r="P55" s="488">
        <f>+IF(F55=3/4,J55*1.552,0)</f>
        <v>0</v>
      </c>
    </row>
    <row r="56" spans="1:16">
      <c r="A56" s="535"/>
      <c r="B56" s="539"/>
      <c r="C56" s="537"/>
      <c r="D56" s="535">
        <v>1</v>
      </c>
      <c r="E56" s="484" t="s">
        <v>1232</v>
      </c>
      <c r="F56" s="480">
        <v>0.375</v>
      </c>
      <c r="G56" s="481">
        <f>0.5-0.04-0.04+0.25-0.04-0.04+0.5-0.04-0.04+0.25-0.04-0.04+0.14+0.14</f>
        <v>1.46</v>
      </c>
      <c r="H56" s="482">
        <v>15</v>
      </c>
      <c r="I56" s="487">
        <v>0</v>
      </c>
      <c r="J56" s="482">
        <f>+D56*G56*H56</f>
        <v>21.9</v>
      </c>
      <c r="K56" s="486">
        <f>+IF(F56=1/4,J56*0.249,0)</f>
        <v>0</v>
      </c>
      <c r="L56" s="487">
        <f>+IF(F56=8,J56*0.395,0)</f>
        <v>0</v>
      </c>
      <c r="M56" s="487">
        <f>+IF(F56=3/8,J56*0.56,0)</f>
        <v>12.264000000000001</v>
      </c>
      <c r="N56" s="487">
        <f>+IF(F56=1/2,J56*0.994,0)</f>
        <v>0</v>
      </c>
      <c r="O56" s="488">
        <f>+IF(F56=5/8,J56*1.552,0)</f>
        <v>0</v>
      </c>
      <c r="P56" s="488">
        <f>+IF(F56=3/4,J56*1.552,0)</f>
        <v>0</v>
      </c>
    </row>
    <row r="57" spans="1:16">
      <c r="A57" s="535"/>
      <c r="B57" s="539"/>
      <c r="C57" s="537"/>
      <c r="D57" s="535">
        <v>1</v>
      </c>
      <c r="E57" s="484" t="s">
        <v>1207</v>
      </c>
      <c r="F57" s="480">
        <v>0.375</v>
      </c>
      <c r="G57" s="481">
        <f>0.5-0.04-0.04+0.25-0.04-0.04+0.5-0.04-0.04+0.25-0.04-0.04+0.14+0.14</f>
        <v>1.46</v>
      </c>
      <c r="H57" s="482">
        <f>IF((ROUNDDOWN((1.94-(H55*0.05+H56*0.1))/0.2,0)-1)&lt;0,0,ROUNDDOWN((1.94-(H55*0.05+H56*0.1))/0.2,0)-1)</f>
        <v>0</v>
      </c>
      <c r="I57" s="487">
        <v>0</v>
      </c>
      <c r="J57" s="482">
        <f>+D57*G57*H57</f>
        <v>0</v>
      </c>
      <c r="K57" s="486">
        <f>+IF(F57=1/4,J57*0.249,0)</f>
        <v>0</v>
      </c>
      <c r="L57" s="487">
        <f>+IF(F57=8,J57*0.395,0)</f>
        <v>0</v>
      </c>
      <c r="M57" s="487">
        <f>+IF(F57=3/8,J57*0.56,0)</f>
        <v>0</v>
      </c>
      <c r="N57" s="487">
        <f>+IF(F57=1/2,J57*0.994,0)</f>
        <v>0</v>
      </c>
      <c r="O57" s="488">
        <f>+IF(F57=5/8,J57*1.552,0)</f>
        <v>0</v>
      </c>
      <c r="P57" s="488">
        <f>+IF(F57=3/4,J57*1.552,0)</f>
        <v>0</v>
      </c>
    </row>
    <row r="58" spans="1:16">
      <c r="A58" s="535"/>
      <c r="B58" s="625" t="s">
        <v>1389</v>
      </c>
      <c r="C58" s="537"/>
      <c r="D58" s="535"/>
      <c r="E58" s="484"/>
      <c r="F58" s="480"/>
      <c r="G58" s="481"/>
      <c r="H58" s="482"/>
      <c r="I58" s="487"/>
      <c r="J58" s="482"/>
      <c r="K58" s="486"/>
      <c r="L58" s="487"/>
      <c r="M58" s="487"/>
      <c r="N58" s="487"/>
      <c r="O58" s="488"/>
    </row>
    <row r="59" spans="1:16">
      <c r="A59" s="535"/>
      <c r="B59" s="539"/>
      <c r="C59" s="537" t="s">
        <v>1204</v>
      </c>
      <c r="D59" s="535">
        <v>1</v>
      </c>
      <c r="E59" s="484" t="s">
        <v>1205</v>
      </c>
      <c r="F59" s="480">
        <v>0.375</v>
      </c>
      <c r="G59" s="481">
        <f>0.5-0.04-0.04+0.25-0.04-0.04+0.5-0.04-0.04+0.25-0.04-0.04+0.14+0.14</f>
        <v>1.46</v>
      </c>
      <c r="H59" s="482">
        <f>1*2</f>
        <v>2</v>
      </c>
      <c r="I59" s="487"/>
      <c r="J59" s="482">
        <f>+D59*G59*H59</f>
        <v>2.92</v>
      </c>
      <c r="K59" s="486">
        <f>+IF(F59=1/4,J59*0.249,0)</f>
        <v>0</v>
      </c>
      <c r="L59" s="487">
        <f>+IF(F59=8,J59*0.395,0)</f>
        <v>0</v>
      </c>
      <c r="M59" s="487">
        <f>+IF(F59=3/8,J59*0.56,0)</f>
        <v>1.6352000000000002</v>
      </c>
      <c r="N59" s="487">
        <f>+IF(F59=1/2,J59*0.994,0)</f>
        <v>0</v>
      </c>
      <c r="O59" s="488">
        <f>+IF(F59=5/8,J59*1.552,0)</f>
        <v>0</v>
      </c>
      <c r="P59" s="488">
        <f>+IF(F59=3/4,J59*1.552,0)</f>
        <v>0</v>
      </c>
    </row>
    <row r="60" spans="1:16">
      <c r="A60" s="535"/>
      <c r="B60" s="539"/>
      <c r="C60" s="537"/>
      <c r="D60" s="535">
        <v>1</v>
      </c>
      <c r="E60" s="484" t="s">
        <v>1232</v>
      </c>
      <c r="F60" s="480">
        <v>0.375</v>
      </c>
      <c r="G60" s="481">
        <f>0.5-0.04-0.04+0.25-0.04-0.04+0.5-0.04-0.04+0.25-0.04-0.04+0.14+0.14</f>
        <v>1.46</v>
      </c>
      <c r="H60" s="482">
        <v>20</v>
      </c>
      <c r="I60" s="487">
        <v>0</v>
      </c>
      <c r="J60" s="482">
        <f>+D60*G60*H60</f>
        <v>29.2</v>
      </c>
      <c r="K60" s="486">
        <f>+IF(F60=1/4,J60*0.249,0)</f>
        <v>0</v>
      </c>
      <c r="L60" s="487">
        <f>+IF(F60=8,J60*0.395,0)</f>
        <v>0</v>
      </c>
      <c r="M60" s="487">
        <f>+IF(F60=3/8,J60*0.56,0)</f>
        <v>16.352</v>
      </c>
      <c r="N60" s="487">
        <f>+IF(F60=1/2,J60*0.994,0)</f>
        <v>0</v>
      </c>
      <c r="O60" s="488">
        <f>+IF(F60=5/8,J60*1.552,0)</f>
        <v>0</v>
      </c>
      <c r="P60" s="488">
        <f>+IF(F60=3/4,J60*1.552,0)</f>
        <v>0</v>
      </c>
    </row>
    <row r="61" spans="1:16">
      <c r="A61" s="535"/>
      <c r="B61" s="539"/>
      <c r="C61" s="537"/>
      <c r="D61" s="535">
        <v>1</v>
      </c>
      <c r="E61" s="484" t="s">
        <v>1207</v>
      </c>
      <c r="F61" s="480">
        <v>0.375</v>
      </c>
      <c r="G61" s="481">
        <f>0.5-0.04-0.04+0.25-0.04-0.04+0.5-0.04-0.04+0.25-0.04-0.04+0.14+0.14</f>
        <v>1.46</v>
      </c>
      <c r="H61" s="482">
        <f>IF((ROUNDDOWN((5.35-(H59*0.05+H60*0.1))/0.2,0)-1)&lt;0,0,ROUNDDOWN((5.35-(H59*0.05+H60*0.1))/0.2,0)-1)</f>
        <v>15</v>
      </c>
      <c r="I61" s="487">
        <v>0</v>
      </c>
      <c r="J61" s="482">
        <f>+D61*G61*H61</f>
        <v>21.9</v>
      </c>
      <c r="K61" s="486">
        <f>+IF(F61=1/4,J61*0.249,0)</f>
        <v>0</v>
      </c>
      <c r="L61" s="487">
        <f>+IF(F61=8,J61*0.395,0)</f>
        <v>0</v>
      </c>
      <c r="M61" s="487">
        <f>+IF(F61=3/8,J61*0.56,0)</f>
        <v>12.264000000000001</v>
      </c>
      <c r="N61" s="487">
        <f>+IF(F61=1/2,J61*0.994,0)</f>
        <v>0</v>
      </c>
      <c r="O61" s="488">
        <f>+IF(F61=5/8,J61*1.552,0)</f>
        <v>0</v>
      </c>
      <c r="P61" s="488">
        <f>+IF(F61=3/4,J61*1.552,0)</f>
        <v>0</v>
      </c>
    </row>
    <row r="62" spans="1:16">
      <c r="A62" s="535"/>
      <c r="B62" s="539"/>
      <c r="C62" s="537"/>
      <c r="D62" s="535"/>
      <c r="E62" s="484"/>
      <c r="F62" s="480"/>
      <c r="G62" s="481"/>
      <c r="H62" s="482"/>
      <c r="I62" s="487"/>
      <c r="J62" s="482"/>
      <c r="K62" s="486"/>
      <c r="L62" s="487"/>
      <c r="M62" s="487"/>
      <c r="N62" s="487"/>
      <c r="O62" s="488"/>
      <c r="P62" s="487"/>
    </row>
    <row r="63" spans="1:16">
      <c r="A63" s="535"/>
      <c r="B63" s="549" t="s">
        <v>1372</v>
      </c>
      <c r="C63" s="537"/>
      <c r="D63" s="535"/>
      <c r="E63" s="484"/>
      <c r="F63" s="480"/>
      <c r="G63" s="481"/>
      <c r="H63" s="482"/>
      <c r="I63" s="487"/>
      <c r="J63" s="482"/>
      <c r="K63" s="486"/>
      <c r="L63" s="487"/>
      <c r="M63" s="487"/>
      <c r="N63" s="487"/>
      <c r="O63" s="488"/>
      <c r="P63" s="487"/>
    </row>
    <row r="64" spans="1:16" ht="25.5">
      <c r="A64" s="535"/>
      <c r="B64" s="539"/>
      <c r="C64" s="537" t="s">
        <v>1187</v>
      </c>
      <c r="D64" s="535">
        <v>2</v>
      </c>
      <c r="E64" s="484" t="s">
        <v>1188</v>
      </c>
      <c r="F64" s="480">
        <v>0.625</v>
      </c>
      <c r="G64" s="481">
        <f>32.87+0.3+0.3</f>
        <v>33.469999999999992</v>
      </c>
      <c r="H64" s="482">
        <v>3</v>
      </c>
      <c r="I64" s="484">
        <v>2.1</v>
      </c>
      <c r="J64" s="482">
        <f>+D64*(G64+I64)*H64</f>
        <v>213.41999999999996</v>
      </c>
      <c r="K64" s="486"/>
      <c r="L64" s="487">
        <f>+IF(F64=8,J64*0.395,0)</f>
        <v>0</v>
      </c>
      <c r="M64" s="487">
        <f>+IF(F64=3/8,J64*0.56,0)</f>
        <v>0</v>
      </c>
      <c r="N64" s="487">
        <f>+IF(F64=1/2,J64*0.994,0)</f>
        <v>0</v>
      </c>
      <c r="O64" s="488">
        <f>+IF(F64=5/8,J64*1.552,0)</f>
        <v>331.22783999999996</v>
      </c>
    </row>
    <row r="65" spans="1:16">
      <c r="A65" s="535"/>
      <c r="B65" s="539"/>
      <c r="C65" s="537"/>
      <c r="D65" s="535">
        <v>2</v>
      </c>
      <c r="E65" s="484" t="s">
        <v>1189</v>
      </c>
      <c r="F65" s="480">
        <v>0.625</v>
      </c>
      <c r="G65" s="481">
        <f>32.87+0.3+0.3</f>
        <v>33.469999999999992</v>
      </c>
      <c r="H65" s="482">
        <v>2</v>
      </c>
      <c r="I65" s="484">
        <v>2.1</v>
      </c>
      <c r="J65" s="482">
        <f>+D65*(G65+I65)*H65</f>
        <v>142.27999999999997</v>
      </c>
      <c r="K65" s="486"/>
      <c r="L65" s="487">
        <f>+IF(F65=8,J65*0.395,0)</f>
        <v>0</v>
      </c>
      <c r="M65" s="487">
        <f>+IF(F65=3/8,J65*0.56,0)</f>
        <v>0</v>
      </c>
      <c r="N65" s="487">
        <f>+IF(F65=1/2,J65*0.994,0)</f>
        <v>0</v>
      </c>
      <c r="O65" s="488">
        <f>+IF(F65=5/8,J65*1.552,0)</f>
        <v>220.81855999999996</v>
      </c>
    </row>
    <row r="66" spans="1:16">
      <c r="A66" s="535"/>
      <c r="B66" s="625" t="s">
        <v>1214</v>
      </c>
      <c r="C66" s="537"/>
      <c r="D66" s="535"/>
      <c r="E66" s="484"/>
      <c r="F66" s="480"/>
      <c r="G66" s="481"/>
      <c r="H66" s="482"/>
      <c r="I66" s="487"/>
      <c r="J66" s="482"/>
      <c r="K66" s="486"/>
      <c r="L66" s="487"/>
      <c r="M66" s="487"/>
      <c r="N66" s="487"/>
      <c r="O66" s="488"/>
    </row>
    <row r="67" spans="1:16">
      <c r="A67" s="535"/>
      <c r="B67" s="539"/>
      <c r="C67" s="537" t="s">
        <v>1204</v>
      </c>
      <c r="D67" s="535">
        <v>2</v>
      </c>
      <c r="E67" s="484" t="s">
        <v>1205</v>
      </c>
      <c r="F67" s="480">
        <v>0.375</v>
      </c>
      <c r="G67" s="481">
        <f>0.5-0.04-0.04+0.25-0.04-0.04+0.5-0.04-0.04+0.25-0.04-0.04+0.14+0.14</f>
        <v>1.46</v>
      </c>
      <c r="H67" s="482">
        <f>1*2</f>
        <v>2</v>
      </c>
      <c r="I67" s="487"/>
      <c r="J67" s="482">
        <f>+D67*G67*H67</f>
        <v>5.84</v>
      </c>
      <c r="K67" s="486">
        <f>+IF(F67=1/4,J67*0.249,0)</f>
        <v>0</v>
      </c>
      <c r="L67" s="487">
        <f>+IF(F67=8,J67*0.395,0)</f>
        <v>0</v>
      </c>
      <c r="M67" s="487">
        <f>+IF(F67=3/8,J67*0.56,0)</f>
        <v>3.2704000000000004</v>
      </c>
      <c r="N67" s="487">
        <f>+IF(F67=1/2,J67*0.994,0)</f>
        <v>0</v>
      </c>
      <c r="O67" s="488">
        <f>+IF(F67=5/8,J67*1.552,0)</f>
        <v>0</v>
      </c>
      <c r="P67" s="488">
        <f>+IF(F67=3/4,J67*1.552,0)</f>
        <v>0</v>
      </c>
    </row>
    <row r="68" spans="1:16">
      <c r="A68" s="535"/>
      <c r="B68" s="539"/>
      <c r="C68" s="537"/>
      <c r="D68" s="535">
        <v>2</v>
      </c>
      <c r="E68" s="484" t="s">
        <v>1232</v>
      </c>
      <c r="F68" s="480">
        <v>0.375</v>
      </c>
      <c r="G68" s="481">
        <f>0.5-0.04-0.04+0.25-0.04-0.04+0.5-0.04-0.04+0.25-0.04-0.04+0.14+0.14</f>
        <v>1.46</v>
      </c>
      <c r="H68" s="482">
        <v>20</v>
      </c>
      <c r="I68" s="487">
        <v>0</v>
      </c>
      <c r="J68" s="482">
        <f>+D68*G68*H68</f>
        <v>58.4</v>
      </c>
      <c r="K68" s="486">
        <f>+IF(F68=1/4,J68*0.249,0)</f>
        <v>0</v>
      </c>
      <c r="L68" s="487">
        <f>+IF(F68=8,J68*0.395,0)</f>
        <v>0</v>
      </c>
      <c r="M68" s="487">
        <f>+IF(F68=3/8,J68*0.56,0)</f>
        <v>32.704000000000001</v>
      </c>
      <c r="N68" s="487">
        <f>+IF(F68=1/2,J68*0.994,0)</f>
        <v>0</v>
      </c>
      <c r="O68" s="488">
        <f>+IF(F68=5/8,J68*1.552,0)</f>
        <v>0</v>
      </c>
      <c r="P68" s="488">
        <f>+IF(F68=3/4,J68*1.552,0)</f>
        <v>0</v>
      </c>
    </row>
    <row r="69" spans="1:16">
      <c r="A69" s="535"/>
      <c r="B69" s="539"/>
      <c r="C69" s="537"/>
      <c r="D69" s="535">
        <v>2</v>
      </c>
      <c r="E69" s="484" t="s">
        <v>1207</v>
      </c>
      <c r="F69" s="480">
        <v>0.375</v>
      </c>
      <c r="G69" s="481">
        <f>0.5-0.04-0.04+0.25-0.04-0.04+0.5-0.04-0.04+0.25-0.04-0.04+0.14+0.14</f>
        <v>1.46</v>
      </c>
      <c r="H69" s="482">
        <f>IF((ROUNDDOWN((4.61-(H67*0.05+H68*0.1))/0.2,0)-1)&lt;0,0,ROUNDDOWN((4.61-(H67*0.05+H68*0.1))/0.2,0)-1)</f>
        <v>11</v>
      </c>
      <c r="I69" s="487">
        <v>0</v>
      </c>
      <c r="J69" s="482">
        <f>+D69*G69*H69</f>
        <v>32.119999999999997</v>
      </c>
      <c r="K69" s="486">
        <f>+IF(F69=1/4,J69*0.249,0)</f>
        <v>0</v>
      </c>
      <c r="L69" s="487">
        <f>+IF(F69=8,J69*0.395,0)</f>
        <v>0</v>
      </c>
      <c r="M69" s="487">
        <f>+IF(F69=3/8,J69*0.56,0)</f>
        <v>17.987200000000001</v>
      </c>
      <c r="N69" s="487">
        <f>+IF(F69=1/2,J69*0.994,0)</f>
        <v>0</v>
      </c>
      <c r="O69" s="488">
        <f>+IF(F69=5/8,J69*1.552,0)</f>
        <v>0</v>
      </c>
      <c r="P69" s="488">
        <f>+IF(F69=3/4,J69*1.552,0)</f>
        <v>0</v>
      </c>
    </row>
    <row r="70" spans="1:16">
      <c r="A70" s="535"/>
      <c r="B70" s="625" t="s">
        <v>1215</v>
      </c>
      <c r="C70" s="537"/>
      <c r="D70" s="535"/>
      <c r="E70" s="484"/>
      <c r="F70" s="480"/>
      <c r="G70" s="481"/>
      <c r="H70" s="482"/>
      <c r="I70" s="487"/>
      <c r="J70" s="482"/>
      <c r="K70" s="486"/>
      <c r="L70" s="487"/>
      <c r="M70" s="487"/>
      <c r="N70" s="487"/>
      <c r="O70" s="488"/>
    </row>
    <row r="71" spans="1:16">
      <c r="A71" s="535"/>
      <c r="B71" s="539"/>
      <c r="C71" s="537" t="s">
        <v>1204</v>
      </c>
      <c r="D71" s="535">
        <v>2</v>
      </c>
      <c r="E71" s="484" t="s">
        <v>1205</v>
      </c>
      <c r="F71" s="480">
        <v>0.375</v>
      </c>
      <c r="G71" s="481">
        <f>0.5-0.04-0.04+0.25-0.04-0.04+0.5-0.04-0.04+0.25-0.04-0.04+0.14+0.14</f>
        <v>1.46</v>
      </c>
      <c r="H71" s="482">
        <f>1*2</f>
        <v>2</v>
      </c>
      <c r="I71" s="487"/>
      <c r="J71" s="482">
        <f>+D71*G71*H71</f>
        <v>5.84</v>
      </c>
      <c r="K71" s="486">
        <f>+IF(F71=1/4,J71*0.249,0)</f>
        <v>0</v>
      </c>
      <c r="L71" s="487">
        <f>+IF(F71=8,J71*0.395,0)</f>
        <v>0</v>
      </c>
      <c r="M71" s="487">
        <f>+IF(F71=3/8,J71*0.56,0)</f>
        <v>3.2704000000000004</v>
      </c>
      <c r="N71" s="487">
        <f>+IF(F71=1/2,J71*0.994,0)</f>
        <v>0</v>
      </c>
      <c r="O71" s="488">
        <f>+IF(F71=5/8,J71*1.552,0)</f>
        <v>0</v>
      </c>
      <c r="P71" s="488">
        <f>+IF(F71=3/4,J71*1.552,0)</f>
        <v>0</v>
      </c>
    </row>
    <row r="72" spans="1:16">
      <c r="A72" s="535"/>
      <c r="B72" s="539"/>
      <c r="C72" s="537"/>
      <c r="D72" s="535">
        <v>2</v>
      </c>
      <c r="E72" s="484" t="s">
        <v>1232</v>
      </c>
      <c r="F72" s="480">
        <v>0.375</v>
      </c>
      <c r="G72" s="481">
        <f>0.5-0.04-0.04+0.25-0.04-0.04+0.5-0.04-0.04+0.25-0.04-0.04+0.14+0.14</f>
        <v>1.46</v>
      </c>
      <c r="H72" s="482">
        <v>20</v>
      </c>
      <c r="I72" s="487">
        <v>0</v>
      </c>
      <c r="J72" s="482">
        <f>+D72*G72*H72</f>
        <v>58.4</v>
      </c>
      <c r="K72" s="486">
        <f>+IF(F72=1/4,J72*0.249,0)</f>
        <v>0</v>
      </c>
      <c r="L72" s="487">
        <f>+IF(F72=8,J72*0.395,0)</f>
        <v>0</v>
      </c>
      <c r="M72" s="487">
        <f>+IF(F72=3/8,J72*0.56,0)</f>
        <v>32.704000000000001</v>
      </c>
      <c r="N72" s="487">
        <f>+IF(F72=1/2,J72*0.994,0)</f>
        <v>0</v>
      </c>
      <c r="O72" s="488">
        <f>+IF(F72=5/8,J72*1.552,0)</f>
        <v>0</v>
      </c>
      <c r="P72" s="488">
        <f>+IF(F72=3/4,J72*1.552,0)</f>
        <v>0</v>
      </c>
    </row>
    <row r="73" spans="1:16">
      <c r="A73" s="535"/>
      <c r="B73" s="539"/>
      <c r="C73" s="537"/>
      <c r="D73" s="535">
        <v>2</v>
      </c>
      <c r="E73" s="484" t="s">
        <v>1207</v>
      </c>
      <c r="F73" s="480">
        <v>0.375</v>
      </c>
      <c r="G73" s="481">
        <f>0.5-0.04-0.04+0.25-0.04-0.04+0.5-0.04-0.04+0.25-0.04-0.04+0.14+0.14</f>
        <v>1.46</v>
      </c>
      <c r="H73" s="482">
        <f>IF((ROUNDDOWN((3.8-(H71*0.05+H72*0.1))/0.2,0)-1)&lt;0,0,ROUNDDOWN((3.8-(H71*0.05+H72*0.1))/0.2,0)-1)</f>
        <v>7</v>
      </c>
      <c r="I73" s="487">
        <v>0</v>
      </c>
      <c r="J73" s="482">
        <f>+D73*G73*H73</f>
        <v>20.439999999999998</v>
      </c>
      <c r="K73" s="486">
        <f>+IF(F73=1/4,J73*0.249,0)</f>
        <v>0</v>
      </c>
      <c r="L73" s="487">
        <f>+IF(F73=8,J73*0.395,0)</f>
        <v>0</v>
      </c>
      <c r="M73" s="487">
        <f>+IF(F73=3/8,J73*0.56,0)</f>
        <v>11.446400000000001</v>
      </c>
      <c r="N73" s="487">
        <f>+IF(F73=1/2,J73*0.994,0)</f>
        <v>0</v>
      </c>
      <c r="O73" s="488">
        <f>+IF(F73=5/8,J73*1.552,0)</f>
        <v>0</v>
      </c>
      <c r="P73" s="488">
        <f>+IF(F73=3/4,J73*1.552,0)</f>
        <v>0</v>
      </c>
    </row>
    <row r="74" spans="1:16">
      <c r="A74" s="535"/>
      <c r="B74" s="625" t="s">
        <v>1216</v>
      </c>
      <c r="C74" s="537"/>
      <c r="D74" s="535"/>
      <c r="E74" s="484"/>
      <c r="F74" s="480"/>
      <c r="G74" s="481"/>
      <c r="H74" s="482"/>
      <c r="I74" s="487"/>
      <c r="J74" s="482"/>
      <c r="K74" s="486"/>
      <c r="L74" s="487"/>
      <c r="M74" s="487"/>
      <c r="N74" s="487"/>
      <c r="O74" s="488"/>
    </row>
    <row r="75" spans="1:16">
      <c r="A75" s="535"/>
      <c r="B75" s="539"/>
      <c r="C75" s="537" t="s">
        <v>1204</v>
      </c>
      <c r="D75" s="535">
        <v>2</v>
      </c>
      <c r="E75" s="484" t="s">
        <v>1205</v>
      </c>
      <c r="F75" s="480">
        <v>0.375</v>
      </c>
      <c r="G75" s="481">
        <f>0.5-0.04-0.04+0.25-0.04-0.04+0.5-0.04-0.04+0.25-0.04-0.04+0.14+0.14</f>
        <v>1.46</v>
      </c>
      <c r="H75" s="482">
        <f>1*2</f>
        <v>2</v>
      </c>
      <c r="I75" s="487"/>
      <c r="J75" s="482">
        <f>+D75*G75*H75</f>
        <v>5.84</v>
      </c>
      <c r="K75" s="486">
        <f>+IF(F75=1/4,J75*0.249,0)</f>
        <v>0</v>
      </c>
      <c r="L75" s="487">
        <f>+IF(F75=8,J75*0.395,0)</f>
        <v>0</v>
      </c>
      <c r="M75" s="487">
        <f>+IF(F75=3/8,J75*0.56,0)</f>
        <v>3.2704000000000004</v>
      </c>
      <c r="N75" s="487">
        <f>+IF(F75=1/2,J75*0.994,0)</f>
        <v>0</v>
      </c>
      <c r="O75" s="488">
        <f>+IF(F75=5/8,J75*1.552,0)</f>
        <v>0</v>
      </c>
      <c r="P75" s="488">
        <f>+IF(F75=3/4,J75*1.552,0)</f>
        <v>0</v>
      </c>
    </row>
    <row r="76" spans="1:16">
      <c r="A76" s="535"/>
      <c r="B76" s="539"/>
      <c r="C76" s="537"/>
      <c r="D76" s="535">
        <v>2</v>
      </c>
      <c r="E76" s="484" t="s">
        <v>1232</v>
      </c>
      <c r="F76" s="480">
        <v>0.375</v>
      </c>
      <c r="G76" s="481">
        <f>0.5-0.04-0.04+0.25-0.04-0.04+0.5-0.04-0.04+0.25-0.04-0.04+0.14+0.14</f>
        <v>1.46</v>
      </c>
      <c r="H76" s="482">
        <v>18</v>
      </c>
      <c r="I76" s="487">
        <v>0</v>
      </c>
      <c r="J76" s="482">
        <f>+D76*G76*H76</f>
        <v>52.56</v>
      </c>
      <c r="K76" s="486">
        <f>+IF(F76=1/4,J76*0.249,0)</f>
        <v>0</v>
      </c>
      <c r="L76" s="487">
        <f>+IF(F76=8,J76*0.395,0)</f>
        <v>0</v>
      </c>
      <c r="M76" s="487">
        <f>+IF(F76=3/8,J76*0.56,0)</f>
        <v>29.433600000000006</v>
      </c>
      <c r="N76" s="487">
        <f>+IF(F76=1/2,J76*0.994,0)</f>
        <v>0</v>
      </c>
      <c r="O76" s="488">
        <f>+IF(F76=5/8,J76*1.552,0)</f>
        <v>0</v>
      </c>
      <c r="P76" s="488">
        <f>+IF(F76=3/4,J76*1.552,0)</f>
        <v>0</v>
      </c>
    </row>
    <row r="77" spans="1:16">
      <c r="A77" s="535"/>
      <c r="B77" s="539"/>
      <c r="C77" s="537"/>
      <c r="D77" s="535">
        <v>2</v>
      </c>
      <c r="E77" s="484" t="s">
        <v>1207</v>
      </c>
      <c r="F77" s="480">
        <v>0.375</v>
      </c>
      <c r="G77" s="481">
        <f>0.5-0.04-0.04+0.25-0.04-0.04+0.5-0.04-0.04+0.25-0.04-0.04+0.14+0.14</f>
        <v>1.46</v>
      </c>
      <c r="H77" s="482">
        <f>IF((ROUNDDOWN((2.2-(H75*0.05+H76*0.1))/0.2,0)-1)&lt;0,0,ROUNDDOWN((2.2-(H75*0.05+H76*0.1))/0.2,0)-1)</f>
        <v>0</v>
      </c>
      <c r="I77" s="487">
        <v>0</v>
      </c>
      <c r="J77" s="482">
        <f>+D77*G77*H77</f>
        <v>0</v>
      </c>
      <c r="K77" s="486">
        <f>+IF(F77=1/4,J77*0.249,0)</f>
        <v>0</v>
      </c>
      <c r="L77" s="487">
        <f>+IF(F77=8,J77*0.395,0)</f>
        <v>0</v>
      </c>
      <c r="M77" s="487">
        <f>+IF(F77=3/8,J77*0.56,0)</f>
        <v>0</v>
      </c>
      <c r="N77" s="487">
        <f>+IF(F77=1/2,J77*0.994,0)</f>
        <v>0</v>
      </c>
      <c r="O77" s="488">
        <f>+IF(F77=5/8,J77*1.552,0)</f>
        <v>0</v>
      </c>
      <c r="P77" s="488">
        <f>+IF(F77=3/4,J77*1.552,0)</f>
        <v>0</v>
      </c>
    </row>
    <row r="78" spans="1:16">
      <c r="A78" s="535"/>
      <c r="B78" s="625" t="s">
        <v>1217</v>
      </c>
      <c r="C78" s="537"/>
      <c r="D78" s="535"/>
      <c r="E78" s="484"/>
      <c r="F78" s="480"/>
      <c r="G78" s="481"/>
      <c r="H78" s="482"/>
      <c r="I78" s="487"/>
      <c r="J78" s="482"/>
      <c r="K78" s="486"/>
      <c r="L78" s="487"/>
      <c r="M78" s="487"/>
      <c r="N78" s="487"/>
      <c r="O78" s="488"/>
    </row>
    <row r="79" spans="1:16">
      <c r="A79" s="535"/>
      <c r="B79" s="539"/>
      <c r="C79" s="537" t="s">
        <v>1204</v>
      </c>
      <c r="D79" s="535">
        <v>2</v>
      </c>
      <c r="E79" s="484" t="s">
        <v>1205</v>
      </c>
      <c r="F79" s="480">
        <v>0.375</v>
      </c>
      <c r="G79" s="481">
        <f>0.5-0.04-0.04+0.25-0.04-0.04+0.5-0.04-0.04+0.25-0.04-0.04+0.14+0.14</f>
        <v>1.46</v>
      </c>
      <c r="H79" s="482">
        <f>1*2</f>
        <v>2</v>
      </c>
      <c r="I79" s="487"/>
      <c r="J79" s="482">
        <f>+D79*G79*H79</f>
        <v>5.84</v>
      </c>
      <c r="K79" s="486">
        <f>+IF(F79=1/4,J79*0.249,0)</f>
        <v>0</v>
      </c>
      <c r="L79" s="487">
        <f>+IF(F79=8,J79*0.395,0)</f>
        <v>0</v>
      </c>
      <c r="M79" s="487">
        <f>+IF(F79=3/8,J79*0.56,0)</f>
        <v>3.2704000000000004</v>
      </c>
      <c r="N79" s="487">
        <f>+IF(F79=1/2,J79*0.994,0)</f>
        <v>0</v>
      </c>
      <c r="O79" s="488">
        <f>+IF(F79=5/8,J79*1.552,0)</f>
        <v>0</v>
      </c>
      <c r="P79" s="488">
        <f>+IF(F79=3/4,J79*1.552,0)</f>
        <v>0</v>
      </c>
    </row>
    <row r="80" spans="1:16">
      <c r="A80" s="535"/>
      <c r="B80" s="539"/>
      <c r="C80" s="537"/>
      <c r="D80" s="535">
        <v>2</v>
      </c>
      <c r="E80" s="484" t="s">
        <v>1232</v>
      </c>
      <c r="F80" s="480">
        <v>0.375</v>
      </c>
      <c r="G80" s="481">
        <f>0.5-0.04-0.04+0.25-0.04-0.04+0.5-0.04-0.04+0.25-0.04-0.04+0.14+0.14</f>
        <v>1.46</v>
      </c>
      <c r="H80" s="482">
        <v>18</v>
      </c>
      <c r="I80" s="487">
        <v>0</v>
      </c>
      <c r="J80" s="482">
        <f>+D80*G80*H80</f>
        <v>52.56</v>
      </c>
      <c r="K80" s="486">
        <f>+IF(F80=1/4,J80*0.249,0)</f>
        <v>0</v>
      </c>
      <c r="L80" s="487">
        <f>+IF(F80=8,J80*0.395,0)</f>
        <v>0</v>
      </c>
      <c r="M80" s="487">
        <f>+IF(F80=3/8,J80*0.56,0)</f>
        <v>29.433600000000006</v>
      </c>
      <c r="N80" s="487">
        <f>+IF(F80=1/2,J80*0.994,0)</f>
        <v>0</v>
      </c>
      <c r="O80" s="488">
        <f>+IF(F80=5/8,J80*1.552,0)</f>
        <v>0</v>
      </c>
      <c r="P80" s="488">
        <f>+IF(F80=3/4,J80*1.552,0)</f>
        <v>0</v>
      </c>
    </row>
    <row r="81" spans="1:16">
      <c r="A81" s="535"/>
      <c r="B81" s="539"/>
      <c r="C81" s="537"/>
      <c r="D81" s="535">
        <v>2</v>
      </c>
      <c r="E81" s="484" t="s">
        <v>1207</v>
      </c>
      <c r="F81" s="480">
        <v>0.375</v>
      </c>
      <c r="G81" s="481">
        <f>0.5-0.04-0.04+0.25-0.04-0.04+0.5-0.04-0.04+0.25-0.04-0.04+0.14+0.14</f>
        <v>1.46</v>
      </c>
      <c r="H81" s="482">
        <f>IF((ROUNDDOWN((2.2-(H79*0.05+H80*0.1))/0.2,0)-1)&lt;0,0,ROUNDDOWN((2.2-(H79*0.05+H80*0.1))/0.2,0)-1)</f>
        <v>0</v>
      </c>
      <c r="I81" s="487">
        <v>0</v>
      </c>
      <c r="J81" s="482">
        <f>+D81*G81*H81</f>
        <v>0</v>
      </c>
      <c r="K81" s="486">
        <f>+IF(F81=1/4,J81*0.249,0)</f>
        <v>0</v>
      </c>
      <c r="L81" s="487">
        <f>+IF(F81=8,J81*0.395,0)</f>
        <v>0</v>
      </c>
      <c r="M81" s="487">
        <f>+IF(F81=3/8,J81*0.56,0)</f>
        <v>0</v>
      </c>
      <c r="N81" s="487">
        <f>+IF(F81=1/2,J81*0.994,0)</f>
        <v>0</v>
      </c>
      <c r="O81" s="488">
        <f>+IF(F81=5/8,J81*1.552,0)</f>
        <v>0</v>
      </c>
      <c r="P81" s="488">
        <f>+IF(F81=3/4,J81*1.552,0)</f>
        <v>0</v>
      </c>
    </row>
    <row r="82" spans="1:16">
      <c r="A82" s="535"/>
      <c r="B82" s="625" t="s">
        <v>1390</v>
      </c>
      <c r="C82" s="537"/>
      <c r="D82" s="535"/>
      <c r="E82" s="484"/>
      <c r="F82" s="480"/>
      <c r="G82" s="481"/>
      <c r="H82" s="482"/>
      <c r="I82" s="487"/>
      <c r="J82" s="482"/>
      <c r="K82" s="486"/>
      <c r="L82" s="487"/>
      <c r="M82" s="487"/>
      <c r="N82" s="487"/>
      <c r="O82" s="488"/>
    </row>
    <row r="83" spans="1:16">
      <c r="A83" s="535"/>
      <c r="B83" s="539"/>
      <c r="C83" s="537" t="s">
        <v>1204</v>
      </c>
      <c r="D83" s="535">
        <v>2</v>
      </c>
      <c r="E83" s="484" t="s">
        <v>1205</v>
      </c>
      <c r="F83" s="480">
        <v>0.375</v>
      </c>
      <c r="G83" s="481">
        <f>0.5-0.04-0.04+0.25-0.04-0.04+0.5-0.04-0.04+0.25-0.04-0.04+0.14+0.14</f>
        <v>1.46</v>
      </c>
      <c r="H83" s="482">
        <f>1*2</f>
        <v>2</v>
      </c>
      <c r="I83" s="487"/>
      <c r="J83" s="482">
        <f>+D83*G83*H83</f>
        <v>5.84</v>
      </c>
      <c r="K83" s="486">
        <f>+IF(F83=1/4,J83*0.249,0)</f>
        <v>0</v>
      </c>
      <c r="L83" s="487">
        <f>+IF(F83=8,J83*0.395,0)</f>
        <v>0</v>
      </c>
      <c r="M83" s="487">
        <f>+IF(F83=3/8,J83*0.56,0)</f>
        <v>3.2704000000000004</v>
      </c>
      <c r="N83" s="487">
        <f>+IF(F83=1/2,J83*0.994,0)</f>
        <v>0</v>
      </c>
      <c r="O83" s="488">
        <f>+IF(F83=5/8,J83*1.552,0)</f>
        <v>0</v>
      </c>
      <c r="P83" s="488">
        <f>+IF(F83=3/4,J83*1.552,0)</f>
        <v>0</v>
      </c>
    </row>
    <row r="84" spans="1:16">
      <c r="A84" s="535"/>
      <c r="B84" s="539"/>
      <c r="C84" s="537"/>
      <c r="D84" s="535">
        <v>2</v>
      </c>
      <c r="E84" s="484" t="s">
        <v>1232</v>
      </c>
      <c r="F84" s="480">
        <v>0.375</v>
      </c>
      <c r="G84" s="481">
        <f>0.5-0.04-0.04+0.25-0.04-0.04+0.5-0.04-0.04+0.25-0.04-0.04+0.14+0.14</f>
        <v>1.46</v>
      </c>
      <c r="H84" s="482">
        <v>9</v>
      </c>
      <c r="I84" s="487">
        <v>0</v>
      </c>
      <c r="J84" s="482">
        <f>+D84*G84*H84</f>
        <v>26.28</v>
      </c>
      <c r="K84" s="486">
        <f>+IF(F84=1/4,J84*0.249,0)</f>
        <v>0</v>
      </c>
      <c r="L84" s="487">
        <f>+IF(F84=8,J84*0.395,0)</f>
        <v>0</v>
      </c>
      <c r="M84" s="487">
        <f>+IF(F84=3/8,J84*0.56,0)</f>
        <v>14.716800000000003</v>
      </c>
      <c r="N84" s="487">
        <f>+IF(F84=1/2,J84*0.994,0)</f>
        <v>0</v>
      </c>
      <c r="O84" s="488">
        <f>+IF(F84=5/8,J84*1.552,0)</f>
        <v>0</v>
      </c>
      <c r="P84" s="488">
        <f>+IF(F84=3/4,J84*1.552,0)</f>
        <v>0</v>
      </c>
    </row>
    <row r="85" spans="1:16">
      <c r="A85" s="535"/>
      <c r="B85" s="539"/>
      <c r="C85" s="537"/>
      <c r="D85" s="535">
        <v>2</v>
      </c>
      <c r="E85" s="484" t="s">
        <v>1207</v>
      </c>
      <c r="F85" s="480">
        <v>0.375</v>
      </c>
      <c r="G85" s="481">
        <f>0.5-0.04-0.04+0.25-0.04-0.04+0.5-0.04-0.04+0.25-0.04-0.04+0.14+0.14</f>
        <v>1.46</v>
      </c>
      <c r="H85" s="482">
        <f>IF((ROUNDDOWN((1.3-(H83*0.05+H84*0.1))/0.2,0)-1)&lt;0,0,ROUNDDOWN((1.3-(H83*0.05+H84*0.1))/0.2,0)-1)</f>
        <v>0</v>
      </c>
      <c r="I85" s="487">
        <v>0</v>
      </c>
      <c r="J85" s="482">
        <f>+D85*G85*H85</f>
        <v>0</v>
      </c>
      <c r="K85" s="486">
        <f>+IF(F85=1/4,J85*0.249,0)</f>
        <v>0</v>
      </c>
      <c r="L85" s="487">
        <f>+IF(F85=8,J85*0.395,0)</f>
        <v>0</v>
      </c>
      <c r="M85" s="487">
        <f>+IF(F85=3/8,J85*0.56,0)</f>
        <v>0</v>
      </c>
      <c r="N85" s="487">
        <f>+IF(F85=1/2,J85*0.994,0)</f>
        <v>0</v>
      </c>
      <c r="O85" s="488">
        <f>+IF(F85=5/8,J85*1.552,0)</f>
        <v>0</v>
      </c>
      <c r="P85" s="488">
        <f>+IF(F85=3/4,J85*1.552,0)</f>
        <v>0</v>
      </c>
    </row>
    <row r="86" spans="1:16">
      <c r="A86" s="535"/>
      <c r="B86" s="625" t="s">
        <v>1391</v>
      </c>
      <c r="C86" s="537"/>
      <c r="D86" s="535"/>
      <c r="E86" s="484"/>
      <c r="F86" s="480"/>
      <c r="G86" s="481"/>
      <c r="H86" s="482"/>
      <c r="I86" s="487"/>
      <c r="J86" s="482"/>
      <c r="K86" s="486"/>
      <c r="L86" s="487"/>
      <c r="M86" s="487"/>
      <c r="N86" s="487"/>
      <c r="O86" s="488"/>
    </row>
    <row r="87" spans="1:16">
      <c r="A87" s="535"/>
      <c r="B87" s="539"/>
      <c r="C87" s="537" t="s">
        <v>1204</v>
      </c>
      <c r="D87" s="535">
        <v>2</v>
      </c>
      <c r="E87" s="484" t="s">
        <v>1205</v>
      </c>
      <c r="F87" s="480">
        <v>0.375</v>
      </c>
      <c r="G87" s="481">
        <f>0.5-0.04-0.04+0.25-0.04-0.04+0.5-0.04-0.04+0.25-0.04-0.04+0.14+0.14</f>
        <v>1.46</v>
      </c>
      <c r="H87" s="482">
        <f>1*2</f>
        <v>2</v>
      </c>
      <c r="I87" s="487"/>
      <c r="J87" s="482">
        <f>+D87*G87*H87</f>
        <v>5.84</v>
      </c>
      <c r="K87" s="486">
        <f>+IF(F87=1/4,J87*0.249,0)</f>
        <v>0</v>
      </c>
      <c r="L87" s="487">
        <f>+IF(F87=8,J87*0.395,0)</f>
        <v>0</v>
      </c>
      <c r="M87" s="487">
        <f>+IF(F87=3/8,J87*0.56,0)</f>
        <v>3.2704000000000004</v>
      </c>
      <c r="N87" s="487">
        <f>+IF(F87=1/2,J87*0.994,0)</f>
        <v>0</v>
      </c>
      <c r="O87" s="488">
        <f>+IF(F87=5/8,J87*1.552,0)</f>
        <v>0</v>
      </c>
      <c r="P87" s="488">
        <f>+IF(F87=3/4,J87*1.552,0)</f>
        <v>0</v>
      </c>
    </row>
    <row r="88" spans="1:16">
      <c r="A88" s="535"/>
      <c r="B88" s="539"/>
      <c r="C88" s="537"/>
      <c r="D88" s="535">
        <v>2</v>
      </c>
      <c r="E88" s="484" t="s">
        <v>1232</v>
      </c>
      <c r="F88" s="480">
        <v>0.375</v>
      </c>
      <c r="G88" s="481">
        <f>0.5-0.04-0.04+0.25-0.04-0.04+0.5-0.04-0.04+0.25-0.04-0.04+0.14+0.14</f>
        <v>1.46</v>
      </c>
      <c r="H88" s="482">
        <v>20</v>
      </c>
      <c r="I88" s="487">
        <v>0</v>
      </c>
      <c r="J88" s="482">
        <f>+D88*G88*H88</f>
        <v>58.4</v>
      </c>
      <c r="K88" s="486">
        <f>+IF(F88=1/4,J88*0.249,0)</f>
        <v>0</v>
      </c>
      <c r="L88" s="487">
        <f>+IF(F88=8,J88*0.395,0)</f>
        <v>0</v>
      </c>
      <c r="M88" s="487">
        <f>+IF(F88=3/8,J88*0.56,0)</f>
        <v>32.704000000000001</v>
      </c>
      <c r="N88" s="487">
        <f>+IF(F88=1/2,J88*0.994,0)</f>
        <v>0</v>
      </c>
      <c r="O88" s="488">
        <f>+IF(F88=5/8,J88*1.552,0)</f>
        <v>0</v>
      </c>
      <c r="P88" s="488">
        <f>+IF(F88=3/4,J88*1.552,0)</f>
        <v>0</v>
      </c>
    </row>
    <row r="89" spans="1:16">
      <c r="A89" s="535"/>
      <c r="B89" s="539"/>
      <c r="C89" s="537"/>
      <c r="D89" s="535">
        <v>2</v>
      </c>
      <c r="E89" s="484" t="s">
        <v>1207</v>
      </c>
      <c r="F89" s="480">
        <v>0.375</v>
      </c>
      <c r="G89" s="481">
        <f>0.5-0.04-0.04+0.25-0.04-0.04+0.5-0.04-0.04+0.25-0.04-0.04+0.14+0.14</f>
        <v>1.46</v>
      </c>
      <c r="H89" s="482">
        <f>IF((ROUNDDOWN((3.1-(H87*0.05+H88*0.1))/0.2,0)-1)&lt;0,0,ROUNDDOWN((3.1-(H87*0.05+H88*0.1))/0.2,0)-1)</f>
        <v>4</v>
      </c>
      <c r="I89" s="487">
        <v>0</v>
      </c>
      <c r="J89" s="482">
        <f>+D89*G89*H89</f>
        <v>11.68</v>
      </c>
      <c r="K89" s="486">
        <f>+IF(F89=1/4,J89*0.249,0)</f>
        <v>0</v>
      </c>
      <c r="L89" s="487">
        <f>+IF(F89=8,J89*0.395,0)</f>
        <v>0</v>
      </c>
      <c r="M89" s="487">
        <f>+IF(F89=3/8,J89*0.56,0)</f>
        <v>6.5408000000000008</v>
      </c>
      <c r="N89" s="487">
        <f>+IF(F89=1/2,J89*0.994,0)</f>
        <v>0</v>
      </c>
      <c r="O89" s="488">
        <f>+IF(F89=5/8,J89*1.552,0)</f>
        <v>0</v>
      </c>
      <c r="P89" s="488">
        <f>+IF(F89=3/4,J89*1.552,0)</f>
        <v>0</v>
      </c>
    </row>
    <row r="90" spans="1:16">
      <c r="A90" s="535"/>
      <c r="B90" s="625" t="s">
        <v>1392</v>
      </c>
      <c r="C90" s="537"/>
      <c r="D90" s="535"/>
      <c r="E90" s="484"/>
      <c r="F90" s="480"/>
      <c r="G90" s="481"/>
      <c r="H90" s="482"/>
      <c r="I90" s="487"/>
      <c r="J90" s="482"/>
      <c r="K90" s="486"/>
      <c r="L90" s="487"/>
      <c r="M90" s="487"/>
      <c r="N90" s="487"/>
      <c r="O90" s="488"/>
    </row>
    <row r="91" spans="1:16">
      <c r="A91" s="535"/>
      <c r="B91" s="539"/>
      <c r="C91" s="537" t="s">
        <v>1204</v>
      </c>
      <c r="D91" s="535">
        <v>2</v>
      </c>
      <c r="E91" s="484" t="s">
        <v>1205</v>
      </c>
      <c r="F91" s="480">
        <v>0.375</v>
      </c>
      <c r="G91" s="481">
        <f>0.5-0.04-0.04+0.25-0.04-0.04+0.5-0.04-0.04+0.25-0.04-0.04+0.14+0.14</f>
        <v>1.46</v>
      </c>
      <c r="H91" s="482">
        <f>1*2</f>
        <v>2</v>
      </c>
      <c r="I91" s="487"/>
      <c r="J91" s="482">
        <f>+D91*G91*H91</f>
        <v>5.84</v>
      </c>
      <c r="K91" s="486">
        <f>+IF(F91=1/4,J91*0.249,0)</f>
        <v>0</v>
      </c>
      <c r="L91" s="487">
        <f>+IF(F91=8,J91*0.395,0)</f>
        <v>0</v>
      </c>
      <c r="M91" s="487">
        <f>+IF(F91=3/8,J91*0.56,0)</f>
        <v>3.2704000000000004</v>
      </c>
      <c r="N91" s="487">
        <f>+IF(F91=1/2,J91*0.994,0)</f>
        <v>0</v>
      </c>
      <c r="O91" s="488">
        <f>+IF(F91=5/8,J91*1.552,0)</f>
        <v>0</v>
      </c>
      <c r="P91" s="488">
        <f>+IF(F91=3/4,J91*1.552,0)</f>
        <v>0</v>
      </c>
    </row>
    <row r="92" spans="1:16">
      <c r="A92" s="535"/>
      <c r="B92" s="539"/>
      <c r="C92" s="537"/>
      <c r="D92" s="535">
        <v>2</v>
      </c>
      <c r="E92" s="484" t="s">
        <v>1232</v>
      </c>
      <c r="F92" s="480">
        <v>0.375</v>
      </c>
      <c r="G92" s="481">
        <f>0.5-0.04-0.04+0.25-0.04-0.04+0.5-0.04-0.04+0.25-0.04-0.04+0.14+0.14</f>
        <v>1.46</v>
      </c>
      <c r="H92" s="482">
        <v>20</v>
      </c>
      <c r="I92" s="487">
        <v>0</v>
      </c>
      <c r="J92" s="482">
        <f>+D92*G92*H92</f>
        <v>58.4</v>
      </c>
      <c r="K92" s="486">
        <f>+IF(F92=1/4,J92*0.249,0)</f>
        <v>0</v>
      </c>
      <c r="L92" s="487">
        <f>+IF(F92=8,J92*0.395,0)</f>
        <v>0</v>
      </c>
      <c r="M92" s="487">
        <f>+IF(F92=3/8,J92*0.56,0)</f>
        <v>32.704000000000001</v>
      </c>
      <c r="N92" s="487">
        <f>+IF(F92=1/2,J92*0.994,0)</f>
        <v>0</v>
      </c>
      <c r="O92" s="488">
        <f>+IF(F92=5/8,J92*1.552,0)</f>
        <v>0</v>
      </c>
      <c r="P92" s="488">
        <f>+IF(F92=3/4,J92*1.552,0)</f>
        <v>0</v>
      </c>
    </row>
    <row r="93" spans="1:16">
      <c r="A93" s="535"/>
      <c r="B93" s="539"/>
      <c r="C93" s="537"/>
      <c r="D93" s="535">
        <v>2</v>
      </c>
      <c r="E93" s="484" t="s">
        <v>1207</v>
      </c>
      <c r="F93" s="480">
        <v>0.375</v>
      </c>
      <c r="G93" s="481">
        <f>0.5-0.04-0.04+0.25-0.04-0.04+0.5-0.04-0.04+0.25-0.04-0.04+0.14+0.14</f>
        <v>1.46</v>
      </c>
      <c r="H93" s="482">
        <f>IF((ROUNDDOWN((3.08-(H91*0.05+H92*0.1))/0.2,0)-1)&lt;0,0,ROUNDDOWN((3.08-(H91*0.05+H92*0.1))/0.2,0)-1)</f>
        <v>3</v>
      </c>
      <c r="I93" s="487">
        <v>0</v>
      </c>
      <c r="J93" s="482">
        <f>+D93*G93*H93</f>
        <v>8.76</v>
      </c>
      <c r="K93" s="486">
        <f>+IF(F93=1/4,J93*0.249,0)</f>
        <v>0</v>
      </c>
      <c r="L93" s="487">
        <f>+IF(F93=8,J93*0.395,0)</f>
        <v>0</v>
      </c>
      <c r="M93" s="487">
        <f>+IF(F93=3/8,J93*0.56,0)</f>
        <v>4.9056000000000006</v>
      </c>
      <c r="N93" s="487">
        <f>+IF(F93=1/2,J93*0.994,0)</f>
        <v>0</v>
      </c>
      <c r="O93" s="488">
        <f>+IF(F93=5/8,J93*1.552,0)</f>
        <v>0</v>
      </c>
      <c r="P93" s="488">
        <f>+IF(F93=3/4,J93*1.552,0)</f>
        <v>0</v>
      </c>
    </row>
    <row r="94" spans="1:16">
      <c r="A94" s="535"/>
      <c r="B94" s="625" t="s">
        <v>1393</v>
      </c>
      <c r="C94" s="537"/>
      <c r="D94" s="535"/>
      <c r="E94" s="484"/>
      <c r="F94" s="480"/>
      <c r="G94" s="481"/>
      <c r="H94" s="482"/>
      <c r="I94" s="487"/>
      <c r="J94" s="482"/>
      <c r="K94" s="486"/>
      <c r="L94" s="487"/>
      <c r="M94" s="487"/>
      <c r="N94" s="487"/>
      <c r="O94" s="488"/>
    </row>
    <row r="95" spans="1:16">
      <c r="A95" s="535"/>
      <c r="B95" s="539"/>
      <c r="C95" s="537" t="s">
        <v>1204</v>
      </c>
      <c r="D95" s="535">
        <v>2</v>
      </c>
      <c r="E95" s="484" t="s">
        <v>1205</v>
      </c>
      <c r="F95" s="480">
        <v>0.375</v>
      </c>
      <c r="G95" s="481">
        <f>0.5-0.04-0.04+0.25-0.04-0.04+0.5-0.04-0.04+0.25-0.04-0.04+0.14+0.14</f>
        <v>1.46</v>
      </c>
      <c r="H95" s="482">
        <f>1*2</f>
        <v>2</v>
      </c>
      <c r="I95" s="487"/>
      <c r="J95" s="482">
        <f>+D95*G95*H95</f>
        <v>5.84</v>
      </c>
      <c r="K95" s="486">
        <f>+IF(F95=1/4,J95*0.249,0)</f>
        <v>0</v>
      </c>
      <c r="L95" s="487">
        <f>+IF(F95=8,J95*0.395,0)</f>
        <v>0</v>
      </c>
      <c r="M95" s="487">
        <f>+IF(F95=3/8,J95*0.56,0)</f>
        <v>3.2704000000000004</v>
      </c>
      <c r="N95" s="487">
        <f>+IF(F95=1/2,J95*0.994,0)</f>
        <v>0</v>
      </c>
      <c r="O95" s="488">
        <f>+IF(F95=5/8,J95*1.552,0)</f>
        <v>0</v>
      </c>
      <c r="P95" s="488">
        <f>+IF(F95=3/4,J95*1.552,0)</f>
        <v>0</v>
      </c>
    </row>
    <row r="96" spans="1:16">
      <c r="A96" s="535"/>
      <c r="B96" s="539"/>
      <c r="C96" s="537"/>
      <c r="D96" s="535">
        <v>2</v>
      </c>
      <c r="E96" s="484" t="s">
        <v>1232</v>
      </c>
      <c r="F96" s="480">
        <v>0.375</v>
      </c>
      <c r="G96" s="481">
        <f>0.5-0.04-0.04+0.25-0.04-0.04+0.5-0.04-0.04+0.25-0.04-0.04+0.14+0.14</f>
        <v>1.46</v>
      </c>
      <c r="H96" s="482">
        <v>20</v>
      </c>
      <c r="I96" s="487">
        <v>0</v>
      </c>
      <c r="J96" s="482">
        <f>+D96*G96*H96</f>
        <v>58.4</v>
      </c>
      <c r="K96" s="486">
        <f>+IF(F96=1/4,J96*0.249,0)</f>
        <v>0</v>
      </c>
      <c r="L96" s="487">
        <f>+IF(F96=8,J96*0.395,0)</f>
        <v>0</v>
      </c>
      <c r="M96" s="487">
        <f>+IF(F96=3/8,J96*0.56,0)</f>
        <v>32.704000000000001</v>
      </c>
      <c r="N96" s="487">
        <f>+IF(F96=1/2,J96*0.994,0)</f>
        <v>0</v>
      </c>
      <c r="O96" s="488">
        <f>+IF(F96=5/8,J96*1.552,0)</f>
        <v>0</v>
      </c>
      <c r="P96" s="488">
        <f>+IF(F96=3/4,J96*1.552,0)</f>
        <v>0</v>
      </c>
    </row>
    <row r="97" spans="1:16">
      <c r="A97" s="535"/>
      <c r="B97" s="539"/>
      <c r="C97" s="537"/>
      <c r="D97" s="535">
        <v>2</v>
      </c>
      <c r="E97" s="484" t="s">
        <v>1207</v>
      </c>
      <c r="F97" s="480">
        <v>0.375</v>
      </c>
      <c r="G97" s="481">
        <f>0.5-0.04-0.04+0.25-0.04-0.04+0.5-0.04-0.04+0.25-0.04-0.04+0.14+0.14</f>
        <v>1.46</v>
      </c>
      <c r="H97" s="482">
        <f>IF((ROUNDDOWN((2.66-(H95*0.05+H96*0.1))/0.2,0)-1)&lt;0,0,ROUNDDOWN((2.66-(H95*0.05+H96*0.1))/0.2,0)-1)</f>
        <v>1</v>
      </c>
      <c r="I97" s="487">
        <v>0</v>
      </c>
      <c r="J97" s="482">
        <f>+D97*G97*H97</f>
        <v>2.92</v>
      </c>
      <c r="K97" s="486">
        <f>+IF(F97=1/4,J97*0.249,0)</f>
        <v>0</v>
      </c>
      <c r="L97" s="487">
        <f>+IF(F97=8,J97*0.395,0)</f>
        <v>0</v>
      </c>
      <c r="M97" s="487">
        <f>+IF(F97=3/8,J97*0.56,0)</f>
        <v>1.6352000000000002</v>
      </c>
      <c r="N97" s="487">
        <f>+IF(F97=1/2,J97*0.994,0)</f>
        <v>0</v>
      </c>
      <c r="O97" s="488">
        <f>+IF(F97=5/8,J97*1.552,0)</f>
        <v>0</v>
      </c>
      <c r="P97" s="488">
        <f>+IF(F97=3/4,J97*1.552,0)</f>
        <v>0</v>
      </c>
    </row>
    <row r="98" spans="1:16">
      <c r="A98" s="535"/>
      <c r="B98" s="625" t="s">
        <v>1394</v>
      </c>
      <c r="C98" s="537"/>
      <c r="D98" s="535"/>
      <c r="E98" s="484"/>
      <c r="F98" s="480"/>
      <c r="G98" s="481"/>
      <c r="H98" s="482"/>
      <c r="I98" s="487"/>
      <c r="J98" s="482"/>
      <c r="K98" s="486"/>
      <c r="L98" s="487"/>
      <c r="M98" s="487"/>
      <c r="N98" s="487"/>
      <c r="O98" s="488"/>
    </row>
    <row r="99" spans="1:16">
      <c r="A99" s="535"/>
      <c r="B99" s="539"/>
      <c r="C99" s="537" t="s">
        <v>1204</v>
      </c>
      <c r="D99" s="535">
        <v>2</v>
      </c>
      <c r="E99" s="484" t="s">
        <v>1205</v>
      </c>
      <c r="F99" s="480">
        <v>0.375</v>
      </c>
      <c r="G99" s="481">
        <f>0.5-0.04-0.04+0.25-0.04-0.04+0.5-0.04-0.04+0.25-0.04-0.04+0.14+0.14</f>
        <v>1.46</v>
      </c>
      <c r="H99" s="482">
        <f>1*2</f>
        <v>2</v>
      </c>
      <c r="I99" s="487"/>
      <c r="J99" s="482">
        <f>+D99*G99*H99</f>
        <v>5.84</v>
      </c>
      <c r="K99" s="486">
        <f>+IF(F99=1/4,J99*0.249,0)</f>
        <v>0</v>
      </c>
      <c r="L99" s="487">
        <f t="shared" ref="L99:L106" si="6">+IF(F99=8,J99*0.395,0)</f>
        <v>0</v>
      </c>
      <c r="M99" s="487">
        <f t="shared" ref="M99:M106" si="7">+IF(F99=3/8,J99*0.56,0)</f>
        <v>3.2704000000000004</v>
      </c>
      <c r="N99" s="487">
        <f t="shared" ref="N99:N106" si="8">+IF(F99=1/2,J99*0.994,0)</f>
        <v>0</v>
      </c>
      <c r="O99" s="488">
        <f t="shared" ref="O99:O106" si="9">+IF(F99=5/8,J99*1.552,0)</f>
        <v>0</v>
      </c>
      <c r="P99" s="488">
        <f>+IF(F99=3/4,J99*1.552,0)</f>
        <v>0</v>
      </c>
    </row>
    <row r="100" spans="1:16">
      <c r="A100" s="535"/>
      <c r="B100" s="539"/>
      <c r="C100" s="537"/>
      <c r="D100" s="535">
        <v>2</v>
      </c>
      <c r="E100" s="484" t="s">
        <v>1232</v>
      </c>
      <c r="F100" s="480">
        <v>0.375</v>
      </c>
      <c r="G100" s="481">
        <f>0.5-0.04-0.04+0.25-0.04-0.04+0.5-0.04-0.04+0.25-0.04-0.04+0.14+0.14</f>
        <v>1.46</v>
      </c>
      <c r="H100" s="482">
        <v>19</v>
      </c>
      <c r="I100" s="487">
        <v>0</v>
      </c>
      <c r="J100" s="482">
        <f>+D100*G100*H100</f>
        <v>55.48</v>
      </c>
      <c r="K100" s="486">
        <f>+IF(F100=1/4,J100*0.249,0)</f>
        <v>0</v>
      </c>
      <c r="L100" s="487">
        <f t="shared" si="6"/>
        <v>0</v>
      </c>
      <c r="M100" s="487">
        <f t="shared" si="7"/>
        <v>31.0688</v>
      </c>
      <c r="N100" s="487">
        <f t="shared" si="8"/>
        <v>0</v>
      </c>
      <c r="O100" s="488">
        <f t="shared" si="9"/>
        <v>0</v>
      </c>
      <c r="P100" s="488">
        <f>+IF(F100=3/4,J100*1.552,0)</f>
        <v>0</v>
      </c>
    </row>
    <row r="101" spans="1:16">
      <c r="A101" s="535"/>
      <c r="B101" s="539"/>
      <c r="C101" s="537"/>
      <c r="D101" s="535">
        <v>2</v>
      </c>
      <c r="E101" s="484" t="s">
        <v>1207</v>
      </c>
      <c r="F101" s="480">
        <v>0.375</v>
      </c>
      <c r="G101" s="481">
        <f>0.5-0.04-0.04+0.25-0.04-0.04+0.5-0.04-0.04+0.25-0.04-0.04+0.14+0.14</f>
        <v>1.46</v>
      </c>
      <c r="H101" s="482">
        <f>IF((ROUNDDOWN((2.37-(H99*0.05+H100*0.1))/0.2,0)-1)&lt;0,0,ROUNDDOWN((2.37-(H99*0.05+H100*0.1))/0.2,0)-1)</f>
        <v>0</v>
      </c>
      <c r="I101" s="487">
        <v>0</v>
      </c>
      <c r="J101" s="482">
        <f>+D101*G101*H101</f>
        <v>0</v>
      </c>
      <c r="K101" s="486">
        <f>+IF(F101=1/4,J101*0.249,0)</f>
        <v>0</v>
      </c>
      <c r="L101" s="487">
        <f t="shared" si="6"/>
        <v>0</v>
      </c>
      <c r="M101" s="487">
        <f t="shared" si="7"/>
        <v>0</v>
      </c>
      <c r="N101" s="487">
        <f t="shared" si="8"/>
        <v>0</v>
      </c>
      <c r="O101" s="488">
        <f t="shared" si="9"/>
        <v>0</v>
      </c>
      <c r="P101" s="488">
        <f>+IF(F101=3/4,J101*1.552,0)</f>
        <v>0</v>
      </c>
    </row>
    <row r="102" spans="1:16">
      <c r="A102" s="535"/>
      <c r="B102" s="539"/>
      <c r="C102" s="537"/>
      <c r="D102" s="535"/>
      <c r="E102" s="484"/>
      <c r="F102" s="480"/>
      <c r="G102" s="481"/>
      <c r="H102" s="489"/>
      <c r="I102" s="489" t="s">
        <v>1210</v>
      </c>
      <c r="J102" s="482"/>
      <c r="K102" s="486"/>
      <c r="L102" s="487">
        <f t="shared" si="6"/>
        <v>0</v>
      </c>
      <c r="M102" s="487">
        <f t="shared" si="7"/>
        <v>0</v>
      </c>
      <c r="N102" s="487">
        <f t="shared" si="8"/>
        <v>0</v>
      </c>
      <c r="O102" s="488">
        <f t="shared" si="9"/>
        <v>0</v>
      </c>
      <c r="P102" s="538">
        <f>+IF(F102=3/4,J102*1.552,0)</f>
        <v>0</v>
      </c>
    </row>
    <row r="103" spans="1:16">
      <c r="A103" s="535"/>
      <c r="B103" s="539"/>
      <c r="C103" s="537"/>
      <c r="D103" s="535"/>
      <c r="E103" s="484"/>
      <c r="F103" s="480"/>
      <c r="G103" s="481"/>
      <c r="H103" s="489"/>
      <c r="I103" s="489" t="s">
        <v>1209</v>
      </c>
      <c r="J103" s="482">
        <f>+ROUND(SUM(K28:P101),2)</f>
        <v>1767.55</v>
      </c>
      <c r="K103" s="486"/>
      <c r="L103" s="487">
        <f t="shared" si="6"/>
        <v>0</v>
      </c>
      <c r="M103" s="487">
        <f t="shared" si="7"/>
        <v>0</v>
      </c>
      <c r="N103" s="487">
        <f t="shared" si="8"/>
        <v>0</v>
      </c>
      <c r="O103" s="488">
        <f t="shared" si="9"/>
        <v>0</v>
      </c>
      <c r="P103" s="538">
        <f>+IF(F103=3/4,J103*1.552,0)</f>
        <v>0</v>
      </c>
    </row>
    <row r="104" spans="1:16">
      <c r="A104" s="535"/>
      <c r="B104" s="539"/>
      <c r="C104" s="537"/>
      <c r="D104" s="535"/>
      <c r="E104" s="484"/>
      <c r="F104" s="480"/>
      <c r="G104" s="481"/>
      <c r="H104" s="482"/>
      <c r="I104" s="482"/>
      <c r="J104" s="482"/>
      <c r="K104" s="486"/>
      <c r="L104" s="487">
        <f t="shared" si="6"/>
        <v>0</v>
      </c>
      <c r="M104" s="487">
        <f t="shared" si="7"/>
        <v>0</v>
      </c>
      <c r="N104" s="487">
        <f t="shared" si="8"/>
        <v>0</v>
      </c>
      <c r="O104" s="488">
        <f t="shared" si="9"/>
        <v>0</v>
      </c>
    </row>
    <row r="105" spans="1:16">
      <c r="A105" s="552" t="str">
        <f>+'RESUMEN DE METRADO'!A53</f>
        <v>02.04.04</v>
      </c>
      <c r="B105" s="553" t="str">
        <f>+'RESUMEN DE METRADO'!B53</f>
        <v>COLUMNAS</v>
      </c>
      <c r="C105" s="537"/>
      <c r="D105" s="535"/>
      <c r="E105" s="484"/>
      <c r="F105" s="480"/>
      <c r="G105" s="481"/>
      <c r="H105" s="482"/>
      <c r="I105" s="482"/>
      <c r="J105" s="482"/>
      <c r="K105" s="486"/>
      <c r="L105" s="487">
        <f t="shared" si="6"/>
        <v>0</v>
      </c>
      <c r="M105" s="487">
        <f t="shared" si="7"/>
        <v>0</v>
      </c>
      <c r="N105" s="487">
        <f t="shared" si="8"/>
        <v>0</v>
      </c>
      <c r="O105" s="488">
        <f t="shared" si="9"/>
        <v>0</v>
      </c>
    </row>
    <row r="106" spans="1:16" ht="25.5">
      <c r="A106" s="542" t="str">
        <f>+'RESUMEN DE METRADO'!A54</f>
        <v>02.04.04.01</v>
      </c>
      <c r="B106" s="543" t="str">
        <f>+'RESUMEN DE METRADO'!B54</f>
        <v>ACERO GRADO 60 Fy =4,200 kg/cm2</v>
      </c>
      <c r="C106" s="537"/>
      <c r="D106" s="535"/>
      <c r="E106" s="484"/>
      <c r="F106" s="480"/>
      <c r="G106" s="481"/>
      <c r="H106" s="482"/>
      <c r="I106" s="482"/>
      <c r="J106" s="482"/>
      <c r="K106" s="486"/>
      <c r="L106" s="487">
        <f t="shared" si="6"/>
        <v>0</v>
      </c>
      <c r="M106" s="487">
        <f t="shared" si="7"/>
        <v>0</v>
      </c>
      <c r="N106" s="487">
        <f t="shared" si="8"/>
        <v>0</v>
      </c>
      <c r="O106" s="488">
        <f t="shared" si="9"/>
        <v>0</v>
      </c>
    </row>
    <row r="107" spans="1:16">
      <c r="A107" s="542"/>
      <c r="B107" s="544"/>
      <c r="C107" s="537"/>
      <c r="D107" s="535"/>
      <c r="E107" s="484"/>
      <c r="F107" s="480"/>
      <c r="G107" s="481"/>
      <c r="H107" s="482"/>
      <c r="I107" s="482"/>
      <c r="J107" s="482"/>
      <c r="K107" s="486"/>
      <c r="L107" s="487"/>
      <c r="M107" s="487"/>
      <c r="N107" s="487"/>
      <c r="O107" s="488"/>
    </row>
    <row r="108" spans="1:16" ht="25.5">
      <c r="A108" s="535"/>
      <c r="B108" s="540" t="s">
        <v>1342</v>
      </c>
      <c r="C108" s="541" t="s">
        <v>1343</v>
      </c>
      <c r="D108" s="535" t="s">
        <v>1218</v>
      </c>
      <c r="E108" s="468"/>
      <c r="F108" s="468"/>
      <c r="G108" s="481"/>
      <c r="H108" s="482"/>
      <c r="I108" s="482"/>
      <c r="J108" s="482"/>
      <c r="K108" s="479"/>
      <c r="L108" s="470"/>
      <c r="M108" s="470"/>
      <c r="N108" s="470"/>
      <c r="O108" s="485"/>
    </row>
    <row r="109" spans="1:16" ht="25.5" customHeight="1">
      <c r="A109" s="535"/>
      <c r="B109" s="539"/>
      <c r="C109" s="730" t="s">
        <v>1187</v>
      </c>
      <c r="D109" s="535">
        <v>6</v>
      </c>
      <c r="E109" s="484" t="s">
        <v>1188</v>
      </c>
      <c r="F109" s="480">
        <v>0.625</v>
      </c>
      <c r="G109" s="481">
        <f>2.4+9.8+0.3</f>
        <v>12.500000000000002</v>
      </c>
      <c r="H109" s="482">
        <v>6</v>
      </c>
      <c r="I109" s="487">
        <v>0.7</v>
      </c>
      <c r="J109" s="482">
        <f>+D109*(G109+I109)*H109</f>
        <v>475.20000000000005</v>
      </c>
      <c r="K109" s="486"/>
      <c r="L109" s="487">
        <f t="shared" ref="L109:L116" si="10">+IF(F109=8,J109*0.395,0)</f>
        <v>0</v>
      </c>
      <c r="M109" s="487">
        <f t="shared" ref="M109:M116" si="11">+IF(F109=3/8,J109*0.56,0)</f>
        <v>0</v>
      </c>
      <c r="N109" s="487">
        <f t="shared" ref="N109:N116" si="12">+IF(F109=1/2,J109*0.994,0)</f>
        <v>0</v>
      </c>
      <c r="O109" s="488">
        <f t="shared" ref="O109:O116" si="13">+IF(F109=5/8,J109*1.552,0)</f>
        <v>737.51040000000012</v>
      </c>
      <c r="P109" s="488">
        <f t="shared" ref="P109:P122" si="14">+IF(F109=3/4,J109*1.552,0)</f>
        <v>0</v>
      </c>
    </row>
    <row r="110" spans="1:16" ht="25.5" customHeight="1">
      <c r="A110" s="535"/>
      <c r="B110" s="539"/>
      <c r="C110" s="730"/>
      <c r="D110" s="535">
        <v>6</v>
      </c>
      <c r="E110" s="484" t="s">
        <v>1203</v>
      </c>
      <c r="F110" s="480">
        <v>0.625</v>
      </c>
      <c r="G110" s="481">
        <f>2.4+9.8+0.3</f>
        <v>12.500000000000002</v>
      </c>
      <c r="H110" s="482">
        <v>2</v>
      </c>
      <c r="I110" s="487">
        <v>0.7</v>
      </c>
      <c r="J110" s="482">
        <f>+D110*(G110+I110)*H110</f>
        <v>158.4</v>
      </c>
      <c r="K110" s="486"/>
      <c r="L110" s="487">
        <f>+IF(F110=8,J110*0.395,0)</f>
        <v>0</v>
      </c>
      <c r="M110" s="487">
        <f>+IF(F110=3/8,J110*0.56,0)</f>
        <v>0</v>
      </c>
      <c r="N110" s="487">
        <f>+IF(F110=1/2,J110*0.994,0)</f>
        <v>0</v>
      </c>
      <c r="O110" s="488">
        <f>+IF(F110=5/8,J110*1.552,0)</f>
        <v>245.83680000000001</v>
      </c>
      <c r="P110" s="488">
        <f t="shared" si="14"/>
        <v>0</v>
      </c>
    </row>
    <row r="111" spans="1:16">
      <c r="A111" s="535"/>
      <c r="B111" s="539"/>
      <c r="C111" s="730"/>
      <c r="D111" s="535">
        <v>6</v>
      </c>
      <c r="E111" s="484" t="s">
        <v>1189</v>
      </c>
      <c r="F111" s="480">
        <v>0.625</v>
      </c>
      <c r="G111" s="481">
        <f>2.4+9.8+0.3</f>
        <v>12.500000000000002</v>
      </c>
      <c r="H111" s="482">
        <v>6</v>
      </c>
      <c r="I111" s="487">
        <v>0.7</v>
      </c>
      <c r="J111" s="482">
        <f>+D111*(G111+I111)*H111</f>
        <v>475.20000000000005</v>
      </c>
      <c r="K111" s="486"/>
      <c r="L111" s="487">
        <f>+IF(F111=8,J111*0.395,0)</f>
        <v>0</v>
      </c>
      <c r="M111" s="487">
        <f>+IF(F111=3/8,J111*0.56,0)</f>
        <v>0</v>
      </c>
      <c r="N111" s="487">
        <f>+IF(F111=1/2,J111*0.994,0)</f>
        <v>0</v>
      </c>
      <c r="O111" s="488">
        <f>+IF(F111=5/8,J111*1.552,0)</f>
        <v>737.51040000000012</v>
      </c>
      <c r="P111" s="488">
        <f t="shared" si="14"/>
        <v>0</v>
      </c>
    </row>
    <row r="112" spans="1:16">
      <c r="A112" s="535"/>
      <c r="B112" s="539"/>
      <c r="C112" s="537"/>
      <c r="D112" s="535"/>
      <c r="E112" s="484"/>
      <c r="F112" s="480"/>
      <c r="G112" s="481"/>
      <c r="H112" s="482"/>
      <c r="I112" s="487"/>
      <c r="J112" s="482"/>
      <c r="K112" s="486"/>
      <c r="L112" s="487">
        <f>+IF(F112=8,J112*0.395,0)</f>
        <v>0</v>
      </c>
      <c r="M112" s="487">
        <f>+IF(F112=3/8,J112*0.56,0)</f>
        <v>0</v>
      </c>
      <c r="N112" s="487">
        <f>+IF(F112=1/2,J112*0.994,0)</f>
        <v>0</v>
      </c>
      <c r="O112" s="488">
        <f>+IF(F112=5/8,J112*1.552,0)</f>
        <v>0</v>
      </c>
      <c r="P112" s="488">
        <f t="shared" si="14"/>
        <v>0</v>
      </c>
    </row>
    <row r="113" spans="1:16" ht="25.5">
      <c r="A113" s="535"/>
      <c r="B113" s="729" t="s">
        <v>1223</v>
      </c>
      <c r="C113" s="537" t="s">
        <v>1219</v>
      </c>
      <c r="D113" s="535">
        <v>6</v>
      </c>
      <c r="E113" s="484" t="s">
        <v>1204</v>
      </c>
      <c r="F113" s="480">
        <v>0.375</v>
      </c>
      <c r="G113" s="481">
        <f>0.25-0.04-0.04+0.7-0.04-0.04+0.25-0.04-0.04+0.7-0.04-0.04+0.14+0.14</f>
        <v>1.8599999999999999</v>
      </c>
      <c r="H113" s="482">
        <v>4</v>
      </c>
      <c r="I113" s="487">
        <v>0</v>
      </c>
      <c r="J113" s="482">
        <f t="shared" ref="J113:J122" si="15">+D113*(G113+I113)*H113</f>
        <v>44.64</v>
      </c>
      <c r="K113" s="486"/>
      <c r="L113" s="487">
        <f t="shared" si="10"/>
        <v>0</v>
      </c>
      <c r="M113" s="487">
        <f t="shared" si="11"/>
        <v>24.998400000000004</v>
      </c>
      <c r="N113" s="487">
        <f t="shared" si="12"/>
        <v>0</v>
      </c>
      <c r="O113" s="488">
        <f t="shared" si="13"/>
        <v>0</v>
      </c>
      <c r="P113" s="488">
        <f t="shared" si="14"/>
        <v>0</v>
      </c>
    </row>
    <row r="114" spans="1:16" ht="25.5">
      <c r="A114" s="535"/>
      <c r="B114" s="729"/>
      <c r="C114" s="537" t="s">
        <v>1224</v>
      </c>
      <c r="D114" s="535">
        <v>6</v>
      </c>
      <c r="E114" s="484" t="s">
        <v>1205</v>
      </c>
      <c r="F114" s="480">
        <v>0.375</v>
      </c>
      <c r="G114" s="481">
        <f>0.25-0.04-0.04+0.7-0.04-0.04+0.25-0.04-0.04+0.7-0.04-0.04+0.14+0.14</f>
        <v>1.8599999999999999</v>
      </c>
      <c r="H114" s="482">
        <f>1*2</f>
        <v>2</v>
      </c>
      <c r="I114" s="487">
        <v>0</v>
      </c>
      <c r="J114" s="482">
        <f t="shared" si="15"/>
        <v>22.32</v>
      </c>
      <c r="K114" s="486"/>
      <c r="L114" s="487">
        <f t="shared" si="10"/>
        <v>0</v>
      </c>
      <c r="M114" s="487">
        <f t="shared" si="11"/>
        <v>12.499200000000002</v>
      </c>
      <c r="N114" s="487">
        <f t="shared" si="12"/>
        <v>0</v>
      </c>
      <c r="O114" s="488">
        <f t="shared" si="13"/>
        <v>0</v>
      </c>
      <c r="P114" s="488">
        <f t="shared" si="14"/>
        <v>0</v>
      </c>
    </row>
    <row r="115" spans="1:16" ht="25.5">
      <c r="A115" s="535"/>
      <c r="B115" s="729"/>
      <c r="C115" s="537" t="s">
        <v>1224</v>
      </c>
      <c r="D115" s="535">
        <v>6</v>
      </c>
      <c r="E115" s="536" t="s">
        <v>1226</v>
      </c>
      <c r="F115" s="480">
        <v>0.375</v>
      </c>
      <c r="G115" s="481">
        <f>0.25-0.04-0.04+0.7-0.04-0.04+0.25-0.04-0.04+0.7-0.04-0.04+0.14+0.14</f>
        <v>1.8599999999999999</v>
      </c>
      <c r="H115" s="482">
        <f>8*2</f>
        <v>16</v>
      </c>
      <c r="I115" s="487">
        <v>0</v>
      </c>
      <c r="J115" s="482">
        <f t="shared" si="15"/>
        <v>178.56</v>
      </c>
      <c r="K115" s="486"/>
      <c r="L115" s="487">
        <f t="shared" si="10"/>
        <v>0</v>
      </c>
      <c r="M115" s="487">
        <f t="shared" si="11"/>
        <v>99.993600000000015</v>
      </c>
      <c r="N115" s="487">
        <f t="shared" si="12"/>
        <v>0</v>
      </c>
      <c r="O115" s="488">
        <f t="shared" si="13"/>
        <v>0</v>
      </c>
      <c r="P115" s="488">
        <f t="shared" si="14"/>
        <v>0</v>
      </c>
    </row>
    <row r="116" spans="1:16" ht="25.5">
      <c r="A116" s="535"/>
      <c r="B116" s="729"/>
      <c r="C116" s="537" t="s">
        <v>1224</v>
      </c>
      <c r="D116" s="535">
        <v>6</v>
      </c>
      <c r="E116" s="536" t="s">
        <v>1207</v>
      </c>
      <c r="F116" s="480">
        <v>0.375</v>
      </c>
      <c r="G116" s="481">
        <f>0.25-0.04-0.04+0.7-0.04-0.04+0.25-0.04-0.04+0.7-0.04-0.04+0.14+0.14</f>
        <v>1.8599999999999999</v>
      </c>
      <c r="H116" s="482">
        <f>ROUNDDOWN(((9.8)-(H114*0.05+H115*0.1))/0.25,0)-1</f>
        <v>31</v>
      </c>
      <c r="I116" s="487">
        <v>0</v>
      </c>
      <c r="J116" s="482">
        <f t="shared" si="15"/>
        <v>345.96</v>
      </c>
      <c r="K116" s="486"/>
      <c r="L116" s="487">
        <f t="shared" si="10"/>
        <v>0</v>
      </c>
      <c r="M116" s="487">
        <f t="shared" si="11"/>
        <v>193.73760000000001</v>
      </c>
      <c r="N116" s="487">
        <f t="shared" si="12"/>
        <v>0</v>
      </c>
      <c r="O116" s="488">
        <f t="shared" si="13"/>
        <v>0</v>
      </c>
      <c r="P116" s="488">
        <f t="shared" si="14"/>
        <v>0</v>
      </c>
    </row>
    <row r="117" spans="1:16" ht="25.5">
      <c r="A117" s="535"/>
      <c r="B117" s="729"/>
      <c r="C117" s="537" t="s">
        <v>1222</v>
      </c>
      <c r="D117" s="535">
        <v>6</v>
      </c>
      <c r="E117" s="536" t="s">
        <v>1204</v>
      </c>
      <c r="F117" s="480">
        <v>0.375</v>
      </c>
      <c r="G117" s="481">
        <f>0.25-0.04-0.04+0.7-0.04-0.04+0.25-0.04-0.04+0.7-0.04-0.04+0.14+0.14</f>
        <v>1.8599999999999999</v>
      </c>
      <c r="H117" s="482">
        <v>1</v>
      </c>
      <c r="I117" s="487">
        <v>0</v>
      </c>
      <c r="J117" s="482">
        <f t="shared" si="15"/>
        <v>11.16</v>
      </c>
      <c r="K117" s="486"/>
      <c r="L117" s="487">
        <f t="shared" ref="L117:L122" si="16">+IF(F117=8,J117*0.395,0)</f>
        <v>0</v>
      </c>
      <c r="M117" s="487">
        <f t="shared" ref="M117:M122" si="17">+IF(F117=3/8,J117*0.56,0)</f>
        <v>6.2496000000000009</v>
      </c>
      <c r="N117" s="487">
        <f t="shared" ref="N117:N122" si="18">+IF(F117=1/2,J117*0.994,0)</f>
        <v>0</v>
      </c>
      <c r="O117" s="488">
        <f t="shared" ref="O117:O122" si="19">+IF(F117=5/8,J117*1.552,0)</f>
        <v>0</v>
      </c>
      <c r="P117" s="488">
        <f t="shared" si="14"/>
        <v>0</v>
      </c>
    </row>
    <row r="118" spans="1:16" ht="25.5">
      <c r="A118" s="535"/>
      <c r="B118" s="729" t="s">
        <v>1344</v>
      </c>
      <c r="C118" s="537" t="s">
        <v>1219</v>
      </c>
      <c r="D118" s="535">
        <v>6</v>
      </c>
      <c r="E118" s="484" t="s">
        <v>1204</v>
      </c>
      <c r="F118" s="480">
        <v>0.375</v>
      </c>
      <c r="G118" s="481">
        <f>0.25-0.04-0.04+0.14-0.04-0.04+0.25-0.04-0.04+0.14-0.04-0.04+2*(0.5)</f>
        <v>1.46</v>
      </c>
      <c r="H118" s="482">
        <v>4</v>
      </c>
      <c r="I118" s="487">
        <v>0</v>
      </c>
      <c r="J118" s="482">
        <f t="shared" si="15"/>
        <v>35.04</v>
      </c>
      <c r="K118" s="486"/>
      <c r="L118" s="487">
        <f t="shared" si="16"/>
        <v>0</v>
      </c>
      <c r="M118" s="487">
        <f t="shared" si="17"/>
        <v>19.622400000000003</v>
      </c>
      <c r="N118" s="487">
        <f t="shared" si="18"/>
        <v>0</v>
      </c>
      <c r="O118" s="488">
        <f t="shared" si="19"/>
        <v>0</v>
      </c>
      <c r="P118" s="488">
        <f t="shared" si="14"/>
        <v>0</v>
      </c>
    </row>
    <row r="119" spans="1:16" ht="25.5">
      <c r="A119" s="535"/>
      <c r="B119" s="729"/>
      <c r="C119" s="537" t="s">
        <v>1224</v>
      </c>
      <c r="D119" s="535">
        <v>6</v>
      </c>
      <c r="E119" s="484" t="s">
        <v>1205</v>
      </c>
      <c r="F119" s="480">
        <v>0.375</v>
      </c>
      <c r="G119" s="481">
        <f>0.25-0.04-0.04+0.14-0.04-0.04+0.25-0.04-0.04+0.14-0.04-0.04+2*(0.5)</f>
        <v>1.46</v>
      </c>
      <c r="H119" s="482">
        <f>1*2</f>
        <v>2</v>
      </c>
      <c r="I119" s="487">
        <v>0</v>
      </c>
      <c r="J119" s="482">
        <f t="shared" si="15"/>
        <v>17.52</v>
      </c>
      <c r="K119" s="486"/>
      <c r="L119" s="487">
        <f t="shared" si="16"/>
        <v>0</v>
      </c>
      <c r="M119" s="487">
        <f t="shared" si="17"/>
        <v>9.8112000000000013</v>
      </c>
      <c r="N119" s="487">
        <f t="shared" si="18"/>
        <v>0</v>
      </c>
      <c r="O119" s="488">
        <f t="shared" si="19"/>
        <v>0</v>
      </c>
      <c r="P119" s="488">
        <f t="shared" si="14"/>
        <v>0</v>
      </c>
    </row>
    <row r="120" spans="1:16" ht="25.5">
      <c r="A120" s="535"/>
      <c r="B120" s="729"/>
      <c r="C120" s="537" t="s">
        <v>1224</v>
      </c>
      <c r="D120" s="535">
        <v>6</v>
      </c>
      <c r="E120" s="536" t="s">
        <v>1226</v>
      </c>
      <c r="F120" s="480">
        <v>0.375</v>
      </c>
      <c r="G120" s="481">
        <f>0.25-0.04-0.04+0.14-0.04-0.04+0.25-0.04-0.04+0.14-0.04-0.04+2*(0.5)</f>
        <v>1.46</v>
      </c>
      <c r="H120" s="482">
        <v>16</v>
      </c>
      <c r="I120" s="487">
        <v>0</v>
      </c>
      <c r="J120" s="482">
        <f t="shared" si="15"/>
        <v>140.16</v>
      </c>
      <c r="K120" s="486"/>
      <c r="L120" s="487">
        <f t="shared" si="16"/>
        <v>0</v>
      </c>
      <c r="M120" s="487">
        <f t="shared" si="17"/>
        <v>78.48960000000001</v>
      </c>
      <c r="N120" s="487">
        <f t="shared" si="18"/>
        <v>0</v>
      </c>
      <c r="O120" s="488">
        <f t="shared" si="19"/>
        <v>0</v>
      </c>
      <c r="P120" s="488">
        <f t="shared" si="14"/>
        <v>0</v>
      </c>
    </row>
    <row r="121" spans="1:16" ht="25.5">
      <c r="A121" s="535"/>
      <c r="B121" s="729"/>
      <c r="C121" s="537" t="s">
        <v>1224</v>
      </c>
      <c r="D121" s="535">
        <v>6</v>
      </c>
      <c r="E121" s="536" t="s">
        <v>1207</v>
      </c>
      <c r="F121" s="480">
        <v>0.375</v>
      </c>
      <c r="G121" s="481">
        <f>0.25-0.04-0.04+0.14-0.04-0.04+0.25-0.04-0.04+0.14-0.04-0.04+2*(0.5)</f>
        <v>1.46</v>
      </c>
      <c r="H121" s="482">
        <f>ROUNDDOWN(((9.8)-(H119*0.05+H120*0.1))/0.25,0)-1</f>
        <v>31</v>
      </c>
      <c r="I121" s="487">
        <v>0</v>
      </c>
      <c r="J121" s="482">
        <f t="shared" si="15"/>
        <v>271.56</v>
      </c>
      <c r="K121" s="486"/>
      <c r="L121" s="487">
        <f t="shared" si="16"/>
        <v>0</v>
      </c>
      <c r="M121" s="487">
        <f t="shared" si="17"/>
        <v>152.07360000000003</v>
      </c>
      <c r="N121" s="487">
        <f t="shared" si="18"/>
        <v>0</v>
      </c>
      <c r="O121" s="488">
        <f t="shared" si="19"/>
        <v>0</v>
      </c>
      <c r="P121" s="488">
        <f t="shared" si="14"/>
        <v>0</v>
      </c>
    </row>
    <row r="122" spans="1:16" ht="25.5">
      <c r="A122" s="535"/>
      <c r="B122" s="729"/>
      <c r="C122" s="537" t="s">
        <v>1222</v>
      </c>
      <c r="D122" s="535">
        <v>6</v>
      </c>
      <c r="E122" s="536" t="s">
        <v>1204</v>
      </c>
      <c r="F122" s="480">
        <v>0.375</v>
      </c>
      <c r="G122" s="481">
        <f>0.25-0.04-0.04+0.14-0.04-0.04+0.25-0.04-0.04+0.14-0.04-0.04+2*(0.5)</f>
        <v>1.46</v>
      </c>
      <c r="H122" s="482">
        <v>1</v>
      </c>
      <c r="I122" s="487">
        <v>0</v>
      </c>
      <c r="J122" s="482">
        <f t="shared" si="15"/>
        <v>8.76</v>
      </c>
      <c r="K122" s="486"/>
      <c r="L122" s="487">
        <f t="shared" si="16"/>
        <v>0</v>
      </c>
      <c r="M122" s="487">
        <f t="shared" si="17"/>
        <v>4.9056000000000006</v>
      </c>
      <c r="N122" s="487">
        <f t="shared" si="18"/>
        <v>0</v>
      </c>
      <c r="O122" s="488">
        <f t="shared" si="19"/>
        <v>0</v>
      </c>
      <c r="P122" s="488">
        <f t="shared" si="14"/>
        <v>0</v>
      </c>
    </row>
    <row r="123" spans="1:16">
      <c r="A123" s="535"/>
      <c r="B123" s="625"/>
      <c r="C123" s="537"/>
      <c r="D123" s="535"/>
      <c r="E123" s="536"/>
      <c r="F123" s="480"/>
      <c r="G123" s="481"/>
      <c r="H123" s="482"/>
      <c r="I123" s="487"/>
      <c r="J123" s="482"/>
      <c r="K123" s="486"/>
      <c r="L123" s="487"/>
      <c r="M123" s="487"/>
      <c r="N123" s="487"/>
      <c r="O123" s="488"/>
    </row>
    <row r="124" spans="1:16">
      <c r="A124" s="535"/>
      <c r="B124" s="625" t="s">
        <v>1155</v>
      </c>
      <c r="C124" s="537" t="s">
        <v>1345</v>
      </c>
      <c r="D124" s="535"/>
      <c r="E124" s="536"/>
      <c r="F124" s="480"/>
      <c r="G124" s="481"/>
      <c r="H124" s="482"/>
      <c r="I124" s="487"/>
      <c r="J124" s="482"/>
      <c r="K124" s="486"/>
      <c r="L124" s="487"/>
      <c r="M124" s="487"/>
      <c r="N124" s="487"/>
      <c r="O124" s="488"/>
    </row>
    <row r="125" spans="1:16" ht="25.5" customHeight="1">
      <c r="A125" s="535"/>
      <c r="B125" s="539"/>
      <c r="C125" s="730" t="s">
        <v>1187</v>
      </c>
      <c r="D125" s="535">
        <v>4</v>
      </c>
      <c r="E125" s="484" t="s">
        <v>1188</v>
      </c>
      <c r="F125" s="480">
        <v>0.5</v>
      </c>
      <c r="G125" s="481">
        <f>2.4+3+0.3</f>
        <v>5.7</v>
      </c>
      <c r="H125" s="482">
        <v>6</v>
      </c>
      <c r="I125" s="487">
        <v>0</v>
      </c>
      <c r="J125" s="482">
        <f>+D125*(G125+I125)*H125</f>
        <v>136.80000000000001</v>
      </c>
      <c r="K125" s="486"/>
      <c r="L125" s="487">
        <f t="shared" ref="L125:L132" si="20">+IF(F125=8,J125*0.395,0)</f>
        <v>0</v>
      </c>
      <c r="M125" s="487">
        <f t="shared" ref="M125:M132" si="21">+IF(F125=3/8,J125*0.56,0)</f>
        <v>0</v>
      </c>
      <c r="N125" s="487">
        <f t="shared" ref="N125:N132" si="22">+IF(F125=1/2,J125*0.994,0)</f>
        <v>135.97920000000002</v>
      </c>
      <c r="O125" s="488">
        <f t="shared" ref="O125:O132" si="23">+IF(F125=5/8,J125*1.552,0)</f>
        <v>0</v>
      </c>
      <c r="P125" s="538">
        <f t="shared" ref="P125:P132" si="24">+IF(F125=3/4,J125*1.552,0)</f>
        <v>0</v>
      </c>
    </row>
    <row r="126" spans="1:16">
      <c r="A126" s="535"/>
      <c r="B126" s="539"/>
      <c r="C126" s="730"/>
      <c r="D126" s="535">
        <v>4</v>
      </c>
      <c r="E126" s="484" t="s">
        <v>1189</v>
      </c>
      <c r="F126" s="480">
        <v>0.5</v>
      </c>
      <c r="G126" s="481">
        <f>2.4+3+0.3</f>
        <v>5.7</v>
      </c>
      <c r="H126" s="482">
        <v>6</v>
      </c>
      <c r="I126" s="487"/>
      <c r="J126" s="482">
        <f>+D126*(G126+I126)*H126</f>
        <v>136.80000000000001</v>
      </c>
      <c r="K126" s="486"/>
      <c r="L126" s="487">
        <f t="shared" si="20"/>
        <v>0</v>
      </c>
      <c r="M126" s="487">
        <f t="shared" si="21"/>
        <v>0</v>
      </c>
      <c r="N126" s="487">
        <f t="shared" si="22"/>
        <v>135.97920000000002</v>
      </c>
      <c r="O126" s="488">
        <f t="shared" si="23"/>
        <v>0</v>
      </c>
      <c r="P126" s="538">
        <f t="shared" si="24"/>
        <v>0</v>
      </c>
    </row>
    <row r="127" spans="1:16">
      <c r="A127" s="535"/>
      <c r="B127" s="539"/>
      <c r="C127" s="537"/>
      <c r="D127" s="535"/>
      <c r="E127" s="484"/>
      <c r="F127" s="480"/>
      <c r="G127" s="481"/>
      <c r="H127" s="482"/>
      <c r="I127" s="487"/>
      <c r="J127" s="482"/>
      <c r="K127" s="486"/>
      <c r="L127" s="487">
        <f t="shared" si="20"/>
        <v>0</v>
      </c>
      <c r="M127" s="487">
        <f t="shared" si="21"/>
        <v>0</v>
      </c>
      <c r="N127" s="487">
        <f t="shared" si="22"/>
        <v>0</v>
      </c>
      <c r="O127" s="488">
        <f t="shared" si="23"/>
        <v>0</v>
      </c>
      <c r="P127" s="538">
        <f t="shared" si="24"/>
        <v>0</v>
      </c>
    </row>
    <row r="128" spans="1:16" ht="25.5">
      <c r="A128" s="535"/>
      <c r="B128" s="729" t="s">
        <v>1223</v>
      </c>
      <c r="C128" s="537" t="s">
        <v>1219</v>
      </c>
      <c r="D128" s="535">
        <v>4</v>
      </c>
      <c r="E128" s="484" t="s">
        <v>1204</v>
      </c>
      <c r="F128" s="480">
        <v>0.375</v>
      </c>
      <c r="G128" s="481">
        <f>0.25-0.04-0.04+0.7-0.04-0.04+0.25-0.04-0.04+0.7-0.04-0.04+0.14+0.14</f>
        <v>1.8599999999999999</v>
      </c>
      <c r="H128" s="482">
        <v>4</v>
      </c>
      <c r="I128" s="487">
        <v>0</v>
      </c>
      <c r="J128" s="482">
        <f>+D128*(G128+I128)*H128</f>
        <v>29.759999999999998</v>
      </c>
      <c r="K128" s="486"/>
      <c r="L128" s="487">
        <f t="shared" si="20"/>
        <v>0</v>
      </c>
      <c r="M128" s="487">
        <f t="shared" si="21"/>
        <v>16.665600000000001</v>
      </c>
      <c r="N128" s="487">
        <f t="shared" si="22"/>
        <v>0</v>
      </c>
      <c r="O128" s="488">
        <f t="shared" si="23"/>
        <v>0</v>
      </c>
      <c r="P128" s="538">
        <f t="shared" si="24"/>
        <v>0</v>
      </c>
    </row>
    <row r="129" spans="1:16" ht="25.5">
      <c r="A129" s="535"/>
      <c r="B129" s="729"/>
      <c r="C129" s="537" t="s">
        <v>1224</v>
      </c>
      <c r="D129" s="535">
        <v>4</v>
      </c>
      <c r="E129" s="484" t="s">
        <v>1205</v>
      </c>
      <c r="F129" s="480">
        <v>0.375</v>
      </c>
      <c r="G129" s="481">
        <f>0.25-0.04-0.04+0.7-0.04-0.04+0.25-0.04-0.04+0.7-0.04-0.04+0.14+0.14</f>
        <v>1.8599999999999999</v>
      </c>
      <c r="H129" s="482">
        <f>1*2</f>
        <v>2</v>
      </c>
      <c r="I129" s="487">
        <v>0</v>
      </c>
      <c r="J129" s="482">
        <f>+D129*(G129+I129)*H129</f>
        <v>14.879999999999999</v>
      </c>
      <c r="K129" s="486"/>
      <c r="L129" s="487">
        <f t="shared" si="20"/>
        <v>0</v>
      </c>
      <c r="M129" s="487">
        <f t="shared" si="21"/>
        <v>8.3328000000000007</v>
      </c>
      <c r="N129" s="487">
        <f t="shared" si="22"/>
        <v>0</v>
      </c>
      <c r="O129" s="488">
        <f t="shared" si="23"/>
        <v>0</v>
      </c>
      <c r="P129" s="538">
        <f t="shared" si="24"/>
        <v>0</v>
      </c>
    </row>
    <row r="130" spans="1:16" ht="25.5">
      <c r="A130" s="535"/>
      <c r="B130" s="729"/>
      <c r="C130" s="537" t="s">
        <v>1224</v>
      </c>
      <c r="D130" s="535">
        <v>4</v>
      </c>
      <c r="E130" s="536" t="s">
        <v>1226</v>
      </c>
      <c r="F130" s="480">
        <v>0.375</v>
      </c>
      <c r="G130" s="481">
        <f>0.25-0.04-0.04+0.7-0.04-0.04+0.25-0.04-0.04+0.7-0.04-0.04+0.14+0.14</f>
        <v>1.8599999999999999</v>
      </c>
      <c r="H130" s="482">
        <f>8*2</f>
        <v>16</v>
      </c>
      <c r="I130" s="487">
        <v>0</v>
      </c>
      <c r="J130" s="482">
        <f>+D130*(G130+I130)*H130</f>
        <v>119.03999999999999</v>
      </c>
      <c r="K130" s="486"/>
      <c r="L130" s="487">
        <f t="shared" si="20"/>
        <v>0</v>
      </c>
      <c r="M130" s="487">
        <f t="shared" si="21"/>
        <v>66.662400000000005</v>
      </c>
      <c r="N130" s="487">
        <f t="shared" si="22"/>
        <v>0</v>
      </c>
      <c r="O130" s="488">
        <f t="shared" si="23"/>
        <v>0</v>
      </c>
      <c r="P130" s="538">
        <f t="shared" si="24"/>
        <v>0</v>
      </c>
    </row>
    <row r="131" spans="1:16" ht="25.5">
      <c r="A131" s="535"/>
      <c r="B131" s="729"/>
      <c r="C131" s="537" t="s">
        <v>1224</v>
      </c>
      <c r="D131" s="535">
        <v>4</v>
      </c>
      <c r="E131" s="536" t="s">
        <v>1207</v>
      </c>
      <c r="F131" s="480">
        <v>0.375</v>
      </c>
      <c r="G131" s="481">
        <f>0.25-0.04-0.04+0.7-0.04-0.04+0.25-0.04-0.04+0.7-0.04-0.04+0.14+0.14</f>
        <v>1.8599999999999999</v>
      </c>
      <c r="H131" s="482">
        <f>ROUNDDOWN(((3)-(H129*0.05+H130*0.1))/0.25,0)-1</f>
        <v>4</v>
      </c>
      <c r="I131" s="487">
        <v>0</v>
      </c>
      <c r="J131" s="482">
        <f>+D131*(G131+I131)*H131</f>
        <v>29.759999999999998</v>
      </c>
      <c r="K131" s="486"/>
      <c r="L131" s="487">
        <f t="shared" si="20"/>
        <v>0</v>
      </c>
      <c r="M131" s="487">
        <f t="shared" si="21"/>
        <v>16.665600000000001</v>
      </c>
      <c r="N131" s="487">
        <f t="shared" si="22"/>
        <v>0</v>
      </c>
      <c r="O131" s="488">
        <f t="shared" si="23"/>
        <v>0</v>
      </c>
      <c r="P131" s="538">
        <f t="shared" si="24"/>
        <v>0</v>
      </c>
    </row>
    <row r="132" spans="1:16" ht="25.5">
      <c r="A132" s="535"/>
      <c r="B132" s="729"/>
      <c r="C132" s="537" t="s">
        <v>1222</v>
      </c>
      <c r="D132" s="535">
        <v>4</v>
      </c>
      <c r="E132" s="536" t="s">
        <v>1204</v>
      </c>
      <c r="F132" s="480">
        <v>0.375</v>
      </c>
      <c r="G132" s="481">
        <f>0.25-0.04-0.04+0.7-0.04-0.04+0.25-0.04-0.04+0.7-0.04-0.04+0.14+0.14</f>
        <v>1.8599999999999999</v>
      </c>
      <c r="H132" s="482">
        <v>1</v>
      </c>
      <c r="I132" s="487">
        <v>0</v>
      </c>
      <c r="J132" s="482">
        <f>+D132*(G132+I132)*H132</f>
        <v>7.4399999999999995</v>
      </c>
      <c r="K132" s="486"/>
      <c r="L132" s="487">
        <f t="shared" si="20"/>
        <v>0</v>
      </c>
      <c r="M132" s="487">
        <f t="shared" si="21"/>
        <v>4.1664000000000003</v>
      </c>
      <c r="N132" s="487">
        <f t="shared" si="22"/>
        <v>0</v>
      </c>
      <c r="O132" s="488">
        <f t="shared" si="23"/>
        <v>0</v>
      </c>
      <c r="P132" s="538">
        <f t="shared" si="24"/>
        <v>0</v>
      </c>
    </row>
    <row r="133" spans="1:16">
      <c r="A133" s="535"/>
      <c r="B133" s="625"/>
      <c r="C133" s="537"/>
      <c r="D133" s="535"/>
      <c r="E133" s="536"/>
      <c r="F133" s="480"/>
      <c r="G133" s="481"/>
      <c r="H133" s="482"/>
      <c r="I133" s="487"/>
      <c r="J133" s="482"/>
      <c r="K133" s="486"/>
      <c r="L133" s="487"/>
      <c r="M133" s="487"/>
      <c r="N133" s="487"/>
      <c r="O133" s="488"/>
    </row>
    <row r="134" spans="1:16" ht="25.5">
      <c r="A134" s="535"/>
      <c r="B134" s="540" t="s">
        <v>1823</v>
      </c>
      <c r="C134" s="541" t="s">
        <v>1343</v>
      </c>
      <c r="D134" s="535" t="s">
        <v>1218</v>
      </c>
      <c r="E134" s="468"/>
      <c r="F134" s="468"/>
      <c r="G134" s="481"/>
      <c r="H134" s="482"/>
      <c r="I134" s="482"/>
      <c r="J134" s="482"/>
      <c r="K134" s="479"/>
      <c r="L134" s="470"/>
      <c r="M134" s="470"/>
      <c r="N134" s="470"/>
      <c r="O134" s="485"/>
    </row>
    <row r="135" spans="1:16" ht="25.5" customHeight="1">
      <c r="A135" s="535"/>
      <c r="B135" s="539"/>
      <c r="C135" s="730" t="s">
        <v>1187</v>
      </c>
      <c r="D135" s="535">
        <v>2</v>
      </c>
      <c r="E135" s="484" t="s">
        <v>1188</v>
      </c>
      <c r="F135" s="480">
        <v>0.625</v>
      </c>
      <c r="G135" s="481">
        <f>2.4+9.8+0.3</f>
        <v>12.500000000000002</v>
      </c>
      <c r="H135" s="482">
        <v>6</v>
      </c>
      <c r="I135" s="487">
        <v>0</v>
      </c>
      <c r="J135" s="482">
        <f>+D135*(G135+I135)*H135</f>
        <v>150.00000000000003</v>
      </c>
      <c r="K135" s="486"/>
      <c r="L135" s="487">
        <f t="shared" ref="L135:L147" si="25">+IF(F135=8,J135*0.395,0)</f>
        <v>0</v>
      </c>
      <c r="M135" s="487">
        <f t="shared" ref="M135:M147" si="26">+IF(F135=3/8,J135*0.56,0)</f>
        <v>0</v>
      </c>
      <c r="N135" s="487">
        <f t="shared" ref="N135:N147" si="27">+IF(F135=1/2,J135*0.994,0)</f>
        <v>0</v>
      </c>
      <c r="O135" s="488">
        <f t="shared" ref="O135:O147" si="28">+IF(F135=5/8,J135*1.552,0)</f>
        <v>232.80000000000004</v>
      </c>
      <c r="P135" s="538">
        <f t="shared" ref="P135:P148" si="29">+IF(F135=3/4,J135*1.552,0)</f>
        <v>0</v>
      </c>
    </row>
    <row r="136" spans="1:16" ht="25.5" customHeight="1">
      <c r="A136" s="535"/>
      <c r="B136" s="539"/>
      <c r="C136" s="730"/>
      <c r="D136" s="535">
        <v>2</v>
      </c>
      <c r="E136" s="484" t="s">
        <v>1203</v>
      </c>
      <c r="F136" s="480">
        <v>0.625</v>
      </c>
      <c r="G136" s="481">
        <f>2.4+9.8+0.3</f>
        <v>12.500000000000002</v>
      </c>
      <c r="H136" s="482">
        <v>2</v>
      </c>
      <c r="I136" s="487"/>
      <c r="J136" s="482">
        <f>+D136*(G136+I136)*H136</f>
        <v>50.000000000000007</v>
      </c>
      <c r="K136" s="486"/>
      <c r="L136" s="487">
        <f t="shared" si="25"/>
        <v>0</v>
      </c>
      <c r="M136" s="487">
        <f t="shared" si="26"/>
        <v>0</v>
      </c>
      <c r="N136" s="487">
        <f t="shared" si="27"/>
        <v>0</v>
      </c>
      <c r="O136" s="488">
        <f t="shared" si="28"/>
        <v>77.600000000000009</v>
      </c>
      <c r="P136" s="538">
        <f t="shared" si="29"/>
        <v>0</v>
      </c>
    </row>
    <row r="137" spans="1:16">
      <c r="A137" s="535"/>
      <c r="B137" s="539"/>
      <c r="C137" s="730"/>
      <c r="D137" s="535">
        <v>2</v>
      </c>
      <c r="E137" s="484" t="s">
        <v>1189</v>
      </c>
      <c r="F137" s="480">
        <v>0.625</v>
      </c>
      <c r="G137" s="481">
        <f>2.4+9.8+0.3</f>
        <v>12.500000000000002</v>
      </c>
      <c r="H137" s="482">
        <v>6</v>
      </c>
      <c r="I137" s="487"/>
      <c r="J137" s="482">
        <f>+D137*(G137+I137)*H137</f>
        <v>150.00000000000003</v>
      </c>
      <c r="K137" s="486"/>
      <c r="L137" s="487">
        <f t="shared" si="25"/>
        <v>0</v>
      </c>
      <c r="M137" s="487">
        <f t="shared" si="26"/>
        <v>0</v>
      </c>
      <c r="N137" s="487">
        <f t="shared" si="27"/>
        <v>0</v>
      </c>
      <c r="O137" s="488">
        <f t="shared" si="28"/>
        <v>232.80000000000004</v>
      </c>
      <c r="P137" s="538">
        <f t="shared" si="29"/>
        <v>0</v>
      </c>
    </row>
    <row r="138" spans="1:16">
      <c r="A138" s="535"/>
      <c r="B138" s="539"/>
      <c r="C138" s="537"/>
      <c r="D138" s="535"/>
      <c r="E138" s="484"/>
      <c r="F138" s="480"/>
      <c r="G138" s="481"/>
      <c r="H138" s="482"/>
      <c r="I138" s="487"/>
      <c r="J138" s="482"/>
      <c r="K138" s="486"/>
      <c r="L138" s="487">
        <f t="shared" si="25"/>
        <v>0</v>
      </c>
      <c r="M138" s="487">
        <f t="shared" si="26"/>
        <v>0</v>
      </c>
      <c r="N138" s="487">
        <f t="shared" si="27"/>
        <v>0</v>
      </c>
      <c r="O138" s="488">
        <f t="shared" si="28"/>
        <v>0</v>
      </c>
      <c r="P138" s="538">
        <f t="shared" si="29"/>
        <v>0</v>
      </c>
    </row>
    <row r="139" spans="1:16" ht="25.5">
      <c r="A139" s="535"/>
      <c r="B139" s="729" t="s">
        <v>1223</v>
      </c>
      <c r="C139" s="537" t="s">
        <v>1219</v>
      </c>
      <c r="D139" s="535">
        <v>2</v>
      </c>
      <c r="E139" s="484" t="s">
        <v>1204</v>
      </c>
      <c r="F139" s="480">
        <v>0.375</v>
      </c>
      <c r="G139" s="481">
        <f>0.25-0.04-0.04+0.7-0.04-0.04+0.25-0.04-0.04+0.7-0.04-0.04+0.14+0.14</f>
        <v>1.8599999999999999</v>
      </c>
      <c r="H139" s="482">
        <v>4</v>
      </c>
      <c r="I139" s="487">
        <v>0</v>
      </c>
      <c r="J139" s="482">
        <f t="shared" ref="J139:J148" si="30">+D139*(G139+I139)*H139</f>
        <v>14.879999999999999</v>
      </c>
      <c r="K139" s="486"/>
      <c r="L139" s="487">
        <f t="shared" si="25"/>
        <v>0</v>
      </c>
      <c r="M139" s="487">
        <f t="shared" si="26"/>
        <v>8.3328000000000007</v>
      </c>
      <c r="N139" s="487">
        <f t="shared" si="27"/>
        <v>0</v>
      </c>
      <c r="O139" s="488">
        <f t="shared" si="28"/>
        <v>0</v>
      </c>
      <c r="P139" s="538">
        <f t="shared" si="29"/>
        <v>0</v>
      </c>
    </row>
    <row r="140" spans="1:16" ht="25.5">
      <c r="A140" s="535"/>
      <c r="B140" s="729"/>
      <c r="C140" s="537" t="s">
        <v>1224</v>
      </c>
      <c r="D140" s="535">
        <v>2</v>
      </c>
      <c r="E140" s="484" t="s">
        <v>1205</v>
      </c>
      <c r="F140" s="480">
        <v>0.375</v>
      </c>
      <c r="G140" s="481">
        <f>0.25-0.04-0.04+0.7-0.04-0.04+0.25-0.04-0.04+0.7-0.04-0.04+0.14+0.14</f>
        <v>1.8599999999999999</v>
      </c>
      <c r="H140" s="482">
        <f>1*2</f>
        <v>2</v>
      </c>
      <c r="I140" s="487">
        <v>0</v>
      </c>
      <c r="J140" s="482">
        <f t="shared" si="30"/>
        <v>7.4399999999999995</v>
      </c>
      <c r="K140" s="486"/>
      <c r="L140" s="487">
        <f t="shared" si="25"/>
        <v>0</v>
      </c>
      <c r="M140" s="487">
        <f t="shared" si="26"/>
        <v>4.1664000000000003</v>
      </c>
      <c r="N140" s="487">
        <f t="shared" si="27"/>
        <v>0</v>
      </c>
      <c r="O140" s="488">
        <f t="shared" si="28"/>
        <v>0</v>
      </c>
      <c r="P140" s="538">
        <f t="shared" si="29"/>
        <v>0</v>
      </c>
    </row>
    <row r="141" spans="1:16" ht="25.5">
      <c r="A141" s="535"/>
      <c r="B141" s="729"/>
      <c r="C141" s="537" t="s">
        <v>1224</v>
      </c>
      <c r="D141" s="535">
        <v>2</v>
      </c>
      <c r="E141" s="536" t="s">
        <v>1226</v>
      </c>
      <c r="F141" s="480">
        <v>0.375</v>
      </c>
      <c r="G141" s="481">
        <f>0.25-0.04-0.04+0.7-0.04-0.04+0.25-0.04-0.04+0.7-0.04-0.04+0.14+0.14</f>
        <v>1.8599999999999999</v>
      </c>
      <c r="H141" s="482">
        <f>8*2</f>
        <v>16</v>
      </c>
      <c r="I141" s="487">
        <v>0</v>
      </c>
      <c r="J141" s="482">
        <f t="shared" si="30"/>
        <v>59.519999999999996</v>
      </c>
      <c r="K141" s="486"/>
      <c r="L141" s="487">
        <f t="shared" si="25"/>
        <v>0</v>
      </c>
      <c r="M141" s="487">
        <f t="shared" si="26"/>
        <v>33.331200000000003</v>
      </c>
      <c r="N141" s="487">
        <f t="shared" si="27"/>
        <v>0</v>
      </c>
      <c r="O141" s="488">
        <f t="shared" si="28"/>
        <v>0</v>
      </c>
      <c r="P141" s="538">
        <f t="shared" si="29"/>
        <v>0</v>
      </c>
    </row>
    <row r="142" spans="1:16" ht="25.5">
      <c r="A142" s="535"/>
      <c r="B142" s="729"/>
      <c r="C142" s="537" t="s">
        <v>1224</v>
      </c>
      <c r="D142" s="535">
        <v>2</v>
      </c>
      <c r="E142" s="536" t="s">
        <v>1207</v>
      </c>
      <c r="F142" s="480">
        <v>0.375</v>
      </c>
      <c r="G142" s="481">
        <f>0.25-0.04-0.04+0.7-0.04-0.04+0.25-0.04-0.04+0.7-0.04-0.04+0.14+0.14</f>
        <v>1.8599999999999999</v>
      </c>
      <c r="H142" s="482">
        <f>ROUNDDOWN(((11.3)-(H140*0.05+H141*0.1))/0.25,0)-1</f>
        <v>37</v>
      </c>
      <c r="I142" s="487">
        <v>0</v>
      </c>
      <c r="J142" s="482">
        <f t="shared" si="30"/>
        <v>137.63999999999999</v>
      </c>
      <c r="K142" s="486"/>
      <c r="L142" s="487">
        <f t="shared" si="25"/>
        <v>0</v>
      </c>
      <c r="M142" s="487">
        <f t="shared" si="26"/>
        <v>77.078400000000002</v>
      </c>
      <c r="N142" s="487">
        <f t="shared" si="27"/>
        <v>0</v>
      </c>
      <c r="O142" s="488">
        <f t="shared" si="28"/>
        <v>0</v>
      </c>
      <c r="P142" s="538">
        <f t="shared" si="29"/>
        <v>0</v>
      </c>
    </row>
    <row r="143" spans="1:16" ht="25.5">
      <c r="A143" s="535"/>
      <c r="B143" s="729"/>
      <c r="C143" s="537" t="s">
        <v>1222</v>
      </c>
      <c r="D143" s="535">
        <v>2</v>
      </c>
      <c r="E143" s="536" t="s">
        <v>1204</v>
      </c>
      <c r="F143" s="480">
        <v>0.375</v>
      </c>
      <c r="G143" s="481">
        <f>0.25-0.04-0.04+0.7-0.04-0.04+0.25-0.04-0.04+0.7-0.04-0.04+0.14+0.14</f>
        <v>1.8599999999999999</v>
      </c>
      <c r="H143" s="482">
        <v>1</v>
      </c>
      <c r="I143" s="487">
        <v>0</v>
      </c>
      <c r="J143" s="482">
        <f t="shared" si="30"/>
        <v>3.7199999999999998</v>
      </c>
      <c r="K143" s="486"/>
      <c r="L143" s="487">
        <f t="shared" si="25"/>
        <v>0</v>
      </c>
      <c r="M143" s="487">
        <f t="shared" si="26"/>
        <v>2.0832000000000002</v>
      </c>
      <c r="N143" s="487">
        <f t="shared" si="27"/>
        <v>0</v>
      </c>
      <c r="O143" s="488">
        <f t="shared" si="28"/>
        <v>0</v>
      </c>
      <c r="P143" s="538">
        <f t="shared" si="29"/>
        <v>0</v>
      </c>
    </row>
    <row r="144" spans="1:16" ht="25.5">
      <c r="A144" s="535"/>
      <c r="B144" s="729" t="s">
        <v>1344</v>
      </c>
      <c r="C144" s="537" t="s">
        <v>1219</v>
      </c>
      <c r="D144" s="535">
        <v>2</v>
      </c>
      <c r="E144" s="484" t="s">
        <v>1204</v>
      </c>
      <c r="F144" s="480">
        <v>0.375</v>
      </c>
      <c r="G144" s="481">
        <f>0.25-0.04-0.04+0.14-0.04-0.04+0.25-0.04-0.04+0.14-0.04-0.04+2*(0.5)</f>
        <v>1.46</v>
      </c>
      <c r="H144" s="482">
        <v>4</v>
      </c>
      <c r="I144" s="487">
        <v>0</v>
      </c>
      <c r="J144" s="482">
        <f t="shared" si="30"/>
        <v>11.68</v>
      </c>
      <c r="K144" s="486"/>
      <c r="L144" s="487">
        <f t="shared" si="25"/>
        <v>0</v>
      </c>
      <c r="M144" s="487">
        <f t="shared" si="26"/>
        <v>6.5408000000000008</v>
      </c>
      <c r="N144" s="487">
        <f t="shared" si="27"/>
        <v>0</v>
      </c>
      <c r="O144" s="488">
        <f t="shared" si="28"/>
        <v>0</v>
      </c>
      <c r="P144" s="538">
        <f t="shared" si="29"/>
        <v>0</v>
      </c>
    </row>
    <row r="145" spans="1:16" ht="25.5">
      <c r="A145" s="535"/>
      <c r="B145" s="729"/>
      <c r="C145" s="537" t="s">
        <v>1224</v>
      </c>
      <c r="D145" s="535">
        <v>2</v>
      </c>
      <c r="E145" s="484" t="s">
        <v>1205</v>
      </c>
      <c r="F145" s="480">
        <v>0.375</v>
      </c>
      <c r="G145" s="481">
        <f>0.25-0.04-0.04+0.14-0.04-0.04+0.25-0.04-0.04+0.14-0.04-0.04+2*(0.5)</f>
        <v>1.46</v>
      </c>
      <c r="H145" s="482">
        <f>1*2</f>
        <v>2</v>
      </c>
      <c r="I145" s="487">
        <v>0</v>
      </c>
      <c r="J145" s="482">
        <f t="shared" si="30"/>
        <v>5.84</v>
      </c>
      <c r="K145" s="486"/>
      <c r="L145" s="487">
        <f t="shared" si="25"/>
        <v>0</v>
      </c>
      <c r="M145" s="487">
        <f t="shared" si="26"/>
        <v>3.2704000000000004</v>
      </c>
      <c r="N145" s="487">
        <f t="shared" si="27"/>
        <v>0</v>
      </c>
      <c r="O145" s="488">
        <f t="shared" si="28"/>
        <v>0</v>
      </c>
      <c r="P145" s="538">
        <f t="shared" si="29"/>
        <v>0</v>
      </c>
    </row>
    <row r="146" spans="1:16" ht="25.5">
      <c r="A146" s="535"/>
      <c r="B146" s="729"/>
      <c r="C146" s="537" t="s">
        <v>1224</v>
      </c>
      <c r="D146" s="535">
        <v>2</v>
      </c>
      <c r="E146" s="536" t="s">
        <v>1226</v>
      </c>
      <c r="F146" s="480">
        <v>0.375</v>
      </c>
      <c r="G146" s="481">
        <f>0.25-0.04-0.04+0.14-0.04-0.04+0.25-0.04-0.04+0.14-0.04-0.04+2*(0.5)</f>
        <v>1.46</v>
      </c>
      <c r="H146" s="482">
        <v>16</v>
      </c>
      <c r="I146" s="487">
        <v>0</v>
      </c>
      <c r="J146" s="482">
        <f t="shared" si="30"/>
        <v>46.72</v>
      </c>
      <c r="K146" s="486"/>
      <c r="L146" s="487">
        <f t="shared" si="25"/>
        <v>0</v>
      </c>
      <c r="M146" s="487">
        <f t="shared" si="26"/>
        <v>26.163200000000003</v>
      </c>
      <c r="N146" s="487">
        <f t="shared" si="27"/>
        <v>0</v>
      </c>
      <c r="O146" s="488">
        <f t="shared" si="28"/>
        <v>0</v>
      </c>
      <c r="P146" s="538">
        <f t="shared" si="29"/>
        <v>0</v>
      </c>
    </row>
    <row r="147" spans="1:16" ht="25.5">
      <c r="A147" s="535"/>
      <c r="B147" s="729"/>
      <c r="C147" s="537" t="s">
        <v>1224</v>
      </c>
      <c r="D147" s="535">
        <v>2</v>
      </c>
      <c r="E147" s="536" t="s">
        <v>1207</v>
      </c>
      <c r="F147" s="480">
        <v>0.375</v>
      </c>
      <c r="G147" s="481">
        <f>0.25-0.04-0.04+0.14-0.04-0.04+0.25-0.04-0.04+0.14-0.04-0.04+2*(0.5)</f>
        <v>1.46</v>
      </c>
      <c r="H147" s="482">
        <f>ROUNDDOWN(((11.3)-(H145*0.05+H146*0.1))/0.25,0)-1</f>
        <v>37</v>
      </c>
      <c r="I147" s="487">
        <v>0</v>
      </c>
      <c r="J147" s="482">
        <f t="shared" si="30"/>
        <v>108.03999999999999</v>
      </c>
      <c r="K147" s="486"/>
      <c r="L147" s="487">
        <f t="shared" si="25"/>
        <v>0</v>
      </c>
      <c r="M147" s="487">
        <f t="shared" si="26"/>
        <v>60.502400000000002</v>
      </c>
      <c r="N147" s="487">
        <f t="shared" si="27"/>
        <v>0</v>
      </c>
      <c r="O147" s="488">
        <f t="shared" si="28"/>
        <v>0</v>
      </c>
      <c r="P147" s="538">
        <f t="shared" si="29"/>
        <v>0</v>
      </c>
    </row>
    <row r="148" spans="1:16" ht="25.5">
      <c r="A148" s="535"/>
      <c r="B148" s="729"/>
      <c r="C148" s="537" t="s">
        <v>1222</v>
      </c>
      <c r="D148" s="535">
        <v>2</v>
      </c>
      <c r="E148" s="536" t="s">
        <v>1204</v>
      </c>
      <c r="F148" s="480">
        <v>0.375</v>
      </c>
      <c r="G148" s="481">
        <f>0.25-0.04-0.04+0.14-0.04-0.04+0.25-0.04-0.04+0.14-0.04-0.04+2*(0.5)</f>
        <v>1.46</v>
      </c>
      <c r="H148" s="482">
        <v>3</v>
      </c>
      <c r="I148" s="487">
        <v>0</v>
      </c>
      <c r="J148" s="482">
        <f t="shared" si="30"/>
        <v>8.76</v>
      </c>
      <c r="K148" s="486"/>
      <c r="L148" s="487">
        <f>+IF(F148=8,J148*0.395,0)</f>
        <v>0</v>
      </c>
      <c r="M148" s="487">
        <f>+IF(F148=3/8,J148*0.56,0)</f>
        <v>4.9056000000000006</v>
      </c>
      <c r="N148" s="487">
        <f>+IF(F148=1/2,J148*0.994,0)</f>
        <v>0</v>
      </c>
      <c r="O148" s="488">
        <f>+IF(F148=5/8,J148*1.552,0)</f>
        <v>0</v>
      </c>
      <c r="P148" s="538">
        <f t="shared" si="29"/>
        <v>0</v>
      </c>
    </row>
    <row r="149" spans="1:16">
      <c r="A149" s="535"/>
      <c r="B149" s="625"/>
      <c r="C149" s="537"/>
      <c r="D149" s="535"/>
      <c r="E149" s="536"/>
      <c r="F149" s="480"/>
      <c r="G149" s="481"/>
      <c r="H149" s="482"/>
      <c r="I149" s="487"/>
      <c r="J149" s="482"/>
      <c r="K149" s="486"/>
      <c r="L149" s="487"/>
      <c r="M149" s="487"/>
      <c r="N149" s="487"/>
      <c r="O149" s="488"/>
    </row>
    <row r="150" spans="1:16" ht="25.5">
      <c r="A150" s="535"/>
      <c r="B150" s="625"/>
      <c r="C150" s="541" t="s">
        <v>1346</v>
      </c>
      <c r="D150" s="535" t="s">
        <v>1218</v>
      </c>
      <c r="E150" s="536"/>
      <c r="F150" s="480"/>
      <c r="G150" s="481"/>
      <c r="H150" s="482"/>
      <c r="I150" s="487"/>
      <c r="J150" s="482"/>
      <c r="K150" s="486"/>
      <c r="L150" s="487"/>
      <c r="M150" s="487"/>
      <c r="N150" s="487"/>
      <c r="O150" s="488"/>
    </row>
    <row r="151" spans="1:16" ht="25.5" customHeight="1">
      <c r="A151" s="535"/>
      <c r="B151" s="539"/>
      <c r="C151" s="730" t="s">
        <v>1187</v>
      </c>
      <c r="D151" s="535">
        <v>2</v>
      </c>
      <c r="E151" s="484" t="s">
        <v>1188</v>
      </c>
      <c r="F151" s="480">
        <v>0.625</v>
      </c>
      <c r="G151" s="481">
        <f>2.4+11.3+0.3</f>
        <v>14.000000000000002</v>
      </c>
      <c r="H151" s="482">
        <v>2</v>
      </c>
      <c r="I151" s="487">
        <v>0.7</v>
      </c>
      <c r="J151" s="482">
        <f>+D151*(G151+I151)*H151</f>
        <v>58.800000000000004</v>
      </c>
      <c r="K151" s="486"/>
      <c r="L151" s="487">
        <f t="shared" ref="L151:L159" si="31">+IF(F151=8,J151*0.395,0)</f>
        <v>0</v>
      </c>
      <c r="M151" s="487">
        <f t="shared" ref="M151:M159" si="32">+IF(F151=3/8,J151*0.56,0)</f>
        <v>0</v>
      </c>
      <c r="N151" s="487">
        <f t="shared" ref="N151:N159" si="33">+IF(F151=1/2,J151*0.994,0)</f>
        <v>0</v>
      </c>
      <c r="O151" s="488">
        <f t="shared" ref="O151:O159" si="34">+IF(F151=5/8,J151*1.552,0)</f>
        <v>91.257600000000011</v>
      </c>
      <c r="P151" s="538">
        <f t="shared" ref="P151:P165" si="35">+IF(F151=3/4,J151*1.552,0)</f>
        <v>0</v>
      </c>
    </row>
    <row r="152" spans="1:16" ht="25.5" customHeight="1">
      <c r="A152" s="535"/>
      <c r="B152" s="539"/>
      <c r="C152" s="730"/>
      <c r="D152" s="535">
        <v>2</v>
      </c>
      <c r="E152" s="484" t="s">
        <v>1203</v>
      </c>
      <c r="F152" s="480">
        <v>0.625</v>
      </c>
      <c r="G152" s="481">
        <v>14.000000000000002</v>
      </c>
      <c r="H152" s="482">
        <v>12</v>
      </c>
      <c r="I152" s="487">
        <v>0.7</v>
      </c>
      <c r="J152" s="482">
        <f>+D152*(G152+I152)*H152</f>
        <v>352.8</v>
      </c>
      <c r="K152" s="486"/>
      <c r="L152" s="487">
        <f t="shared" si="31"/>
        <v>0</v>
      </c>
      <c r="M152" s="487">
        <f t="shared" si="32"/>
        <v>0</v>
      </c>
      <c r="N152" s="487">
        <f t="shared" si="33"/>
        <v>0</v>
      </c>
      <c r="O152" s="488">
        <f t="shared" si="34"/>
        <v>547.54560000000004</v>
      </c>
      <c r="P152" s="538">
        <f t="shared" si="35"/>
        <v>0</v>
      </c>
    </row>
    <row r="153" spans="1:16">
      <c r="A153" s="535"/>
      <c r="B153" s="539"/>
      <c r="C153" s="730"/>
      <c r="D153" s="535">
        <v>2</v>
      </c>
      <c r="E153" s="484" t="s">
        <v>1189</v>
      </c>
      <c r="F153" s="480">
        <v>0.625</v>
      </c>
      <c r="G153" s="481">
        <v>14.000000000000002</v>
      </c>
      <c r="H153" s="482">
        <v>2</v>
      </c>
      <c r="I153" s="487">
        <v>0.7</v>
      </c>
      <c r="J153" s="482">
        <f>+D153*(G153+I153)*H153</f>
        <v>58.800000000000004</v>
      </c>
      <c r="K153" s="486"/>
      <c r="L153" s="487">
        <f t="shared" si="31"/>
        <v>0</v>
      </c>
      <c r="M153" s="487">
        <f t="shared" si="32"/>
        <v>0</v>
      </c>
      <c r="N153" s="487">
        <f t="shared" si="33"/>
        <v>0</v>
      </c>
      <c r="O153" s="488">
        <f t="shared" si="34"/>
        <v>91.257600000000011</v>
      </c>
      <c r="P153" s="538">
        <f t="shared" si="35"/>
        <v>0</v>
      </c>
    </row>
    <row r="154" spans="1:16">
      <c r="A154" s="535"/>
      <c r="B154" s="539"/>
      <c r="C154" s="537"/>
      <c r="D154" s="535"/>
      <c r="E154" s="484"/>
      <c r="F154" s="480"/>
      <c r="G154" s="481"/>
      <c r="H154" s="482"/>
      <c r="I154" s="487"/>
      <c r="J154" s="482"/>
      <c r="K154" s="486"/>
      <c r="L154" s="487">
        <f t="shared" si="31"/>
        <v>0</v>
      </c>
      <c r="M154" s="487">
        <f t="shared" si="32"/>
        <v>0</v>
      </c>
      <c r="N154" s="487">
        <f t="shared" si="33"/>
        <v>0</v>
      </c>
      <c r="O154" s="488">
        <f t="shared" si="34"/>
        <v>0</v>
      </c>
      <c r="P154" s="538">
        <f t="shared" si="35"/>
        <v>0</v>
      </c>
    </row>
    <row r="155" spans="1:16" ht="25.5">
      <c r="A155" s="535"/>
      <c r="B155" s="729" t="s">
        <v>1347</v>
      </c>
      <c r="C155" s="537" t="s">
        <v>1219</v>
      </c>
      <c r="D155" s="535">
        <v>2</v>
      </c>
      <c r="E155" s="484" t="s">
        <v>1204</v>
      </c>
      <c r="F155" s="480">
        <v>0.375</v>
      </c>
      <c r="G155" s="481">
        <f>0.25-0.04-0.04+0.5-0.04-0.04+0.25-0.04-0.04+0.5-0.04-0.04+0.14+0.14</f>
        <v>1.46</v>
      </c>
      <c r="H155" s="482">
        <v>4</v>
      </c>
      <c r="I155" s="487">
        <v>0</v>
      </c>
      <c r="J155" s="482">
        <f t="shared" ref="J155:J159" si="36">+D155*(G155+I155)*H155</f>
        <v>11.68</v>
      </c>
      <c r="K155" s="486"/>
      <c r="L155" s="487">
        <f t="shared" si="31"/>
        <v>0</v>
      </c>
      <c r="M155" s="487">
        <f t="shared" si="32"/>
        <v>6.5408000000000008</v>
      </c>
      <c r="N155" s="487">
        <f t="shared" si="33"/>
        <v>0</v>
      </c>
      <c r="O155" s="488">
        <f t="shared" si="34"/>
        <v>0</v>
      </c>
      <c r="P155" s="538">
        <f t="shared" si="35"/>
        <v>0</v>
      </c>
    </row>
    <row r="156" spans="1:16" ht="25.5">
      <c r="A156" s="535"/>
      <c r="B156" s="729"/>
      <c r="C156" s="537" t="s">
        <v>1224</v>
      </c>
      <c r="D156" s="535">
        <v>2</v>
      </c>
      <c r="E156" s="484" t="s">
        <v>1205</v>
      </c>
      <c r="F156" s="480">
        <v>0.375</v>
      </c>
      <c r="G156" s="481">
        <f>0.25-0.04-0.04+0.5-0.04-0.04+0.25-0.04-0.04+0.5-0.04-0.04+0.14+0.14</f>
        <v>1.46</v>
      </c>
      <c r="H156" s="482">
        <f>1*2</f>
        <v>2</v>
      </c>
      <c r="I156" s="487">
        <v>0</v>
      </c>
      <c r="J156" s="482">
        <f t="shared" si="36"/>
        <v>5.84</v>
      </c>
      <c r="K156" s="486"/>
      <c r="L156" s="487">
        <f t="shared" si="31"/>
        <v>0</v>
      </c>
      <c r="M156" s="487">
        <f t="shared" si="32"/>
        <v>3.2704000000000004</v>
      </c>
      <c r="N156" s="487">
        <f t="shared" si="33"/>
        <v>0</v>
      </c>
      <c r="O156" s="488">
        <f t="shared" si="34"/>
        <v>0</v>
      </c>
      <c r="P156" s="538">
        <f t="shared" si="35"/>
        <v>0</v>
      </c>
    </row>
    <row r="157" spans="1:16" ht="25.5">
      <c r="A157" s="535"/>
      <c r="B157" s="729"/>
      <c r="C157" s="537" t="s">
        <v>1224</v>
      </c>
      <c r="D157" s="535">
        <v>2</v>
      </c>
      <c r="E157" s="536" t="s">
        <v>1226</v>
      </c>
      <c r="F157" s="480">
        <v>0.375</v>
      </c>
      <c r="G157" s="481">
        <f>0.25-0.04-0.04+0.5-0.04-0.04+0.25-0.04-0.04+0.5-0.04-0.04+0.14+0.14</f>
        <v>1.46</v>
      </c>
      <c r="H157" s="482">
        <f>8*2</f>
        <v>16</v>
      </c>
      <c r="I157" s="487">
        <v>0</v>
      </c>
      <c r="J157" s="482">
        <f t="shared" si="36"/>
        <v>46.72</v>
      </c>
      <c r="K157" s="486"/>
      <c r="L157" s="487">
        <f t="shared" si="31"/>
        <v>0</v>
      </c>
      <c r="M157" s="487">
        <f t="shared" si="32"/>
        <v>26.163200000000003</v>
      </c>
      <c r="N157" s="487">
        <f t="shared" si="33"/>
        <v>0</v>
      </c>
      <c r="O157" s="488">
        <f t="shared" si="34"/>
        <v>0</v>
      </c>
      <c r="P157" s="538">
        <f t="shared" si="35"/>
        <v>0</v>
      </c>
    </row>
    <row r="158" spans="1:16" ht="25.5">
      <c r="A158" s="535"/>
      <c r="B158" s="729"/>
      <c r="C158" s="537" t="s">
        <v>1224</v>
      </c>
      <c r="D158" s="535">
        <v>2</v>
      </c>
      <c r="E158" s="536" t="s">
        <v>1207</v>
      </c>
      <c r="F158" s="480">
        <v>0.375</v>
      </c>
      <c r="G158" s="481">
        <f>0.25-0.04-0.04+0.5-0.04-0.04+0.25-0.04-0.04+0.5-0.04-0.04+0.14+0.14</f>
        <v>1.46</v>
      </c>
      <c r="H158" s="482">
        <f>ROUNDDOWN(((11.3)-(H156*0.05+H157*0.1))/0.25,0)-1</f>
        <v>37</v>
      </c>
      <c r="I158" s="487">
        <v>0</v>
      </c>
      <c r="J158" s="482">
        <f t="shared" si="36"/>
        <v>108.03999999999999</v>
      </c>
      <c r="K158" s="486"/>
      <c r="L158" s="487">
        <f t="shared" si="31"/>
        <v>0</v>
      </c>
      <c r="M158" s="487">
        <f t="shared" si="32"/>
        <v>60.502400000000002</v>
      </c>
      <c r="N158" s="487">
        <f t="shared" si="33"/>
        <v>0</v>
      </c>
      <c r="O158" s="488">
        <f t="shared" si="34"/>
        <v>0</v>
      </c>
      <c r="P158" s="538">
        <f t="shared" si="35"/>
        <v>0</v>
      </c>
    </row>
    <row r="159" spans="1:16" ht="25.5">
      <c r="A159" s="535"/>
      <c r="B159" s="729"/>
      <c r="C159" s="537" t="s">
        <v>1222</v>
      </c>
      <c r="D159" s="535">
        <v>2</v>
      </c>
      <c r="E159" s="536" t="s">
        <v>1204</v>
      </c>
      <c r="F159" s="480">
        <v>0.375</v>
      </c>
      <c r="G159" s="481">
        <f>0.25-0.04-0.04+0.5-0.04-0.04+0.25-0.04-0.04+0.5-0.04-0.04+0.14+0.14</f>
        <v>1.46</v>
      </c>
      <c r="H159" s="482">
        <v>1</v>
      </c>
      <c r="I159" s="487">
        <v>0</v>
      </c>
      <c r="J159" s="482">
        <f t="shared" si="36"/>
        <v>2.92</v>
      </c>
      <c r="K159" s="486"/>
      <c r="L159" s="487">
        <f t="shared" si="31"/>
        <v>0</v>
      </c>
      <c r="M159" s="487">
        <f t="shared" si="32"/>
        <v>1.6352000000000002</v>
      </c>
      <c r="N159" s="487">
        <f t="shared" si="33"/>
        <v>0</v>
      </c>
      <c r="O159" s="488">
        <f t="shared" si="34"/>
        <v>0</v>
      </c>
      <c r="P159" s="538">
        <f t="shared" si="35"/>
        <v>0</v>
      </c>
    </row>
    <row r="160" spans="1:16">
      <c r="A160" s="535"/>
      <c r="B160" s="625"/>
      <c r="C160" s="537"/>
      <c r="D160" s="535"/>
      <c r="E160" s="536"/>
      <c r="F160" s="480"/>
      <c r="G160" s="481"/>
      <c r="H160" s="482"/>
      <c r="I160" s="487"/>
      <c r="J160" s="482"/>
      <c r="K160" s="486"/>
      <c r="L160" s="487"/>
      <c r="M160" s="487"/>
      <c r="N160" s="487"/>
      <c r="O160" s="488"/>
      <c r="P160" s="538">
        <f t="shared" si="35"/>
        <v>0</v>
      </c>
    </row>
    <row r="161" spans="1:16" ht="25.5">
      <c r="A161" s="535"/>
      <c r="B161" s="729" t="s">
        <v>1348</v>
      </c>
      <c r="C161" s="537" t="s">
        <v>1219</v>
      </c>
      <c r="D161" s="535">
        <v>2</v>
      </c>
      <c r="E161" s="484" t="s">
        <v>1204</v>
      </c>
      <c r="F161" s="480">
        <v>0.375</v>
      </c>
      <c r="G161" s="481">
        <f>0.25-0.04-0.04+0.75-0.04-0.04+0.25-0.04-0.04+0.75-0.04-0.04+0.14+0.14</f>
        <v>1.96</v>
      </c>
      <c r="H161" s="482">
        <v>4</v>
      </c>
      <c r="I161" s="487">
        <v>0</v>
      </c>
      <c r="J161" s="482">
        <f>+D161*(G161+I161)*H161</f>
        <v>15.68</v>
      </c>
      <c r="K161" s="486"/>
      <c r="L161" s="487">
        <f>+IF(F161=8,J161*0.395,0)</f>
        <v>0</v>
      </c>
      <c r="M161" s="487">
        <f>+IF(F161=3/8,J161*0.56,0)</f>
        <v>8.780800000000001</v>
      </c>
      <c r="N161" s="487">
        <f>+IF(F161=1/2,J161*0.994,0)</f>
        <v>0</v>
      </c>
      <c r="O161" s="488">
        <f>+IF(F161=5/8,J161*1.552,0)</f>
        <v>0</v>
      </c>
      <c r="P161" s="538">
        <f t="shared" si="35"/>
        <v>0</v>
      </c>
    </row>
    <row r="162" spans="1:16" ht="25.5">
      <c r="A162" s="535"/>
      <c r="B162" s="729"/>
      <c r="C162" s="537" t="s">
        <v>1224</v>
      </c>
      <c r="D162" s="535">
        <v>2</v>
      </c>
      <c r="E162" s="484" t="s">
        <v>1205</v>
      </c>
      <c r="F162" s="480">
        <v>0.375</v>
      </c>
      <c r="G162" s="481">
        <f>0.25-0.04-0.04+0.75-0.04-0.04+0.25-0.04-0.04+0.75-0.04-0.04+0.14+0.14</f>
        <v>1.96</v>
      </c>
      <c r="H162" s="482">
        <f>1*2</f>
        <v>2</v>
      </c>
      <c r="I162" s="487">
        <v>0</v>
      </c>
      <c r="J162" s="482">
        <f>+D162*(G162+I162)*H162</f>
        <v>7.84</v>
      </c>
      <c r="K162" s="486"/>
      <c r="L162" s="487">
        <f>+IF(F162=8,J162*0.395,0)</f>
        <v>0</v>
      </c>
      <c r="M162" s="487">
        <f>+IF(F162=3/8,J162*0.56,0)</f>
        <v>4.3904000000000005</v>
      </c>
      <c r="N162" s="487">
        <f>+IF(F162=1/2,J162*0.994,0)</f>
        <v>0</v>
      </c>
      <c r="O162" s="488">
        <f>+IF(F162=5/8,J162*1.552,0)</f>
        <v>0</v>
      </c>
      <c r="P162" s="538">
        <f t="shared" si="35"/>
        <v>0</v>
      </c>
    </row>
    <row r="163" spans="1:16" ht="25.5">
      <c r="A163" s="535"/>
      <c r="B163" s="729"/>
      <c r="C163" s="537" t="s">
        <v>1224</v>
      </c>
      <c r="D163" s="535">
        <v>2</v>
      </c>
      <c r="E163" s="536" t="s">
        <v>1226</v>
      </c>
      <c r="F163" s="480">
        <v>0.375</v>
      </c>
      <c r="G163" s="481">
        <f>0.25-0.04-0.04+0.75-0.04-0.04+0.25-0.04-0.04+0.75-0.04-0.04+0.14+0.14</f>
        <v>1.96</v>
      </c>
      <c r="H163" s="482">
        <f>8*2</f>
        <v>16</v>
      </c>
      <c r="I163" s="487">
        <v>0</v>
      </c>
      <c r="J163" s="482">
        <f>+D163*(G163+I163)*H163</f>
        <v>62.72</v>
      </c>
      <c r="K163" s="486"/>
      <c r="L163" s="487">
        <f>+IF(F163=8,J163*0.395,0)</f>
        <v>0</v>
      </c>
      <c r="M163" s="487">
        <f>+IF(F163=3/8,J163*0.56,0)</f>
        <v>35.123200000000004</v>
      </c>
      <c r="N163" s="487">
        <f>+IF(F163=1/2,J163*0.994,0)</f>
        <v>0</v>
      </c>
      <c r="O163" s="488">
        <f>+IF(F163=5/8,J163*1.552,0)</f>
        <v>0</v>
      </c>
      <c r="P163" s="538">
        <f t="shared" si="35"/>
        <v>0</v>
      </c>
    </row>
    <row r="164" spans="1:16" ht="25.5">
      <c r="A164" s="535"/>
      <c r="B164" s="729"/>
      <c r="C164" s="537" t="s">
        <v>1224</v>
      </c>
      <c r="D164" s="535">
        <v>2</v>
      </c>
      <c r="E164" s="536" t="s">
        <v>1207</v>
      </c>
      <c r="F164" s="480">
        <v>0.375</v>
      </c>
      <c r="G164" s="481">
        <f>0.25-0.04-0.04+0.75-0.04-0.04+0.25-0.04-0.04+0.75-0.04-0.04+0.14+0.14</f>
        <v>1.96</v>
      </c>
      <c r="H164" s="482">
        <f>ROUNDDOWN(((11.3)-(H162*0.05+H163*0.1))/0.25,0)-1</f>
        <v>37</v>
      </c>
      <c r="I164" s="487">
        <v>0</v>
      </c>
      <c r="J164" s="482">
        <f>+D164*(G164+I164)*H164</f>
        <v>145.04</v>
      </c>
      <c r="K164" s="486"/>
      <c r="L164" s="487">
        <f>+IF(F164=8,J164*0.395,0)</f>
        <v>0</v>
      </c>
      <c r="M164" s="487">
        <f>+IF(F164=3/8,J164*0.56,0)</f>
        <v>81.222400000000007</v>
      </c>
      <c r="N164" s="487">
        <f>+IF(F164=1/2,J164*0.994,0)</f>
        <v>0</v>
      </c>
      <c r="O164" s="488">
        <f>+IF(F164=5/8,J164*1.552,0)</f>
        <v>0</v>
      </c>
      <c r="P164" s="538">
        <f t="shared" si="35"/>
        <v>0</v>
      </c>
    </row>
    <row r="165" spans="1:16" ht="25.5">
      <c r="A165" s="535"/>
      <c r="B165" s="729"/>
      <c r="C165" s="537" t="s">
        <v>1222</v>
      </c>
      <c r="D165" s="535">
        <v>2</v>
      </c>
      <c r="E165" s="536" t="s">
        <v>1204</v>
      </c>
      <c r="F165" s="480">
        <v>0.375</v>
      </c>
      <c r="G165" s="481">
        <f>0.25-0.04-0.04+0.75-0.04-0.04+0.25-0.04-0.04+0.75-0.04-0.04+0.14+0.14</f>
        <v>1.96</v>
      </c>
      <c r="H165" s="482">
        <v>1</v>
      </c>
      <c r="I165" s="487">
        <v>0</v>
      </c>
      <c r="J165" s="482">
        <f>+D165*(G165+I165)*H165</f>
        <v>3.92</v>
      </c>
      <c r="K165" s="486"/>
      <c r="L165" s="487">
        <f>+IF(F165=8,J165*0.395,0)</f>
        <v>0</v>
      </c>
      <c r="M165" s="487">
        <f>+IF(F165=3/8,J165*0.56,0)</f>
        <v>2.1952000000000003</v>
      </c>
      <c r="N165" s="487">
        <f>+IF(F165=1/2,J165*0.994,0)</f>
        <v>0</v>
      </c>
      <c r="O165" s="488">
        <f>+IF(F165=5/8,J165*1.552,0)</f>
        <v>0</v>
      </c>
      <c r="P165" s="538">
        <f t="shared" si="35"/>
        <v>0</v>
      </c>
    </row>
    <row r="166" spans="1:16">
      <c r="A166" s="535"/>
      <c r="B166" s="625"/>
      <c r="C166" s="537"/>
      <c r="D166" s="535"/>
      <c r="E166" s="536"/>
      <c r="F166" s="480"/>
      <c r="G166" s="481"/>
      <c r="H166" s="482"/>
      <c r="I166" s="487"/>
      <c r="J166" s="482"/>
      <c r="K166" s="486"/>
      <c r="L166" s="487"/>
      <c r="M166" s="487"/>
      <c r="N166" s="487"/>
      <c r="O166" s="488"/>
    </row>
    <row r="167" spans="1:16">
      <c r="A167" s="535"/>
      <c r="B167" s="625"/>
      <c r="C167" s="537"/>
      <c r="D167" s="535"/>
      <c r="E167" s="536"/>
      <c r="F167" s="480"/>
      <c r="G167" s="481"/>
      <c r="H167" s="482"/>
      <c r="I167" s="487"/>
      <c r="J167" s="482"/>
      <c r="K167" s="486"/>
      <c r="L167" s="487"/>
      <c r="M167" s="487"/>
      <c r="N167" s="487"/>
      <c r="O167" s="488"/>
    </row>
    <row r="168" spans="1:16" ht="25.5">
      <c r="A168" s="535"/>
      <c r="B168" s="729" t="s">
        <v>1344</v>
      </c>
      <c r="C168" s="537" t="s">
        <v>1219</v>
      </c>
      <c r="D168" s="535">
        <v>2</v>
      </c>
      <c r="E168" s="484" t="s">
        <v>1204</v>
      </c>
      <c r="F168" s="480">
        <v>0.375</v>
      </c>
      <c r="G168" s="481">
        <f>3*0.5</f>
        <v>1.5</v>
      </c>
      <c r="H168" s="482">
        <v>4</v>
      </c>
      <c r="I168" s="487">
        <v>0</v>
      </c>
      <c r="J168" s="482">
        <f t="shared" ref="J168:J172" si="37">+D168*(G168+I168)*H168</f>
        <v>12</v>
      </c>
      <c r="K168" s="486"/>
      <c r="L168" s="487">
        <f t="shared" ref="L168:L171" si="38">+IF(F168=8,J168*0.395,0)</f>
        <v>0</v>
      </c>
      <c r="M168" s="487">
        <f t="shared" ref="M168:M171" si="39">+IF(F168=3/8,J168*0.56,0)</f>
        <v>6.7200000000000006</v>
      </c>
      <c r="N168" s="487">
        <f t="shared" ref="N168:N171" si="40">+IF(F168=1/2,J168*0.994,0)</f>
        <v>0</v>
      </c>
      <c r="O168" s="488">
        <f t="shared" ref="O168:O171" si="41">+IF(F168=5/8,J168*1.552,0)</f>
        <v>0</v>
      </c>
    </row>
    <row r="169" spans="1:16" ht="25.5">
      <c r="A169" s="535"/>
      <c r="B169" s="729"/>
      <c r="C169" s="537" t="s">
        <v>1224</v>
      </c>
      <c r="D169" s="535">
        <v>2</v>
      </c>
      <c r="E169" s="484" t="s">
        <v>1205</v>
      </c>
      <c r="F169" s="480">
        <v>0.375</v>
      </c>
      <c r="G169" s="481">
        <f>3*0.5</f>
        <v>1.5</v>
      </c>
      <c r="H169" s="482">
        <f>1*2</f>
        <v>2</v>
      </c>
      <c r="I169" s="487">
        <v>0</v>
      </c>
      <c r="J169" s="482">
        <f t="shared" si="37"/>
        <v>6</v>
      </c>
      <c r="K169" s="486"/>
      <c r="L169" s="487">
        <f t="shared" si="38"/>
        <v>0</v>
      </c>
      <c r="M169" s="487">
        <f t="shared" si="39"/>
        <v>3.3600000000000003</v>
      </c>
      <c r="N169" s="487">
        <f t="shared" si="40"/>
        <v>0</v>
      </c>
      <c r="O169" s="488">
        <f t="shared" si="41"/>
        <v>0</v>
      </c>
    </row>
    <row r="170" spans="1:16" ht="25.5">
      <c r="A170" s="535"/>
      <c r="B170" s="729"/>
      <c r="C170" s="537" t="s">
        <v>1224</v>
      </c>
      <c r="D170" s="535">
        <v>2</v>
      </c>
      <c r="E170" s="536" t="s">
        <v>1226</v>
      </c>
      <c r="F170" s="480">
        <v>0.375</v>
      </c>
      <c r="G170" s="481">
        <f>3*0.5</f>
        <v>1.5</v>
      </c>
      <c r="H170" s="482">
        <v>16</v>
      </c>
      <c r="I170" s="487">
        <v>0</v>
      </c>
      <c r="J170" s="482">
        <f t="shared" si="37"/>
        <v>48</v>
      </c>
      <c r="K170" s="486"/>
      <c r="L170" s="487">
        <f t="shared" si="38"/>
        <v>0</v>
      </c>
      <c r="M170" s="487">
        <f t="shared" si="39"/>
        <v>26.880000000000003</v>
      </c>
      <c r="N170" s="487">
        <f t="shared" si="40"/>
        <v>0</v>
      </c>
      <c r="O170" s="488">
        <f t="shared" si="41"/>
        <v>0</v>
      </c>
    </row>
    <row r="171" spans="1:16" ht="25.5">
      <c r="A171" s="535"/>
      <c r="B171" s="729"/>
      <c r="C171" s="537" t="s">
        <v>1224</v>
      </c>
      <c r="D171" s="535">
        <v>2</v>
      </c>
      <c r="E171" s="536" t="s">
        <v>1207</v>
      </c>
      <c r="F171" s="480">
        <v>0.375</v>
      </c>
      <c r="G171" s="481">
        <f>3*0.5</f>
        <v>1.5</v>
      </c>
      <c r="H171" s="482">
        <f>ROUNDDOWN(((11.3)-(H169*0.05+H170*0.1))/0.25,0)-1</f>
        <v>37</v>
      </c>
      <c r="I171" s="487">
        <v>0</v>
      </c>
      <c r="J171" s="482">
        <f t="shared" si="37"/>
        <v>111</v>
      </c>
      <c r="K171" s="486"/>
      <c r="L171" s="487">
        <f t="shared" si="38"/>
        <v>0</v>
      </c>
      <c r="M171" s="487">
        <f t="shared" si="39"/>
        <v>62.160000000000004</v>
      </c>
      <c r="N171" s="487">
        <f t="shared" si="40"/>
        <v>0</v>
      </c>
      <c r="O171" s="488">
        <f t="shared" si="41"/>
        <v>0</v>
      </c>
    </row>
    <row r="172" spans="1:16" ht="25.5">
      <c r="A172" s="535"/>
      <c r="B172" s="729"/>
      <c r="C172" s="537" t="s">
        <v>1222</v>
      </c>
      <c r="D172" s="535">
        <v>2</v>
      </c>
      <c r="E172" s="536" t="s">
        <v>1204</v>
      </c>
      <c r="F172" s="480">
        <v>0.375</v>
      </c>
      <c r="G172" s="481">
        <f>3*0.5</f>
        <v>1.5</v>
      </c>
      <c r="H172" s="482">
        <v>1</v>
      </c>
      <c r="I172" s="487">
        <v>0</v>
      </c>
      <c r="J172" s="482">
        <f t="shared" si="37"/>
        <v>3</v>
      </c>
      <c r="K172" s="486"/>
      <c r="L172" s="487">
        <f>+IF(F172=8,J172*0.395,0)</f>
        <v>0</v>
      </c>
      <c r="M172" s="487">
        <f>+IF(F172=3/8,J172*0.56,0)</f>
        <v>1.6800000000000002</v>
      </c>
      <c r="N172" s="487">
        <f>+IF(F172=1/2,J172*0.994,0)</f>
        <v>0</v>
      </c>
      <c r="O172" s="488">
        <f>+IF(F172=5/8,J172*1.552,0)</f>
        <v>0</v>
      </c>
    </row>
    <row r="173" spans="1:16">
      <c r="A173" s="535"/>
      <c r="B173" s="625"/>
      <c r="C173" s="541"/>
      <c r="D173" s="535"/>
      <c r="E173" s="536"/>
      <c r="F173" s="480"/>
      <c r="G173" s="481"/>
      <c r="H173" s="482"/>
      <c r="I173" s="487"/>
      <c r="J173" s="482"/>
      <c r="K173" s="486"/>
      <c r="L173" s="487"/>
      <c r="M173" s="487"/>
      <c r="N173" s="487"/>
      <c r="O173" s="488"/>
    </row>
    <row r="174" spans="1:16" ht="25.5">
      <c r="A174" s="535"/>
      <c r="B174" s="625"/>
      <c r="C174" s="541" t="s">
        <v>1349</v>
      </c>
      <c r="D174" s="535" t="s">
        <v>1218</v>
      </c>
      <c r="E174" s="536"/>
      <c r="F174" s="480"/>
      <c r="G174" s="481"/>
      <c r="H174" s="482"/>
      <c r="I174" s="487"/>
      <c r="J174" s="482"/>
      <c r="K174" s="486"/>
      <c r="L174" s="487"/>
      <c r="M174" s="487"/>
      <c r="N174" s="487"/>
      <c r="O174" s="488"/>
    </row>
    <row r="175" spans="1:16" ht="25.5" customHeight="1">
      <c r="A175" s="535"/>
      <c r="B175" s="539"/>
      <c r="C175" s="730" t="s">
        <v>1187</v>
      </c>
      <c r="D175" s="535">
        <v>2</v>
      </c>
      <c r="E175" s="484" t="s">
        <v>1188</v>
      </c>
      <c r="F175" s="480">
        <v>0.625</v>
      </c>
      <c r="G175" s="481">
        <f t="shared" ref="G175:G177" si="42">2.4+11.3+0.3</f>
        <v>14.000000000000002</v>
      </c>
      <c r="H175" s="482">
        <v>2</v>
      </c>
      <c r="I175" s="487">
        <v>0.7</v>
      </c>
      <c r="J175" s="482">
        <f>+D175*(G175+I175)*H175</f>
        <v>58.800000000000004</v>
      </c>
      <c r="K175" s="486"/>
      <c r="L175" s="487">
        <f t="shared" ref="L175:L183" si="43">+IF(F175=8,J175*0.395,0)</f>
        <v>0</v>
      </c>
      <c r="M175" s="487">
        <f t="shared" ref="M175:M183" si="44">+IF(F175=3/8,J175*0.56,0)</f>
        <v>0</v>
      </c>
      <c r="N175" s="487">
        <f t="shared" ref="N175:N183" si="45">+IF(F175=1/2,J175*0.994,0)</f>
        <v>0</v>
      </c>
      <c r="O175" s="488">
        <f t="shared" ref="O175:O183" si="46">+IF(F175=5/8,J175*1.552,0)</f>
        <v>91.257600000000011</v>
      </c>
      <c r="P175" s="538">
        <f t="shared" ref="P175:P189" si="47">+IF(F175=3/4,J175*1.552,0)</f>
        <v>0</v>
      </c>
    </row>
    <row r="176" spans="1:16" ht="25.5" customHeight="1">
      <c r="A176" s="535"/>
      <c r="B176" s="539"/>
      <c r="C176" s="730"/>
      <c r="D176" s="535">
        <v>2</v>
      </c>
      <c r="E176" s="484" t="s">
        <v>1203</v>
      </c>
      <c r="F176" s="480">
        <v>0.625</v>
      </c>
      <c r="G176" s="481">
        <f t="shared" si="42"/>
        <v>14.000000000000002</v>
      </c>
      <c r="H176" s="482">
        <v>10</v>
      </c>
      <c r="I176" s="487">
        <v>0.7</v>
      </c>
      <c r="J176" s="482">
        <f>+D176*(G176+I176)*H176</f>
        <v>294</v>
      </c>
      <c r="K176" s="486"/>
      <c r="L176" s="487">
        <f t="shared" si="43"/>
        <v>0</v>
      </c>
      <c r="M176" s="487">
        <f t="shared" si="44"/>
        <v>0</v>
      </c>
      <c r="N176" s="487">
        <f t="shared" si="45"/>
        <v>0</v>
      </c>
      <c r="O176" s="488">
        <f t="shared" si="46"/>
        <v>456.28800000000001</v>
      </c>
      <c r="P176" s="538">
        <f t="shared" si="47"/>
        <v>0</v>
      </c>
    </row>
    <row r="177" spans="1:16">
      <c r="A177" s="535"/>
      <c r="B177" s="539"/>
      <c r="C177" s="730"/>
      <c r="D177" s="535">
        <v>2</v>
      </c>
      <c r="E177" s="484" t="s">
        <v>1189</v>
      </c>
      <c r="F177" s="480">
        <v>0.625</v>
      </c>
      <c r="G177" s="481">
        <f t="shared" si="42"/>
        <v>14.000000000000002</v>
      </c>
      <c r="H177" s="482">
        <v>2</v>
      </c>
      <c r="I177" s="487">
        <v>0.7</v>
      </c>
      <c r="J177" s="482">
        <f>+D177*(G177+I177)*H177</f>
        <v>58.800000000000004</v>
      </c>
      <c r="K177" s="486"/>
      <c r="L177" s="487">
        <f t="shared" si="43"/>
        <v>0</v>
      </c>
      <c r="M177" s="487">
        <f t="shared" si="44"/>
        <v>0</v>
      </c>
      <c r="N177" s="487">
        <f t="shared" si="45"/>
        <v>0</v>
      </c>
      <c r="O177" s="488">
        <f t="shared" si="46"/>
        <v>91.257600000000011</v>
      </c>
      <c r="P177" s="538">
        <f t="shared" si="47"/>
        <v>0</v>
      </c>
    </row>
    <row r="178" spans="1:16">
      <c r="A178" s="535"/>
      <c r="B178" s="539"/>
      <c r="C178" s="537"/>
      <c r="D178" s="535"/>
      <c r="E178" s="484"/>
      <c r="F178" s="480"/>
      <c r="G178" s="481"/>
      <c r="H178" s="482"/>
      <c r="I178" s="487"/>
      <c r="J178" s="482"/>
      <c r="K178" s="486"/>
      <c r="L178" s="487">
        <f t="shared" si="43"/>
        <v>0</v>
      </c>
      <c r="M178" s="487">
        <f t="shared" si="44"/>
        <v>0</v>
      </c>
      <c r="N178" s="487">
        <f t="shared" si="45"/>
        <v>0</v>
      </c>
      <c r="O178" s="488">
        <f t="shared" si="46"/>
        <v>0</v>
      </c>
      <c r="P178" s="538">
        <f t="shared" si="47"/>
        <v>0</v>
      </c>
    </row>
    <row r="179" spans="1:16" ht="25.5">
      <c r="A179" s="535"/>
      <c r="B179" s="729" t="s">
        <v>1347</v>
      </c>
      <c r="C179" s="537" t="s">
        <v>1219</v>
      </c>
      <c r="D179" s="535">
        <v>2</v>
      </c>
      <c r="E179" s="484" t="s">
        <v>1204</v>
      </c>
      <c r="F179" s="480">
        <v>0.375</v>
      </c>
      <c r="G179" s="481">
        <f>0.25-0.04-0.04+0.35-0.04-0.04+0.25-0.04-0.04+0.35-0.04-0.04+0.14+0.14</f>
        <v>1.1600000000000001</v>
      </c>
      <c r="H179" s="482">
        <v>4</v>
      </c>
      <c r="I179" s="487">
        <v>0</v>
      </c>
      <c r="J179" s="482">
        <f>+D179*(G179+I179)*H179</f>
        <v>9.2800000000000011</v>
      </c>
      <c r="K179" s="486"/>
      <c r="L179" s="487">
        <f t="shared" si="43"/>
        <v>0</v>
      </c>
      <c r="M179" s="487">
        <f t="shared" si="44"/>
        <v>5.1968000000000014</v>
      </c>
      <c r="N179" s="487">
        <f t="shared" si="45"/>
        <v>0</v>
      </c>
      <c r="O179" s="488">
        <f t="shared" si="46"/>
        <v>0</v>
      </c>
      <c r="P179" s="538">
        <f t="shared" si="47"/>
        <v>0</v>
      </c>
    </row>
    <row r="180" spans="1:16" ht="25.5">
      <c r="A180" s="535"/>
      <c r="B180" s="729"/>
      <c r="C180" s="537" t="s">
        <v>1224</v>
      </c>
      <c r="D180" s="535">
        <v>2</v>
      </c>
      <c r="E180" s="484" t="s">
        <v>1205</v>
      </c>
      <c r="F180" s="480">
        <v>0.375</v>
      </c>
      <c r="G180" s="481">
        <f>0.25-0.04-0.04+0.35-0.04-0.04+0.25-0.04-0.04+0.35-0.04-0.04+0.14+0.14</f>
        <v>1.1600000000000001</v>
      </c>
      <c r="H180" s="482">
        <f>1*2</f>
        <v>2</v>
      </c>
      <c r="I180" s="487">
        <v>0</v>
      </c>
      <c r="J180" s="482">
        <f>+D180*(G180+I180)*H180</f>
        <v>4.6400000000000006</v>
      </c>
      <c r="K180" s="486"/>
      <c r="L180" s="487">
        <f t="shared" si="43"/>
        <v>0</v>
      </c>
      <c r="M180" s="487">
        <f t="shared" si="44"/>
        <v>2.5984000000000007</v>
      </c>
      <c r="N180" s="487">
        <f t="shared" si="45"/>
        <v>0</v>
      </c>
      <c r="O180" s="488">
        <f t="shared" si="46"/>
        <v>0</v>
      </c>
      <c r="P180" s="538">
        <f t="shared" si="47"/>
        <v>0</v>
      </c>
    </row>
    <row r="181" spans="1:16" ht="25.5">
      <c r="A181" s="535"/>
      <c r="B181" s="729"/>
      <c r="C181" s="537" t="s">
        <v>1224</v>
      </c>
      <c r="D181" s="535">
        <v>2</v>
      </c>
      <c r="E181" s="536" t="s">
        <v>1226</v>
      </c>
      <c r="F181" s="480">
        <v>0.375</v>
      </c>
      <c r="G181" s="481">
        <f>0.25-0.04-0.04+0.35-0.04-0.04+0.25-0.04-0.04+0.35-0.04-0.04+0.14+0.14</f>
        <v>1.1600000000000001</v>
      </c>
      <c r="H181" s="482">
        <f>8*2</f>
        <v>16</v>
      </c>
      <c r="I181" s="487">
        <v>0</v>
      </c>
      <c r="J181" s="482">
        <f>+D181*(G181+I181)*H181</f>
        <v>37.120000000000005</v>
      </c>
      <c r="K181" s="486"/>
      <c r="L181" s="487">
        <f t="shared" si="43"/>
        <v>0</v>
      </c>
      <c r="M181" s="487">
        <f t="shared" si="44"/>
        <v>20.787200000000006</v>
      </c>
      <c r="N181" s="487">
        <f t="shared" si="45"/>
        <v>0</v>
      </c>
      <c r="O181" s="488">
        <f t="shared" si="46"/>
        <v>0</v>
      </c>
      <c r="P181" s="538">
        <f t="shared" si="47"/>
        <v>0</v>
      </c>
    </row>
    <row r="182" spans="1:16" ht="25.5">
      <c r="A182" s="535"/>
      <c r="B182" s="729"/>
      <c r="C182" s="537" t="s">
        <v>1224</v>
      </c>
      <c r="D182" s="535">
        <v>2</v>
      </c>
      <c r="E182" s="536" t="s">
        <v>1207</v>
      </c>
      <c r="F182" s="480">
        <v>0.375</v>
      </c>
      <c r="G182" s="481">
        <f>0.25-0.04-0.04+0.35-0.04-0.04+0.25-0.04-0.04+0.35-0.04-0.04+0.14+0.14</f>
        <v>1.1600000000000001</v>
      </c>
      <c r="H182" s="482">
        <f>ROUNDDOWN(((9.8)-(H180*0.05+H181*0.1))/0.25,0)-1</f>
        <v>31</v>
      </c>
      <c r="I182" s="487">
        <v>0</v>
      </c>
      <c r="J182" s="482">
        <f>+D182*(G182+I182)*H182</f>
        <v>71.920000000000016</v>
      </c>
      <c r="K182" s="486"/>
      <c r="L182" s="487">
        <f t="shared" si="43"/>
        <v>0</v>
      </c>
      <c r="M182" s="487">
        <f t="shared" si="44"/>
        <v>40.275200000000012</v>
      </c>
      <c r="N182" s="487">
        <f t="shared" si="45"/>
        <v>0</v>
      </c>
      <c r="O182" s="488">
        <f t="shared" si="46"/>
        <v>0</v>
      </c>
      <c r="P182" s="538">
        <f t="shared" si="47"/>
        <v>0</v>
      </c>
    </row>
    <row r="183" spans="1:16" ht="25.5">
      <c r="A183" s="535"/>
      <c r="B183" s="729"/>
      <c r="C183" s="537" t="s">
        <v>1222</v>
      </c>
      <c r="D183" s="535">
        <v>2</v>
      </c>
      <c r="E183" s="536" t="s">
        <v>1204</v>
      </c>
      <c r="F183" s="480">
        <v>0.375</v>
      </c>
      <c r="G183" s="481">
        <f>0.25-0.04-0.04+0.35-0.04-0.04+0.25-0.04-0.04+0.35-0.04-0.04+0.14+0.14</f>
        <v>1.1600000000000001</v>
      </c>
      <c r="H183" s="482">
        <v>1</v>
      </c>
      <c r="I183" s="487">
        <v>0</v>
      </c>
      <c r="J183" s="482">
        <f>+D183*(G183+I183)*H183</f>
        <v>2.3200000000000003</v>
      </c>
      <c r="K183" s="486"/>
      <c r="L183" s="487">
        <f t="shared" si="43"/>
        <v>0</v>
      </c>
      <c r="M183" s="487">
        <f t="shared" si="44"/>
        <v>1.2992000000000004</v>
      </c>
      <c r="N183" s="487">
        <f t="shared" si="45"/>
        <v>0</v>
      </c>
      <c r="O183" s="488">
        <f t="shared" si="46"/>
        <v>0</v>
      </c>
      <c r="P183" s="538">
        <f t="shared" si="47"/>
        <v>0</v>
      </c>
    </row>
    <row r="184" spans="1:16">
      <c r="A184" s="535"/>
      <c r="B184" s="625"/>
      <c r="C184" s="537"/>
      <c r="D184" s="535"/>
      <c r="E184" s="536"/>
      <c r="F184" s="480"/>
      <c r="G184" s="481"/>
      <c r="H184" s="482"/>
      <c r="I184" s="487"/>
      <c r="J184" s="482"/>
      <c r="K184" s="486"/>
      <c r="L184" s="487"/>
      <c r="M184" s="487"/>
      <c r="N184" s="487"/>
      <c r="O184" s="488"/>
      <c r="P184" s="538">
        <f t="shared" si="47"/>
        <v>0</v>
      </c>
    </row>
    <row r="185" spans="1:16" ht="25.5">
      <c r="A185" s="535"/>
      <c r="B185" s="729" t="s">
        <v>1348</v>
      </c>
      <c r="C185" s="537" t="s">
        <v>1219</v>
      </c>
      <c r="D185" s="535">
        <v>2</v>
      </c>
      <c r="E185" s="484" t="s">
        <v>1204</v>
      </c>
      <c r="F185" s="480">
        <v>0.375</v>
      </c>
      <c r="G185" s="481">
        <f>0.25-0.04-0.04+0.75-0.04-0.04+0.25-0.04-0.04+0.75-0.04-0.04+0.14+0.14</f>
        <v>1.96</v>
      </c>
      <c r="H185" s="482">
        <v>4</v>
      </c>
      <c r="I185" s="487">
        <v>0</v>
      </c>
      <c r="J185" s="482">
        <f>+D185*(G185+I185)*H185</f>
        <v>15.68</v>
      </c>
      <c r="K185" s="486"/>
      <c r="L185" s="487">
        <f>+IF(F185=8,J185*0.395,0)</f>
        <v>0</v>
      </c>
      <c r="M185" s="487">
        <f>+IF(F185=3/8,J185*0.56,0)</f>
        <v>8.780800000000001</v>
      </c>
      <c r="N185" s="487">
        <f>+IF(F185=1/2,J185*0.994,0)</f>
        <v>0</v>
      </c>
      <c r="O185" s="488">
        <f>+IF(F185=5/8,J185*1.552,0)</f>
        <v>0</v>
      </c>
      <c r="P185" s="538">
        <f t="shared" si="47"/>
        <v>0</v>
      </c>
    </row>
    <row r="186" spans="1:16" ht="25.5">
      <c r="A186" s="535"/>
      <c r="B186" s="729"/>
      <c r="C186" s="537" t="s">
        <v>1224</v>
      </c>
      <c r="D186" s="535">
        <v>2</v>
      </c>
      <c r="E186" s="484" t="s">
        <v>1205</v>
      </c>
      <c r="F186" s="480">
        <v>0.375</v>
      </c>
      <c r="G186" s="481">
        <f>0.25-0.04-0.04+0.75-0.04-0.04+0.25-0.04-0.04+0.75-0.04-0.04+0.14+0.14</f>
        <v>1.96</v>
      </c>
      <c r="H186" s="482">
        <f>1*2</f>
        <v>2</v>
      </c>
      <c r="I186" s="487">
        <v>0</v>
      </c>
      <c r="J186" s="482">
        <f>+D186*(G186+I186)*H186</f>
        <v>7.84</v>
      </c>
      <c r="K186" s="486"/>
      <c r="L186" s="487">
        <f>+IF(F186=8,J186*0.395,0)</f>
        <v>0</v>
      </c>
      <c r="M186" s="487">
        <f>+IF(F186=3/8,J186*0.56,0)</f>
        <v>4.3904000000000005</v>
      </c>
      <c r="N186" s="487">
        <f>+IF(F186=1/2,J186*0.994,0)</f>
        <v>0</v>
      </c>
      <c r="O186" s="488">
        <f>+IF(F186=5/8,J186*1.552,0)</f>
        <v>0</v>
      </c>
      <c r="P186" s="538">
        <f t="shared" si="47"/>
        <v>0</v>
      </c>
    </row>
    <row r="187" spans="1:16" ht="25.5">
      <c r="A187" s="535"/>
      <c r="B187" s="729"/>
      <c r="C187" s="537" t="s">
        <v>1224</v>
      </c>
      <c r="D187" s="535">
        <v>2</v>
      </c>
      <c r="E187" s="536" t="s">
        <v>1226</v>
      </c>
      <c r="F187" s="480">
        <v>0.375</v>
      </c>
      <c r="G187" s="481">
        <f>0.25-0.04-0.04+0.75-0.04-0.04+0.25-0.04-0.04+0.75-0.04-0.04+0.14+0.14</f>
        <v>1.96</v>
      </c>
      <c r="H187" s="482">
        <f>8*2</f>
        <v>16</v>
      </c>
      <c r="I187" s="487">
        <v>0</v>
      </c>
      <c r="J187" s="482">
        <f>+D187*(G187+I187)*H187</f>
        <v>62.72</v>
      </c>
      <c r="K187" s="486"/>
      <c r="L187" s="487">
        <f>+IF(F187=8,J187*0.395,0)</f>
        <v>0</v>
      </c>
      <c r="M187" s="487">
        <f>+IF(F187=3/8,J187*0.56,0)</f>
        <v>35.123200000000004</v>
      </c>
      <c r="N187" s="487">
        <f>+IF(F187=1/2,J187*0.994,0)</f>
        <v>0</v>
      </c>
      <c r="O187" s="488">
        <f>+IF(F187=5/8,J187*1.552,0)</f>
        <v>0</v>
      </c>
      <c r="P187" s="538">
        <f t="shared" si="47"/>
        <v>0</v>
      </c>
    </row>
    <row r="188" spans="1:16" ht="25.5">
      <c r="A188" s="535"/>
      <c r="B188" s="729"/>
      <c r="C188" s="537" t="s">
        <v>1224</v>
      </c>
      <c r="D188" s="535">
        <v>2</v>
      </c>
      <c r="E188" s="536" t="s">
        <v>1207</v>
      </c>
      <c r="F188" s="480">
        <v>0.375</v>
      </c>
      <c r="G188" s="481">
        <f>0.25-0.04-0.04+0.75-0.04-0.04+0.25-0.04-0.04+0.75-0.04-0.04+0.14+0.14</f>
        <v>1.96</v>
      </c>
      <c r="H188" s="482">
        <f>ROUNDDOWN(((9.8)-(H186*0.05+H187*0.1))/0.25,0)-1</f>
        <v>31</v>
      </c>
      <c r="I188" s="487">
        <v>0</v>
      </c>
      <c r="J188" s="482">
        <f>+D188*(G188+I188)*H188</f>
        <v>121.52</v>
      </c>
      <c r="K188" s="486"/>
      <c r="L188" s="487">
        <f>+IF(F188=8,J188*0.395,0)</f>
        <v>0</v>
      </c>
      <c r="M188" s="487">
        <f>+IF(F188=3/8,J188*0.56,0)</f>
        <v>68.051200000000009</v>
      </c>
      <c r="N188" s="487">
        <f>+IF(F188=1/2,J188*0.994,0)</f>
        <v>0</v>
      </c>
      <c r="O188" s="488">
        <f>+IF(F188=5/8,J188*1.552,0)</f>
        <v>0</v>
      </c>
      <c r="P188" s="538">
        <f t="shared" si="47"/>
        <v>0</v>
      </c>
    </row>
    <row r="189" spans="1:16" ht="25.5">
      <c r="A189" s="535"/>
      <c r="B189" s="729"/>
      <c r="C189" s="537" t="s">
        <v>1222</v>
      </c>
      <c r="D189" s="535">
        <v>2</v>
      </c>
      <c r="E189" s="536" t="s">
        <v>1204</v>
      </c>
      <c r="F189" s="480">
        <v>0.375</v>
      </c>
      <c r="G189" s="481">
        <f>0.25-0.04-0.04+0.75-0.04-0.04+0.25-0.04-0.04+0.75-0.04-0.04+0.14+0.14</f>
        <v>1.96</v>
      </c>
      <c r="H189" s="482">
        <v>1</v>
      </c>
      <c r="I189" s="487">
        <v>0</v>
      </c>
      <c r="J189" s="482">
        <f>+D189*(G189+I189)*H189</f>
        <v>3.92</v>
      </c>
      <c r="K189" s="486"/>
      <c r="L189" s="487">
        <f>+IF(F189=8,J189*0.395,0)</f>
        <v>0</v>
      </c>
      <c r="M189" s="487">
        <f>+IF(F189=3/8,J189*0.56,0)</f>
        <v>2.1952000000000003</v>
      </c>
      <c r="N189" s="487">
        <f>+IF(F189=1/2,J189*0.994,0)</f>
        <v>0</v>
      </c>
      <c r="O189" s="488">
        <f>+IF(F189=5/8,J189*1.552,0)</f>
        <v>0</v>
      </c>
      <c r="P189" s="538">
        <f t="shared" si="47"/>
        <v>0</v>
      </c>
    </row>
    <row r="190" spans="1:16">
      <c r="A190" s="535"/>
      <c r="B190" s="625"/>
      <c r="C190" s="537"/>
      <c r="D190" s="535"/>
      <c r="E190" s="536"/>
      <c r="F190" s="480"/>
      <c r="G190" s="481"/>
      <c r="H190" s="482"/>
      <c r="I190" s="487"/>
      <c r="J190" s="482"/>
      <c r="K190" s="486"/>
      <c r="L190" s="487"/>
      <c r="M190" s="487"/>
      <c r="N190" s="487"/>
      <c r="O190" s="488"/>
    </row>
    <row r="191" spans="1:16">
      <c r="A191" s="535"/>
      <c r="B191" s="625"/>
      <c r="C191" s="537"/>
      <c r="D191" s="535"/>
      <c r="E191" s="536"/>
      <c r="F191" s="480"/>
      <c r="G191" s="481"/>
      <c r="H191" s="482"/>
      <c r="I191" s="487"/>
      <c r="J191" s="482"/>
      <c r="K191" s="486"/>
      <c r="L191" s="487"/>
      <c r="M191" s="487"/>
      <c r="N191" s="487"/>
      <c r="O191" s="488"/>
    </row>
    <row r="192" spans="1:16" ht="25.5">
      <c r="A192" s="535"/>
      <c r="B192" s="729" t="s">
        <v>1344</v>
      </c>
      <c r="C192" s="537" t="s">
        <v>1219</v>
      </c>
      <c r="D192" s="535">
        <v>2</v>
      </c>
      <c r="E192" s="484" t="s">
        <v>1204</v>
      </c>
      <c r="F192" s="480">
        <v>0.375</v>
      </c>
      <c r="G192" s="481">
        <f>2*0.7</f>
        <v>1.4</v>
      </c>
      <c r="H192" s="482">
        <v>4</v>
      </c>
      <c r="I192" s="487">
        <v>0</v>
      </c>
      <c r="J192" s="482">
        <f>+D192*(G192+I192)*H192</f>
        <v>11.2</v>
      </c>
      <c r="K192" s="486"/>
      <c r="L192" s="487">
        <f>+IF(F192=8,J192*0.395,0)</f>
        <v>0</v>
      </c>
      <c r="M192" s="487">
        <f>+IF(F192=3/8,J192*0.56,0)</f>
        <v>6.2720000000000002</v>
      </c>
      <c r="N192" s="487">
        <f>+IF(F192=1/2,J192*0.994,0)</f>
        <v>0</v>
      </c>
      <c r="O192" s="488">
        <f>+IF(F192=5/8,J192*1.552,0)</f>
        <v>0</v>
      </c>
      <c r="P192" s="538">
        <f>+IF(F192=3/4,J192*1.552,0)</f>
        <v>0</v>
      </c>
    </row>
    <row r="193" spans="1:16" ht="25.5">
      <c r="A193" s="535"/>
      <c r="B193" s="729"/>
      <c r="C193" s="537" t="s">
        <v>1224</v>
      </c>
      <c r="D193" s="535">
        <v>2</v>
      </c>
      <c r="E193" s="484" t="s">
        <v>1205</v>
      </c>
      <c r="F193" s="480">
        <v>0.375</v>
      </c>
      <c r="G193" s="481">
        <f>2*0.7</f>
        <v>1.4</v>
      </c>
      <c r="H193" s="482">
        <f>1*2</f>
        <v>2</v>
      </c>
      <c r="I193" s="487">
        <v>0</v>
      </c>
      <c r="J193" s="482">
        <f>+D193*(G193+I193)*H193</f>
        <v>5.6</v>
      </c>
      <c r="K193" s="486"/>
      <c r="L193" s="487">
        <f>+IF(F193=8,J193*0.395,0)</f>
        <v>0</v>
      </c>
      <c r="M193" s="487">
        <f>+IF(F193=3/8,J193*0.56,0)</f>
        <v>3.1360000000000001</v>
      </c>
      <c r="N193" s="487">
        <f>+IF(F193=1/2,J193*0.994,0)</f>
        <v>0</v>
      </c>
      <c r="O193" s="488">
        <f>+IF(F193=5/8,J193*1.552,0)</f>
        <v>0</v>
      </c>
      <c r="P193" s="538">
        <f>+IF(F193=3/4,J193*1.552,0)</f>
        <v>0</v>
      </c>
    </row>
    <row r="194" spans="1:16" ht="25.5">
      <c r="A194" s="535"/>
      <c r="B194" s="729"/>
      <c r="C194" s="537" t="s">
        <v>1224</v>
      </c>
      <c r="D194" s="535">
        <v>2</v>
      </c>
      <c r="E194" s="536" t="s">
        <v>1226</v>
      </c>
      <c r="F194" s="480">
        <v>0.375</v>
      </c>
      <c r="G194" s="481">
        <f>2*0.7</f>
        <v>1.4</v>
      </c>
      <c r="H194" s="482">
        <v>16</v>
      </c>
      <c r="I194" s="487">
        <v>0</v>
      </c>
      <c r="J194" s="482">
        <f>+D194*(G194+I194)*H194</f>
        <v>44.8</v>
      </c>
      <c r="K194" s="486"/>
      <c r="L194" s="487">
        <f>+IF(F194=8,J194*0.395,0)</f>
        <v>0</v>
      </c>
      <c r="M194" s="487">
        <f>+IF(F194=3/8,J194*0.56,0)</f>
        <v>25.088000000000001</v>
      </c>
      <c r="N194" s="487">
        <f>+IF(F194=1/2,J194*0.994,0)</f>
        <v>0</v>
      </c>
      <c r="O194" s="488">
        <f>+IF(F194=5/8,J194*1.552,0)</f>
        <v>0</v>
      </c>
      <c r="P194" s="538">
        <f>+IF(F194=3/4,J194*1.552,0)</f>
        <v>0</v>
      </c>
    </row>
    <row r="195" spans="1:16" ht="25.5">
      <c r="A195" s="535"/>
      <c r="B195" s="729"/>
      <c r="C195" s="537" t="s">
        <v>1224</v>
      </c>
      <c r="D195" s="535">
        <v>2</v>
      </c>
      <c r="E195" s="536" t="s">
        <v>1207</v>
      </c>
      <c r="F195" s="480">
        <v>0.375</v>
      </c>
      <c r="G195" s="481">
        <f>2*0.7</f>
        <v>1.4</v>
      </c>
      <c r="H195" s="482">
        <f>ROUNDDOWN(((9.8)-(H193*0.05+H194*0.1))/0.25,0)-1</f>
        <v>31</v>
      </c>
      <c r="I195" s="487">
        <v>0</v>
      </c>
      <c r="J195" s="482">
        <f>+D195*(G195+I195)*H195</f>
        <v>86.8</v>
      </c>
      <c r="K195" s="486"/>
      <c r="L195" s="487">
        <f>+IF(F195=8,J195*0.395,0)</f>
        <v>0</v>
      </c>
      <c r="M195" s="487">
        <f>+IF(F195=3/8,J195*0.56,0)</f>
        <v>48.608000000000004</v>
      </c>
      <c r="N195" s="487">
        <f>+IF(F195=1/2,J195*0.994,0)</f>
        <v>0</v>
      </c>
      <c r="O195" s="488">
        <f>+IF(F195=5/8,J195*1.552,0)</f>
        <v>0</v>
      </c>
      <c r="P195" s="538">
        <f>+IF(F195=3/4,J195*1.552,0)</f>
        <v>0</v>
      </c>
    </row>
    <row r="196" spans="1:16" ht="25.5">
      <c r="A196" s="535"/>
      <c r="B196" s="729"/>
      <c r="C196" s="537" t="s">
        <v>1222</v>
      </c>
      <c r="D196" s="535">
        <v>2</v>
      </c>
      <c r="E196" s="536" t="s">
        <v>1204</v>
      </c>
      <c r="F196" s="480">
        <v>0.375</v>
      </c>
      <c r="G196" s="481">
        <f>2*0.7</f>
        <v>1.4</v>
      </c>
      <c r="H196" s="482">
        <v>1</v>
      </c>
      <c r="I196" s="487">
        <v>0</v>
      </c>
      <c r="J196" s="482">
        <f>+D196*(G196+I196)*H196</f>
        <v>2.8</v>
      </c>
      <c r="K196" s="486"/>
      <c r="L196" s="487">
        <f>+IF(F196=8,J196*0.395,0)</f>
        <v>0</v>
      </c>
      <c r="M196" s="487">
        <f>+IF(F196=3/8,J196*0.56,0)</f>
        <v>1.5680000000000001</v>
      </c>
      <c r="N196" s="487">
        <f>+IF(F196=1/2,J196*0.994,0)</f>
        <v>0</v>
      </c>
      <c r="O196" s="488">
        <f>+IF(F196=5/8,J196*1.552,0)</f>
        <v>0</v>
      </c>
      <c r="P196" s="538">
        <f>+IF(F196=3/4,J196*1.552,0)</f>
        <v>0</v>
      </c>
    </row>
    <row r="197" spans="1:16">
      <c r="A197" s="535"/>
      <c r="B197" s="625"/>
      <c r="C197" s="537"/>
      <c r="D197" s="535"/>
      <c r="E197" s="536"/>
      <c r="F197" s="480"/>
      <c r="G197" s="481"/>
      <c r="H197" s="482"/>
      <c r="I197" s="487"/>
      <c r="J197" s="482"/>
      <c r="K197" s="486"/>
      <c r="L197" s="487"/>
      <c r="M197" s="487"/>
      <c r="N197" s="487"/>
      <c r="O197" s="488"/>
    </row>
    <row r="198" spans="1:16" ht="25.5">
      <c r="A198" s="535"/>
      <c r="B198" s="540" t="s">
        <v>1822</v>
      </c>
      <c r="C198" s="541" t="s">
        <v>1343</v>
      </c>
      <c r="D198" s="535" t="s">
        <v>1218</v>
      </c>
      <c r="E198" s="468"/>
      <c r="F198" s="468"/>
      <c r="G198" s="481"/>
      <c r="H198" s="482"/>
      <c r="I198" s="482"/>
      <c r="J198" s="482"/>
      <c r="K198" s="479"/>
      <c r="L198" s="470"/>
      <c r="M198" s="470"/>
      <c r="N198" s="470"/>
      <c r="O198" s="485"/>
    </row>
    <row r="199" spans="1:16" ht="25.5" customHeight="1">
      <c r="A199" s="535"/>
      <c r="B199" s="539"/>
      <c r="C199" s="730" t="s">
        <v>1187</v>
      </c>
      <c r="D199" s="535">
        <v>3</v>
      </c>
      <c r="E199" s="484" t="s">
        <v>1188</v>
      </c>
      <c r="F199" s="480">
        <v>0.625</v>
      </c>
      <c r="G199" s="481">
        <f>2.4+9.8+0.3</f>
        <v>12.500000000000002</v>
      </c>
      <c r="H199" s="482">
        <v>6</v>
      </c>
      <c r="I199" s="487">
        <v>0</v>
      </c>
      <c r="J199" s="482">
        <f>+D199*(G199+I199)*H199</f>
        <v>225.00000000000006</v>
      </c>
      <c r="K199" s="486"/>
      <c r="L199" s="487">
        <f t="shared" ref="L199:L211" si="48">+IF(F199=8,J199*0.395,0)</f>
        <v>0</v>
      </c>
      <c r="M199" s="487">
        <f t="shared" ref="M199:M211" si="49">+IF(F199=3/8,J199*0.56,0)</f>
        <v>0</v>
      </c>
      <c r="N199" s="487">
        <f t="shared" ref="N199:N211" si="50">+IF(F199=1/2,J199*0.994,0)</f>
        <v>0</v>
      </c>
      <c r="O199" s="488">
        <f t="shared" ref="O199:O211" si="51">+IF(F199=5/8,J199*1.552,0)</f>
        <v>349.2000000000001</v>
      </c>
      <c r="P199" s="538">
        <f t="shared" ref="P199:P212" si="52">+IF(F199=3/4,J199*1.552,0)</f>
        <v>0</v>
      </c>
    </row>
    <row r="200" spans="1:16" ht="25.5" customHeight="1">
      <c r="A200" s="535"/>
      <c r="B200" s="539"/>
      <c r="C200" s="730"/>
      <c r="D200" s="535">
        <v>3</v>
      </c>
      <c r="E200" s="484" t="s">
        <v>1203</v>
      </c>
      <c r="F200" s="480">
        <v>0.625</v>
      </c>
      <c r="G200" s="481">
        <f>2.4+9.8+0.3</f>
        <v>12.500000000000002</v>
      </c>
      <c r="H200" s="482">
        <v>2</v>
      </c>
      <c r="I200" s="487"/>
      <c r="J200" s="482">
        <f>+D200*(G200+I200)*H200</f>
        <v>75.000000000000014</v>
      </c>
      <c r="K200" s="486"/>
      <c r="L200" s="487">
        <f t="shared" si="48"/>
        <v>0</v>
      </c>
      <c r="M200" s="487">
        <f t="shared" si="49"/>
        <v>0</v>
      </c>
      <c r="N200" s="487">
        <f t="shared" si="50"/>
        <v>0</v>
      </c>
      <c r="O200" s="488">
        <f t="shared" si="51"/>
        <v>116.40000000000002</v>
      </c>
      <c r="P200" s="538">
        <f t="shared" si="52"/>
        <v>0</v>
      </c>
    </row>
    <row r="201" spans="1:16">
      <c r="A201" s="535"/>
      <c r="B201" s="539"/>
      <c r="C201" s="730"/>
      <c r="D201" s="535">
        <v>3</v>
      </c>
      <c r="E201" s="484" t="s">
        <v>1189</v>
      </c>
      <c r="F201" s="480">
        <v>0.625</v>
      </c>
      <c r="G201" s="481">
        <f>2.4+9.8+0.3</f>
        <v>12.500000000000002</v>
      </c>
      <c r="H201" s="482">
        <v>6</v>
      </c>
      <c r="I201" s="487"/>
      <c r="J201" s="482">
        <f>+D201*(G201+I201)*H201</f>
        <v>225.00000000000006</v>
      </c>
      <c r="K201" s="486"/>
      <c r="L201" s="487">
        <f t="shared" si="48"/>
        <v>0</v>
      </c>
      <c r="M201" s="487">
        <f t="shared" si="49"/>
        <v>0</v>
      </c>
      <c r="N201" s="487">
        <f t="shared" si="50"/>
        <v>0</v>
      </c>
      <c r="O201" s="488">
        <f t="shared" si="51"/>
        <v>349.2000000000001</v>
      </c>
      <c r="P201" s="538">
        <f t="shared" si="52"/>
        <v>0</v>
      </c>
    </row>
    <row r="202" spans="1:16">
      <c r="A202" s="535"/>
      <c r="B202" s="539"/>
      <c r="C202" s="537"/>
      <c r="D202" s="535"/>
      <c r="E202" s="484"/>
      <c r="F202" s="480"/>
      <c r="G202" s="481"/>
      <c r="H202" s="482"/>
      <c r="I202" s="487"/>
      <c r="J202" s="482"/>
      <c r="K202" s="486"/>
      <c r="L202" s="487">
        <f t="shared" si="48"/>
        <v>0</v>
      </c>
      <c r="M202" s="487">
        <f t="shared" si="49"/>
        <v>0</v>
      </c>
      <c r="N202" s="487">
        <f t="shared" si="50"/>
        <v>0</v>
      </c>
      <c r="O202" s="488">
        <f t="shared" si="51"/>
        <v>0</v>
      </c>
      <c r="P202" s="538">
        <f t="shared" si="52"/>
        <v>0</v>
      </c>
    </row>
    <row r="203" spans="1:16" ht="25.5">
      <c r="A203" s="535"/>
      <c r="B203" s="729" t="s">
        <v>1223</v>
      </c>
      <c r="C203" s="537" t="s">
        <v>1219</v>
      </c>
      <c r="D203" s="535">
        <v>3</v>
      </c>
      <c r="E203" s="484" t="s">
        <v>1204</v>
      </c>
      <c r="F203" s="480">
        <v>0.375</v>
      </c>
      <c r="G203" s="481">
        <f>0.25-0.04-0.04+0.7-0.04-0.04+0.25-0.04-0.04+0.7-0.04-0.04+0.14+0.14</f>
        <v>1.8599999999999999</v>
      </c>
      <c r="H203" s="482">
        <v>4</v>
      </c>
      <c r="I203" s="487">
        <v>0</v>
      </c>
      <c r="J203" s="482">
        <f t="shared" ref="J203:J212" si="53">+D203*(G203+I203)*H203</f>
        <v>22.32</v>
      </c>
      <c r="K203" s="486"/>
      <c r="L203" s="487">
        <f t="shared" si="48"/>
        <v>0</v>
      </c>
      <c r="M203" s="487">
        <f t="shared" si="49"/>
        <v>12.499200000000002</v>
      </c>
      <c r="N203" s="487">
        <f t="shared" si="50"/>
        <v>0</v>
      </c>
      <c r="O203" s="488">
        <f t="shared" si="51"/>
        <v>0</v>
      </c>
      <c r="P203" s="538">
        <f t="shared" si="52"/>
        <v>0</v>
      </c>
    </row>
    <row r="204" spans="1:16" ht="25.5">
      <c r="A204" s="535"/>
      <c r="B204" s="729"/>
      <c r="C204" s="537" t="s">
        <v>1224</v>
      </c>
      <c r="D204" s="535">
        <v>3</v>
      </c>
      <c r="E204" s="484" t="s">
        <v>1205</v>
      </c>
      <c r="F204" s="480">
        <v>0.375</v>
      </c>
      <c r="G204" s="481">
        <f>0.25-0.04-0.04+0.7-0.04-0.04+0.25-0.04-0.04+0.7-0.04-0.04+0.14+0.14</f>
        <v>1.8599999999999999</v>
      </c>
      <c r="H204" s="482">
        <f>1*2</f>
        <v>2</v>
      </c>
      <c r="I204" s="487">
        <v>0</v>
      </c>
      <c r="J204" s="482">
        <f t="shared" si="53"/>
        <v>11.16</v>
      </c>
      <c r="K204" s="486"/>
      <c r="L204" s="487">
        <f t="shared" si="48"/>
        <v>0</v>
      </c>
      <c r="M204" s="487">
        <f t="shared" si="49"/>
        <v>6.2496000000000009</v>
      </c>
      <c r="N204" s="487">
        <f t="shared" si="50"/>
        <v>0</v>
      </c>
      <c r="O204" s="488">
        <f t="shared" si="51"/>
        <v>0</v>
      </c>
      <c r="P204" s="538">
        <f t="shared" si="52"/>
        <v>0</v>
      </c>
    </row>
    <row r="205" spans="1:16" ht="25.5">
      <c r="A205" s="535"/>
      <c r="B205" s="729"/>
      <c r="C205" s="537" t="s">
        <v>1224</v>
      </c>
      <c r="D205" s="535">
        <v>3</v>
      </c>
      <c r="E205" s="536" t="s">
        <v>1226</v>
      </c>
      <c r="F205" s="480">
        <v>0.375</v>
      </c>
      <c r="G205" s="481">
        <f>0.25-0.04-0.04+0.7-0.04-0.04+0.25-0.04-0.04+0.7-0.04-0.04+0.14+0.14</f>
        <v>1.8599999999999999</v>
      </c>
      <c r="H205" s="482">
        <f>8*2</f>
        <v>16</v>
      </c>
      <c r="I205" s="487">
        <v>0</v>
      </c>
      <c r="J205" s="482">
        <f t="shared" si="53"/>
        <v>89.28</v>
      </c>
      <c r="K205" s="486"/>
      <c r="L205" s="487">
        <f t="shared" si="48"/>
        <v>0</v>
      </c>
      <c r="M205" s="487">
        <f t="shared" si="49"/>
        <v>49.996800000000007</v>
      </c>
      <c r="N205" s="487">
        <f t="shared" si="50"/>
        <v>0</v>
      </c>
      <c r="O205" s="488">
        <f t="shared" si="51"/>
        <v>0</v>
      </c>
      <c r="P205" s="538">
        <f t="shared" si="52"/>
        <v>0</v>
      </c>
    </row>
    <row r="206" spans="1:16" ht="25.5">
      <c r="A206" s="535"/>
      <c r="B206" s="729"/>
      <c r="C206" s="537" t="s">
        <v>1224</v>
      </c>
      <c r="D206" s="535">
        <v>3</v>
      </c>
      <c r="E206" s="536" t="s">
        <v>1207</v>
      </c>
      <c r="F206" s="480">
        <v>0.375</v>
      </c>
      <c r="G206" s="481">
        <f>0.25-0.04-0.04+0.7-0.04-0.04+0.25-0.04-0.04+0.7-0.04-0.04+0.14+0.14</f>
        <v>1.8599999999999999</v>
      </c>
      <c r="H206" s="482">
        <f>ROUNDDOWN(((9.8)-(H204*0.05+H205*0.1))/0.25,0)-1</f>
        <v>31</v>
      </c>
      <c r="I206" s="487">
        <v>0</v>
      </c>
      <c r="J206" s="482">
        <f t="shared" si="53"/>
        <v>172.98</v>
      </c>
      <c r="K206" s="486"/>
      <c r="L206" s="487">
        <f t="shared" si="48"/>
        <v>0</v>
      </c>
      <c r="M206" s="487">
        <f t="shared" si="49"/>
        <v>96.868800000000007</v>
      </c>
      <c r="N206" s="487">
        <f t="shared" si="50"/>
        <v>0</v>
      </c>
      <c r="O206" s="488">
        <f t="shared" si="51"/>
        <v>0</v>
      </c>
      <c r="P206" s="538">
        <f t="shared" si="52"/>
        <v>0</v>
      </c>
    </row>
    <row r="207" spans="1:16" ht="25.5">
      <c r="A207" s="535"/>
      <c r="B207" s="729"/>
      <c r="C207" s="537" t="s">
        <v>1222</v>
      </c>
      <c r="D207" s="535">
        <v>3</v>
      </c>
      <c r="E207" s="536" t="s">
        <v>1204</v>
      </c>
      <c r="F207" s="480">
        <v>0.375</v>
      </c>
      <c r="G207" s="481">
        <f>0.25-0.04-0.04+0.7-0.04-0.04+0.25-0.04-0.04+0.7-0.04-0.04+0.14+0.14</f>
        <v>1.8599999999999999</v>
      </c>
      <c r="H207" s="482">
        <v>1</v>
      </c>
      <c r="I207" s="487">
        <v>0</v>
      </c>
      <c r="J207" s="482">
        <f t="shared" si="53"/>
        <v>5.58</v>
      </c>
      <c r="K207" s="486"/>
      <c r="L207" s="487">
        <f t="shared" si="48"/>
        <v>0</v>
      </c>
      <c r="M207" s="487">
        <f t="shared" si="49"/>
        <v>3.1248000000000005</v>
      </c>
      <c r="N207" s="487">
        <f t="shared" si="50"/>
        <v>0</v>
      </c>
      <c r="O207" s="488">
        <f t="shared" si="51"/>
        <v>0</v>
      </c>
      <c r="P207" s="538">
        <f t="shared" si="52"/>
        <v>0</v>
      </c>
    </row>
    <row r="208" spans="1:16" ht="25.5">
      <c r="A208" s="535"/>
      <c r="B208" s="729" t="s">
        <v>1344</v>
      </c>
      <c r="C208" s="537" t="s">
        <v>1219</v>
      </c>
      <c r="D208" s="535">
        <v>3</v>
      </c>
      <c r="E208" s="484" t="s">
        <v>1204</v>
      </c>
      <c r="F208" s="480">
        <v>0.375</v>
      </c>
      <c r="G208" s="481">
        <f>0.25-0.04-0.04+0.14-0.04-0.04+0.25-0.04-0.04+0.14-0.04-0.04+2*(0.5)</f>
        <v>1.46</v>
      </c>
      <c r="H208" s="482">
        <v>4</v>
      </c>
      <c r="I208" s="487">
        <v>0</v>
      </c>
      <c r="J208" s="482">
        <f t="shared" si="53"/>
        <v>17.52</v>
      </c>
      <c r="K208" s="486"/>
      <c r="L208" s="487">
        <f t="shared" si="48"/>
        <v>0</v>
      </c>
      <c r="M208" s="487">
        <f t="shared" si="49"/>
        <v>9.8112000000000013</v>
      </c>
      <c r="N208" s="487">
        <f t="shared" si="50"/>
        <v>0</v>
      </c>
      <c r="O208" s="488">
        <f t="shared" si="51"/>
        <v>0</v>
      </c>
      <c r="P208" s="538">
        <f t="shared" si="52"/>
        <v>0</v>
      </c>
    </row>
    <row r="209" spans="1:16" ht="25.5">
      <c r="A209" s="535"/>
      <c r="B209" s="729"/>
      <c r="C209" s="537" t="s">
        <v>1224</v>
      </c>
      <c r="D209" s="535">
        <v>3</v>
      </c>
      <c r="E209" s="484" t="s">
        <v>1205</v>
      </c>
      <c r="F209" s="480">
        <v>0.375</v>
      </c>
      <c r="G209" s="481">
        <f>0.25-0.04-0.04+0.14-0.04-0.04+0.25-0.04-0.04+0.14-0.04-0.04+2*(0.5)</f>
        <v>1.46</v>
      </c>
      <c r="H209" s="482">
        <f>1*2</f>
        <v>2</v>
      </c>
      <c r="I209" s="487">
        <v>0</v>
      </c>
      <c r="J209" s="482">
        <f t="shared" si="53"/>
        <v>8.76</v>
      </c>
      <c r="K209" s="486"/>
      <c r="L209" s="487">
        <f t="shared" si="48"/>
        <v>0</v>
      </c>
      <c r="M209" s="487">
        <f t="shared" si="49"/>
        <v>4.9056000000000006</v>
      </c>
      <c r="N209" s="487">
        <f t="shared" si="50"/>
        <v>0</v>
      </c>
      <c r="O209" s="488">
        <f t="shared" si="51"/>
        <v>0</v>
      </c>
      <c r="P209" s="538">
        <f t="shared" si="52"/>
        <v>0</v>
      </c>
    </row>
    <row r="210" spans="1:16" ht="25.5">
      <c r="A210" s="535"/>
      <c r="B210" s="729"/>
      <c r="C210" s="537" t="s">
        <v>1224</v>
      </c>
      <c r="D210" s="535">
        <v>3</v>
      </c>
      <c r="E210" s="536" t="s">
        <v>1226</v>
      </c>
      <c r="F210" s="480">
        <v>0.375</v>
      </c>
      <c r="G210" s="481">
        <f>0.25-0.04-0.04+0.14-0.04-0.04+0.25-0.04-0.04+0.14-0.04-0.04+2*(0.5)</f>
        <v>1.46</v>
      </c>
      <c r="H210" s="482">
        <v>16</v>
      </c>
      <c r="I210" s="487">
        <v>0</v>
      </c>
      <c r="J210" s="482">
        <f t="shared" si="53"/>
        <v>70.08</v>
      </c>
      <c r="K210" s="486"/>
      <c r="L210" s="487">
        <f t="shared" si="48"/>
        <v>0</v>
      </c>
      <c r="M210" s="487">
        <f t="shared" si="49"/>
        <v>39.244800000000005</v>
      </c>
      <c r="N210" s="487">
        <f t="shared" si="50"/>
        <v>0</v>
      </c>
      <c r="O210" s="488">
        <f t="shared" si="51"/>
        <v>0</v>
      </c>
      <c r="P210" s="538">
        <f t="shared" si="52"/>
        <v>0</v>
      </c>
    </row>
    <row r="211" spans="1:16" ht="25.5">
      <c r="A211" s="535"/>
      <c r="B211" s="729"/>
      <c r="C211" s="537" t="s">
        <v>1224</v>
      </c>
      <c r="D211" s="535">
        <v>3</v>
      </c>
      <c r="E211" s="536" t="s">
        <v>1207</v>
      </c>
      <c r="F211" s="480">
        <v>0.375</v>
      </c>
      <c r="G211" s="481">
        <f>0.25-0.04-0.04+0.14-0.04-0.04+0.25-0.04-0.04+0.14-0.04-0.04+2*(0.5)</f>
        <v>1.46</v>
      </c>
      <c r="H211" s="482">
        <f>ROUNDDOWN(((9.8)-(H209*0.05+H210*0.1))/0.25,0)-1</f>
        <v>31</v>
      </c>
      <c r="I211" s="487">
        <v>0</v>
      </c>
      <c r="J211" s="482">
        <f t="shared" si="53"/>
        <v>135.78</v>
      </c>
      <c r="K211" s="486"/>
      <c r="L211" s="487">
        <f t="shared" si="48"/>
        <v>0</v>
      </c>
      <c r="M211" s="487">
        <f t="shared" si="49"/>
        <v>76.036800000000014</v>
      </c>
      <c r="N211" s="487">
        <f t="shared" si="50"/>
        <v>0</v>
      </c>
      <c r="O211" s="488">
        <f t="shared" si="51"/>
        <v>0</v>
      </c>
      <c r="P211" s="538">
        <f t="shared" si="52"/>
        <v>0</v>
      </c>
    </row>
    <row r="212" spans="1:16" ht="25.5">
      <c r="A212" s="535"/>
      <c r="B212" s="729"/>
      <c r="C212" s="537" t="s">
        <v>1222</v>
      </c>
      <c r="D212" s="535">
        <v>3</v>
      </c>
      <c r="E212" s="536" t="s">
        <v>1204</v>
      </c>
      <c r="F212" s="480">
        <v>0.375</v>
      </c>
      <c r="G212" s="481">
        <f>0.25-0.04-0.04+0.14-0.04-0.04+0.25-0.04-0.04+0.14-0.04-0.04+2*(0.5)</f>
        <v>1.46</v>
      </c>
      <c r="H212" s="482">
        <v>1</v>
      </c>
      <c r="I212" s="487">
        <v>0</v>
      </c>
      <c r="J212" s="482">
        <f t="shared" si="53"/>
        <v>4.38</v>
      </c>
      <c r="K212" s="486"/>
      <c r="L212" s="487">
        <f>+IF(F212=8,J212*0.395,0)</f>
        <v>0</v>
      </c>
      <c r="M212" s="487">
        <f>+IF(F212=3/8,J212*0.56,0)</f>
        <v>2.4528000000000003</v>
      </c>
      <c r="N212" s="487">
        <f>+IF(F212=1/2,J212*0.994,0)</f>
        <v>0</v>
      </c>
      <c r="O212" s="488">
        <f>+IF(F212=5/8,J212*1.552,0)</f>
        <v>0</v>
      </c>
      <c r="P212" s="538">
        <f t="shared" si="52"/>
        <v>0</v>
      </c>
    </row>
    <row r="213" spans="1:16">
      <c r="A213" s="535"/>
      <c r="B213" s="625"/>
      <c r="C213" s="537"/>
      <c r="D213" s="535"/>
      <c r="E213" s="536"/>
      <c r="F213" s="480"/>
      <c r="G213" s="481"/>
      <c r="H213" s="482"/>
      <c r="I213" s="487"/>
      <c r="J213" s="482"/>
      <c r="K213" s="486"/>
      <c r="L213" s="487"/>
      <c r="M213" s="487"/>
      <c r="N213" s="487"/>
      <c r="O213" s="488"/>
    </row>
    <row r="214" spans="1:16" ht="25.5">
      <c r="A214" s="535"/>
      <c r="B214" s="625"/>
      <c r="C214" s="541" t="s">
        <v>1346</v>
      </c>
      <c r="D214" s="535" t="s">
        <v>1218</v>
      </c>
      <c r="E214" s="536"/>
      <c r="F214" s="480"/>
      <c r="G214" s="481"/>
      <c r="H214" s="482"/>
      <c r="I214" s="487"/>
      <c r="J214" s="482"/>
      <c r="K214" s="486"/>
      <c r="L214" s="487"/>
      <c r="M214" s="487"/>
      <c r="N214" s="487"/>
      <c r="O214" s="488"/>
    </row>
    <row r="215" spans="1:16" ht="25.5" customHeight="1">
      <c r="A215" s="535"/>
      <c r="B215" s="539"/>
      <c r="C215" s="730" t="s">
        <v>1187</v>
      </c>
      <c r="D215" s="535">
        <v>3</v>
      </c>
      <c r="E215" s="484" t="s">
        <v>1188</v>
      </c>
      <c r="F215" s="480">
        <v>0.625</v>
      </c>
      <c r="G215" s="481">
        <f>2.4+9.8+0.3</f>
        <v>12.500000000000002</v>
      </c>
      <c r="H215" s="482">
        <v>2</v>
      </c>
      <c r="I215" s="487">
        <v>0.7</v>
      </c>
      <c r="J215" s="482">
        <f>+D215*(G215+I215)*H215</f>
        <v>79.2</v>
      </c>
      <c r="K215" s="486"/>
      <c r="L215" s="487">
        <f t="shared" ref="L215:L235" si="54">+IF(F215=8,J215*0.395,0)</f>
        <v>0</v>
      </c>
      <c r="M215" s="487">
        <f t="shared" ref="M215:M235" si="55">+IF(F215=3/8,J215*0.56,0)</f>
        <v>0</v>
      </c>
      <c r="N215" s="487">
        <f t="shared" ref="N215:N235" si="56">+IF(F215=1/2,J215*0.994,0)</f>
        <v>0</v>
      </c>
      <c r="O215" s="488">
        <f t="shared" ref="O215:O235" si="57">+IF(F215=5/8,J215*1.552,0)</f>
        <v>122.91840000000001</v>
      </c>
      <c r="P215" s="538">
        <f t="shared" ref="P215:P229" si="58">+IF(F215=3/4,J215*1.552,0)</f>
        <v>0</v>
      </c>
    </row>
    <row r="216" spans="1:16" ht="25.5" customHeight="1">
      <c r="A216" s="535"/>
      <c r="B216" s="539"/>
      <c r="C216" s="730"/>
      <c r="D216" s="535">
        <v>3</v>
      </c>
      <c r="E216" s="484" t="s">
        <v>1203</v>
      </c>
      <c r="F216" s="480">
        <v>0.625</v>
      </c>
      <c r="G216" s="481">
        <f>2.4+9.8+0.3</f>
        <v>12.500000000000002</v>
      </c>
      <c r="H216" s="482">
        <v>12</v>
      </c>
      <c r="I216" s="487">
        <v>0.7</v>
      </c>
      <c r="J216" s="482">
        <f>+D216*(G216+I216)*H216</f>
        <v>475.20000000000005</v>
      </c>
      <c r="K216" s="486"/>
      <c r="L216" s="487">
        <f t="shared" si="54"/>
        <v>0</v>
      </c>
      <c r="M216" s="487">
        <f t="shared" si="55"/>
        <v>0</v>
      </c>
      <c r="N216" s="487">
        <f t="shared" si="56"/>
        <v>0</v>
      </c>
      <c r="O216" s="488">
        <f t="shared" si="57"/>
        <v>737.51040000000012</v>
      </c>
      <c r="P216" s="538">
        <f t="shared" si="58"/>
        <v>0</v>
      </c>
    </row>
    <row r="217" spans="1:16">
      <c r="A217" s="535"/>
      <c r="B217" s="539"/>
      <c r="C217" s="730"/>
      <c r="D217" s="535">
        <v>3</v>
      </c>
      <c r="E217" s="484" t="s">
        <v>1189</v>
      </c>
      <c r="F217" s="480">
        <v>0.625</v>
      </c>
      <c r="G217" s="481">
        <f>2.4+9.8+0.3</f>
        <v>12.500000000000002</v>
      </c>
      <c r="H217" s="482">
        <v>2</v>
      </c>
      <c r="I217" s="487">
        <v>0.7</v>
      </c>
      <c r="J217" s="482">
        <f>+D217*(G217+I217)*H217</f>
        <v>79.2</v>
      </c>
      <c r="K217" s="486"/>
      <c r="L217" s="487">
        <f t="shared" si="54"/>
        <v>0</v>
      </c>
      <c r="M217" s="487">
        <f t="shared" si="55"/>
        <v>0</v>
      </c>
      <c r="N217" s="487">
        <f t="shared" si="56"/>
        <v>0</v>
      </c>
      <c r="O217" s="488">
        <f t="shared" si="57"/>
        <v>122.91840000000001</v>
      </c>
      <c r="P217" s="538">
        <f t="shared" si="58"/>
        <v>0</v>
      </c>
    </row>
    <row r="218" spans="1:16">
      <c r="A218" s="535"/>
      <c r="B218" s="539"/>
      <c r="C218" s="537"/>
      <c r="D218" s="535"/>
      <c r="E218" s="484"/>
      <c r="F218" s="480"/>
      <c r="G218" s="481"/>
      <c r="H218" s="482"/>
      <c r="I218" s="487"/>
      <c r="J218" s="482"/>
      <c r="K218" s="486"/>
      <c r="L218" s="487">
        <f t="shared" si="54"/>
        <v>0</v>
      </c>
      <c r="M218" s="487">
        <f t="shared" si="55"/>
        <v>0</v>
      </c>
      <c r="N218" s="487">
        <f t="shared" si="56"/>
        <v>0</v>
      </c>
      <c r="O218" s="488">
        <f t="shared" si="57"/>
        <v>0</v>
      </c>
      <c r="P218" s="538">
        <f t="shared" si="58"/>
        <v>0</v>
      </c>
    </row>
    <row r="219" spans="1:16" ht="25.5">
      <c r="A219" s="535"/>
      <c r="B219" s="729" t="s">
        <v>1347</v>
      </c>
      <c r="C219" s="537" t="s">
        <v>1219</v>
      </c>
      <c r="D219" s="535">
        <v>3</v>
      </c>
      <c r="E219" s="484" t="s">
        <v>1204</v>
      </c>
      <c r="F219" s="480">
        <v>0.375</v>
      </c>
      <c r="G219" s="481">
        <f>0.25-0.04-0.04+0.5-0.04-0.04+0.25-0.04-0.04+0.5-0.04-0.04+0.14+0.14</f>
        <v>1.46</v>
      </c>
      <c r="H219" s="482">
        <v>4</v>
      </c>
      <c r="I219" s="487">
        <v>0</v>
      </c>
      <c r="J219" s="482">
        <f t="shared" ref="J219:J236" si="59">+D219*(G219+I219)*H219</f>
        <v>17.52</v>
      </c>
      <c r="K219" s="486"/>
      <c r="L219" s="487">
        <f t="shared" si="54"/>
        <v>0</v>
      </c>
      <c r="M219" s="487">
        <f t="shared" si="55"/>
        <v>9.8112000000000013</v>
      </c>
      <c r="N219" s="487">
        <f t="shared" si="56"/>
        <v>0</v>
      </c>
      <c r="O219" s="488">
        <f t="shared" si="57"/>
        <v>0</v>
      </c>
      <c r="P219" s="538">
        <f t="shared" si="58"/>
        <v>0</v>
      </c>
    </row>
    <row r="220" spans="1:16" ht="25.5">
      <c r="A220" s="535"/>
      <c r="B220" s="729"/>
      <c r="C220" s="537" t="s">
        <v>1224</v>
      </c>
      <c r="D220" s="535">
        <v>3</v>
      </c>
      <c r="E220" s="484" t="s">
        <v>1205</v>
      </c>
      <c r="F220" s="480">
        <v>0.375</v>
      </c>
      <c r="G220" s="481">
        <f>0.25-0.04-0.04+0.5-0.04-0.04+0.25-0.04-0.04+0.5-0.04-0.04+0.14+0.14</f>
        <v>1.46</v>
      </c>
      <c r="H220" s="482">
        <f>1*2</f>
        <v>2</v>
      </c>
      <c r="I220" s="487">
        <v>0</v>
      </c>
      <c r="J220" s="482">
        <f t="shared" si="59"/>
        <v>8.76</v>
      </c>
      <c r="K220" s="486"/>
      <c r="L220" s="487">
        <f t="shared" si="54"/>
        <v>0</v>
      </c>
      <c r="M220" s="487">
        <f t="shared" si="55"/>
        <v>4.9056000000000006</v>
      </c>
      <c r="N220" s="487">
        <f t="shared" si="56"/>
        <v>0</v>
      </c>
      <c r="O220" s="488">
        <f t="shared" si="57"/>
        <v>0</v>
      </c>
      <c r="P220" s="538">
        <f t="shared" si="58"/>
        <v>0</v>
      </c>
    </row>
    <row r="221" spans="1:16" ht="25.5">
      <c r="A221" s="535"/>
      <c r="B221" s="729"/>
      <c r="C221" s="537" t="s">
        <v>1224</v>
      </c>
      <c r="D221" s="535">
        <v>3</v>
      </c>
      <c r="E221" s="536" t="s">
        <v>1226</v>
      </c>
      <c r="F221" s="480">
        <v>0.375</v>
      </c>
      <c r="G221" s="481">
        <f>0.25-0.04-0.04+0.5-0.04-0.04+0.25-0.04-0.04+0.5-0.04-0.04+0.14+0.14</f>
        <v>1.46</v>
      </c>
      <c r="H221" s="482">
        <f>8*2</f>
        <v>16</v>
      </c>
      <c r="I221" s="487">
        <v>0</v>
      </c>
      <c r="J221" s="482">
        <f t="shared" si="59"/>
        <v>70.08</v>
      </c>
      <c r="K221" s="486"/>
      <c r="L221" s="487">
        <f t="shared" si="54"/>
        <v>0</v>
      </c>
      <c r="M221" s="487">
        <f t="shared" si="55"/>
        <v>39.244800000000005</v>
      </c>
      <c r="N221" s="487">
        <f t="shared" si="56"/>
        <v>0</v>
      </c>
      <c r="O221" s="488">
        <f t="shared" si="57"/>
        <v>0</v>
      </c>
      <c r="P221" s="538">
        <f t="shared" si="58"/>
        <v>0</v>
      </c>
    </row>
    <row r="222" spans="1:16" ht="25.5">
      <c r="A222" s="535"/>
      <c r="B222" s="729"/>
      <c r="C222" s="537" t="s">
        <v>1224</v>
      </c>
      <c r="D222" s="535">
        <v>3</v>
      </c>
      <c r="E222" s="536" t="s">
        <v>1207</v>
      </c>
      <c r="F222" s="480">
        <v>0.375</v>
      </c>
      <c r="G222" s="481">
        <f>0.25-0.04-0.04+0.5-0.04-0.04+0.25-0.04-0.04+0.5-0.04-0.04+0.14+0.14</f>
        <v>1.46</v>
      </c>
      <c r="H222" s="482">
        <f>ROUNDDOWN(((9.8)-(H220*0.05+H221*0.1))/0.25,0)-1</f>
        <v>31</v>
      </c>
      <c r="I222" s="487">
        <v>0</v>
      </c>
      <c r="J222" s="482">
        <f t="shared" si="59"/>
        <v>135.78</v>
      </c>
      <c r="K222" s="486"/>
      <c r="L222" s="487">
        <f t="shared" si="54"/>
        <v>0</v>
      </c>
      <c r="M222" s="487">
        <f t="shared" si="55"/>
        <v>76.036800000000014</v>
      </c>
      <c r="N222" s="487">
        <f t="shared" si="56"/>
        <v>0</v>
      </c>
      <c r="O222" s="488">
        <f t="shared" si="57"/>
        <v>0</v>
      </c>
      <c r="P222" s="538">
        <f t="shared" si="58"/>
        <v>0</v>
      </c>
    </row>
    <row r="223" spans="1:16" ht="25.5">
      <c r="A223" s="535"/>
      <c r="B223" s="729"/>
      <c r="C223" s="537" t="s">
        <v>1222</v>
      </c>
      <c r="D223" s="535">
        <v>3</v>
      </c>
      <c r="E223" s="536" t="s">
        <v>1204</v>
      </c>
      <c r="F223" s="480">
        <v>0.375</v>
      </c>
      <c r="G223" s="481">
        <f>0.25-0.04-0.04+0.5-0.04-0.04+0.25-0.04-0.04+0.5-0.04-0.04+0.14+0.14</f>
        <v>1.46</v>
      </c>
      <c r="H223" s="482">
        <v>1</v>
      </c>
      <c r="I223" s="487">
        <v>0</v>
      </c>
      <c r="J223" s="482">
        <f t="shared" si="59"/>
        <v>4.38</v>
      </c>
      <c r="K223" s="486"/>
      <c r="L223" s="487">
        <f t="shared" si="54"/>
        <v>0</v>
      </c>
      <c r="M223" s="487">
        <f t="shared" si="55"/>
        <v>2.4528000000000003</v>
      </c>
      <c r="N223" s="487">
        <f t="shared" si="56"/>
        <v>0</v>
      </c>
      <c r="O223" s="488">
        <f t="shared" si="57"/>
        <v>0</v>
      </c>
      <c r="P223" s="538">
        <f t="shared" si="58"/>
        <v>0</v>
      </c>
    </row>
    <row r="224" spans="1:16">
      <c r="A224" s="535"/>
      <c r="B224" s="625"/>
      <c r="C224" s="537"/>
      <c r="D224" s="535"/>
      <c r="E224" s="536"/>
      <c r="F224" s="480"/>
      <c r="G224" s="481"/>
      <c r="H224" s="482"/>
      <c r="I224" s="487"/>
      <c r="J224" s="482"/>
      <c r="K224" s="486"/>
      <c r="L224" s="487"/>
      <c r="M224" s="487"/>
      <c r="N224" s="487"/>
      <c r="O224" s="488"/>
      <c r="P224" s="538">
        <f t="shared" si="58"/>
        <v>0</v>
      </c>
    </row>
    <row r="225" spans="1:16" ht="25.5">
      <c r="A225" s="535"/>
      <c r="B225" s="729" t="s">
        <v>1348</v>
      </c>
      <c r="C225" s="537" t="s">
        <v>1219</v>
      </c>
      <c r="D225" s="535">
        <v>3</v>
      </c>
      <c r="E225" s="484" t="s">
        <v>1204</v>
      </c>
      <c r="F225" s="480">
        <v>0.375</v>
      </c>
      <c r="G225" s="481">
        <f>0.25-0.04-0.04+0.75-0.04-0.04+0.25-0.04-0.04+0.75-0.04-0.04+0.14+0.14</f>
        <v>1.96</v>
      </c>
      <c r="H225" s="482">
        <v>4</v>
      </c>
      <c r="I225" s="487">
        <v>0</v>
      </c>
      <c r="J225" s="482">
        <f>+D225*(G225+I225)*H225</f>
        <v>23.52</v>
      </c>
      <c r="K225" s="486"/>
      <c r="L225" s="487">
        <f>+IF(F225=8,J225*0.395,0)</f>
        <v>0</v>
      </c>
      <c r="M225" s="487">
        <f>+IF(F225=3/8,J225*0.56,0)</f>
        <v>13.171200000000001</v>
      </c>
      <c r="N225" s="487">
        <f>+IF(F225=1/2,J225*0.994,0)</f>
        <v>0</v>
      </c>
      <c r="O225" s="488">
        <f>+IF(F225=5/8,J225*1.552,0)</f>
        <v>0</v>
      </c>
      <c r="P225" s="538">
        <f t="shared" si="58"/>
        <v>0</v>
      </c>
    </row>
    <row r="226" spans="1:16" ht="25.5">
      <c r="A226" s="535"/>
      <c r="B226" s="729"/>
      <c r="C226" s="537" t="s">
        <v>1224</v>
      </c>
      <c r="D226" s="535">
        <v>3</v>
      </c>
      <c r="E226" s="484" t="s">
        <v>1205</v>
      </c>
      <c r="F226" s="480">
        <v>0.375</v>
      </c>
      <c r="G226" s="481">
        <f>0.25-0.04-0.04+0.75-0.04-0.04+0.25-0.04-0.04+0.75-0.04-0.04+0.14+0.14</f>
        <v>1.96</v>
      </c>
      <c r="H226" s="482">
        <f>1*2</f>
        <v>2</v>
      </c>
      <c r="I226" s="487">
        <v>0</v>
      </c>
      <c r="J226" s="482">
        <f>+D226*(G226+I226)*H226</f>
        <v>11.76</v>
      </c>
      <c r="K226" s="486"/>
      <c r="L226" s="487">
        <f>+IF(F226=8,J226*0.395,0)</f>
        <v>0</v>
      </c>
      <c r="M226" s="487">
        <f>+IF(F226=3/8,J226*0.56,0)</f>
        <v>6.5856000000000003</v>
      </c>
      <c r="N226" s="487">
        <f>+IF(F226=1/2,J226*0.994,0)</f>
        <v>0</v>
      </c>
      <c r="O226" s="488">
        <f>+IF(F226=5/8,J226*1.552,0)</f>
        <v>0</v>
      </c>
      <c r="P226" s="538">
        <f t="shared" si="58"/>
        <v>0</v>
      </c>
    </row>
    <row r="227" spans="1:16" ht="25.5">
      <c r="A227" s="535"/>
      <c r="B227" s="729"/>
      <c r="C227" s="537" t="s">
        <v>1224</v>
      </c>
      <c r="D227" s="535">
        <v>3</v>
      </c>
      <c r="E227" s="536" t="s">
        <v>1226</v>
      </c>
      <c r="F227" s="480">
        <v>0.375</v>
      </c>
      <c r="G227" s="481">
        <f>0.25-0.04-0.04+0.75-0.04-0.04+0.25-0.04-0.04+0.75-0.04-0.04+0.14+0.14</f>
        <v>1.96</v>
      </c>
      <c r="H227" s="482">
        <f>8*2</f>
        <v>16</v>
      </c>
      <c r="I227" s="487">
        <v>0</v>
      </c>
      <c r="J227" s="482">
        <f>+D227*(G227+I227)*H227</f>
        <v>94.08</v>
      </c>
      <c r="K227" s="486"/>
      <c r="L227" s="487">
        <f>+IF(F227=8,J227*0.395,0)</f>
        <v>0</v>
      </c>
      <c r="M227" s="487">
        <f>+IF(F227=3/8,J227*0.56,0)</f>
        <v>52.684800000000003</v>
      </c>
      <c r="N227" s="487">
        <f>+IF(F227=1/2,J227*0.994,0)</f>
        <v>0</v>
      </c>
      <c r="O227" s="488">
        <f>+IF(F227=5/8,J227*1.552,0)</f>
        <v>0</v>
      </c>
      <c r="P227" s="538">
        <f t="shared" si="58"/>
        <v>0</v>
      </c>
    </row>
    <row r="228" spans="1:16" ht="25.5">
      <c r="A228" s="535"/>
      <c r="B228" s="729"/>
      <c r="C228" s="537" t="s">
        <v>1224</v>
      </c>
      <c r="D228" s="535">
        <v>3</v>
      </c>
      <c r="E228" s="536" t="s">
        <v>1207</v>
      </c>
      <c r="F228" s="480">
        <v>0.375</v>
      </c>
      <c r="G228" s="481">
        <f>0.25-0.04-0.04+0.75-0.04-0.04+0.25-0.04-0.04+0.75-0.04-0.04+0.14+0.14</f>
        <v>1.96</v>
      </c>
      <c r="H228" s="482">
        <f>ROUNDDOWN(((9.8)-(H226*0.05+H227*0.1))/0.25,0)-1</f>
        <v>31</v>
      </c>
      <c r="I228" s="487">
        <v>0</v>
      </c>
      <c r="J228" s="482">
        <f>+D228*(G228+I228)*H228</f>
        <v>182.28</v>
      </c>
      <c r="K228" s="486"/>
      <c r="L228" s="487">
        <f>+IF(F228=8,J228*0.395,0)</f>
        <v>0</v>
      </c>
      <c r="M228" s="487">
        <f>+IF(F228=3/8,J228*0.56,0)</f>
        <v>102.07680000000001</v>
      </c>
      <c r="N228" s="487">
        <f>+IF(F228=1/2,J228*0.994,0)</f>
        <v>0</v>
      </c>
      <c r="O228" s="488">
        <f>+IF(F228=5/8,J228*1.552,0)</f>
        <v>0</v>
      </c>
      <c r="P228" s="538">
        <f t="shared" si="58"/>
        <v>0</v>
      </c>
    </row>
    <row r="229" spans="1:16" ht="25.5">
      <c r="A229" s="535"/>
      <c r="B229" s="729"/>
      <c r="C229" s="537" t="s">
        <v>1222</v>
      </c>
      <c r="D229" s="535">
        <v>3</v>
      </c>
      <c r="E229" s="536" t="s">
        <v>1204</v>
      </c>
      <c r="F229" s="480">
        <v>0.375</v>
      </c>
      <c r="G229" s="481">
        <f>0.25-0.04-0.04+0.75-0.04-0.04+0.25-0.04-0.04+0.75-0.04-0.04+0.14+0.14</f>
        <v>1.96</v>
      </c>
      <c r="H229" s="482">
        <v>1</v>
      </c>
      <c r="I229" s="487">
        <v>0</v>
      </c>
      <c r="J229" s="482">
        <f>+D229*(G229+I229)*H229</f>
        <v>5.88</v>
      </c>
      <c r="K229" s="486"/>
      <c r="L229" s="487">
        <f>+IF(F229=8,J229*0.395,0)</f>
        <v>0</v>
      </c>
      <c r="M229" s="487">
        <f>+IF(F229=3/8,J229*0.56,0)</f>
        <v>3.2928000000000002</v>
      </c>
      <c r="N229" s="487">
        <f>+IF(F229=1/2,J229*0.994,0)</f>
        <v>0</v>
      </c>
      <c r="O229" s="488">
        <f>+IF(F229=5/8,J229*1.552,0)</f>
        <v>0</v>
      </c>
      <c r="P229" s="538">
        <f t="shared" si="58"/>
        <v>0</v>
      </c>
    </row>
    <row r="230" spans="1:16">
      <c r="A230" s="535"/>
      <c r="B230" s="625"/>
      <c r="C230" s="537"/>
      <c r="D230" s="535"/>
      <c r="E230" s="536"/>
      <c r="F230" s="480"/>
      <c r="G230" s="481"/>
      <c r="H230" s="482"/>
      <c r="I230" s="487"/>
      <c r="J230" s="482"/>
      <c r="K230" s="486"/>
      <c r="L230" s="487"/>
      <c r="M230" s="487"/>
      <c r="N230" s="487"/>
      <c r="O230" s="488"/>
    </row>
    <row r="231" spans="1:16">
      <c r="A231" s="535"/>
      <c r="B231" s="625"/>
      <c r="C231" s="537"/>
      <c r="D231" s="535"/>
      <c r="E231" s="536"/>
      <c r="F231" s="480"/>
      <c r="G231" s="481"/>
      <c r="H231" s="482"/>
      <c r="I231" s="487"/>
      <c r="J231" s="482"/>
      <c r="K231" s="486"/>
      <c r="L231" s="487"/>
      <c r="M231" s="487"/>
      <c r="N231" s="487"/>
      <c r="O231" s="488"/>
    </row>
    <row r="232" spans="1:16" ht="25.5">
      <c r="A232" s="535"/>
      <c r="B232" s="729" t="s">
        <v>1344</v>
      </c>
      <c r="C232" s="537" t="s">
        <v>1219</v>
      </c>
      <c r="D232" s="535">
        <v>3</v>
      </c>
      <c r="E232" s="484" t="s">
        <v>1204</v>
      </c>
      <c r="F232" s="480">
        <v>0.375</v>
      </c>
      <c r="G232" s="481">
        <f>3*0.5</f>
        <v>1.5</v>
      </c>
      <c r="H232" s="482">
        <v>4</v>
      </c>
      <c r="I232" s="487">
        <v>0</v>
      </c>
      <c r="J232" s="482">
        <f t="shared" si="59"/>
        <v>18</v>
      </c>
      <c r="K232" s="486"/>
      <c r="L232" s="487">
        <f t="shared" si="54"/>
        <v>0</v>
      </c>
      <c r="M232" s="487">
        <f t="shared" si="55"/>
        <v>10.080000000000002</v>
      </c>
      <c r="N232" s="487">
        <f t="shared" si="56"/>
        <v>0</v>
      </c>
      <c r="O232" s="488">
        <f t="shared" si="57"/>
        <v>0</v>
      </c>
    </row>
    <row r="233" spans="1:16" ht="25.5">
      <c r="A233" s="535"/>
      <c r="B233" s="729"/>
      <c r="C233" s="537" t="s">
        <v>1224</v>
      </c>
      <c r="D233" s="535">
        <v>3</v>
      </c>
      <c r="E233" s="484" t="s">
        <v>1205</v>
      </c>
      <c r="F233" s="480">
        <v>0.375</v>
      </c>
      <c r="G233" s="481">
        <f>3*0.5</f>
        <v>1.5</v>
      </c>
      <c r="H233" s="482">
        <f>1*2</f>
        <v>2</v>
      </c>
      <c r="I233" s="487">
        <v>0</v>
      </c>
      <c r="J233" s="482">
        <f t="shared" si="59"/>
        <v>9</v>
      </c>
      <c r="K233" s="486"/>
      <c r="L233" s="487">
        <f t="shared" si="54"/>
        <v>0</v>
      </c>
      <c r="M233" s="487">
        <f t="shared" si="55"/>
        <v>5.0400000000000009</v>
      </c>
      <c r="N233" s="487">
        <f t="shared" si="56"/>
        <v>0</v>
      </c>
      <c r="O233" s="488">
        <f t="shared" si="57"/>
        <v>0</v>
      </c>
    </row>
    <row r="234" spans="1:16" ht="25.5">
      <c r="A234" s="535"/>
      <c r="B234" s="729"/>
      <c r="C234" s="537" t="s">
        <v>1224</v>
      </c>
      <c r="D234" s="535">
        <v>3</v>
      </c>
      <c r="E234" s="536" t="s">
        <v>1226</v>
      </c>
      <c r="F234" s="480">
        <v>0.375</v>
      </c>
      <c r="G234" s="481">
        <f>3*0.5</f>
        <v>1.5</v>
      </c>
      <c r="H234" s="482">
        <v>16</v>
      </c>
      <c r="I234" s="487">
        <v>0</v>
      </c>
      <c r="J234" s="482">
        <f t="shared" si="59"/>
        <v>72</v>
      </c>
      <c r="K234" s="486"/>
      <c r="L234" s="487">
        <f t="shared" si="54"/>
        <v>0</v>
      </c>
      <c r="M234" s="487">
        <f t="shared" si="55"/>
        <v>40.320000000000007</v>
      </c>
      <c r="N234" s="487">
        <f t="shared" si="56"/>
        <v>0</v>
      </c>
      <c r="O234" s="488">
        <f t="shared" si="57"/>
        <v>0</v>
      </c>
    </row>
    <row r="235" spans="1:16" ht="25.5">
      <c r="A235" s="535"/>
      <c r="B235" s="729"/>
      <c r="C235" s="537" t="s">
        <v>1224</v>
      </c>
      <c r="D235" s="535">
        <v>3</v>
      </c>
      <c r="E235" s="536" t="s">
        <v>1207</v>
      </c>
      <c r="F235" s="480">
        <v>0.375</v>
      </c>
      <c r="G235" s="481">
        <f>3*0.5</f>
        <v>1.5</v>
      </c>
      <c r="H235" s="482">
        <f>ROUNDDOWN(((9.8)-(H233*0.05+H234*0.1))/0.25,0)-1</f>
        <v>31</v>
      </c>
      <c r="I235" s="487">
        <v>0</v>
      </c>
      <c r="J235" s="482">
        <f t="shared" si="59"/>
        <v>139.5</v>
      </c>
      <c r="K235" s="486"/>
      <c r="L235" s="487">
        <f t="shared" si="54"/>
        <v>0</v>
      </c>
      <c r="M235" s="487">
        <f t="shared" si="55"/>
        <v>78.12</v>
      </c>
      <c r="N235" s="487">
        <f t="shared" si="56"/>
        <v>0</v>
      </c>
      <c r="O235" s="488">
        <f t="shared" si="57"/>
        <v>0</v>
      </c>
    </row>
    <row r="236" spans="1:16" ht="25.5">
      <c r="A236" s="535"/>
      <c r="B236" s="729"/>
      <c r="C236" s="537" t="s">
        <v>1222</v>
      </c>
      <c r="D236" s="535">
        <v>3</v>
      </c>
      <c r="E236" s="536" t="s">
        <v>1204</v>
      </c>
      <c r="F236" s="480">
        <v>0.375</v>
      </c>
      <c r="G236" s="481">
        <f>3*0.5</f>
        <v>1.5</v>
      </c>
      <c r="H236" s="482">
        <v>1</v>
      </c>
      <c r="I236" s="487">
        <v>0</v>
      </c>
      <c r="J236" s="482">
        <f t="shared" si="59"/>
        <v>4.5</v>
      </c>
      <c r="K236" s="486"/>
      <c r="L236" s="487">
        <f>+IF(F236=8,J236*0.395,0)</f>
        <v>0</v>
      </c>
      <c r="M236" s="487">
        <f>+IF(F236=3/8,J236*0.56,0)</f>
        <v>2.5200000000000005</v>
      </c>
      <c r="N236" s="487">
        <f>+IF(F236=1/2,J236*0.994,0)</f>
        <v>0</v>
      </c>
      <c r="O236" s="488">
        <f>+IF(F236=5/8,J236*1.552,0)</f>
        <v>0</v>
      </c>
    </row>
    <row r="237" spans="1:16">
      <c r="A237" s="535"/>
      <c r="B237" s="625"/>
      <c r="C237" s="541"/>
      <c r="D237" s="535"/>
      <c r="E237" s="536"/>
      <c r="F237" s="480"/>
      <c r="G237" s="481"/>
      <c r="H237" s="482"/>
      <c r="I237" s="487"/>
      <c r="J237" s="482"/>
      <c r="K237" s="486"/>
      <c r="L237" s="487"/>
      <c r="M237" s="487"/>
      <c r="N237" s="487"/>
      <c r="O237" s="488"/>
    </row>
    <row r="238" spans="1:16" ht="25.5">
      <c r="A238" s="535"/>
      <c r="B238" s="625"/>
      <c r="C238" s="541" t="s">
        <v>1349</v>
      </c>
      <c r="D238" s="535" t="s">
        <v>1218</v>
      </c>
      <c r="E238" s="536"/>
      <c r="F238" s="480"/>
      <c r="G238" s="481"/>
      <c r="H238" s="482"/>
      <c r="I238" s="487"/>
      <c r="J238" s="482"/>
      <c r="K238" s="486"/>
      <c r="L238" s="487"/>
      <c r="M238" s="487"/>
      <c r="N238" s="487"/>
      <c r="O238" s="488"/>
    </row>
    <row r="239" spans="1:16" ht="25.5" customHeight="1">
      <c r="A239" s="535"/>
      <c r="B239" s="539"/>
      <c r="C239" s="730" t="s">
        <v>1187</v>
      </c>
      <c r="D239" s="535">
        <v>3</v>
      </c>
      <c r="E239" s="484" t="s">
        <v>1188</v>
      </c>
      <c r="F239" s="480">
        <v>0.625</v>
      </c>
      <c r="G239" s="481">
        <f>2.4+9.8+0.3</f>
        <v>12.500000000000002</v>
      </c>
      <c r="H239" s="482">
        <v>2</v>
      </c>
      <c r="I239" s="487">
        <v>0.7</v>
      </c>
      <c r="J239" s="482">
        <f>+D239*(G239+I239)*H239</f>
        <v>79.2</v>
      </c>
      <c r="K239" s="486"/>
      <c r="L239" s="487">
        <f t="shared" ref="L239:L247" si="60">+IF(F239=8,J239*0.395,0)</f>
        <v>0</v>
      </c>
      <c r="M239" s="487">
        <f t="shared" ref="M239:M247" si="61">+IF(F239=3/8,J239*0.56,0)</f>
        <v>0</v>
      </c>
      <c r="N239" s="487">
        <f t="shared" ref="N239:N247" si="62">+IF(F239=1/2,J239*0.994,0)</f>
        <v>0</v>
      </c>
      <c r="O239" s="488">
        <f t="shared" ref="O239:O247" si="63">+IF(F239=5/8,J239*1.552,0)</f>
        <v>122.91840000000001</v>
      </c>
      <c r="P239" s="538">
        <f t="shared" ref="P239:P253" si="64">+IF(F239=3/4,J239*1.552,0)</f>
        <v>0</v>
      </c>
    </row>
    <row r="240" spans="1:16" ht="25.5" customHeight="1">
      <c r="A240" s="535"/>
      <c r="B240" s="539"/>
      <c r="C240" s="730"/>
      <c r="D240" s="535">
        <v>3</v>
      </c>
      <c r="E240" s="484" t="s">
        <v>1203</v>
      </c>
      <c r="F240" s="480">
        <v>0.625</v>
      </c>
      <c r="G240" s="481">
        <f>2.4+9.8+0.3</f>
        <v>12.500000000000002</v>
      </c>
      <c r="H240" s="482">
        <v>10</v>
      </c>
      <c r="I240" s="487">
        <v>0.7</v>
      </c>
      <c r="J240" s="482">
        <f>+D240*(G240+I240)*H240</f>
        <v>396</v>
      </c>
      <c r="K240" s="486"/>
      <c r="L240" s="487">
        <f t="shared" si="60"/>
        <v>0</v>
      </c>
      <c r="M240" s="487">
        <f t="shared" si="61"/>
        <v>0</v>
      </c>
      <c r="N240" s="487">
        <f t="shared" si="62"/>
        <v>0</v>
      </c>
      <c r="O240" s="488">
        <f t="shared" si="63"/>
        <v>614.59199999999998</v>
      </c>
      <c r="P240" s="538">
        <f t="shared" si="64"/>
        <v>0</v>
      </c>
    </row>
    <row r="241" spans="1:16">
      <c r="A241" s="535"/>
      <c r="B241" s="539"/>
      <c r="C241" s="730"/>
      <c r="D241" s="535">
        <v>3</v>
      </c>
      <c r="E241" s="484" t="s">
        <v>1189</v>
      </c>
      <c r="F241" s="480">
        <v>0.625</v>
      </c>
      <c r="G241" s="481">
        <f>2.4+9.8+0.3</f>
        <v>12.500000000000002</v>
      </c>
      <c r="H241" s="482">
        <v>2</v>
      </c>
      <c r="I241" s="487">
        <v>0.7</v>
      </c>
      <c r="J241" s="482">
        <f>+D241*(G241+I241)*H241</f>
        <v>79.2</v>
      </c>
      <c r="K241" s="486"/>
      <c r="L241" s="487">
        <f t="shared" si="60"/>
        <v>0</v>
      </c>
      <c r="M241" s="487">
        <f t="shared" si="61"/>
        <v>0</v>
      </c>
      <c r="N241" s="487">
        <f t="shared" si="62"/>
        <v>0</v>
      </c>
      <c r="O241" s="488">
        <f t="shared" si="63"/>
        <v>122.91840000000001</v>
      </c>
      <c r="P241" s="538">
        <f t="shared" si="64"/>
        <v>0</v>
      </c>
    </row>
    <row r="242" spans="1:16">
      <c r="A242" s="535"/>
      <c r="B242" s="539"/>
      <c r="C242" s="537"/>
      <c r="D242" s="535"/>
      <c r="E242" s="484"/>
      <c r="F242" s="480"/>
      <c r="G242" s="481"/>
      <c r="H242" s="482"/>
      <c r="I242" s="487"/>
      <c r="J242" s="482"/>
      <c r="K242" s="486"/>
      <c r="L242" s="487">
        <f t="shared" si="60"/>
        <v>0</v>
      </c>
      <c r="M242" s="487">
        <f t="shared" si="61"/>
        <v>0</v>
      </c>
      <c r="N242" s="487">
        <f t="shared" si="62"/>
        <v>0</v>
      </c>
      <c r="O242" s="488">
        <f t="shared" si="63"/>
        <v>0</v>
      </c>
      <c r="P242" s="538">
        <f t="shared" si="64"/>
        <v>0</v>
      </c>
    </row>
    <row r="243" spans="1:16" ht="25.5">
      <c r="A243" s="535"/>
      <c r="B243" s="729" t="s">
        <v>1347</v>
      </c>
      <c r="C243" s="537" t="s">
        <v>1219</v>
      </c>
      <c r="D243" s="535">
        <v>3</v>
      </c>
      <c r="E243" s="484" t="s">
        <v>1204</v>
      </c>
      <c r="F243" s="480">
        <v>0.375</v>
      </c>
      <c r="G243" s="481">
        <f>0.25-0.04-0.04+0.35-0.04-0.04+0.25-0.04-0.04+0.35-0.04-0.04+0.14+0.14</f>
        <v>1.1600000000000001</v>
      </c>
      <c r="H243" s="482">
        <v>4</v>
      </c>
      <c r="I243" s="487">
        <v>0</v>
      </c>
      <c r="J243" s="482">
        <f>+D243*(G243+I243)*H243</f>
        <v>13.920000000000002</v>
      </c>
      <c r="K243" s="486"/>
      <c r="L243" s="487">
        <f t="shared" si="60"/>
        <v>0</v>
      </c>
      <c r="M243" s="487">
        <f t="shared" si="61"/>
        <v>7.7952000000000021</v>
      </c>
      <c r="N243" s="487">
        <f t="shared" si="62"/>
        <v>0</v>
      </c>
      <c r="O243" s="488">
        <f t="shared" si="63"/>
        <v>0</v>
      </c>
      <c r="P243" s="538">
        <f t="shared" si="64"/>
        <v>0</v>
      </c>
    </row>
    <row r="244" spans="1:16" ht="25.5">
      <c r="A244" s="535"/>
      <c r="B244" s="729"/>
      <c r="C244" s="537" t="s">
        <v>1224</v>
      </c>
      <c r="D244" s="535">
        <v>3</v>
      </c>
      <c r="E244" s="484" t="s">
        <v>1205</v>
      </c>
      <c r="F244" s="480">
        <v>0.375</v>
      </c>
      <c r="G244" s="481">
        <f>0.25-0.04-0.04+0.35-0.04-0.04+0.25-0.04-0.04+0.35-0.04-0.04+0.14+0.14</f>
        <v>1.1600000000000001</v>
      </c>
      <c r="H244" s="482">
        <f>1*2</f>
        <v>2</v>
      </c>
      <c r="I244" s="487">
        <v>0</v>
      </c>
      <c r="J244" s="482">
        <f>+D244*(G244+I244)*H244</f>
        <v>6.9600000000000009</v>
      </c>
      <c r="K244" s="486"/>
      <c r="L244" s="487">
        <f t="shared" si="60"/>
        <v>0</v>
      </c>
      <c r="M244" s="487">
        <f t="shared" si="61"/>
        <v>3.8976000000000011</v>
      </c>
      <c r="N244" s="487">
        <f t="shared" si="62"/>
        <v>0</v>
      </c>
      <c r="O244" s="488">
        <f t="shared" si="63"/>
        <v>0</v>
      </c>
      <c r="P244" s="538">
        <f t="shared" si="64"/>
        <v>0</v>
      </c>
    </row>
    <row r="245" spans="1:16" ht="25.5">
      <c r="A245" s="535"/>
      <c r="B245" s="729"/>
      <c r="C245" s="537" t="s">
        <v>1224</v>
      </c>
      <c r="D245" s="535">
        <v>3</v>
      </c>
      <c r="E245" s="536" t="s">
        <v>1226</v>
      </c>
      <c r="F245" s="480">
        <v>0.375</v>
      </c>
      <c r="G245" s="481">
        <f>0.25-0.04-0.04+0.35-0.04-0.04+0.25-0.04-0.04+0.35-0.04-0.04+0.14+0.14</f>
        <v>1.1600000000000001</v>
      </c>
      <c r="H245" s="482">
        <f>8*2</f>
        <v>16</v>
      </c>
      <c r="I245" s="487">
        <v>0</v>
      </c>
      <c r="J245" s="482">
        <f>+D245*(G245+I245)*H245</f>
        <v>55.680000000000007</v>
      </c>
      <c r="K245" s="486"/>
      <c r="L245" s="487">
        <f t="shared" si="60"/>
        <v>0</v>
      </c>
      <c r="M245" s="487">
        <f t="shared" si="61"/>
        <v>31.180800000000009</v>
      </c>
      <c r="N245" s="487">
        <f t="shared" si="62"/>
        <v>0</v>
      </c>
      <c r="O245" s="488">
        <f t="shared" si="63"/>
        <v>0</v>
      </c>
      <c r="P245" s="538">
        <f t="shared" si="64"/>
        <v>0</v>
      </c>
    </row>
    <row r="246" spans="1:16" ht="25.5">
      <c r="A246" s="535"/>
      <c r="B246" s="729"/>
      <c r="C246" s="537" t="s">
        <v>1224</v>
      </c>
      <c r="D246" s="535">
        <v>3</v>
      </c>
      <c r="E246" s="536" t="s">
        <v>1207</v>
      </c>
      <c r="F246" s="480">
        <v>0.375</v>
      </c>
      <c r="G246" s="481">
        <f>0.25-0.04-0.04+0.35-0.04-0.04+0.25-0.04-0.04+0.35-0.04-0.04+0.14+0.14</f>
        <v>1.1600000000000001</v>
      </c>
      <c r="H246" s="482">
        <f>ROUNDDOWN(((9.8)-(H244*0.05+H245*0.1))/0.25,0)-1</f>
        <v>31</v>
      </c>
      <c r="I246" s="487">
        <v>0</v>
      </c>
      <c r="J246" s="482">
        <f>+D246*(G246+I246)*H246</f>
        <v>107.88000000000001</v>
      </c>
      <c r="K246" s="486"/>
      <c r="L246" s="487">
        <f t="shared" si="60"/>
        <v>0</v>
      </c>
      <c r="M246" s="487">
        <f t="shared" si="61"/>
        <v>60.412800000000011</v>
      </c>
      <c r="N246" s="487">
        <f t="shared" si="62"/>
        <v>0</v>
      </c>
      <c r="O246" s="488">
        <f t="shared" si="63"/>
        <v>0</v>
      </c>
      <c r="P246" s="538">
        <f t="shared" si="64"/>
        <v>0</v>
      </c>
    </row>
    <row r="247" spans="1:16" ht="25.5">
      <c r="A247" s="535"/>
      <c r="B247" s="729"/>
      <c r="C247" s="537" t="s">
        <v>1222</v>
      </c>
      <c r="D247" s="535">
        <v>3</v>
      </c>
      <c r="E247" s="536" t="s">
        <v>1204</v>
      </c>
      <c r="F247" s="480">
        <v>0.375</v>
      </c>
      <c r="G247" s="481">
        <f>0.25-0.04-0.04+0.35-0.04-0.04+0.25-0.04-0.04+0.35-0.04-0.04+0.14+0.14</f>
        <v>1.1600000000000001</v>
      </c>
      <c r="H247" s="482">
        <v>1</v>
      </c>
      <c r="I247" s="487">
        <v>0</v>
      </c>
      <c r="J247" s="482">
        <f>+D247*(G247+I247)*H247</f>
        <v>3.4800000000000004</v>
      </c>
      <c r="K247" s="486"/>
      <c r="L247" s="487">
        <f t="shared" si="60"/>
        <v>0</v>
      </c>
      <c r="M247" s="487">
        <f t="shared" si="61"/>
        <v>1.9488000000000005</v>
      </c>
      <c r="N247" s="487">
        <f t="shared" si="62"/>
        <v>0</v>
      </c>
      <c r="O247" s="488">
        <f t="shared" si="63"/>
        <v>0</v>
      </c>
      <c r="P247" s="538">
        <f t="shared" si="64"/>
        <v>0</v>
      </c>
    </row>
    <row r="248" spans="1:16">
      <c r="A248" s="535"/>
      <c r="B248" s="625"/>
      <c r="C248" s="537"/>
      <c r="D248" s="535"/>
      <c r="E248" s="536"/>
      <c r="F248" s="480"/>
      <c r="G248" s="481"/>
      <c r="H248" s="482"/>
      <c r="I248" s="487"/>
      <c r="J248" s="482"/>
      <c r="K248" s="486"/>
      <c r="L248" s="487"/>
      <c r="M248" s="487"/>
      <c r="N248" s="487"/>
      <c r="O248" s="488"/>
      <c r="P248" s="538">
        <f t="shared" si="64"/>
        <v>0</v>
      </c>
    </row>
    <row r="249" spans="1:16" ht="25.5">
      <c r="A249" s="535"/>
      <c r="B249" s="729" t="s">
        <v>1348</v>
      </c>
      <c r="C249" s="537" t="s">
        <v>1219</v>
      </c>
      <c r="D249" s="535">
        <v>3</v>
      </c>
      <c r="E249" s="484" t="s">
        <v>1204</v>
      </c>
      <c r="F249" s="480">
        <v>0.375</v>
      </c>
      <c r="G249" s="481">
        <f>0.25-0.04-0.04+0.75-0.04-0.04+0.25-0.04-0.04+0.75-0.04-0.04+0.14+0.14</f>
        <v>1.96</v>
      </c>
      <c r="H249" s="482">
        <v>4</v>
      </c>
      <c r="I249" s="487">
        <v>0</v>
      </c>
      <c r="J249" s="482">
        <f>+D249*(G249+I249)*H249</f>
        <v>23.52</v>
      </c>
      <c r="K249" s="486"/>
      <c r="L249" s="487">
        <f>+IF(F249=8,J249*0.395,0)</f>
        <v>0</v>
      </c>
      <c r="M249" s="487">
        <f>+IF(F249=3/8,J249*0.56,0)</f>
        <v>13.171200000000001</v>
      </c>
      <c r="N249" s="487">
        <f>+IF(F249=1/2,J249*0.994,0)</f>
        <v>0</v>
      </c>
      <c r="O249" s="488">
        <f>+IF(F249=5/8,J249*1.552,0)</f>
        <v>0</v>
      </c>
      <c r="P249" s="538">
        <f t="shared" si="64"/>
        <v>0</v>
      </c>
    </row>
    <row r="250" spans="1:16" ht="25.5">
      <c r="A250" s="535"/>
      <c r="B250" s="729"/>
      <c r="C250" s="537" t="s">
        <v>1224</v>
      </c>
      <c r="D250" s="535">
        <v>3</v>
      </c>
      <c r="E250" s="484" t="s">
        <v>1205</v>
      </c>
      <c r="F250" s="480">
        <v>0.375</v>
      </c>
      <c r="G250" s="481">
        <f>0.25-0.04-0.04+0.75-0.04-0.04+0.25-0.04-0.04+0.75-0.04-0.04+0.14+0.14</f>
        <v>1.96</v>
      </c>
      <c r="H250" s="482">
        <f>1*2</f>
        <v>2</v>
      </c>
      <c r="I250" s="487">
        <v>0</v>
      </c>
      <c r="J250" s="482">
        <f>+D250*(G250+I250)*H250</f>
        <v>11.76</v>
      </c>
      <c r="K250" s="486"/>
      <c r="L250" s="487">
        <f>+IF(F250=8,J250*0.395,0)</f>
        <v>0</v>
      </c>
      <c r="M250" s="487">
        <f>+IF(F250=3/8,J250*0.56,0)</f>
        <v>6.5856000000000003</v>
      </c>
      <c r="N250" s="487">
        <f>+IF(F250=1/2,J250*0.994,0)</f>
        <v>0</v>
      </c>
      <c r="O250" s="488">
        <f>+IF(F250=5/8,J250*1.552,0)</f>
        <v>0</v>
      </c>
      <c r="P250" s="538">
        <f t="shared" si="64"/>
        <v>0</v>
      </c>
    </row>
    <row r="251" spans="1:16" ht="25.5">
      <c r="A251" s="535"/>
      <c r="B251" s="729"/>
      <c r="C251" s="537" t="s">
        <v>1224</v>
      </c>
      <c r="D251" s="535">
        <v>3</v>
      </c>
      <c r="E251" s="536" t="s">
        <v>1226</v>
      </c>
      <c r="F251" s="480">
        <v>0.375</v>
      </c>
      <c r="G251" s="481">
        <f>0.25-0.04-0.04+0.75-0.04-0.04+0.25-0.04-0.04+0.75-0.04-0.04+0.14+0.14</f>
        <v>1.96</v>
      </c>
      <c r="H251" s="482">
        <f>8*2</f>
        <v>16</v>
      </c>
      <c r="I251" s="487">
        <v>0</v>
      </c>
      <c r="J251" s="482">
        <f>+D251*(G251+I251)*H251</f>
        <v>94.08</v>
      </c>
      <c r="K251" s="486"/>
      <c r="L251" s="487">
        <f>+IF(F251=8,J251*0.395,0)</f>
        <v>0</v>
      </c>
      <c r="M251" s="487">
        <f>+IF(F251=3/8,J251*0.56,0)</f>
        <v>52.684800000000003</v>
      </c>
      <c r="N251" s="487">
        <f>+IF(F251=1/2,J251*0.994,0)</f>
        <v>0</v>
      </c>
      <c r="O251" s="488">
        <f>+IF(F251=5/8,J251*1.552,0)</f>
        <v>0</v>
      </c>
      <c r="P251" s="538">
        <f t="shared" si="64"/>
        <v>0</v>
      </c>
    </row>
    <row r="252" spans="1:16" ht="25.5">
      <c r="A252" s="535"/>
      <c r="B252" s="729"/>
      <c r="C252" s="537" t="s">
        <v>1224</v>
      </c>
      <c r="D252" s="535">
        <v>3</v>
      </c>
      <c r="E252" s="536" t="s">
        <v>1207</v>
      </c>
      <c r="F252" s="480">
        <v>0.375</v>
      </c>
      <c r="G252" s="481">
        <f>0.25-0.04-0.04+0.75-0.04-0.04+0.25-0.04-0.04+0.75-0.04-0.04+0.14+0.14</f>
        <v>1.96</v>
      </c>
      <c r="H252" s="482">
        <f>ROUNDDOWN(((9.8)-(H250*0.05+H251*0.1))/0.25,0)-1</f>
        <v>31</v>
      </c>
      <c r="I252" s="487">
        <v>0</v>
      </c>
      <c r="J252" s="482">
        <f>+D252*(G252+I252)*H252</f>
        <v>182.28</v>
      </c>
      <c r="K252" s="486"/>
      <c r="L252" s="487">
        <f>+IF(F252=8,J252*0.395,0)</f>
        <v>0</v>
      </c>
      <c r="M252" s="487">
        <f>+IF(F252=3/8,J252*0.56,0)</f>
        <v>102.07680000000001</v>
      </c>
      <c r="N252" s="487">
        <f>+IF(F252=1/2,J252*0.994,0)</f>
        <v>0</v>
      </c>
      <c r="O252" s="488">
        <f>+IF(F252=5/8,J252*1.552,0)</f>
        <v>0</v>
      </c>
      <c r="P252" s="538">
        <f t="shared" si="64"/>
        <v>0</v>
      </c>
    </row>
    <row r="253" spans="1:16" ht="25.5">
      <c r="A253" s="535"/>
      <c r="B253" s="729"/>
      <c r="C253" s="537" t="s">
        <v>1222</v>
      </c>
      <c r="D253" s="535">
        <v>3</v>
      </c>
      <c r="E253" s="536" t="s">
        <v>1204</v>
      </c>
      <c r="F253" s="480">
        <v>0.375</v>
      </c>
      <c r="G253" s="481">
        <f>0.25-0.04-0.04+0.75-0.04-0.04+0.25-0.04-0.04+0.75-0.04-0.04+0.14+0.14</f>
        <v>1.96</v>
      </c>
      <c r="H253" s="482">
        <v>1</v>
      </c>
      <c r="I253" s="487">
        <v>0</v>
      </c>
      <c r="J253" s="482">
        <f>+D253*(G253+I253)*H253</f>
        <v>5.88</v>
      </c>
      <c r="K253" s="486"/>
      <c r="L253" s="487">
        <f>+IF(F253=8,J253*0.395,0)</f>
        <v>0</v>
      </c>
      <c r="M253" s="487">
        <f>+IF(F253=3/8,J253*0.56,0)</f>
        <v>3.2928000000000002</v>
      </c>
      <c r="N253" s="487">
        <f>+IF(F253=1/2,J253*0.994,0)</f>
        <v>0</v>
      </c>
      <c r="O253" s="488">
        <f>+IF(F253=5/8,J253*1.552,0)</f>
        <v>0</v>
      </c>
      <c r="P253" s="538">
        <f t="shared" si="64"/>
        <v>0</v>
      </c>
    </row>
    <row r="254" spans="1:16">
      <c r="A254" s="535"/>
      <c r="B254" s="625"/>
      <c r="C254" s="537"/>
      <c r="D254" s="535"/>
      <c r="E254" s="536"/>
      <c r="F254" s="480"/>
      <c r="G254" s="481"/>
      <c r="H254" s="482"/>
      <c r="I254" s="487"/>
      <c r="J254" s="482"/>
      <c r="K254" s="486"/>
      <c r="L254" s="487"/>
      <c r="M254" s="487"/>
      <c r="N254" s="487"/>
      <c r="O254" s="488"/>
    </row>
    <row r="255" spans="1:16">
      <c r="A255" s="535"/>
      <c r="B255" s="625"/>
      <c r="C255" s="537"/>
      <c r="D255" s="535"/>
      <c r="E255" s="536"/>
      <c r="F255" s="480"/>
      <c r="G255" s="481"/>
      <c r="H255" s="482"/>
      <c r="I255" s="487"/>
      <c r="J255" s="482"/>
      <c r="K255" s="486"/>
      <c r="L255" s="487"/>
      <c r="M255" s="487"/>
      <c r="N255" s="487"/>
      <c r="O255" s="488"/>
    </row>
    <row r="256" spans="1:16" ht="25.5">
      <c r="A256" s="535"/>
      <c r="B256" s="729" t="s">
        <v>1344</v>
      </c>
      <c r="C256" s="537" t="s">
        <v>1219</v>
      </c>
      <c r="D256" s="535">
        <v>3</v>
      </c>
      <c r="E256" s="484" t="s">
        <v>1204</v>
      </c>
      <c r="F256" s="480">
        <v>0.375</v>
      </c>
      <c r="G256" s="481">
        <f>2*0.7</f>
        <v>1.4</v>
      </c>
      <c r="H256" s="482">
        <v>4</v>
      </c>
      <c r="I256" s="487">
        <v>0</v>
      </c>
      <c r="J256" s="482">
        <f>+D256*(G256+I256)*H256</f>
        <v>16.799999999999997</v>
      </c>
      <c r="K256" s="486"/>
      <c r="L256" s="487">
        <f>+IF(F256=8,J256*0.395,0)</f>
        <v>0</v>
      </c>
      <c r="M256" s="487">
        <f>+IF(F256=3/8,J256*0.56,0)</f>
        <v>9.4079999999999995</v>
      </c>
      <c r="N256" s="487">
        <f>+IF(F256=1/2,J256*0.994,0)</f>
        <v>0</v>
      </c>
      <c r="O256" s="488">
        <f>+IF(F256=5/8,J256*1.552,0)</f>
        <v>0</v>
      </c>
      <c r="P256" s="538">
        <f>+IF(F256=3/4,J256*1.552,0)</f>
        <v>0</v>
      </c>
    </row>
    <row r="257" spans="1:16" ht="25.5">
      <c r="A257" s="535"/>
      <c r="B257" s="729"/>
      <c r="C257" s="537" t="s">
        <v>1224</v>
      </c>
      <c r="D257" s="535">
        <v>3</v>
      </c>
      <c r="E257" s="484" t="s">
        <v>1205</v>
      </c>
      <c r="F257" s="480">
        <v>0.375</v>
      </c>
      <c r="G257" s="481">
        <f>2*0.7</f>
        <v>1.4</v>
      </c>
      <c r="H257" s="482">
        <f>1*2</f>
        <v>2</v>
      </c>
      <c r="I257" s="487">
        <v>0</v>
      </c>
      <c r="J257" s="482">
        <f>+D257*(G257+I257)*H257</f>
        <v>8.3999999999999986</v>
      </c>
      <c r="K257" s="486"/>
      <c r="L257" s="487">
        <f>+IF(F257=8,J257*0.395,0)</f>
        <v>0</v>
      </c>
      <c r="M257" s="487">
        <f>+IF(F257=3/8,J257*0.56,0)</f>
        <v>4.7039999999999997</v>
      </c>
      <c r="N257" s="487">
        <f>+IF(F257=1/2,J257*0.994,0)</f>
        <v>0</v>
      </c>
      <c r="O257" s="488">
        <f>+IF(F257=5/8,J257*1.552,0)</f>
        <v>0</v>
      </c>
      <c r="P257" s="538">
        <f>+IF(F257=3/4,J257*1.552,0)</f>
        <v>0</v>
      </c>
    </row>
    <row r="258" spans="1:16" ht="25.5">
      <c r="A258" s="535"/>
      <c r="B258" s="729"/>
      <c r="C258" s="537" t="s">
        <v>1224</v>
      </c>
      <c r="D258" s="535">
        <v>3</v>
      </c>
      <c r="E258" s="536" t="s">
        <v>1226</v>
      </c>
      <c r="F258" s="480">
        <v>0.375</v>
      </c>
      <c r="G258" s="481">
        <f>2*0.7</f>
        <v>1.4</v>
      </c>
      <c r="H258" s="482">
        <v>16</v>
      </c>
      <c r="I258" s="487">
        <v>0</v>
      </c>
      <c r="J258" s="482">
        <f>+D258*(G258+I258)*H258</f>
        <v>67.199999999999989</v>
      </c>
      <c r="K258" s="486"/>
      <c r="L258" s="487">
        <f>+IF(F258=8,J258*0.395,0)</f>
        <v>0</v>
      </c>
      <c r="M258" s="487">
        <f>+IF(F258=3/8,J258*0.56,0)</f>
        <v>37.631999999999998</v>
      </c>
      <c r="N258" s="487">
        <f>+IF(F258=1/2,J258*0.994,0)</f>
        <v>0</v>
      </c>
      <c r="O258" s="488">
        <f>+IF(F258=5/8,J258*1.552,0)</f>
        <v>0</v>
      </c>
      <c r="P258" s="538">
        <f>+IF(F258=3/4,J258*1.552,0)</f>
        <v>0</v>
      </c>
    </row>
    <row r="259" spans="1:16" ht="25.5">
      <c r="A259" s="535"/>
      <c r="B259" s="729"/>
      <c r="C259" s="537" t="s">
        <v>1224</v>
      </c>
      <c r="D259" s="535">
        <v>3</v>
      </c>
      <c r="E259" s="536" t="s">
        <v>1207</v>
      </c>
      <c r="F259" s="480">
        <v>0.375</v>
      </c>
      <c r="G259" s="481">
        <f>2*0.7</f>
        <v>1.4</v>
      </c>
      <c r="H259" s="482">
        <f>ROUNDDOWN(((9.8)-(H257*0.05+H258*0.1))/0.25,0)-1</f>
        <v>31</v>
      </c>
      <c r="I259" s="487">
        <v>0</v>
      </c>
      <c r="J259" s="482">
        <f>+D259*(G259+I259)*H259</f>
        <v>130.19999999999999</v>
      </c>
      <c r="K259" s="486"/>
      <c r="L259" s="487">
        <f>+IF(F259=8,J259*0.395,0)</f>
        <v>0</v>
      </c>
      <c r="M259" s="487">
        <f>+IF(F259=3/8,J259*0.56,0)</f>
        <v>72.912000000000006</v>
      </c>
      <c r="N259" s="487">
        <f>+IF(F259=1/2,J259*0.994,0)</f>
        <v>0</v>
      </c>
      <c r="O259" s="488">
        <f>+IF(F259=5/8,J259*1.552,0)</f>
        <v>0</v>
      </c>
      <c r="P259" s="538">
        <f>+IF(F259=3/4,J259*1.552,0)</f>
        <v>0</v>
      </c>
    </row>
    <row r="260" spans="1:16" ht="25.5">
      <c r="A260" s="535"/>
      <c r="B260" s="729"/>
      <c r="C260" s="537" t="s">
        <v>1222</v>
      </c>
      <c r="D260" s="535">
        <v>3</v>
      </c>
      <c r="E260" s="536" t="s">
        <v>1204</v>
      </c>
      <c r="F260" s="480">
        <v>0.375</v>
      </c>
      <c r="G260" s="481">
        <f>2*0.7</f>
        <v>1.4</v>
      </c>
      <c r="H260" s="482">
        <v>1</v>
      </c>
      <c r="I260" s="487">
        <v>0</v>
      </c>
      <c r="J260" s="482">
        <f>+D260*(G260+I260)*H260</f>
        <v>4.1999999999999993</v>
      </c>
      <c r="K260" s="486"/>
      <c r="L260" s="487">
        <f>+IF(F260=8,J260*0.395,0)</f>
        <v>0</v>
      </c>
      <c r="M260" s="487">
        <f>+IF(F260=3/8,J260*0.56,0)</f>
        <v>2.3519999999999999</v>
      </c>
      <c r="N260" s="487">
        <f>+IF(F260=1/2,J260*0.994,0)</f>
        <v>0</v>
      </c>
      <c r="O260" s="488">
        <f>+IF(F260=5/8,J260*1.552,0)</f>
        <v>0</v>
      </c>
      <c r="P260" s="538">
        <f>+IF(F260=3/4,J260*1.552,0)</f>
        <v>0</v>
      </c>
    </row>
    <row r="261" spans="1:16">
      <c r="A261" s="535"/>
      <c r="B261" s="625"/>
      <c r="C261" s="541"/>
      <c r="D261" s="535"/>
      <c r="E261" s="536"/>
      <c r="F261" s="480"/>
      <c r="G261" s="481"/>
      <c r="H261" s="482"/>
      <c r="I261" s="487"/>
      <c r="J261" s="482"/>
      <c r="K261" s="486"/>
      <c r="L261" s="487"/>
      <c r="M261" s="487"/>
      <c r="N261" s="487"/>
      <c r="O261" s="488"/>
    </row>
    <row r="262" spans="1:16" ht="25.5">
      <c r="A262" s="535"/>
      <c r="B262" s="540" t="s">
        <v>1350</v>
      </c>
      <c r="C262" s="541" t="s">
        <v>1351</v>
      </c>
      <c r="D262" s="535" t="s">
        <v>1218</v>
      </c>
      <c r="E262" s="468"/>
      <c r="F262" s="468"/>
      <c r="G262" s="481"/>
      <c r="H262" s="482"/>
      <c r="I262" s="482"/>
      <c r="J262" s="482"/>
      <c r="K262" s="479"/>
      <c r="L262" s="470"/>
      <c r="M262" s="470"/>
      <c r="N262" s="470"/>
      <c r="O262" s="485"/>
    </row>
    <row r="263" spans="1:16" ht="25.5" customHeight="1">
      <c r="A263" s="535"/>
      <c r="B263" s="539"/>
      <c r="C263" s="730" t="s">
        <v>1187</v>
      </c>
      <c r="D263" s="535">
        <v>6</v>
      </c>
      <c r="E263" s="484" t="s">
        <v>1188</v>
      </c>
      <c r="F263" s="480">
        <v>0.625</v>
      </c>
      <c r="G263" s="481">
        <f>2.4+9.8+0.3</f>
        <v>12.500000000000002</v>
      </c>
      <c r="H263" s="482">
        <v>2</v>
      </c>
      <c r="I263" s="487">
        <v>0.7</v>
      </c>
      <c r="J263" s="482">
        <f>+D263*(G263+I263)*H263</f>
        <v>158.4</v>
      </c>
      <c r="K263" s="486"/>
      <c r="L263" s="487">
        <f t="shared" ref="L263:L271" si="65">+IF(F263=8,J263*0.395,0)</f>
        <v>0</v>
      </c>
      <c r="M263" s="487">
        <f t="shared" ref="M263:M271" si="66">+IF(F263=3/8,J263*0.56,0)</f>
        <v>0</v>
      </c>
      <c r="N263" s="487">
        <f t="shared" ref="N263:N271" si="67">+IF(F263=1/2,J263*0.994,0)</f>
        <v>0</v>
      </c>
      <c r="O263" s="488">
        <f t="shared" ref="O263:O271" si="68">+IF(F263=5/8,J263*1.552,0)</f>
        <v>245.83680000000001</v>
      </c>
      <c r="P263" s="538">
        <f t="shared" ref="P263:P277" si="69">+IF(F263=3/4,J263*1.552,0)</f>
        <v>0</v>
      </c>
    </row>
    <row r="264" spans="1:16" ht="25.5" customHeight="1">
      <c r="A264" s="535"/>
      <c r="B264" s="539"/>
      <c r="C264" s="730"/>
      <c r="D264" s="535">
        <v>6</v>
      </c>
      <c r="E264" s="484" t="s">
        <v>1203</v>
      </c>
      <c r="F264" s="480">
        <v>0.625</v>
      </c>
      <c r="G264" s="481">
        <f>2.4+9.8+0.3</f>
        <v>12.500000000000002</v>
      </c>
      <c r="H264" s="482">
        <v>14</v>
      </c>
      <c r="I264" s="487">
        <v>0.7</v>
      </c>
      <c r="J264" s="482">
        <f>+D264*(G264+I264)*H264</f>
        <v>1108.8</v>
      </c>
      <c r="K264" s="486"/>
      <c r="L264" s="487">
        <f t="shared" si="65"/>
        <v>0</v>
      </c>
      <c r="M264" s="487">
        <f t="shared" si="66"/>
        <v>0</v>
      </c>
      <c r="N264" s="487">
        <f t="shared" si="67"/>
        <v>0</v>
      </c>
      <c r="O264" s="488">
        <f t="shared" si="68"/>
        <v>1720.8576</v>
      </c>
      <c r="P264" s="538">
        <f t="shared" si="69"/>
        <v>0</v>
      </c>
    </row>
    <row r="265" spans="1:16">
      <c r="A265" s="535"/>
      <c r="B265" s="539"/>
      <c r="C265" s="730"/>
      <c r="D265" s="535">
        <v>6</v>
      </c>
      <c r="E265" s="484" t="s">
        <v>1189</v>
      </c>
      <c r="F265" s="480">
        <v>0.625</v>
      </c>
      <c r="G265" s="481">
        <f>2.4+9.8+0.3</f>
        <v>12.500000000000002</v>
      </c>
      <c r="H265" s="482">
        <v>2</v>
      </c>
      <c r="I265" s="487">
        <v>0.7</v>
      </c>
      <c r="J265" s="482">
        <f>+D265*(G265+I265)*H265</f>
        <v>158.4</v>
      </c>
      <c r="K265" s="486"/>
      <c r="L265" s="487">
        <f t="shared" si="65"/>
        <v>0</v>
      </c>
      <c r="M265" s="487">
        <f t="shared" si="66"/>
        <v>0</v>
      </c>
      <c r="N265" s="487">
        <f t="shared" si="67"/>
        <v>0</v>
      </c>
      <c r="O265" s="488">
        <f t="shared" si="68"/>
        <v>245.83680000000001</v>
      </c>
      <c r="P265" s="538">
        <f t="shared" si="69"/>
        <v>0</v>
      </c>
    </row>
    <row r="266" spans="1:16">
      <c r="A266" s="535"/>
      <c r="B266" s="539"/>
      <c r="C266" s="537"/>
      <c r="D266" s="535"/>
      <c r="E266" s="484"/>
      <c r="F266" s="480"/>
      <c r="G266" s="481"/>
      <c r="H266" s="482"/>
      <c r="I266" s="487"/>
      <c r="J266" s="482"/>
      <c r="K266" s="486"/>
      <c r="L266" s="487">
        <f t="shared" si="65"/>
        <v>0</v>
      </c>
      <c r="M266" s="487">
        <f t="shared" si="66"/>
        <v>0</v>
      </c>
      <c r="N266" s="487">
        <f t="shared" si="67"/>
        <v>0</v>
      </c>
      <c r="O266" s="488">
        <f t="shared" si="68"/>
        <v>0</v>
      </c>
      <c r="P266" s="538">
        <f t="shared" si="69"/>
        <v>0</v>
      </c>
    </row>
    <row r="267" spans="1:16" ht="25.5">
      <c r="A267" s="535"/>
      <c r="B267" s="729" t="s">
        <v>1347</v>
      </c>
      <c r="C267" s="537" t="s">
        <v>1219</v>
      </c>
      <c r="D267" s="535">
        <v>6</v>
      </c>
      <c r="E267" s="484" t="s">
        <v>1204</v>
      </c>
      <c r="F267" s="480">
        <v>0.375</v>
      </c>
      <c r="G267" s="481">
        <f>0.6-0.04-0.04+0.3-0.04-0.04+0.6-0.04-0.04+0.3-0.04-0.04+0.14+0.14</f>
        <v>1.7599999999999998</v>
      </c>
      <c r="H267" s="482">
        <v>4</v>
      </c>
      <c r="I267" s="487">
        <v>0</v>
      </c>
      <c r="J267" s="482">
        <f>+D267*(G267+I267)*H267</f>
        <v>42.239999999999995</v>
      </c>
      <c r="K267" s="486"/>
      <c r="L267" s="487">
        <f t="shared" si="65"/>
        <v>0</v>
      </c>
      <c r="M267" s="487">
        <f t="shared" si="66"/>
        <v>23.654399999999999</v>
      </c>
      <c r="N267" s="487">
        <f t="shared" si="67"/>
        <v>0</v>
      </c>
      <c r="O267" s="488">
        <f t="shared" si="68"/>
        <v>0</v>
      </c>
      <c r="P267" s="538">
        <f t="shared" si="69"/>
        <v>0</v>
      </c>
    </row>
    <row r="268" spans="1:16" ht="25.5">
      <c r="A268" s="535"/>
      <c r="B268" s="729"/>
      <c r="C268" s="537" t="s">
        <v>1224</v>
      </c>
      <c r="D268" s="535">
        <v>6</v>
      </c>
      <c r="E268" s="484" t="s">
        <v>1205</v>
      </c>
      <c r="F268" s="480">
        <v>0.375</v>
      </c>
      <c r="G268" s="481">
        <f>0.6-0.04-0.04+0.3-0.04-0.04+0.6-0.04-0.04+0.3-0.04-0.04+0.14+0.14</f>
        <v>1.7599999999999998</v>
      </c>
      <c r="H268" s="482">
        <f>1*2</f>
        <v>2</v>
      </c>
      <c r="I268" s="487">
        <v>0</v>
      </c>
      <c r="J268" s="482">
        <f>+D268*(G268+I268)*H268</f>
        <v>21.119999999999997</v>
      </c>
      <c r="K268" s="486"/>
      <c r="L268" s="487">
        <f t="shared" si="65"/>
        <v>0</v>
      </c>
      <c r="M268" s="487">
        <f t="shared" si="66"/>
        <v>11.827199999999999</v>
      </c>
      <c r="N268" s="487">
        <f t="shared" si="67"/>
        <v>0</v>
      </c>
      <c r="O268" s="488">
        <f t="shared" si="68"/>
        <v>0</v>
      </c>
      <c r="P268" s="538">
        <f t="shared" si="69"/>
        <v>0</v>
      </c>
    </row>
    <row r="269" spans="1:16" ht="25.5">
      <c r="A269" s="535"/>
      <c r="B269" s="729"/>
      <c r="C269" s="537" t="s">
        <v>1224</v>
      </c>
      <c r="D269" s="535">
        <v>6</v>
      </c>
      <c r="E269" s="536" t="s">
        <v>1226</v>
      </c>
      <c r="F269" s="480">
        <v>0.375</v>
      </c>
      <c r="G269" s="481">
        <f>0.6-0.04-0.04+0.3-0.04-0.04+0.6-0.04-0.04+0.3-0.04-0.04+0.14+0.14</f>
        <v>1.7599999999999998</v>
      </c>
      <c r="H269" s="482">
        <f>8*2</f>
        <v>16</v>
      </c>
      <c r="I269" s="487">
        <v>0</v>
      </c>
      <c r="J269" s="482">
        <f>+D269*(G269+I269)*H269</f>
        <v>168.95999999999998</v>
      </c>
      <c r="K269" s="486"/>
      <c r="L269" s="487">
        <f t="shared" si="65"/>
        <v>0</v>
      </c>
      <c r="M269" s="487">
        <f t="shared" si="66"/>
        <v>94.617599999999996</v>
      </c>
      <c r="N269" s="487">
        <f t="shared" si="67"/>
        <v>0</v>
      </c>
      <c r="O269" s="488">
        <f t="shared" si="68"/>
        <v>0</v>
      </c>
      <c r="P269" s="538">
        <f t="shared" si="69"/>
        <v>0</v>
      </c>
    </row>
    <row r="270" spans="1:16" ht="25.5">
      <c r="A270" s="535"/>
      <c r="B270" s="729"/>
      <c r="C270" s="537" t="s">
        <v>1224</v>
      </c>
      <c r="D270" s="535">
        <v>6</v>
      </c>
      <c r="E270" s="536" t="s">
        <v>1207</v>
      </c>
      <c r="F270" s="480">
        <v>0.375</v>
      </c>
      <c r="G270" s="481">
        <f>0.6-0.04-0.04+0.3-0.04-0.04+0.6-0.04-0.04+0.3-0.04-0.04+0.14+0.14</f>
        <v>1.7599999999999998</v>
      </c>
      <c r="H270" s="482">
        <f>ROUNDDOWN(((9.8)-(H268*0.05+H269*0.1))/0.25,0)-1</f>
        <v>31</v>
      </c>
      <c r="I270" s="487">
        <v>0</v>
      </c>
      <c r="J270" s="482">
        <f>+D270*(G270+I270)*H270</f>
        <v>327.35999999999996</v>
      </c>
      <c r="K270" s="486"/>
      <c r="L270" s="487">
        <f t="shared" si="65"/>
        <v>0</v>
      </c>
      <c r="M270" s="487">
        <f t="shared" si="66"/>
        <v>183.32159999999999</v>
      </c>
      <c r="N270" s="487">
        <f t="shared" si="67"/>
        <v>0</v>
      </c>
      <c r="O270" s="488">
        <f t="shared" si="68"/>
        <v>0</v>
      </c>
      <c r="P270" s="538">
        <f t="shared" si="69"/>
        <v>0</v>
      </c>
    </row>
    <row r="271" spans="1:16" ht="25.5">
      <c r="A271" s="535"/>
      <c r="B271" s="729"/>
      <c r="C271" s="537" t="s">
        <v>1222</v>
      </c>
      <c r="D271" s="535">
        <v>6</v>
      </c>
      <c r="E271" s="536" t="s">
        <v>1204</v>
      </c>
      <c r="F271" s="480">
        <v>0.375</v>
      </c>
      <c r="G271" s="481">
        <f>0.6-0.04-0.04+0.3-0.04-0.04+0.6-0.04-0.04+0.3-0.04-0.04+0.14+0.14</f>
        <v>1.7599999999999998</v>
      </c>
      <c r="H271" s="482">
        <v>1</v>
      </c>
      <c r="I271" s="487">
        <v>0</v>
      </c>
      <c r="J271" s="482">
        <f>+D271*(G271+I271)*H271</f>
        <v>10.559999999999999</v>
      </c>
      <c r="K271" s="486"/>
      <c r="L271" s="487">
        <f t="shared" si="65"/>
        <v>0</v>
      </c>
      <c r="M271" s="487">
        <f t="shared" si="66"/>
        <v>5.9135999999999997</v>
      </c>
      <c r="N271" s="487">
        <f t="shared" si="67"/>
        <v>0</v>
      </c>
      <c r="O271" s="488">
        <f t="shared" si="68"/>
        <v>0</v>
      </c>
      <c r="P271" s="538">
        <f t="shared" si="69"/>
        <v>0</v>
      </c>
    </row>
    <row r="272" spans="1:16">
      <c r="A272" s="535"/>
      <c r="B272" s="625"/>
      <c r="C272" s="537"/>
      <c r="D272" s="535"/>
      <c r="E272" s="536"/>
      <c r="F272" s="480"/>
      <c r="G272" s="481"/>
      <c r="H272" s="482"/>
      <c r="I272" s="487"/>
      <c r="J272" s="482"/>
      <c r="K272" s="486"/>
      <c r="L272" s="487"/>
      <c r="M272" s="487"/>
      <c r="N272" s="487"/>
      <c r="O272" s="488"/>
      <c r="P272" s="538">
        <f t="shared" si="69"/>
        <v>0</v>
      </c>
    </row>
    <row r="273" spans="1:16" ht="25.5">
      <c r="A273" s="535"/>
      <c r="B273" s="729" t="s">
        <v>1348</v>
      </c>
      <c r="C273" s="537" t="s">
        <v>1219</v>
      </c>
      <c r="D273" s="535">
        <v>6</v>
      </c>
      <c r="E273" s="484" t="s">
        <v>1204</v>
      </c>
      <c r="F273" s="480">
        <v>0.375</v>
      </c>
      <c r="G273" s="481">
        <f>0.25-0.04-0.04+0.8-0.04-0.04+0.25-0.04-0.04+0.8-0.04-0.04+0.14+0.14</f>
        <v>2.06</v>
      </c>
      <c r="H273" s="482">
        <v>4</v>
      </c>
      <c r="I273" s="487">
        <v>0</v>
      </c>
      <c r="J273" s="482">
        <f>+D273*(G273+I273)*H273</f>
        <v>49.44</v>
      </c>
      <c r="K273" s="486"/>
      <c r="L273" s="487">
        <f>+IF(F273=8,J273*0.395,0)</f>
        <v>0</v>
      </c>
      <c r="M273" s="487">
        <f>+IF(F273=3/8,J273*0.56,0)</f>
        <v>27.686400000000003</v>
      </c>
      <c r="N273" s="487">
        <f>+IF(F273=1/2,J273*0.994,0)</f>
        <v>0</v>
      </c>
      <c r="O273" s="488">
        <f>+IF(F273=5/8,J273*1.552,0)</f>
        <v>0</v>
      </c>
      <c r="P273" s="538">
        <f t="shared" si="69"/>
        <v>0</v>
      </c>
    </row>
    <row r="274" spans="1:16" ht="25.5">
      <c r="A274" s="535"/>
      <c r="B274" s="729"/>
      <c r="C274" s="537" t="s">
        <v>1224</v>
      </c>
      <c r="D274" s="535">
        <v>6</v>
      </c>
      <c r="E274" s="484" t="s">
        <v>1205</v>
      </c>
      <c r="F274" s="480">
        <v>0.375</v>
      </c>
      <c r="G274" s="481">
        <f>0.25-0.04-0.04+0.8-0.04-0.04+0.25-0.04-0.04+0.8-0.04-0.04+0.14+0.14</f>
        <v>2.06</v>
      </c>
      <c r="H274" s="482">
        <f>1*2</f>
        <v>2</v>
      </c>
      <c r="I274" s="487">
        <v>0</v>
      </c>
      <c r="J274" s="482">
        <f>+D274*(G274+I274)*H274</f>
        <v>24.72</v>
      </c>
      <c r="K274" s="486"/>
      <c r="L274" s="487">
        <f>+IF(F274=8,J274*0.395,0)</f>
        <v>0</v>
      </c>
      <c r="M274" s="487">
        <f>+IF(F274=3/8,J274*0.56,0)</f>
        <v>13.843200000000001</v>
      </c>
      <c r="N274" s="487">
        <f>+IF(F274=1/2,J274*0.994,0)</f>
        <v>0</v>
      </c>
      <c r="O274" s="488">
        <f>+IF(F274=5/8,J274*1.552,0)</f>
        <v>0</v>
      </c>
      <c r="P274" s="538">
        <f t="shared" si="69"/>
        <v>0</v>
      </c>
    </row>
    <row r="275" spans="1:16" ht="25.5">
      <c r="A275" s="535"/>
      <c r="B275" s="729"/>
      <c r="C275" s="537" t="s">
        <v>1224</v>
      </c>
      <c r="D275" s="535">
        <v>6</v>
      </c>
      <c r="E275" s="536" t="s">
        <v>1226</v>
      </c>
      <c r="F275" s="480">
        <v>0.375</v>
      </c>
      <c r="G275" s="481">
        <f>0.25-0.04-0.04+0.8-0.04-0.04+0.25-0.04-0.04+0.8-0.04-0.04+0.14+0.14</f>
        <v>2.06</v>
      </c>
      <c r="H275" s="482">
        <f>8*2</f>
        <v>16</v>
      </c>
      <c r="I275" s="487">
        <v>0</v>
      </c>
      <c r="J275" s="482">
        <f>+D275*(G275+I275)*H275</f>
        <v>197.76</v>
      </c>
      <c r="K275" s="486"/>
      <c r="L275" s="487">
        <f>+IF(F275=8,J275*0.395,0)</f>
        <v>0</v>
      </c>
      <c r="M275" s="487">
        <f>+IF(F275=3/8,J275*0.56,0)</f>
        <v>110.74560000000001</v>
      </c>
      <c r="N275" s="487">
        <f>+IF(F275=1/2,J275*0.994,0)</f>
        <v>0</v>
      </c>
      <c r="O275" s="488">
        <f>+IF(F275=5/8,J275*1.552,0)</f>
        <v>0</v>
      </c>
      <c r="P275" s="538">
        <f t="shared" si="69"/>
        <v>0</v>
      </c>
    </row>
    <row r="276" spans="1:16" ht="25.5">
      <c r="A276" s="535"/>
      <c r="B276" s="729"/>
      <c r="C276" s="537" t="s">
        <v>1224</v>
      </c>
      <c r="D276" s="535">
        <v>6</v>
      </c>
      <c r="E276" s="536" t="s">
        <v>1207</v>
      </c>
      <c r="F276" s="480">
        <v>0.375</v>
      </c>
      <c r="G276" s="481">
        <f>0.25-0.04-0.04+0.8-0.04-0.04+0.25-0.04-0.04+0.8-0.04-0.04+0.14+0.14</f>
        <v>2.06</v>
      </c>
      <c r="H276" s="482">
        <f>ROUNDDOWN(((9.8)-(H274*0.05+H275*0.1))/0.25,0)-1</f>
        <v>31</v>
      </c>
      <c r="I276" s="487">
        <v>0</v>
      </c>
      <c r="J276" s="482">
        <f>+D276*(G276+I276)*H276</f>
        <v>383.15999999999997</v>
      </c>
      <c r="K276" s="486"/>
      <c r="L276" s="487">
        <f>+IF(F276=8,J276*0.395,0)</f>
        <v>0</v>
      </c>
      <c r="M276" s="487">
        <f>+IF(F276=3/8,J276*0.56,0)</f>
        <v>214.56960000000001</v>
      </c>
      <c r="N276" s="487">
        <f>+IF(F276=1/2,J276*0.994,0)</f>
        <v>0</v>
      </c>
      <c r="O276" s="488">
        <f>+IF(F276=5/8,J276*1.552,0)</f>
        <v>0</v>
      </c>
      <c r="P276" s="538">
        <f t="shared" si="69"/>
        <v>0</v>
      </c>
    </row>
    <row r="277" spans="1:16" ht="25.5">
      <c r="A277" s="535"/>
      <c r="B277" s="729"/>
      <c r="C277" s="537" t="s">
        <v>1222</v>
      </c>
      <c r="D277" s="535">
        <v>6</v>
      </c>
      <c r="E277" s="536" t="s">
        <v>1204</v>
      </c>
      <c r="F277" s="480">
        <v>0.375</v>
      </c>
      <c r="G277" s="481">
        <f>0.25-0.04-0.04+0.8-0.04-0.04+0.25-0.04-0.04+0.8-0.04-0.04+0.14+0.14</f>
        <v>2.06</v>
      </c>
      <c r="H277" s="482">
        <v>1</v>
      </c>
      <c r="I277" s="487">
        <v>0</v>
      </c>
      <c r="J277" s="482">
        <f>+D277*(G277+I277)*H277</f>
        <v>12.36</v>
      </c>
      <c r="K277" s="486"/>
      <c r="L277" s="487">
        <f>+IF(F277=8,J277*0.395,0)</f>
        <v>0</v>
      </c>
      <c r="M277" s="487">
        <f>+IF(F277=3/8,J277*0.56,0)</f>
        <v>6.9216000000000006</v>
      </c>
      <c r="N277" s="487">
        <f>+IF(F277=1/2,J277*0.994,0)</f>
        <v>0</v>
      </c>
      <c r="O277" s="488">
        <f>+IF(F277=5/8,J277*1.552,0)</f>
        <v>0</v>
      </c>
      <c r="P277" s="538">
        <f t="shared" si="69"/>
        <v>0</v>
      </c>
    </row>
    <row r="278" spans="1:16">
      <c r="A278" s="535"/>
      <c r="B278" s="625"/>
      <c r="C278" s="537"/>
      <c r="D278" s="535"/>
      <c r="E278" s="536"/>
      <c r="F278" s="480"/>
      <c r="G278" s="481"/>
      <c r="H278" s="482"/>
      <c r="I278" s="487"/>
      <c r="J278" s="482"/>
      <c r="K278" s="486"/>
      <c r="L278" s="487"/>
      <c r="M278" s="487"/>
      <c r="N278" s="487"/>
      <c r="O278" s="488"/>
    </row>
    <row r="279" spans="1:16">
      <c r="A279" s="535"/>
      <c r="B279" s="625"/>
      <c r="C279" s="537"/>
      <c r="D279" s="535"/>
      <c r="E279" s="536"/>
      <c r="F279" s="480"/>
      <c r="G279" s="481"/>
      <c r="H279" s="482"/>
      <c r="I279" s="487"/>
      <c r="J279" s="482"/>
      <c r="K279" s="486"/>
      <c r="L279" s="487"/>
      <c r="M279" s="487"/>
      <c r="N279" s="487"/>
      <c r="O279" s="488"/>
    </row>
    <row r="280" spans="1:16" ht="25.5">
      <c r="A280" s="535"/>
      <c r="B280" s="729" t="s">
        <v>1344</v>
      </c>
      <c r="C280" s="537" t="s">
        <v>1219</v>
      </c>
      <c r="D280" s="535">
        <v>6</v>
      </c>
      <c r="E280" s="484" t="s">
        <v>1204</v>
      </c>
      <c r="F280" s="480">
        <v>0.375</v>
      </c>
      <c r="G280" s="481">
        <f>2*0.5+2*0.6</f>
        <v>2.2000000000000002</v>
      </c>
      <c r="H280" s="482">
        <v>4</v>
      </c>
      <c r="I280" s="487">
        <v>0</v>
      </c>
      <c r="J280" s="482">
        <f>+D280*(G280+I280)*H280</f>
        <v>52.800000000000004</v>
      </c>
      <c r="K280" s="486"/>
      <c r="L280" s="487">
        <f>+IF(F280=8,J280*0.395,0)</f>
        <v>0</v>
      </c>
      <c r="M280" s="487">
        <f>+IF(F280=3/8,J280*0.56,0)</f>
        <v>29.568000000000005</v>
      </c>
      <c r="N280" s="487">
        <f>+IF(F280=1/2,J280*0.994,0)</f>
        <v>0</v>
      </c>
      <c r="O280" s="488">
        <f>+IF(F280=5/8,J280*1.552,0)</f>
        <v>0</v>
      </c>
      <c r="P280" s="538">
        <f t="shared" ref="P280:P287" si="70">+IF(F280=3/4,J280*1.552,0)</f>
        <v>0</v>
      </c>
    </row>
    <row r="281" spans="1:16" ht="25.5">
      <c r="A281" s="535"/>
      <c r="B281" s="729"/>
      <c r="C281" s="537" t="s">
        <v>1224</v>
      </c>
      <c r="D281" s="535">
        <v>6</v>
      </c>
      <c r="E281" s="484" t="s">
        <v>1205</v>
      </c>
      <c r="F281" s="480">
        <v>0.375</v>
      </c>
      <c r="G281" s="481">
        <f>2*0.5+2*0.6</f>
        <v>2.2000000000000002</v>
      </c>
      <c r="H281" s="482">
        <f>1*2</f>
        <v>2</v>
      </c>
      <c r="I281" s="487">
        <v>0</v>
      </c>
      <c r="J281" s="482">
        <f>+D281*(G281+I281)*H281</f>
        <v>26.400000000000002</v>
      </c>
      <c r="K281" s="486"/>
      <c r="L281" s="487">
        <f>+IF(F281=8,J281*0.395,0)</f>
        <v>0</v>
      </c>
      <c r="M281" s="487">
        <f>+IF(F281=3/8,J281*0.56,0)</f>
        <v>14.784000000000002</v>
      </c>
      <c r="N281" s="487">
        <f>+IF(F281=1/2,J281*0.994,0)</f>
        <v>0</v>
      </c>
      <c r="O281" s="488">
        <f>+IF(F281=5/8,J281*1.552,0)</f>
        <v>0</v>
      </c>
      <c r="P281" s="538">
        <f t="shared" si="70"/>
        <v>0</v>
      </c>
    </row>
    <row r="282" spans="1:16" ht="25.5">
      <c r="A282" s="535"/>
      <c r="B282" s="729"/>
      <c r="C282" s="537" t="s">
        <v>1224</v>
      </c>
      <c r="D282" s="535">
        <v>6</v>
      </c>
      <c r="E282" s="536" t="s">
        <v>1226</v>
      </c>
      <c r="F282" s="480">
        <v>0.375</v>
      </c>
      <c r="G282" s="481">
        <f>2*0.5+2*0.6</f>
        <v>2.2000000000000002</v>
      </c>
      <c r="H282" s="482">
        <v>16</v>
      </c>
      <c r="I282" s="487">
        <v>0</v>
      </c>
      <c r="J282" s="482">
        <f>+D282*(G282+I282)*H282</f>
        <v>211.20000000000002</v>
      </c>
      <c r="K282" s="486"/>
      <c r="L282" s="487">
        <f>+IF(F282=8,J282*0.395,0)</f>
        <v>0</v>
      </c>
      <c r="M282" s="487">
        <f>+IF(F282=3/8,J282*0.56,0)</f>
        <v>118.27200000000002</v>
      </c>
      <c r="N282" s="487">
        <f>+IF(F282=1/2,J282*0.994,0)</f>
        <v>0</v>
      </c>
      <c r="O282" s="488">
        <f>+IF(F282=5/8,J282*1.552,0)</f>
        <v>0</v>
      </c>
      <c r="P282" s="538">
        <f t="shared" si="70"/>
        <v>0</v>
      </c>
    </row>
    <row r="283" spans="1:16" ht="25.5">
      <c r="A283" s="535"/>
      <c r="B283" s="729"/>
      <c r="C283" s="537" t="s">
        <v>1224</v>
      </c>
      <c r="D283" s="535">
        <v>6</v>
      </c>
      <c r="E283" s="536" t="s">
        <v>1207</v>
      </c>
      <c r="F283" s="480">
        <v>0.375</v>
      </c>
      <c r="G283" s="481">
        <f>2*0.5+2*0.6</f>
        <v>2.2000000000000002</v>
      </c>
      <c r="H283" s="482">
        <f>ROUNDDOWN(((9.8)-(H281*0.05+H282*0.1))/0.25,0)-1</f>
        <v>31</v>
      </c>
      <c r="I283" s="487">
        <v>0</v>
      </c>
      <c r="J283" s="482">
        <f>+D283*(G283+I283)*H283</f>
        <v>409.20000000000005</v>
      </c>
      <c r="K283" s="486"/>
      <c r="L283" s="487">
        <f>+IF(F283=8,J283*0.395,0)</f>
        <v>0</v>
      </c>
      <c r="M283" s="487">
        <f>+IF(F283=3/8,J283*0.56,0)</f>
        <v>229.15200000000004</v>
      </c>
      <c r="N283" s="487">
        <f>+IF(F283=1/2,J283*0.994,0)</f>
        <v>0</v>
      </c>
      <c r="O283" s="488">
        <f>+IF(F283=5/8,J283*1.552,0)</f>
        <v>0</v>
      </c>
      <c r="P283" s="538">
        <f t="shared" si="70"/>
        <v>0</v>
      </c>
    </row>
    <row r="284" spans="1:16" ht="25.5">
      <c r="A284" s="535"/>
      <c r="B284" s="729"/>
      <c r="C284" s="537" t="s">
        <v>1222</v>
      </c>
      <c r="D284" s="535">
        <v>6</v>
      </c>
      <c r="E284" s="536" t="s">
        <v>1204</v>
      </c>
      <c r="F284" s="480">
        <v>0.375</v>
      </c>
      <c r="G284" s="481">
        <f>2*0.5+2*0.6</f>
        <v>2.2000000000000002</v>
      </c>
      <c r="H284" s="482">
        <v>1</v>
      </c>
      <c r="I284" s="487">
        <v>0</v>
      </c>
      <c r="J284" s="482">
        <f>+D284*(G284+I284)*H284</f>
        <v>13.200000000000001</v>
      </c>
      <c r="K284" s="486"/>
      <c r="L284" s="487">
        <f>+IF(F284=8,J284*0.395,0)</f>
        <v>0</v>
      </c>
      <c r="M284" s="487">
        <f>+IF(F284=3/8,J284*0.56,0)</f>
        <v>7.3920000000000012</v>
      </c>
      <c r="N284" s="487">
        <f>+IF(F284=1/2,J284*0.994,0)</f>
        <v>0</v>
      </c>
      <c r="O284" s="488">
        <f>+IF(F284=5/8,J284*1.552,0)</f>
        <v>0</v>
      </c>
      <c r="P284" s="538">
        <f t="shared" si="70"/>
        <v>0</v>
      </c>
    </row>
    <row r="285" spans="1:16">
      <c r="A285" s="535"/>
      <c r="B285" s="539"/>
      <c r="C285" s="537"/>
      <c r="D285" s="535"/>
      <c r="E285" s="484"/>
      <c r="F285" s="480"/>
      <c r="G285" s="481"/>
      <c r="H285" s="482"/>
      <c r="I285" s="487"/>
      <c r="J285" s="482"/>
      <c r="K285" s="486"/>
      <c r="L285" s="487"/>
      <c r="M285" s="487"/>
      <c r="N285" s="487"/>
      <c r="O285" s="488"/>
      <c r="P285" s="538">
        <f t="shared" si="70"/>
        <v>0</v>
      </c>
    </row>
    <row r="286" spans="1:16">
      <c r="A286" s="535"/>
      <c r="B286" s="539"/>
      <c r="C286" s="537"/>
      <c r="D286" s="535"/>
      <c r="E286" s="484"/>
      <c r="F286" s="480"/>
      <c r="G286" s="481"/>
      <c r="H286" s="489"/>
      <c r="I286" s="489" t="s">
        <v>1210</v>
      </c>
      <c r="J286" s="482"/>
      <c r="K286" s="486"/>
      <c r="L286" s="487">
        <f>+IF(F286=8,J286*0.395,0)</f>
        <v>0</v>
      </c>
      <c r="M286" s="487">
        <f>+IF(F286=3/8,J286*0.56,0)</f>
        <v>0</v>
      </c>
      <c r="N286" s="487">
        <f>+IF(F286=1/2,J286*0.994,0)</f>
        <v>0</v>
      </c>
      <c r="O286" s="488">
        <f>+IF(F286=5/8,J286*1.552,0)</f>
        <v>0</v>
      </c>
      <c r="P286" s="538">
        <f t="shared" si="70"/>
        <v>0</v>
      </c>
    </row>
    <row r="287" spans="1:16">
      <c r="A287" s="535"/>
      <c r="B287" s="539"/>
      <c r="C287" s="537"/>
      <c r="D287" s="535"/>
      <c r="E287" s="484"/>
      <c r="F287" s="480"/>
      <c r="G287" s="481"/>
      <c r="H287" s="489"/>
      <c r="I287" s="489" t="s">
        <v>1209</v>
      </c>
      <c r="J287" s="482">
        <f>+ROUND(SUM(K112:P284),2)</f>
        <v>10850.23</v>
      </c>
      <c r="K287" s="486"/>
      <c r="L287" s="487">
        <f>+IF(F287=8,J287*0.395,0)</f>
        <v>0</v>
      </c>
      <c r="M287" s="487">
        <f>+IF(F287=3/8,J287*0.56,0)</f>
        <v>0</v>
      </c>
      <c r="N287" s="487">
        <f>+IF(F287=1/2,J287*0.994,0)</f>
        <v>0</v>
      </c>
      <c r="O287" s="488">
        <f>+IF(F287=5/8,J287*1.552,0)</f>
        <v>0</v>
      </c>
      <c r="P287" s="538">
        <f t="shared" si="70"/>
        <v>0</v>
      </c>
    </row>
    <row r="288" spans="1:16">
      <c r="A288" s="552" t="str">
        <f>+'RESUMEN DE METRADO'!A59</f>
        <v>02.04.05</v>
      </c>
      <c r="B288" s="553" t="str">
        <f>+'RESUMEN DE METRADO'!B59</f>
        <v>PLACAS</v>
      </c>
      <c r="C288" s="537"/>
      <c r="D288" s="535"/>
      <c r="E288" s="484"/>
      <c r="F288" s="480"/>
      <c r="G288" s="481"/>
      <c r="H288" s="482"/>
      <c r="I288" s="482"/>
      <c r="J288" s="482"/>
      <c r="K288" s="486"/>
      <c r="L288" s="487"/>
      <c r="M288" s="487"/>
      <c r="N288" s="487"/>
      <c r="O288" s="488"/>
    </row>
    <row r="289" spans="1:16" ht="25.5">
      <c r="A289" s="547" t="str">
        <f>+'RESUMEN DE METRADO'!A60</f>
        <v>02.04.05.01</v>
      </c>
      <c r="B289" s="551" t="str">
        <f>+'RESUMEN DE METRADO'!B60</f>
        <v>ACERO GRADO 60 Fy =4,200 kg/cm2</v>
      </c>
      <c r="C289" s="537"/>
      <c r="D289" s="535"/>
      <c r="E289" s="484"/>
      <c r="F289" s="480"/>
      <c r="G289" s="481"/>
      <c r="H289" s="482"/>
      <c r="I289" s="482"/>
      <c r="J289" s="482"/>
      <c r="K289" s="486"/>
      <c r="L289" s="487"/>
      <c r="M289" s="487"/>
      <c r="N289" s="487"/>
      <c r="O289" s="488"/>
    </row>
    <row r="290" spans="1:16">
      <c r="A290" s="542"/>
      <c r="B290" s="544"/>
      <c r="C290" s="537"/>
      <c r="D290" s="535"/>
      <c r="E290" s="484"/>
      <c r="F290" s="480"/>
      <c r="G290" s="481"/>
      <c r="H290" s="482"/>
      <c r="I290" s="482"/>
      <c r="J290" s="482"/>
      <c r="K290" s="486"/>
      <c r="L290" s="487"/>
      <c r="M290" s="487"/>
      <c r="N290" s="487"/>
      <c r="O290" s="488"/>
    </row>
    <row r="291" spans="1:16">
      <c r="A291" s="535"/>
      <c r="B291" s="540" t="s">
        <v>1225</v>
      </c>
      <c r="C291" s="541"/>
      <c r="D291" s="535" t="s">
        <v>1227</v>
      </c>
      <c r="E291" s="468"/>
      <c r="F291" s="468"/>
      <c r="G291" s="481"/>
      <c r="H291" s="482"/>
      <c r="I291" s="482"/>
      <c r="J291" s="482"/>
      <c r="K291" s="479"/>
      <c r="L291" s="470"/>
      <c r="M291" s="470"/>
      <c r="N291" s="470"/>
      <c r="O291" s="485"/>
    </row>
    <row r="292" spans="1:16" ht="25.5" customHeight="1">
      <c r="A292" s="535"/>
      <c r="B292" s="539"/>
      <c r="C292" s="730" t="s">
        <v>1187</v>
      </c>
      <c r="D292" s="535">
        <v>1</v>
      </c>
      <c r="E292" s="484" t="s">
        <v>1397</v>
      </c>
      <c r="F292" s="480">
        <v>0.5</v>
      </c>
      <c r="G292" s="481">
        <v>10.72</v>
      </c>
      <c r="H292" s="482">
        <f>64-8</f>
        <v>56</v>
      </c>
      <c r="I292" s="487">
        <v>0</v>
      </c>
      <c r="J292" s="482">
        <f>+D292*G292*H292</f>
        <v>600.32000000000005</v>
      </c>
      <c r="K292" s="486"/>
      <c r="L292" s="487">
        <f>+IF(F292=8,J292*0.395,0)</f>
        <v>0</v>
      </c>
      <c r="M292" s="487">
        <f>+IF(F292=3/8,J292*0.56,0)</f>
        <v>0</v>
      </c>
      <c r="N292" s="487">
        <f>+IF(F292=1/2,J292*0.994,0)</f>
        <v>596.7180800000001</v>
      </c>
      <c r="O292" s="488">
        <f>+IF(F292=5/8,J292*1.552,0)</f>
        <v>0</v>
      </c>
      <c r="P292" s="538">
        <f t="shared" ref="P292:P330" si="71">+IF(F292=3/4,J292*1.552,0)</f>
        <v>0</v>
      </c>
    </row>
    <row r="293" spans="1:16">
      <c r="A293" s="535"/>
      <c r="B293" s="539"/>
      <c r="C293" s="730"/>
      <c r="D293" s="535">
        <v>1</v>
      </c>
      <c r="E293" s="484" t="s">
        <v>1397</v>
      </c>
      <c r="F293" s="480">
        <v>0.625</v>
      </c>
      <c r="G293" s="481">
        <v>10.72</v>
      </c>
      <c r="H293" s="482">
        <v>8</v>
      </c>
      <c r="I293" s="487">
        <v>0</v>
      </c>
      <c r="J293" s="482">
        <f>+D293*G293*H293</f>
        <v>85.76</v>
      </c>
      <c r="K293" s="486"/>
      <c r="L293" s="487">
        <f>+IF(F293=8,J293*0.395,0)</f>
        <v>0</v>
      </c>
      <c r="M293" s="487">
        <f>+IF(F293=3/8,J293*0.56,0)</f>
        <v>0</v>
      </c>
      <c r="N293" s="487">
        <f>+IF(F293=1/2,J293*0.994,0)</f>
        <v>0</v>
      </c>
      <c r="O293" s="488">
        <f>+IF(F293=5/8,J293*1.552,0)</f>
        <v>133.09952000000001</v>
      </c>
      <c r="P293" s="538">
        <f t="shared" si="71"/>
        <v>0</v>
      </c>
    </row>
    <row r="294" spans="1:16">
      <c r="A294" s="535"/>
      <c r="B294" s="539"/>
      <c r="C294" s="537"/>
      <c r="D294" s="535"/>
      <c r="E294" s="484"/>
      <c r="F294" s="480"/>
      <c r="G294" s="481"/>
      <c r="H294" s="482"/>
      <c r="I294" s="487"/>
      <c r="J294" s="482"/>
      <c r="K294" s="486"/>
      <c r="L294" s="487"/>
      <c r="M294" s="487"/>
      <c r="N294" s="487"/>
      <c r="O294" s="488"/>
      <c r="P294" s="538">
        <f t="shared" si="71"/>
        <v>0</v>
      </c>
    </row>
    <row r="295" spans="1:16" ht="25.5">
      <c r="A295" s="535"/>
      <c r="B295" s="729" t="s">
        <v>1399</v>
      </c>
      <c r="C295" s="537" t="s">
        <v>1219</v>
      </c>
      <c r="D295" s="535">
        <v>2</v>
      </c>
      <c r="E295" s="536" t="s">
        <v>1398</v>
      </c>
      <c r="F295" s="480">
        <v>0.625</v>
      </c>
      <c r="G295" s="481">
        <f>2*(2.25-0.025-0.025+2.25-0.025-0.025+0.2-0.025-0.025+0.2-0.025-0.025+0.14+0.14)+(2-0.025-0.025+2-0.025-0.025+0.2-0.025-0.025+0.2-0.025-0.025+0.14+0.14)</f>
        <v>14.439999999999994</v>
      </c>
      <c r="H295" s="482">
        <v>1</v>
      </c>
      <c r="I295" s="487">
        <v>0</v>
      </c>
      <c r="J295" s="482">
        <f>+D295*G295*H295</f>
        <v>28.879999999999988</v>
      </c>
      <c r="K295" s="486"/>
      <c r="L295" s="487">
        <f>+IF(F295=8,J295*0.395,0)</f>
        <v>0</v>
      </c>
      <c r="M295" s="487">
        <f>+IF(F295=3/8,J295*0.56,0)</f>
        <v>0</v>
      </c>
      <c r="N295" s="487">
        <f>+IF(F295=1/2,J295*0.994,0)</f>
        <v>0</v>
      </c>
      <c r="O295" s="488">
        <f>+IF(F295=5/8,J295*1.552,0)</f>
        <v>44.821759999999983</v>
      </c>
      <c r="P295" s="538">
        <f t="shared" si="71"/>
        <v>0</v>
      </c>
    </row>
    <row r="296" spans="1:16" ht="25.5">
      <c r="A296" s="535"/>
      <c r="B296" s="729"/>
      <c r="C296" s="537" t="s">
        <v>1224</v>
      </c>
      <c r="D296" s="535">
        <v>2</v>
      </c>
      <c r="E296" s="536" t="s">
        <v>1221</v>
      </c>
      <c r="F296" s="480">
        <v>0.375</v>
      </c>
      <c r="G296" s="481">
        <f>2*(2.25-0.025-0.025+2.25-0.025-0.025+0.2-0.025-0.025+0.2-0.025-0.025+0.14+0.14)+(2-0.025-0.025+2-0.025-0.025+0.2-0.025-0.025+0.2-0.025-0.025+0.14+0.14)</f>
        <v>14.439999999999994</v>
      </c>
      <c r="H296" s="482">
        <f>ROUNDDOWN(((10.72-0))/0.25,0)-1</f>
        <v>41</v>
      </c>
      <c r="I296" s="487">
        <v>0</v>
      </c>
      <c r="J296" s="482">
        <f>+D296*G296*H296</f>
        <v>1184.0799999999995</v>
      </c>
      <c r="K296" s="486"/>
      <c r="L296" s="487">
        <f>+IF(F296=8,J296*0.395,0)</f>
        <v>0</v>
      </c>
      <c r="M296" s="487">
        <f>+IF(F296=3/8,J296*0.56,0)</f>
        <v>663.08479999999975</v>
      </c>
      <c r="N296" s="487">
        <f>+IF(F296=1/2,J296*0.994,0)</f>
        <v>0</v>
      </c>
      <c r="O296" s="488">
        <f>+IF(F296=5/8,J296*1.552,0)</f>
        <v>0</v>
      </c>
      <c r="P296" s="538">
        <f t="shared" si="71"/>
        <v>0</v>
      </c>
    </row>
    <row r="297" spans="1:16">
      <c r="A297" s="535"/>
      <c r="B297" s="539"/>
      <c r="C297" s="537"/>
      <c r="D297" s="535"/>
      <c r="E297" s="484"/>
      <c r="F297" s="480"/>
      <c r="G297" s="481"/>
      <c r="H297" s="482"/>
      <c r="I297" s="482"/>
      <c r="J297" s="482"/>
      <c r="K297" s="486"/>
      <c r="L297" s="487"/>
      <c r="M297" s="487"/>
      <c r="N297" s="487"/>
      <c r="O297" s="488"/>
      <c r="P297" s="538">
        <f t="shared" si="71"/>
        <v>0</v>
      </c>
    </row>
    <row r="298" spans="1:16">
      <c r="A298" s="535"/>
      <c r="B298" s="539"/>
      <c r="C298" s="537"/>
      <c r="D298" s="535"/>
      <c r="E298" s="484"/>
      <c r="F298" s="480"/>
      <c r="G298" s="481"/>
      <c r="H298" s="482"/>
      <c r="I298" s="489" t="s">
        <v>1210</v>
      </c>
      <c r="J298" s="482"/>
      <c r="K298" s="486"/>
      <c r="L298" s="487"/>
      <c r="M298" s="487"/>
      <c r="N298" s="487"/>
      <c r="O298" s="488"/>
      <c r="P298" s="538">
        <f t="shared" si="71"/>
        <v>0</v>
      </c>
    </row>
    <row r="299" spans="1:16">
      <c r="A299" s="535"/>
      <c r="B299" s="539"/>
      <c r="C299" s="537"/>
      <c r="D299" s="535"/>
      <c r="E299" s="484"/>
      <c r="F299" s="480"/>
      <c r="G299" s="481"/>
      <c r="H299" s="482"/>
      <c r="I299" s="489" t="s">
        <v>1209</v>
      </c>
      <c r="J299" s="482">
        <f>+ROUND(SUM(K292:P296),2)</f>
        <v>1437.72</v>
      </c>
      <c r="K299" s="486"/>
      <c r="L299" s="487"/>
      <c r="M299" s="487"/>
      <c r="N299" s="487"/>
      <c r="O299" s="488"/>
      <c r="P299" s="538">
        <f t="shared" si="71"/>
        <v>0</v>
      </c>
    </row>
    <row r="300" spans="1:16">
      <c r="A300" s="535"/>
      <c r="B300" s="539"/>
      <c r="C300" s="537"/>
      <c r="D300" s="535"/>
      <c r="E300" s="484"/>
      <c r="F300" s="480"/>
      <c r="G300" s="481"/>
      <c r="H300" s="482"/>
      <c r="I300" s="482"/>
      <c r="J300" s="482"/>
      <c r="K300" s="486"/>
      <c r="L300" s="487"/>
      <c r="M300" s="487"/>
      <c r="N300" s="487"/>
      <c r="O300" s="488"/>
      <c r="P300" s="538">
        <f t="shared" si="71"/>
        <v>0</v>
      </c>
    </row>
    <row r="301" spans="1:16">
      <c r="A301" s="552" t="str">
        <f>+'RESUMEN DE METRADO'!A64</f>
        <v>02.04.06</v>
      </c>
      <c r="B301" s="553" t="str">
        <f>+'RESUMEN DE METRADO'!B64</f>
        <v>COLUMNETAS</v>
      </c>
      <c r="C301" s="537"/>
      <c r="D301" s="535"/>
      <c r="E301" s="484"/>
      <c r="F301" s="480"/>
      <c r="G301" s="481"/>
      <c r="H301" s="482"/>
      <c r="I301" s="482"/>
      <c r="J301" s="482"/>
      <c r="K301" s="486"/>
      <c r="L301" s="487"/>
      <c r="M301" s="487"/>
      <c r="N301" s="487"/>
      <c r="O301" s="488"/>
      <c r="P301" s="538">
        <f t="shared" si="71"/>
        <v>0</v>
      </c>
    </row>
    <row r="302" spans="1:16" ht="25.5">
      <c r="A302" s="542" t="str">
        <f>+'RESUMEN DE METRADO'!A65</f>
        <v>02.04.06.01</v>
      </c>
      <c r="B302" s="543" t="str">
        <f>+'RESUMEN DE METRADO'!B65</f>
        <v>ACERO GRADO 60 Fy =4,200 kg/cm2</v>
      </c>
      <c r="C302" s="537"/>
      <c r="D302" s="535"/>
      <c r="E302" s="484"/>
      <c r="F302" s="480"/>
      <c r="G302" s="481"/>
      <c r="H302" s="482"/>
      <c r="I302" s="482"/>
      <c r="J302" s="482"/>
      <c r="K302" s="486"/>
      <c r="L302" s="487"/>
      <c r="M302" s="487"/>
      <c r="N302" s="487"/>
      <c r="O302" s="488"/>
      <c r="P302" s="538">
        <f t="shared" si="71"/>
        <v>0</v>
      </c>
    </row>
    <row r="303" spans="1:16">
      <c r="A303" s="542"/>
      <c r="B303" s="544"/>
      <c r="C303" s="537"/>
      <c r="D303" s="535"/>
      <c r="E303" s="484"/>
      <c r="F303" s="480"/>
      <c r="G303" s="481"/>
      <c r="H303" s="482"/>
      <c r="I303" s="482"/>
      <c r="J303" s="482"/>
      <c r="K303" s="486"/>
      <c r="L303" s="487"/>
      <c r="M303" s="487"/>
      <c r="N303" s="487"/>
      <c r="O303" s="488"/>
      <c r="P303" s="538">
        <f t="shared" si="71"/>
        <v>0</v>
      </c>
    </row>
    <row r="304" spans="1:16" ht="25.5">
      <c r="A304" s="535"/>
      <c r="B304" s="540"/>
      <c r="C304" s="541"/>
      <c r="D304" s="535" t="s">
        <v>1228</v>
      </c>
      <c r="E304" s="468"/>
      <c r="F304" s="468"/>
      <c r="G304" s="481"/>
      <c r="H304" s="482"/>
      <c r="I304" s="482"/>
      <c r="J304" s="482"/>
      <c r="K304" s="479"/>
      <c r="L304" s="470"/>
      <c r="M304" s="470"/>
      <c r="N304" s="470"/>
      <c r="O304" s="485"/>
      <c r="P304" s="538">
        <f t="shared" si="71"/>
        <v>0</v>
      </c>
    </row>
    <row r="305" spans="1:16" ht="25.5" customHeight="1">
      <c r="A305" s="535"/>
      <c r="B305" s="539"/>
      <c r="C305" s="730" t="s">
        <v>1187</v>
      </c>
      <c r="D305" s="535">
        <v>7</v>
      </c>
      <c r="E305" s="484" t="s">
        <v>1188</v>
      </c>
      <c r="F305" s="480">
        <v>0.375</v>
      </c>
      <c r="G305" s="481">
        <f>0.25+0.45-0.04-0.04+0.8</f>
        <v>1.42</v>
      </c>
      <c r="H305" s="482">
        <v>2</v>
      </c>
      <c r="I305" s="487">
        <v>0</v>
      </c>
      <c r="J305" s="482">
        <f>+D305*G305*H305</f>
        <v>19.88</v>
      </c>
      <c r="K305" s="486">
        <f t="shared" ref="K305:K314" si="72">+IF(F305=1/4,J305*0.249,0)</f>
        <v>0</v>
      </c>
      <c r="L305" s="487">
        <f t="shared" ref="L305:L314" si="73">+IF(F305=8,J305*0.395,0)</f>
        <v>0</v>
      </c>
      <c r="M305" s="487">
        <f t="shared" ref="M305:M314" si="74">+IF(F305=3/8,J305*0.56,0)</f>
        <v>11.132800000000001</v>
      </c>
      <c r="N305" s="487">
        <f t="shared" ref="N305:N314" si="75">+IF(F305=1/2,J305*0.994,0)</f>
        <v>0</v>
      </c>
      <c r="O305" s="488">
        <f t="shared" ref="O305:O314" si="76">+IF(F305=5/8,J305*1.552,0)</f>
        <v>0</v>
      </c>
      <c r="P305" s="538">
        <f t="shared" si="71"/>
        <v>0</v>
      </c>
    </row>
    <row r="306" spans="1:16">
      <c r="A306" s="535"/>
      <c r="B306" s="539"/>
      <c r="C306" s="730"/>
      <c r="D306" s="535">
        <v>7</v>
      </c>
      <c r="E306" s="484" t="s">
        <v>1189</v>
      </c>
      <c r="F306" s="480">
        <v>0.375</v>
      </c>
      <c r="G306" s="481">
        <f>0.25+0.45-0.04-0.04+0.8</f>
        <v>1.42</v>
      </c>
      <c r="H306" s="482">
        <v>2</v>
      </c>
      <c r="I306" s="487">
        <v>0</v>
      </c>
      <c r="J306" s="482">
        <f>+D306*G306*H306</f>
        <v>19.88</v>
      </c>
      <c r="K306" s="486">
        <f t="shared" si="72"/>
        <v>0</v>
      </c>
      <c r="L306" s="487">
        <f t="shared" si="73"/>
        <v>0</v>
      </c>
      <c r="M306" s="487">
        <f t="shared" si="74"/>
        <v>11.132800000000001</v>
      </c>
      <c r="N306" s="487">
        <f t="shared" si="75"/>
        <v>0</v>
      </c>
      <c r="O306" s="488">
        <f t="shared" si="76"/>
        <v>0</v>
      </c>
      <c r="P306" s="538">
        <f t="shared" si="71"/>
        <v>0</v>
      </c>
    </row>
    <row r="307" spans="1:16">
      <c r="A307" s="535"/>
      <c r="B307" s="539"/>
      <c r="C307" s="537"/>
      <c r="D307" s="535"/>
      <c r="E307" s="484"/>
      <c r="F307" s="480"/>
      <c r="G307" s="481"/>
      <c r="H307" s="482"/>
      <c r="I307" s="487">
        <v>0</v>
      </c>
      <c r="J307" s="482"/>
      <c r="K307" s="486">
        <f t="shared" si="72"/>
        <v>0</v>
      </c>
      <c r="L307" s="487">
        <f t="shared" si="73"/>
        <v>0</v>
      </c>
      <c r="M307" s="487">
        <f t="shared" si="74"/>
        <v>0</v>
      </c>
      <c r="N307" s="487">
        <f t="shared" si="75"/>
        <v>0</v>
      </c>
      <c r="O307" s="488">
        <f t="shared" si="76"/>
        <v>0</v>
      </c>
      <c r="P307" s="538">
        <f t="shared" si="71"/>
        <v>0</v>
      </c>
    </row>
    <row r="308" spans="1:16">
      <c r="A308" s="535"/>
      <c r="B308" s="729"/>
      <c r="C308" s="730" t="s">
        <v>1229</v>
      </c>
      <c r="D308" s="535">
        <v>7</v>
      </c>
      <c r="E308" s="484" t="s">
        <v>1205</v>
      </c>
      <c r="F308" s="480">
        <v>0.25</v>
      </c>
      <c r="G308" s="481">
        <f>0.2-0.025-0.025+0.13-0.025-0.025+0.2-0.025-0.025+0.13-0.025-0.025+0.14+0.14</f>
        <v>0.74</v>
      </c>
      <c r="H308" s="482">
        <v>2</v>
      </c>
      <c r="I308" s="487">
        <v>0</v>
      </c>
      <c r="J308" s="482">
        <f>+D308*G308*H308</f>
        <v>10.36</v>
      </c>
      <c r="K308" s="486">
        <f t="shared" si="72"/>
        <v>2.5796399999999999</v>
      </c>
      <c r="L308" s="487">
        <f t="shared" si="73"/>
        <v>0</v>
      </c>
      <c r="M308" s="487">
        <f t="shared" si="74"/>
        <v>0</v>
      </c>
      <c r="N308" s="487">
        <f t="shared" si="75"/>
        <v>0</v>
      </c>
      <c r="O308" s="488">
        <f t="shared" si="76"/>
        <v>0</v>
      </c>
      <c r="P308" s="538">
        <f t="shared" si="71"/>
        <v>0</v>
      </c>
    </row>
    <row r="309" spans="1:16">
      <c r="A309" s="535"/>
      <c r="B309" s="729"/>
      <c r="C309" s="730"/>
      <c r="D309" s="535">
        <v>7</v>
      </c>
      <c r="E309" s="484" t="s">
        <v>1374</v>
      </c>
      <c r="F309" s="480">
        <v>0.25</v>
      </c>
      <c r="G309" s="481">
        <f t="shared" ref="G309:G310" si="77">0.2-0.025-0.025+0.13-0.025-0.025+0.2-0.025-0.025+0.13-0.025-0.025+0.14+0.14</f>
        <v>0.74</v>
      </c>
      <c r="H309" s="482">
        <f>6</f>
        <v>6</v>
      </c>
      <c r="I309" s="487">
        <v>0</v>
      </c>
      <c r="J309" s="482">
        <f>+D309*G309*H309</f>
        <v>31.08</v>
      </c>
      <c r="K309" s="486">
        <f t="shared" si="72"/>
        <v>7.7389199999999994</v>
      </c>
      <c r="L309" s="487">
        <f t="shared" si="73"/>
        <v>0</v>
      </c>
      <c r="M309" s="487">
        <f t="shared" si="74"/>
        <v>0</v>
      </c>
      <c r="N309" s="487">
        <f t="shared" si="75"/>
        <v>0</v>
      </c>
      <c r="O309" s="488">
        <f t="shared" si="76"/>
        <v>0</v>
      </c>
      <c r="P309" s="538">
        <f t="shared" si="71"/>
        <v>0</v>
      </c>
    </row>
    <row r="310" spans="1:16">
      <c r="A310" s="535"/>
      <c r="B310" s="729"/>
      <c r="C310" s="730"/>
      <c r="D310" s="535">
        <v>7</v>
      </c>
      <c r="E310" s="484" t="s">
        <v>1238</v>
      </c>
      <c r="F310" s="480">
        <v>0.25</v>
      </c>
      <c r="G310" s="481">
        <f t="shared" si="77"/>
        <v>0.74</v>
      </c>
      <c r="H310" s="482">
        <f>ROUNDDOWN(((0.2+1.05+0.1)-(H308*0.05+H309*0.1))/0.15,0)-1</f>
        <v>3</v>
      </c>
      <c r="I310" s="487">
        <v>0</v>
      </c>
      <c r="J310" s="482">
        <f>+D310*G310*H310</f>
        <v>15.54</v>
      </c>
      <c r="K310" s="486">
        <f t="shared" si="72"/>
        <v>3.8694599999999997</v>
      </c>
      <c r="L310" s="487">
        <f t="shared" si="73"/>
        <v>0</v>
      </c>
      <c r="M310" s="487">
        <f t="shared" si="74"/>
        <v>0</v>
      </c>
      <c r="N310" s="487">
        <f t="shared" si="75"/>
        <v>0</v>
      </c>
      <c r="O310" s="488">
        <f t="shared" si="76"/>
        <v>0</v>
      </c>
      <c r="P310" s="538">
        <f t="shared" si="71"/>
        <v>0</v>
      </c>
    </row>
    <row r="311" spans="1:16">
      <c r="A311" s="535"/>
      <c r="B311" s="625"/>
      <c r="C311" s="546"/>
      <c r="D311" s="535"/>
      <c r="E311" s="484"/>
      <c r="F311" s="480"/>
      <c r="G311" s="481"/>
      <c r="H311" s="482"/>
      <c r="I311" s="487"/>
      <c r="J311" s="482"/>
      <c r="K311" s="486">
        <f t="shared" si="72"/>
        <v>0</v>
      </c>
      <c r="L311" s="487">
        <f t="shared" si="73"/>
        <v>0</v>
      </c>
      <c r="M311" s="487">
        <f t="shared" si="74"/>
        <v>0</v>
      </c>
      <c r="N311" s="487">
        <f t="shared" si="75"/>
        <v>0</v>
      </c>
      <c r="O311" s="488">
        <f t="shared" si="76"/>
        <v>0</v>
      </c>
      <c r="P311" s="538">
        <f t="shared" si="71"/>
        <v>0</v>
      </c>
    </row>
    <row r="312" spans="1:16" ht="25.5">
      <c r="A312" s="535"/>
      <c r="B312" s="625"/>
      <c r="C312" s="546" t="s">
        <v>1545</v>
      </c>
      <c r="D312" s="535"/>
      <c r="E312" s="484"/>
      <c r="F312" s="480"/>
      <c r="G312" s="481"/>
      <c r="H312" s="482"/>
      <c r="I312" s="487"/>
      <c r="J312" s="482"/>
      <c r="K312" s="486">
        <f t="shared" si="72"/>
        <v>0</v>
      </c>
      <c r="L312" s="487">
        <f t="shared" si="73"/>
        <v>0</v>
      </c>
      <c r="M312" s="487">
        <f t="shared" si="74"/>
        <v>0</v>
      </c>
      <c r="N312" s="487">
        <f t="shared" si="75"/>
        <v>0</v>
      </c>
      <c r="O312" s="488">
        <f t="shared" si="76"/>
        <v>0</v>
      </c>
      <c r="P312" s="538">
        <f t="shared" si="71"/>
        <v>0</v>
      </c>
    </row>
    <row r="313" spans="1:16" ht="25.5">
      <c r="A313" s="535"/>
      <c r="B313" s="625"/>
      <c r="C313" s="546" t="s">
        <v>1789</v>
      </c>
      <c r="D313" s="535">
        <v>6</v>
      </c>
      <c r="E313" s="484"/>
      <c r="F313" s="480">
        <v>0.375</v>
      </c>
      <c r="G313" s="481">
        <v>1.5</v>
      </c>
      <c r="H313" s="482">
        <v>2</v>
      </c>
      <c r="I313" s="487"/>
      <c r="J313" s="482">
        <f t="shared" ref="J313:J314" si="78">+D313*G313*H313</f>
        <v>18</v>
      </c>
      <c r="K313" s="486">
        <f t="shared" si="72"/>
        <v>0</v>
      </c>
      <c r="L313" s="487">
        <f t="shared" si="73"/>
        <v>0</v>
      </c>
      <c r="M313" s="487">
        <f t="shared" si="74"/>
        <v>10.080000000000002</v>
      </c>
      <c r="N313" s="487">
        <f t="shared" si="75"/>
        <v>0</v>
      </c>
      <c r="O313" s="488">
        <f t="shared" si="76"/>
        <v>0</v>
      </c>
      <c r="P313" s="538">
        <f t="shared" si="71"/>
        <v>0</v>
      </c>
    </row>
    <row r="314" spans="1:16">
      <c r="A314" s="535"/>
      <c r="B314" s="625"/>
      <c r="C314" s="546"/>
      <c r="D314" s="535">
        <v>6</v>
      </c>
      <c r="E314" s="484" t="s">
        <v>1238</v>
      </c>
      <c r="F314" s="480">
        <v>0.25</v>
      </c>
      <c r="G314" s="481">
        <v>0.2</v>
      </c>
      <c r="H314" s="482">
        <f>ROUNDDOWN(((1.5))/0.15,0)-1</f>
        <v>9</v>
      </c>
      <c r="I314" s="487"/>
      <c r="J314" s="482">
        <f t="shared" si="78"/>
        <v>10.8</v>
      </c>
      <c r="K314" s="486">
        <f t="shared" si="72"/>
        <v>2.6892</v>
      </c>
      <c r="L314" s="487">
        <f t="shared" si="73"/>
        <v>0</v>
      </c>
      <c r="M314" s="487">
        <f t="shared" si="74"/>
        <v>0</v>
      </c>
      <c r="N314" s="487">
        <f t="shared" si="75"/>
        <v>0</v>
      </c>
      <c r="O314" s="488">
        <f t="shared" si="76"/>
        <v>0</v>
      </c>
      <c r="P314" s="538">
        <f t="shared" si="71"/>
        <v>0</v>
      </c>
    </row>
    <row r="315" spans="1:16" ht="25.5">
      <c r="A315" s="535"/>
      <c r="B315" s="625"/>
      <c r="C315" s="546" t="s">
        <v>1790</v>
      </c>
      <c r="D315" s="535">
        <v>1</v>
      </c>
      <c r="E315" s="484"/>
      <c r="F315" s="480">
        <v>0.375</v>
      </c>
      <c r="G315" s="481">
        <v>0.69</v>
      </c>
      <c r="H315" s="482">
        <v>2</v>
      </c>
      <c r="I315" s="487"/>
      <c r="J315" s="482">
        <f t="shared" ref="J315:J316" si="79">+D315*G315*H315</f>
        <v>1.38</v>
      </c>
      <c r="K315" s="486">
        <f t="shared" ref="K315:K316" si="80">+IF(F315=1/4,J315*0.249,0)</f>
        <v>0</v>
      </c>
      <c r="L315" s="487">
        <f t="shared" ref="L315:L316" si="81">+IF(F315=8,J315*0.395,0)</f>
        <v>0</v>
      </c>
      <c r="M315" s="487">
        <f t="shared" ref="M315:M316" si="82">+IF(F315=3/8,J315*0.56,0)</f>
        <v>0.77280000000000004</v>
      </c>
      <c r="N315" s="487">
        <f t="shared" ref="N315:N316" si="83">+IF(F315=1/2,J315*0.994,0)</f>
        <v>0</v>
      </c>
      <c r="O315" s="488">
        <f t="shared" ref="O315:O316" si="84">+IF(F315=5/8,J315*1.552,0)</f>
        <v>0</v>
      </c>
      <c r="P315" s="538">
        <f t="shared" ref="P315:P316" si="85">+IF(F315=3/4,J315*1.552,0)</f>
        <v>0</v>
      </c>
    </row>
    <row r="316" spans="1:16">
      <c r="A316" s="535"/>
      <c r="B316" s="625"/>
      <c r="C316" s="546"/>
      <c r="D316" s="535">
        <v>1</v>
      </c>
      <c r="E316" s="484" t="s">
        <v>1238</v>
      </c>
      <c r="F316" s="480">
        <v>0.25</v>
      </c>
      <c r="G316" s="481">
        <v>0.2</v>
      </c>
      <c r="H316" s="482">
        <f>ROUNDDOWN(((0.69))/0.15,0)-1</f>
        <v>3</v>
      </c>
      <c r="I316" s="487"/>
      <c r="J316" s="482">
        <f t="shared" si="79"/>
        <v>0.60000000000000009</v>
      </c>
      <c r="K316" s="486">
        <f t="shared" si="80"/>
        <v>0.14940000000000003</v>
      </c>
      <c r="L316" s="487">
        <f t="shared" si="81"/>
        <v>0</v>
      </c>
      <c r="M316" s="487">
        <f t="shared" si="82"/>
        <v>0</v>
      </c>
      <c r="N316" s="487">
        <f t="shared" si="83"/>
        <v>0</v>
      </c>
      <c r="O316" s="488">
        <f t="shared" si="84"/>
        <v>0</v>
      </c>
      <c r="P316" s="538">
        <f t="shared" si="85"/>
        <v>0</v>
      </c>
    </row>
    <row r="317" spans="1:16">
      <c r="A317" s="535"/>
      <c r="B317" s="625"/>
      <c r="C317" s="546"/>
      <c r="D317" s="535"/>
      <c r="E317" s="484"/>
      <c r="F317" s="480"/>
      <c r="G317" s="481"/>
      <c r="H317" s="482"/>
      <c r="I317" s="487"/>
      <c r="J317" s="482"/>
      <c r="K317" s="486"/>
      <c r="L317" s="487"/>
      <c r="M317" s="487"/>
      <c r="N317" s="487"/>
      <c r="O317" s="488"/>
    </row>
    <row r="318" spans="1:16">
      <c r="A318" s="535"/>
      <c r="B318" s="625"/>
      <c r="C318" s="546"/>
      <c r="D318" s="535"/>
      <c r="E318" s="484"/>
      <c r="F318" s="480"/>
      <c r="G318" s="481"/>
      <c r="H318" s="482"/>
      <c r="I318" s="487"/>
      <c r="J318" s="482"/>
      <c r="K318" s="486"/>
      <c r="L318" s="487"/>
      <c r="M318" s="487"/>
      <c r="N318" s="487"/>
      <c r="O318" s="488"/>
    </row>
    <row r="319" spans="1:16">
      <c r="A319" s="535"/>
      <c r="B319" s="625"/>
      <c r="C319" s="546"/>
      <c r="D319" s="535"/>
      <c r="E319" s="484"/>
      <c r="F319" s="480"/>
      <c r="G319" s="481"/>
      <c r="H319" s="482"/>
      <c r="I319" s="487"/>
      <c r="J319" s="482"/>
      <c r="K319" s="486"/>
      <c r="L319" s="487"/>
      <c r="M319" s="487"/>
      <c r="N319" s="487"/>
      <c r="O319" s="488"/>
    </row>
    <row r="320" spans="1:16">
      <c r="A320" s="535"/>
      <c r="B320" s="625"/>
      <c r="C320" s="546"/>
      <c r="D320" s="535"/>
      <c r="E320" s="484"/>
      <c r="F320" s="480"/>
      <c r="G320" s="481"/>
      <c r="H320" s="482"/>
      <c r="I320" s="487"/>
      <c r="J320" s="482"/>
      <c r="K320" s="486"/>
      <c r="L320" s="487"/>
      <c r="M320" s="487"/>
      <c r="N320" s="487"/>
      <c r="O320" s="488"/>
    </row>
    <row r="321" spans="1:16">
      <c r="A321" s="535"/>
      <c r="B321" s="625"/>
      <c r="C321" s="546"/>
      <c r="D321" s="535"/>
      <c r="E321" s="484"/>
      <c r="F321" s="480"/>
      <c r="G321" s="481"/>
      <c r="H321" s="482"/>
      <c r="I321" s="487"/>
      <c r="J321" s="482"/>
      <c r="K321" s="486"/>
      <c r="L321" s="487"/>
      <c r="M321" s="487"/>
      <c r="N321" s="487"/>
      <c r="O321" s="488"/>
    </row>
    <row r="322" spans="1:16">
      <c r="A322" s="535"/>
      <c r="B322" s="539"/>
      <c r="C322" s="537"/>
      <c r="D322" s="535"/>
      <c r="E322" s="484"/>
      <c r="F322" s="480"/>
      <c r="G322" s="481"/>
      <c r="H322" s="482"/>
      <c r="I322" s="482"/>
      <c r="J322" s="482"/>
      <c r="K322" s="486"/>
      <c r="L322" s="487"/>
      <c r="M322" s="487"/>
      <c r="N322" s="487"/>
      <c r="O322" s="488"/>
      <c r="P322" s="538">
        <f t="shared" si="71"/>
        <v>0</v>
      </c>
    </row>
    <row r="323" spans="1:16">
      <c r="A323" s="535"/>
      <c r="B323" s="539"/>
      <c r="C323" s="537"/>
      <c r="D323" s="535"/>
      <c r="E323" s="484"/>
      <c r="F323" s="480"/>
      <c r="G323" s="481"/>
      <c r="H323" s="482"/>
      <c r="I323" s="489" t="s">
        <v>1210</v>
      </c>
      <c r="J323" s="482"/>
      <c r="K323" s="486"/>
      <c r="L323" s="487"/>
      <c r="M323" s="487"/>
      <c r="N323" s="487"/>
      <c r="O323" s="488"/>
      <c r="P323" s="538">
        <f t="shared" si="71"/>
        <v>0</v>
      </c>
    </row>
    <row r="324" spans="1:16">
      <c r="A324" s="535"/>
      <c r="B324" s="539"/>
      <c r="C324" s="537"/>
      <c r="D324" s="535"/>
      <c r="E324" s="484"/>
      <c r="F324" s="480"/>
      <c r="G324" s="481"/>
      <c r="H324" s="482"/>
      <c r="I324" s="489" t="s">
        <v>1209</v>
      </c>
      <c r="J324" s="482">
        <f>+ROUND(SUM(K305:O321),2)</f>
        <v>50.15</v>
      </c>
      <c r="K324" s="486"/>
      <c r="L324" s="487"/>
      <c r="M324" s="487"/>
      <c r="N324" s="487"/>
      <c r="O324" s="488"/>
      <c r="P324" s="538">
        <f t="shared" si="71"/>
        <v>0</v>
      </c>
    </row>
    <row r="325" spans="1:16">
      <c r="A325" s="535"/>
      <c r="B325" s="539"/>
      <c r="C325" s="537"/>
      <c r="D325" s="535"/>
      <c r="E325" s="484"/>
      <c r="F325" s="480"/>
      <c r="G325" s="481"/>
      <c r="H325" s="482"/>
      <c r="I325" s="482"/>
      <c r="J325" s="482"/>
      <c r="K325" s="486"/>
      <c r="L325" s="487"/>
      <c r="M325" s="487"/>
      <c r="N325" s="487"/>
      <c r="O325" s="488"/>
      <c r="P325" s="538">
        <f t="shared" si="71"/>
        <v>0</v>
      </c>
    </row>
    <row r="326" spans="1:16">
      <c r="A326" s="552" t="str">
        <f>+'RESUMEN DE METRADO'!A70</f>
        <v>02.04.07</v>
      </c>
      <c r="B326" s="553" t="str">
        <f>+'RESUMEN DE METRADO'!B70</f>
        <v>VIGAS</v>
      </c>
      <c r="C326" s="537"/>
      <c r="D326" s="535"/>
      <c r="E326" s="484"/>
      <c r="F326" s="480"/>
      <c r="G326" s="481"/>
      <c r="H326" s="482"/>
      <c r="I326" s="482"/>
      <c r="J326" s="482"/>
      <c r="K326" s="486"/>
      <c r="L326" s="487"/>
      <c r="M326" s="487"/>
      <c r="N326" s="487"/>
      <c r="O326" s="488"/>
      <c r="P326" s="538">
        <f t="shared" si="71"/>
        <v>0</v>
      </c>
    </row>
    <row r="327" spans="1:16" ht="25.5">
      <c r="A327" s="542" t="str">
        <f>+'RESUMEN DE METRADO'!A71</f>
        <v>02.04.07.01</v>
      </c>
      <c r="B327" s="543" t="str">
        <f>+'RESUMEN DE METRADO'!B71</f>
        <v>ACERO GRADO 60 Fy =4,200 kg/cm2</v>
      </c>
      <c r="C327" s="537"/>
      <c r="D327" s="535"/>
      <c r="E327" s="484"/>
      <c r="F327" s="480"/>
      <c r="G327" s="481"/>
      <c r="H327" s="482"/>
      <c r="I327" s="482"/>
      <c r="J327" s="482"/>
      <c r="K327" s="486"/>
      <c r="L327" s="487"/>
      <c r="M327" s="487"/>
      <c r="N327" s="487"/>
      <c r="O327" s="488"/>
      <c r="P327" s="538">
        <f t="shared" si="71"/>
        <v>0</v>
      </c>
    </row>
    <row r="328" spans="1:16" s="545" customFormat="1">
      <c r="A328" s="547"/>
      <c r="B328" s="543"/>
      <c r="C328" s="541"/>
      <c r="D328" s="550"/>
      <c r="E328" s="468"/>
      <c r="F328" s="468"/>
      <c r="G328" s="481"/>
      <c r="H328" s="482"/>
      <c r="I328" s="482"/>
      <c r="J328" s="482"/>
      <c r="K328" s="479"/>
      <c r="L328" s="470"/>
      <c r="M328" s="470"/>
      <c r="N328" s="470"/>
      <c r="O328" s="485"/>
      <c r="P328" s="545">
        <f t="shared" si="71"/>
        <v>0</v>
      </c>
    </row>
    <row r="329" spans="1:16" s="545" customFormat="1">
      <c r="A329" s="547"/>
      <c r="B329" s="549" t="s">
        <v>1361</v>
      </c>
      <c r="C329" s="541" t="s">
        <v>1352</v>
      </c>
      <c r="D329" s="535" t="s">
        <v>1208</v>
      </c>
      <c r="E329" s="468"/>
      <c r="F329" s="468"/>
      <c r="G329" s="481"/>
      <c r="H329" s="482"/>
      <c r="I329" s="482"/>
      <c r="J329" s="482"/>
      <c r="K329" s="479"/>
      <c r="L329" s="470"/>
      <c r="M329" s="470"/>
      <c r="N329" s="470"/>
      <c r="O329" s="485"/>
      <c r="P329" s="545">
        <f t="shared" si="71"/>
        <v>0</v>
      </c>
    </row>
    <row r="330" spans="1:16" s="539" customFormat="1" ht="25.5" customHeight="1">
      <c r="A330" s="535"/>
      <c r="C330" s="730" t="s">
        <v>1187</v>
      </c>
      <c r="D330" s="535">
        <v>1</v>
      </c>
      <c r="E330" s="484" t="s">
        <v>1188</v>
      </c>
      <c r="F330" s="480">
        <v>0.5</v>
      </c>
      <c r="G330" s="481">
        <v>8.9</v>
      </c>
      <c r="H330" s="482">
        <v>3</v>
      </c>
      <c r="I330" s="487"/>
      <c r="J330" s="482">
        <f>+D330*(G330+I330)*H330</f>
        <v>26.700000000000003</v>
      </c>
      <c r="K330" s="486">
        <f>+IF(F330=1/4,J330*0.249,0)</f>
        <v>0</v>
      </c>
      <c r="L330" s="487">
        <f>+IF(F330=8,J330*0.395,0)</f>
        <v>0</v>
      </c>
      <c r="M330" s="487">
        <f>+IF(F330=3/8,J330*0.56,0)</f>
        <v>0</v>
      </c>
      <c r="N330" s="487">
        <f>+IF(F330=1/2,J330*0.994,0)</f>
        <v>26.539800000000003</v>
      </c>
      <c r="O330" s="488">
        <f>+IF(F330=5/8,J330*1.552,0)</f>
        <v>0</v>
      </c>
      <c r="P330" s="539">
        <f t="shared" si="71"/>
        <v>0</v>
      </c>
    </row>
    <row r="331" spans="1:16" s="545" customFormat="1">
      <c r="A331" s="535"/>
      <c r="B331" s="539"/>
      <c r="C331" s="730"/>
      <c r="D331" s="535">
        <v>1</v>
      </c>
      <c r="E331" s="484" t="s">
        <v>1189</v>
      </c>
      <c r="F331" s="480">
        <v>0.625</v>
      </c>
      <c r="G331" s="481">
        <v>8.9</v>
      </c>
      <c r="H331" s="482">
        <v>3</v>
      </c>
      <c r="I331" s="487"/>
      <c r="J331" s="482">
        <f>+D331*(G331+I331)*H331</f>
        <v>26.700000000000003</v>
      </c>
      <c r="K331" s="486">
        <f>+IF(F331=1/4,J331*0.249,0)</f>
        <v>0</v>
      </c>
      <c r="L331" s="487">
        <f>+IF(F331=8,J331*0.395,0)</f>
        <v>0</v>
      </c>
      <c r="M331" s="487">
        <f>+IF(F331=3/8,J331*0.56,0)</f>
        <v>0</v>
      </c>
      <c r="N331" s="487">
        <f>+IF(F331=1/2,J331*0.994,0)</f>
        <v>0</v>
      </c>
      <c r="O331" s="488">
        <f>+IF(F331=5/8,J331*1.552,0)</f>
        <v>41.438400000000009</v>
      </c>
      <c r="P331" s="545">
        <f t="shared" ref="P331:P391" si="86">+IF(F331=3/4,J331*1.552,0)</f>
        <v>0</v>
      </c>
    </row>
    <row r="332" spans="1:16" s="545" customFormat="1">
      <c r="A332" s="535"/>
      <c r="B332" s="539"/>
      <c r="C332" s="730"/>
      <c r="D332" s="535">
        <v>1</v>
      </c>
      <c r="E332" s="484" t="s">
        <v>1203</v>
      </c>
      <c r="F332" s="480">
        <v>0.625</v>
      </c>
      <c r="G332" s="481">
        <v>8.9</v>
      </c>
      <c r="H332" s="482">
        <v>2</v>
      </c>
      <c r="I332" s="487"/>
      <c r="J332" s="482">
        <f>+D332*G332*H332</f>
        <v>17.8</v>
      </c>
      <c r="K332" s="486">
        <f>+IF(F332=1/4,J332*0.249,0)</f>
        <v>0</v>
      </c>
      <c r="L332" s="487">
        <f>+IF(F332=8,J332*0.395,0)</f>
        <v>0</v>
      </c>
      <c r="M332" s="487">
        <f>+IF(F332=3/8,J332*0.56,0)</f>
        <v>0</v>
      </c>
      <c r="N332" s="487">
        <f>+IF(F332=1/2,J332*0.994,0)</f>
        <v>0</v>
      </c>
      <c r="O332" s="488">
        <f>+IF(F332=5/8,J332*1.552,0)</f>
        <v>27.625600000000002</v>
      </c>
      <c r="P332" s="545">
        <f t="shared" si="86"/>
        <v>0</v>
      </c>
    </row>
    <row r="333" spans="1:16">
      <c r="A333" s="535"/>
      <c r="B333" s="539"/>
      <c r="C333" s="537"/>
      <c r="D333" s="535"/>
      <c r="E333" s="484"/>
      <c r="F333" s="480"/>
      <c r="G333" s="481"/>
      <c r="H333" s="482"/>
      <c r="I333" s="487"/>
      <c r="J333" s="482"/>
      <c r="K333" s="486"/>
      <c r="L333" s="487"/>
      <c r="M333" s="487"/>
      <c r="N333" s="487"/>
      <c r="O333" s="488"/>
      <c r="P333" s="538">
        <f t="shared" si="86"/>
        <v>0</v>
      </c>
    </row>
    <row r="334" spans="1:16">
      <c r="A334" s="535"/>
      <c r="B334" s="625" t="s">
        <v>1355</v>
      </c>
      <c r="C334" s="730" t="s">
        <v>1204</v>
      </c>
      <c r="D334" s="535">
        <v>1</v>
      </c>
      <c r="E334" s="484" t="s">
        <v>1357</v>
      </c>
      <c r="F334" s="480">
        <v>0.375</v>
      </c>
      <c r="G334" s="481">
        <f>(0.25-0.04-0.04)*2+(0.4-0.04-0.04)*2+0.14+0.14</f>
        <v>1.2600000000000002</v>
      </c>
      <c r="H334" s="482">
        <v>4</v>
      </c>
      <c r="I334" s="487">
        <v>0</v>
      </c>
      <c r="J334" s="482">
        <f>+D334*G334*H334</f>
        <v>5.0400000000000009</v>
      </c>
      <c r="K334" s="486">
        <f>+IF(F334=1/4,J334*0.249,0)</f>
        <v>0</v>
      </c>
      <c r="L334" s="487">
        <f t="shared" ref="L334:L340" si="87">+IF(F334=8,J334*0.395,0)</f>
        <v>0</v>
      </c>
      <c r="M334" s="487">
        <f t="shared" ref="M334:M340" si="88">+IF(F334=3/8,J334*0.56,0)</f>
        <v>2.8224000000000009</v>
      </c>
      <c r="N334" s="487">
        <f t="shared" ref="N334:N340" si="89">+IF(F334=1/2,J334*0.994,0)</f>
        <v>0</v>
      </c>
      <c r="O334" s="488">
        <f t="shared" ref="O334:O340" si="90">+IF(F334=5/8,J334*1.552,0)</f>
        <v>0</v>
      </c>
      <c r="P334" s="538">
        <f t="shared" si="86"/>
        <v>0</v>
      </c>
    </row>
    <row r="335" spans="1:16">
      <c r="A335" s="535"/>
      <c r="B335" s="539"/>
      <c r="C335" s="730"/>
      <c r="D335" s="535">
        <v>1</v>
      </c>
      <c r="E335" s="536" t="s">
        <v>1358</v>
      </c>
      <c r="F335" s="480">
        <v>0.375</v>
      </c>
      <c r="G335" s="481">
        <f>(0.25-0.04-0.04)*2+(0.4-0.04-0.04)*2+0.14+0.14</f>
        <v>1.2600000000000002</v>
      </c>
      <c r="H335" s="482">
        <v>14</v>
      </c>
      <c r="I335" s="487">
        <v>0</v>
      </c>
      <c r="J335" s="482">
        <f>+D335*G335*H335</f>
        <v>17.640000000000004</v>
      </c>
      <c r="K335" s="486">
        <f>+IF(F335=1/4,J335*0.249,0)</f>
        <v>0</v>
      </c>
      <c r="L335" s="487">
        <f t="shared" si="87"/>
        <v>0</v>
      </c>
      <c r="M335" s="487">
        <f t="shared" si="88"/>
        <v>9.8784000000000027</v>
      </c>
      <c r="N335" s="487">
        <f t="shared" si="89"/>
        <v>0</v>
      </c>
      <c r="O335" s="488">
        <f t="shared" si="90"/>
        <v>0</v>
      </c>
      <c r="P335" s="538">
        <f t="shared" si="86"/>
        <v>0</v>
      </c>
    </row>
    <row r="336" spans="1:16">
      <c r="A336" s="535"/>
      <c r="B336" s="539"/>
      <c r="C336" s="730"/>
      <c r="D336" s="535">
        <v>1</v>
      </c>
      <c r="E336" s="536" t="s">
        <v>1207</v>
      </c>
      <c r="F336" s="480">
        <v>0.375</v>
      </c>
      <c r="G336" s="481">
        <f>(0.25-0.04-0.04)*2+(0.4-0.04-0.04)*2+0.14+0.14</f>
        <v>1.2600000000000002</v>
      </c>
      <c r="H336" s="482">
        <f>IF((ROUNDDOWN((2.57-(H334*0.05+H335*0.1))/0.2,0)-1)&lt;0,0,ROUNDDOWN((2.57-(H334*0.05+H335*0.1))/0.2,0)-1)</f>
        <v>3</v>
      </c>
      <c r="I336" s="487">
        <v>0</v>
      </c>
      <c r="J336" s="482">
        <f>+D336*G336*H336</f>
        <v>3.7800000000000007</v>
      </c>
      <c r="K336" s="486">
        <f>+IF(F336=1/4,J336*0.249,0)</f>
        <v>0</v>
      </c>
      <c r="L336" s="487">
        <f t="shared" si="87"/>
        <v>0</v>
      </c>
      <c r="M336" s="487">
        <f t="shared" si="88"/>
        <v>2.1168000000000005</v>
      </c>
      <c r="N336" s="487">
        <f t="shared" si="89"/>
        <v>0</v>
      </c>
      <c r="O336" s="488">
        <f t="shared" si="90"/>
        <v>0</v>
      </c>
      <c r="P336" s="538">
        <f t="shared" si="86"/>
        <v>0</v>
      </c>
    </row>
    <row r="337" spans="1:16">
      <c r="A337" s="535"/>
      <c r="B337" s="539"/>
      <c r="C337" s="537"/>
      <c r="D337" s="535"/>
      <c r="E337" s="484"/>
      <c r="F337" s="480"/>
      <c r="G337" s="481"/>
      <c r="H337" s="482"/>
      <c r="I337" s="487"/>
      <c r="J337" s="482"/>
      <c r="K337" s="486"/>
      <c r="L337" s="487">
        <f t="shared" si="87"/>
        <v>0</v>
      </c>
      <c r="M337" s="487">
        <f t="shared" si="88"/>
        <v>0</v>
      </c>
      <c r="N337" s="487">
        <f t="shared" si="89"/>
        <v>0</v>
      </c>
      <c r="O337" s="488">
        <f t="shared" si="90"/>
        <v>0</v>
      </c>
      <c r="P337" s="538">
        <f t="shared" si="86"/>
        <v>0</v>
      </c>
    </row>
    <row r="338" spans="1:16">
      <c r="A338" s="535"/>
      <c r="B338" s="625" t="s">
        <v>1356</v>
      </c>
      <c r="C338" s="730" t="s">
        <v>1204</v>
      </c>
      <c r="D338" s="535">
        <v>1</v>
      </c>
      <c r="E338" s="536" t="s">
        <v>1357</v>
      </c>
      <c r="F338" s="480">
        <v>0.375</v>
      </c>
      <c r="G338" s="481">
        <f>(0.25-0.04-0.04)*2+(0.4-0.04-0.04)*2+0.14+0.14</f>
        <v>1.2600000000000002</v>
      </c>
      <c r="H338" s="482">
        <v>4</v>
      </c>
      <c r="I338" s="487">
        <v>0</v>
      </c>
      <c r="J338" s="482">
        <f>+D338*G338*H338</f>
        <v>5.0400000000000009</v>
      </c>
      <c r="K338" s="486">
        <f>+IF(F338=1/4,J338*0.249,0)</f>
        <v>0</v>
      </c>
      <c r="L338" s="487">
        <f t="shared" si="87"/>
        <v>0</v>
      </c>
      <c r="M338" s="487">
        <f t="shared" si="88"/>
        <v>2.8224000000000009</v>
      </c>
      <c r="N338" s="487">
        <f t="shared" si="89"/>
        <v>0</v>
      </c>
      <c r="O338" s="488">
        <f t="shared" si="90"/>
        <v>0</v>
      </c>
      <c r="P338" s="538">
        <f t="shared" si="86"/>
        <v>0</v>
      </c>
    </row>
    <row r="339" spans="1:16">
      <c r="A339" s="535"/>
      <c r="B339" s="539"/>
      <c r="C339" s="730"/>
      <c r="D339" s="535">
        <v>1</v>
      </c>
      <c r="E339" s="536" t="s">
        <v>1358</v>
      </c>
      <c r="F339" s="480">
        <v>0.375</v>
      </c>
      <c r="G339" s="481">
        <f>(0.25-0.04-0.04)*2+(0.4-0.04-0.04)*2+0.14+0.14</f>
        <v>1.2600000000000002</v>
      </c>
      <c r="H339" s="482">
        <v>14</v>
      </c>
      <c r="I339" s="487">
        <v>0</v>
      </c>
      <c r="J339" s="482">
        <f>+D339*G339*H339</f>
        <v>17.640000000000004</v>
      </c>
      <c r="K339" s="486">
        <f>+IF(F339=1/4,J339*0.249,0)</f>
        <v>0</v>
      </c>
      <c r="L339" s="487">
        <f t="shared" si="87"/>
        <v>0</v>
      </c>
      <c r="M339" s="487">
        <f t="shared" si="88"/>
        <v>9.8784000000000027</v>
      </c>
      <c r="N339" s="487">
        <f t="shared" si="89"/>
        <v>0</v>
      </c>
      <c r="O339" s="488">
        <f t="shared" si="90"/>
        <v>0</v>
      </c>
      <c r="P339" s="538">
        <f t="shared" si="86"/>
        <v>0</v>
      </c>
    </row>
    <row r="340" spans="1:16">
      <c r="A340" s="535"/>
      <c r="B340" s="539"/>
      <c r="C340" s="730"/>
      <c r="D340" s="535">
        <v>1</v>
      </c>
      <c r="E340" s="536" t="s">
        <v>1207</v>
      </c>
      <c r="F340" s="480">
        <v>0.375</v>
      </c>
      <c r="G340" s="481">
        <f>(0.25-0.04-0.04)*2+(0.4-0.04-0.04)*2+0.14+0.14</f>
        <v>1.2600000000000002</v>
      </c>
      <c r="H340" s="482">
        <f>IF((ROUNDDOWN((5.72-(H338*0.05+H339*0.1))/0.2,0)-1)&lt;0,0,ROUNDDOWN((5.72-(H338*0.05+H339*0.1))/0.2,0)-1)</f>
        <v>19</v>
      </c>
      <c r="I340" s="487">
        <v>0</v>
      </c>
      <c r="J340" s="482">
        <f>+D340*G340*H340</f>
        <v>23.940000000000005</v>
      </c>
      <c r="K340" s="486">
        <f>+IF(F340=1/4,J340*0.249,0)</f>
        <v>0</v>
      </c>
      <c r="L340" s="487">
        <f t="shared" si="87"/>
        <v>0</v>
      </c>
      <c r="M340" s="487">
        <f t="shared" si="88"/>
        <v>13.406400000000003</v>
      </c>
      <c r="N340" s="487">
        <f t="shared" si="89"/>
        <v>0</v>
      </c>
      <c r="O340" s="488">
        <f t="shared" si="90"/>
        <v>0</v>
      </c>
      <c r="P340" s="538">
        <f t="shared" si="86"/>
        <v>0</v>
      </c>
    </row>
    <row r="341" spans="1:16">
      <c r="A341" s="535"/>
      <c r="B341" s="539"/>
      <c r="C341" s="537"/>
      <c r="D341" s="535"/>
      <c r="E341" s="484"/>
      <c r="F341" s="480"/>
      <c r="G341" s="481"/>
      <c r="H341" s="482"/>
      <c r="I341" s="487"/>
      <c r="J341" s="482"/>
      <c r="K341" s="486"/>
      <c r="L341" s="487"/>
      <c r="M341" s="487"/>
      <c r="N341" s="487"/>
      <c r="O341" s="488"/>
      <c r="P341" s="538">
        <f t="shared" si="86"/>
        <v>0</v>
      </c>
    </row>
    <row r="342" spans="1:16" s="545" customFormat="1">
      <c r="A342" s="547"/>
      <c r="B342" s="549" t="s">
        <v>1359</v>
      </c>
      <c r="C342" s="541" t="s">
        <v>1360</v>
      </c>
      <c r="D342" s="535" t="s">
        <v>1208</v>
      </c>
      <c r="E342" s="468"/>
      <c r="F342" s="468"/>
      <c r="G342" s="481"/>
      <c r="H342" s="482"/>
      <c r="I342" s="482"/>
      <c r="J342" s="482"/>
      <c r="K342" s="479"/>
      <c r="L342" s="470"/>
      <c r="M342" s="470"/>
      <c r="N342" s="470"/>
      <c r="O342" s="485"/>
      <c r="P342" s="545">
        <f t="shared" si="86"/>
        <v>0</v>
      </c>
    </row>
    <row r="343" spans="1:16" s="539" customFormat="1" ht="25.5" customHeight="1">
      <c r="A343" s="535"/>
      <c r="C343" s="730" t="s">
        <v>1187</v>
      </c>
      <c r="D343" s="535">
        <v>15</v>
      </c>
      <c r="E343" s="484"/>
      <c r="F343" s="480">
        <v>0.75</v>
      </c>
      <c r="G343" s="481">
        <v>8.7899999999999991</v>
      </c>
      <c r="H343" s="482">
        <v>2</v>
      </c>
      <c r="I343" s="487"/>
      <c r="J343" s="482">
        <f>+D343*(G343+I343)*H343</f>
        <v>263.7</v>
      </c>
      <c r="K343" s="486">
        <f>+IF(F343=1/4,J343*0.249,0)</f>
        <v>0</v>
      </c>
      <c r="L343" s="487">
        <f>+IF(F343=8,J343*0.395,0)</f>
        <v>0</v>
      </c>
      <c r="M343" s="487">
        <f>+IF(F343=3/8,J343*0.56,0)</f>
        <v>0</v>
      </c>
      <c r="N343" s="487">
        <f>+IF(F343=1/2,J343*0.994,0)</f>
        <v>0</v>
      </c>
      <c r="O343" s="488">
        <f>+IF(F343=5/8,J343*1.552,0)</f>
        <v>0</v>
      </c>
      <c r="P343" s="539">
        <f t="shared" si="86"/>
        <v>409.26240000000001</v>
      </c>
    </row>
    <row r="344" spans="1:16" s="545" customFormat="1">
      <c r="A344" s="535"/>
      <c r="B344" s="539"/>
      <c r="C344" s="730"/>
      <c r="D344" s="535">
        <v>15</v>
      </c>
      <c r="E344" s="484"/>
      <c r="F344" s="480">
        <v>0.625</v>
      </c>
      <c r="G344" s="481">
        <v>8.7899999999999991</v>
      </c>
      <c r="H344" s="482">
        <v>5</v>
      </c>
      <c r="I344" s="487"/>
      <c r="J344" s="482">
        <f>+D344*(G344+I344)*H344</f>
        <v>659.25</v>
      </c>
      <c r="K344" s="486">
        <f>+IF(F344=1/4,J344*0.249,0)</f>
        <v>0</v>
      </c>
      <c r="L344" s="487">
        <f>+IF(F344=8,J344*0.395,0)</f>
        <v>0</v>
      </c>
      <c r="M344" s="487">
        <f>+IF(F344=3/8,J344*0.56,0)</f>
        <v>0</v>
      </c>
      <c r="N344" s="487">
        <f>+IF(F344=1/2,J344*0.994,0)</f>
        <v>0</v>
      </c>
      <c r="O344" s="488">
        <f>+IF(F344=5/8,J344*1.552,0)</f>
        <v>1023.1560000000001</v>
      </c>
      <c r="P344" s="545">
        <f t="shared" si="86"/>
        <v>0</v>
      </c>
    </row>
    <row r="345" spans="1:16" s="545" customFormat="1">
      <c r="A345" s="535"/>
      <c r="B345" s="539"/>
      <c r="C345" s="546"/>
      <c r="D345" s="535">
        <v>15</v>
      </c>
      <c r="E345" s="484"/>
      <c r="F345" s="480">
        <v>0.625</v>
      </c>
      <c r="G345" s="481">
        <f>2.51+2.71+1.66</f>
        <v>6.88</v>
      </c>
      <c r="H345" s="482">
        <v>2</v>
      </c>
      <c r="I345" s="487"/>
      <c r="J345" s="482">
        <f>+D345*(G345+I345)*H345</f>
        <v>206.4</v>
      </c>
      <c r="K345" s="486">
        <f>+IF(F345=1/4,J345*0.249,0)</f>
        <v>0</v>
      </c>
      <c r="L345" s="487">
        <f>+IF(F345=8,J345*0.395,0)</f>
        <v>0</v>
      </c>
      <c r="M345" s="487">
        <f>+IF(F345=3/8,J345*0.56,0)</f>
        <v>0</v>
      </c>
      <c r="N345" s="487">
        <f>+IF(F345=1/2,J345*0.994,0)</f>
        <v>0</v>
      </c>
      <c r="O345" s="488">
        <f>+IF(F345=5/8,J345*1.552,0)</f>
        <v>320.33280000000002</v>
      </c>
      <c r="P345" s="545">
        <f>+IF(F345=3/4,J345*1.552,0)</f>
        <v>0</v>
      </c>
    </row>
    <row r="346" spans="1:16">
      <c r="A346" s="535"/>
      <c r="B346" s="539"/>
      <c r="C346" s="537"/>
      <c r="D346" s="535"/>
      <c r="E346" s="484"/>
      <c r="F346" s="480"/>
      <c r="G346" s="481"/>
      <c r="H346" s="482"/>
      <c r="I346" s="487"/>
      <c r="J346" s="482"/>
      <c r="K346" s="486"/>
      <c r="L346" s="487"/>
      <c r="M346" s="487"/>
      <c r="N346" s="487"/>
      <c r="O346" s="488"/>
      <c r="P346" s="538">
        <f t="shared" si="86"/>
        <v>0</v>
      </c>
    </row>
    <row r="347" spans="1:16">
      <c r="A347" s="535"/>
      <c r="B347" s="539"/>
      <c r="C347" s="537"/>
      <c r="D347" s="535"/>
      <c r="E347" s="484"/>
      <c r="F347" s="480"/>
      <c r="G347" s="481"/>
      <c r="H347" s="482"/>
      <c r="I347" s="487"/>
      <c r="J347" s="482"/>
      <c r="K347" s="486"/>
      <c r="L347" s="487"/>
      <c r="M347" s="487"/>
      <c r="N347" s="487"/>
      <c r="O347" s="488"/>
      <c r="P347" s="538">
        <f t="shared" si="86"/>
        <v>0</v>
      </c>
    </row>
    <row r="348" spans="1:16">
      <c r="A348" s="535"/>
      <c r="B348" s="625" t="s">
        <v>1353</v>
      </c>
      <c r="C348" s="730" t="s">
        <v>1204</v>
      </c>
      <c r="D348" s="535">
        <v>15</v>
      </c>
      <c r="E348" s="484" t="s">
        <v>1357</v>
      </c>
      <c r="F348" s="480">
        <v>0.375</v>
      </c>
      <c r="G348" s="481">
        <f>(0.25-0.04-0.04)*2+(0.5-0.04-0.04)*2+0.14+0.14</f>
        <v>1.4600000000000004</v>
      </c>
      <c r="H348" s="482">
        <v>4</v>
      </c>
      <c r="I348" s="487">
        <v>0</v>
      </c>
      <c r="J348" s="482">
        <f>+D348*G348*H348</f>
        <v>87.600000000000023</v>
      </c>
      <c r="K348" s="486">
        <f>+IF(F348=1/4,J348*0.249,0)</f>
        <v>0</v>
      </c>
      <c r="L348" s="487">
        <f t="shared" ref="L348:L354" si="91">+IF(F348=8,J348*0.395,0)</f>
        <v>0</v>
      </c>
      <c r="M348" s="487">
        <f t="shared" ref="M348:M354" si="92">+IF(F348=3/8,J348*0.56,0)</f>
        <v>49.056000000000019</v>
      </c>
      <c r="N348" s="487">
        <f t="shared" ref="N348:N354" si="93">+IF(F348=1/2,J348*0.994,0)</f>
        <v>0</v>
      </c>
      <c r="O348" s="488">
        <f t="shared" ref="O348:O354" si="94">+IF(F348=5/8,J348*1.552,0)</f>
        <v>0</v>
      </c>
      <c r="P348" s="538">
        <f t="shared" si="86"/>
        <v>0</v>
      </c>
    </row>
    <row r="349" spans="1:16">
      <c r="A349" s="535"/>
      <c r="B349" s="539"/>
      <c r="C349" s="730"/>
      <c r="D349" s="535">
        <v>15</v>
      </c>
      <c r="E349" s="536" t="s">
        <v>1358</v>
      </c>
      <c r="F349" s="480">
        <v>0.375</v>
      </c>
      <c r="G349" s="481">
        <f>(0.25-0.04-0.04)*2+(0.5-0.04-0.04)*2+0.14+0.14</f>
        <v>1.4600000000000004</v>
      </c>
      <c r="H349" s="482">
        <v>14</v>
      </c>
      <c r="I349" s="487">
        <v>0</v>
      </c>
      <c r="J349" s="482">
        <f>+D349*G349*H349</f>
        <v>306.60000000000008</v>
      </c>
      <c r="K349" s="486">
        <f>+IF(F349=1/4,J349*0.249,0)</f>
        <v>0</v>
      </c>
      <c r="L349" s="487">
        <f t="shared" si="91"/>
        <v>0</v>
      </c>
      <c r="M349" s="487">
        <f t="shared" si="92"/>
        <v>171.69600000000005</v>
      </c>
      <c r="N349" s="487">
        <f t="shared" si="93"/>
        <v>0</v>
      </c>
      <c r="O349" s="488">
        <f t="shared" si="94"/>
        <v>0</v>
      </c>
      <c r="P349" s="538">
        <f t="shared" si="86"/>
        <v>0</v>
      </c>
    </row>
    <row r="350" spans="1:16">
      <c r="A350" s="535"/>
      <c r="B350" s="539"/>
      <c r="C350" s="730"/>
      <c r="D350" s="535">
        <v>15</v>
      </c>
      <c r="E350" s="536" t="s">
        <v>1207</v>
      </c>
      <c r="F350" s="480">
        <v>0.375</v>
      </c>
      <c r="G350" s="481">
        <f>(0.25-0.04-0.04)*2+(0.5-0.04-0.04)*2+0.14+0.14</f>
        <v>1.4600000000000004</v>
      </c>
      <c r="H350" s="482">
        <f>IF((ROUNDDOWN((3.07-(H348*0.05+H349*0.1))/0.2,0)-1)&lt;0,0,ROUNDDOWN((3.07-(H348*0.05+H349*0.1))/0.2,0)-1)</f>
        <v>6</v>
      </c>
      <c r="I350" s="487">
        <v>0</v>
      </c>
      <c r="J350" s="482">
        <f>+D350*G350*H350</f>
        <v>131.40000000000003</v>
      </c>
      <c r="K350" s="486">
        <f>+IF(F350=1/4,J350*0.249,0)</f>
        <v>0</v>
      </c>
      <c r="L350" s="487">
        <f t="shared" si="91"/>
        <v>0</v>
      </c>
      <c r="M350" s="487">
        <f t="shared" si="92"/>
        <v>73.584000000000032</v>
      </c>
      <c r="N350" s="487">
        <f t="shared" si="93"/>
        <v>0</v>
      </c>
      <c r="O350" s="488">
        <f t="shared" si="94"/>
        <v>0</v>
      </c>
      <c r="P350" s="538">
        <f t="shared" si="86"/>
        <v>0</v>
      </c>
    </row>
    <row r="351" spans="1:16">
      <c r="A351" s="535"/>
      <c r="B351" s="539"/>
      <c r="C351" s="537"/>
      <c r="D351" s="535"/>
      <c r="E351" s="484"/>
      <c r="F351" s="480"/>
      <c r="G351" s="481"/>
      <c r="H351" s="482"/>
      <c r="I351" s="487"/>
      <c r="J351" s="482"/>
      <c r="K351" s="486"/>
      <c r="L351" s="487">
        <f t="shared" si="91"/>
        <v>0</v>
      </c>
      <c r="M351" s="487">
        <f t="shared" si="92"/>
        <v>0</v>
      </c>
      <c r="N351" s="487">
        <f t="shared" si="93"/>
        <v>0</v>
      </c>
      <c r="O351" s="488">
        <f t="shared" si="94"/>
        <v>0</v>
      </c>
      <c r="P351" s="538">
        <f t="shared" si="86"/>
        <v>0</v>
      </c>
    </row>
    <row r="352" spans="1:16">
      <c r="A352" s="535"/>
      <c r="B352" s="625" t="s">
        <v>1354</v>
      </c>
      <c r="C352" s="730" t="s">
        <v>1204</v>
      </c>
      <c r="D352" s="535">
        <v>15</v>
      </c>
      <c r="E352" s="536" t="s">
        <v>1357</v>
      </c>
      <c r="F352" s="480">
        <v>0.375</v>
      </c>
      <c r="G352" s="481">
        <f>(0.25-0.04-0.04)*2+(0.5-0.04-0.04)*2+0.14+0.14</f>
        <v>1.4600000000000004</v>
      </c>
      <c r="H352" s="482">
        <v>4</v>
      </c>
      <c r="I352" s="487">
        <v>0</v>
      </c>
      <c r="J352" s="482">
        <f>+D352*G352*H352</f>
        <v>87.600000000000023</v>
      </c>
      <c r="K352" s="486">
        <f>+IF(F352=1/4,J352*0.249,0)</f>
        <v>0</v>
      </c>
      <c r="L352" s="487">
        <f t="shared" si="91"/>
        <v>0</v>
      </c>
      <c r="M352" s="487">
        <f t="shared" si="92"/>
        <v>49.056000000000019</v>
      </c>
      <c r="N352" s="487">
        <f t="shared" si="93"/>
        <v>0</v>
      </c>
      <c r="O352" s="488">
        <f t="shared" si="94"/>
        <v>0</v>
      </c>
      <c r="P352" s="538">
        <f t="shared" si="86"/>
        <v>0</v>
      </c>
    </row>
    <row r="353" spans="1:16">
      <c r="A353" s="535"/>
      <c r="B353" s="539"/>
      <c r="C353" s="730"/>
      <c r="D353" s="535">
        <v>15</v>
      </c>
      <c r="E353" s="536" t="s">
        <v>1358</v>
      </c>
      <c r="F353" s="480">
        <v>0.375</v>
      </c>
      <c r="G353" s="481">
        <f>(0.25-0.04-0.04)*2+(0.5-0.04-0.04)*2+0.14+0.14</f>
        <v>1.4600000000000004</v>
      </c>
      <c r="H353" s="482">
        <v>14</v>
      </c>
      <c r="I353" s="487">
        <v>0</v>
      </c>
      <c r="J353" s="482">
        <f>+D353*G353*H353</f>
        <v>306.60000000000008</v>
      </c>
      <c r="K353" s="486">
        <f>+IF(F353=1/4,J353*0.249,0)</f>
        <v>0</v>
      </c>
      <c r="L353" s="487">
        <f t="shared" si="91"/>
        <v>0</v>
      </c>
      <c r="M353" s="487">
        <f t="shared" si="92"/>
        <v>171.69600000000005</v>
      </c>
      <c r="N353" s="487">
        <f t="shared" si="93"/>
        <v>0</v>
      </c>
      <c r="O353" s="488">
        <f t="shared" si="94"/>
        <v>0</v>
      </c>
      <c r="P353" s="538">
        <f t="shared" si="86"/>
        <v>0</v>
      </c>
    </row>
    <row r="354" spans="1:16">
      <c r="A354" s="535"/>
      <c r="B354" s="539"/>
      <c r="C354" s="730"/>
      <c r="D354" s="535">
        <v>15</v>
      </c>
      <c r="E354" s="536" t="s">
        <v>1207</v>
      </c>
      <c r="F354" s="480">
        <v>0.375</v>
      </c>
      <c r="G354" s="481">
        <f>(0.25-0.04-0.04)*2+(0.5-0.04-0.04)*2+0.14+0.14</f>
        <v>1.4600000000000004</v>
      </c>
      <c r="H354" s="482">
        <f>IF((ROUNDDOWN((4.21-(H352*0.05+H353*0.1))/0.25,0)-1)&lt;0,0,ROUNDDOWN((4.21-(H352*0.05+H353*0.1))/0.25,0)-1)</f>
        <v>9</v>
      </c>
      <c r="I354" s="487">
        <v>0</v>
      </c>
      <c r="J354" s="482">
        <f>+D354*G354*H354</f>
        <v>197.10000000000005</v>
      </c>
      <c r="K354" s="486">
        <f>+IF(F354=1/4,J354*0.249,0)</f>
        <v>0</v>
      </c>
      <c r="L354" s="487">
        <f t="shared" si="91"/>
        <v>0</v>
      </c>
      <c r="M354" s="487">
        <f t="shared" si="92"/>
        <v>110.37600000000003</v>
      </c>
      <c r="N354" s="487">
        <f t="shared" si="93"/>
        <v>0</v>
      </c>
      <c r="O354" s="488">
        <f t="shared" si="94"/>
        <v>0</v>
      </c>
      <c r="P354" s="538">
        <f t="shared" si="86"/>
        <v>0</v>
      </c>
    </row>
    <row r="355" spans="1:16">
      <c r="A355" s="535"/>
      <c r="B355" s="539"/>
      <c r="C355" s="624"/>
      <c r="D355" s="535"/>
      <c r="E355" s="536"/>
      <c r="F355" s="480"/>
      <c r="G355" s="481"/>
      <c r="H355" s="482"/>
      <c r="I355" s="487"/>
      <c r="J355" s="482"/>
      <c r="K355" s="486"/>
      <c r="L355" s="487"/>
      <c r="M355" s="487"/>
      <c r="N355" s="487"/>
      <c r="O355" s="488"/>
      <c r="P355" s="538">
        <f t="shared" si="86"/>
        <v>0</v>
      </c>
    </row>
    <row r="356" spans="1:16">
      <c r="A356" s="535"/>
      <c r="B356" s="539"/>
      <c r="C356" s="546"/>
      <c r="D356" s="535"/>
      <c r="E356" s="536"/>
      <c r="F356" s="480"/>
      <c r="G356" s="481"/>
      <c r="H356" s="482"/>
      <c r="I356" s="487"/>
      <c r="J356" s="482"/>
      <c r="K356" s="486"/>
      <c r="L356" s="487"/>
      <c r="M356" s="487"/>
      <c r="N356" s="487"/>
      <c r="O356" s="488"/>
    </row>
    <row r="357" spans="1:16" s="545" customFormat="1">
      <c r="A357" s="547"/>
      <c r="B357" s="549" t="s">
        <v>1362</v>
      </c>
      <c r="C357" s="541" t="s">
        <v>1363</v>
      </c>
      <c r="D357" s="535" t="s">
        <v>1208</v>
      </c>
      <c r="E357" s="468"/>
      <c r="F357" s="468"/>
      <c r="G357" s="481"/>
      <c r="H357" s="482"/>
      <c r="I357" s="482"/>
      <c r="J357" s="482"/>
      <c r="K357" s="479"/>
      <c r="L357" s="470"/>
      <c r="M357" s="470"/>
      <c r="N357" s="470"/>
      <c r="O357" s="485"/>
      <c r="P357" s="545">
        <f t="shared" ref="P357:P380" si="95">+IF(F357=3/4,J357*1.552,0)</f>
        <v>0</v>
      </c>
    </row>
    <row r="358" spans="1:16" s="539" customFormat="1" ht="25.5" customHeight="1">
      <c r="A358" s="535"/>
      <c r="C358" s="730" t="s">
        <v>1187</v>
      </c>
      <c r="D358" s="535">
        <v>9</v>
      </c>
      <c r="E358" s="484"/>
      <c r="F358" s="480">
        <v>0.75</v>
      </c>
      <c r="G358" s="481">
        <v>8.7899999999999991</v>
      </c>
      <c r="H358" s="482">
        <v>4</v>
      </c>
      <c r="I358" s="487"/>
      <c r="J358" s="482">
        <f>+D358*(G358+I358)*H358</f>
        <v>316.43999999999994</v>
      </c>
      <c r="K358" s="486">
        <f>+IF(F358=1/4,J358*0.249,0)</f>
        <v>0</v>
      </c>
      <c r="L358" s="487">
        <f>+IF(F358=8,J358*0.395,0)</f>
        <v>0</v>
      </c>
      <c r="M358" s="487">
        <f>+IF(F358=3/8,J358*0.56,0)</f>
        <v>0</v>
      </c>
      <c r="N358" s="487">
        <f>+IF(F358=1/2,J358*0.994,0)</f>
        <v>0</v>
      </c>
      <c r="O358" s="488">
        <f>+IF(F358=5/8,J358*1.552,0)</f>
        <v>0</v>
      </c>
      <c r="P358" s="539">
        <f t="shared" si="95"/>
        <v>491.11487999999991</v>
      </c>
    </row>
    <row r="359" spans="1:16" s="545" customFormat="1">
      <c r="A359" s="535"/>
      <c r="B359" s="539"/>
      <c r="C359" s="730"/>
      <c r="D359" s="535">
        <v>9</v>
      </c>
      <c r="E359" s="484"/>
      <c r="F359" s="480">
        <v>0.625</v>
      </c>
      <c r="G359" s="481">
        <v>8.7899999999999991</v>
      </c>
      <c r="H359" s="482">
        <v>4</v>
      </c>
      <c r="I359" s="487"/>
      <c r="J359" s="482">
        <f>+D359*(G359+I359)*H359</f>
        <v>316.43999999999994</v>
      </c>
      <c r="K359" s="486">
        <f>+IF(F359=1/4,J359*0.249,0)</f>
        <v>0</v>
      </c>
      <c r="L359" s="487">
        <f>+IF(F359=8,J359*0.395,0)</f>
        <v>0</v>
      </c>
      <c r="M359" s="487">
        <f>+IF(F359=3/8,J359*0.56,0)</f>
        <v>0</v>
      </c>
      <c r="N359" s="487">
        <f>+IF(F359=1/2,J359*0.994,0)</f>
        <v>0</v>
      </c>
      <c r="O359" s="488">
        <f>+IF(F359=5/8,J359*1.552,0)</f>
        <v>491.11487999999991</v>
      </c>
      <c r="P359" s="545">
        <f t="shared" si="95"/>
        <v>0</v>
      </c>
    </row>
    <row r="360" spans="1:16" s="545" customFormat="1">
      <c r="A360" s="535"/>
      <c r="B360" s="539"/>
      <c r="C360" s="546"/>
      <c r="D360" s="535">
        <v>9</v>
      </c>
      <c r="E360" s="484"/>
      <c r="F360" s="480">
        <v>0.5</v>
      </c>
      <c r="G360" s="481">
        <v>8.7899999999999991</v>
      </c>
      <c r="H360" s="482">
        <v>2</v>
      </c>
      <c r="I360" s="487"/>
      <c r="J360" s="482">
        <f>+D360*(G360+I360)*H360</f>
        <v>158.21999999999997</v>
      </c>
      <c r="K360" s="486">
        <f>+IF(F360=1/4,J360*0.249,0)</f>
        <v>0</v>
      </c>
      <c r="L360" s="487">
        <f>+IF(F360=8,J360*0.395,0)</f>
        <v>0</v>
      </c>
      <c r="M360" s="487">
        <f>+IF(F360=3/8,J360*0.56,0)</f>
        <v>0</v>
      </c>
      <c r="N360" s="487">
        <f>+IF(F360=1/2,J360*0.994,0)</f>
        <v>157.27067999999997</v>
      </c>
      <c r="O360" s="488">
        <f>+IF(F360=5/8,J360*1.552,0)</f>
        <v>0</v>
      </c>
      <c r="P360" s="545">
        <f>+IF(F360=3/4,J360*1.552,0)</f>
        <v>0</v>
      </c>
    </row>
    <row r="361" spans="1:16" s="545" customFormat="1">
      <c r="A361" s="535"/>
      <c r="B361" s="539"/>
      <c r="C361" s="546"/>
      <c r="D361" s="535">
        <v>9</v>
      </c>
      <c r="E361" s="484"/>
      <c r="F361" s="480">
        <v>0.625</v>
      </c>
      <c r="G361" s="481">
        <f>2.24+5.51+2.26</f>
        <v>10.01</v>
      </c>
      <c r="H361" s="482">
        <v>4</v>
      </c>
      <c r="I361" s="487"/>
      <c r="J361" s="482">
        <f>+D361*(G361+I361)*H361</f>
        <v>360.36</v>
      </c>
      <c r="K361" s="486">
        <f>+IF(F361=1/4,J361*0.249,0)</f>
        <v>0</v>
      </c>
      <c r="L361" s="487">
        <f>+IF(F361=8,J361*0.395,0)</f>
        <v>0</v>
      </c>
      <c r="M361" s="487">
        <f>+IF(F361=3/8,J361*0.56,0)</f>
        <v>0</v>
      </c>
      <c r="N361" s="487">
        <f>+IF(F361=1/2,J361*0.994,0)</f>
        <v>0</v>
      </c>
      <c r="O361" s="488">
        <f>+IF(F361=5/8,J361*1.552,0)</f>
        <v>559.27872000000002</v>
      </c>
      <c r="P361" s="545">
        <f t="shared" si="95"/>
        <v>0</v>
      </c>
    </row>
    <row r="362" spans="1:16">
      <c r="A362" s="535"/>
      <c r="B362" s="539"/>
      <c r="C362" s="537"/>
      <c r="D362" s="535"/>
      <c r="E362" s="484"/>
      <c r="F362" s="480"/>
      <c r="G362" s="481"/>
      <c r="H362" s="482"/>
      <c r="I362" s="487"/>
      <c r="J362" s="482"/>
      <c r="K362" s="486"/>
      <c r="L362" s="487"/>
      <c r="M362" s="487"/>
      <c r="N362" s="487"/>
      <c r="O362" s="488"/>
      <c r="P362" s="538">
        <f t="shared" si="95"/>
        <v>0</v>
      </c>
    </row>
    <row r="363" spans="1:16">
      <c r="A363" s="535"/>
      <c r="B363" s="539"/>
      <c r="C363" s="537"/>
      <c r="D363" s="535"/>
      <c r="E363" s="484"/>
      <c r="F363" s="480"/>
      <c r="G363" s="481"/>
      <c r="H363" s="482"/>
      <c r="I363" s="487"/>
      <c r="J363" s="482"/>
      <c r="K363" s="486"/>
      <c r="L363" s="487"/>
      <c r="M363" s="487"/>
      <c r="N363" s="487"/>
      <c r="O363" s="488"/>
      <c r="P363" s="538">
        <f t="shared" si="95"/>
        <v>0</v>
      </c>
    </row>
    <row r="364" spans="1:16">
      <c r="A364" s="535"/>
      <c r="B364" s="625" t="s">
        <v>1364</v>
      </c>
      <c r="C364" s="730" t="s">
        <v>1204</v>
      </c>
      <c r="D364" s="535">
        <v>9</v>
      </c>
      <c r="E364" s="484" t="s">
        <v>1357</v>
      </c>
      <c r="F364" s="480">
        <v>0.375</v>
      </c>
      <c r="G364" s="481">
        <f>(0.75-0.04-0.04)*2+(0.3-0.04-0.04)*2+0.14+0.14</f>
        <v>2.06</v>
      </c>
      <c r="H364" s="482">
        <v>4</v>
      </c>
      <c r="I364" s="487">
        <v>0</v>
      </c>
      <c r="J364" s="482">
        <f>+D364*G364*H364</f>
        <v>74.16</v>
      </c>
      <c r="K364" s="486">
        <f>+IF(F364=1/4,J364*0.249,0)</f>
        <v>0</v>
      </c>
      <c r="L364" s="487">
        <f>+IF(F364=8,J364*0.395,0)</f>
        <v>0</v>
      </c>
      <c r="M364" s="487">
        <f>+IF(F364=3/8,J364*0.56,0)</f>
        <v>41.529600000000002</v>
      </c>
      <c r="N364" s="487">
        <f>+IF(F364=1/2,J364*0.994,0)</f>
        <v>0</v>
      </c>
      <c r="O364" s="488">
        <f>+IF(F364=5/8,J364*1.552,0)</f>
        <v>0</v>
      </c>
      <c r="P364" s="538">
        <f t="shared" si="95"/>
        <v>0</v>
      </c>
    </row>
    <row r="365" spans="1:16">
      <c r="A365" s="535"/>
      <c r="B365" s="539"/>
      <c r="C365" s="730"/>
      <c r="D365" s="535">
        <v>9</v>
      </c>
      <c r="E365" s="484" t="s">
        <v>1365</v>
      </c>
      <c r="F365" s="480">
        <v>0.375</v>
      </c>
      <c r="G365" s="481">
        <f>(0.75-0.04-0.04)*2+(0.3-0.04-0.04)*2+0.14+0.14</f>
        <v>2.06</v>
      </c>
      <c r="H365" s="482">
        <v>30</v>
      </c>
      <c r="I365" s="487">
        <v>0</v>
      </c>
      <c r="J365" s="482">
        <f>+D365*G365*H365</f>
        <v>556.19999999999993</v>
      </c>
      <c r="K365" s="486">
        <f>+IF(F365=1/4,J365*0.249,0)</f>
        <v>0</v>
      </c>
      <c r="L365" s="487">
        <f>+IF(F365=8,J365*0.395,0)</f>
        <v>0</v>
      </c>
      <c r="M365" s="487">
        <f>+IF(F365=3/8,J365*0.56,0)</f>
        <v>311.47199999999998</v>
      </c>
      <c r="N365" s="487">
        <f>+IF(F365=1/2,J365*0.994,0)</f>
        <v>0</v>
      </c>
      <c r="O365" s="488">
        <f>+IF(F365=5/8,J365*1.552,0)</f>
        <v>0</v>
      </c>
      <c r="P365" s="538">
        <f t="shared" si="95"/>
        <v>0</v>
      </c>
    </row>
    <row r="366" spans="1:16">
      <c r="A366" s="535"/>
      <c r="B366" s="539"/>
      <c r="C366" s="730"/>
      <c r="D366" s="535">
        <v>9</v>
      </c>
      <c r="E366" s="536" t="s">
        <v>1207</v>
      </c>
      <c r="F366" s="480">
        <v>0.375</v>
      </c>
      <c r="G366" s="481">
        <f>(0.75-0.04-0.04)*2+(0.3-0.04-0.04)*2+0.14+0.14</f>
        <v>2.06</v>
      </c>
      <c r="H366" s="482">
        <f>IF((ROUNDDOWN((8.79-(H364*0.05+H365*0.1))/0.2,0)-1)&lt;0,0,ROUNDDOWN((8.79-(H364*0.05+H365*0.1))/0.2,0)-1)</f>
        <v>26</v>
      </c>
      <c r="I366" s="487">
        <v>0</v>
      </c>
      <c r="J366" s="482">
        <f>+D366*G366*H366</f>
        <v>482.03999999999996</v>
      </c>
      <c r="K366" s="486">
        <f>+IF(F366=1/4,J366*0.249,0)</f>
        <v>0</v>
      </c>
      <c r="L366" s="487">
        <f>+IF(F366=8,J366*0.395,0)</f>
        <v>0</v>
      </c>
      <c r="M366" s="487">
        <f>+IF(F366=3/8,J366*0.56,0)</f>
        <v>269.94240000000002</v>
      </c>
      <c r="N366" s="487">
        <f>+IF(F366=1/2,J366*0.994,0)</f>
        <v>0</v>
      </c>
      <c r="O366" s="488">
        <f>+IF(F366=5/8,J366*1.552,0)</f>
        <v>0</v>
      </c>
      <c r="P366" s="538">
        <f t="shared" si="95"/>
        <v>0</v>
      </c>
    </row>
    <row r="367" spans="1:16">
      <c r="A367" s="535"/>
      <c r="B367" s="539"/>
      <c r="C367" s="537"/>
      <c r="D367" s="535"/>
      <c r="E367" s="484"/>
      <c r="F367" s="480"/>
      <c r="G367" s="481"/>
      <c r="H367" s="482"/>
      <c r="I367" s="487"/>
      <c r="J367" s="482"/>
      <c r="K367" s="486"/>
      <c r="L367" s="487">
        <f>+IF(F367=8,J367*0.395,0)</f>
        <v>0</v>
      </c>
      <c r="M367" s="487">
        <f>+IF(F367=3/8,J367*0.56,0)</f>
        <v>0</v>
      </c>
      <c r="N367" s="487">
        <f>+IF(F367=1/2,J367*0.994,0)</f>
        <v>0</v>
      </c>
      <c r="O367" s="488">
        <f>+IF(F367=5/8,J367*1.552,0)</f>
        <v>0</v>
      </c>
      <c r="P367" s="538">
        <f t="shared" si="95"/>
        <v>0</v>
      </c>
    </row>
    <row r="368" spans="1:16" s="545" customFormat="1">
      <c r="A368" s="547"/>
      <c r="B368" s="549" t="s">
        <v>1264</v>
      </c>
      <c r="C368" s="541" t="s">
        <v>1360</v>
      </c>
      <c r="D368" s="535" t="s">
        <v>1208</v>
      </c>
      <c r="E368" s="468"/>
      <c r="F368" s="468"/>
      <c r="G368" s="481"/>
      <c r="H368" s="482"/>
      <c r="I368" s="482"/>
      <c r="J368" s="482"/>
      <c r="K368" s="479"/>
      <c r="L368" s="470"/>
      <c r="M368" s="470"/>
      <c r="N368" s="470"/>
      <c r="O368" s="485"/>
      <c r="P368" s="545">
        <f t="shared" si="95"/>
        <v>0</v>
      </c>
    </row>
    <row r="369" spans="1:16" s="539" customFormat="1" ht="25.5" customHeight="1">
      <c r="A369" s="535"/>
      <c r="C369" s="730" t="s">
        <v>1187</v>
      </c>
      <c r="D369" s="535">
        <v>3</v>
      </c>
      <c r="E369" s="484"/>
      <c r="F369" s="480">
        <v>0.75</v>
      </c>
      <c r="G369" s="481">
        <v>8.7899999999999991</v>
      </c>
      <c r="H369" s="482">
        <v>2</v>
      </c>
      <c r="I369" s="487"/>
      <c r="J369" s="482">
        <f>+D369*(G369+I369)*H369</f>
        <v>52.739999999999995</v>
      </c>
      <c r="K369" s="486">
        <f>+IF(F369=1/4,J369*0.249,0)</f>
        <v>0</v>
      </c>
      <c r="L369" s="487">
        <f>+IF(F369=8,J369*0.395,0)</f>
        <v>0</v>
      </c>
      <c r="M369" s="487">
        <f>+IF(F369=3/8,J369*0.56,0)</f>
        <v>0</v>
      </c>
      <c r="N369" s="487">
        <f>+IF(F369=1/2,J369*0.994,0)</f>
        <v>0</v>
      </c>
      <c r="O369" s="488">
        <f>+IF(F369=5/8,J369*1.552,0)</f>
        <v>0</v>
      </c>
      <c r="P369" s="539">
        <f t="shared" si="95"/>
        <v>81.85248</v>
      </c>
    </row>
    <row r="370" spans="1:16" s="545" customFormat="1">
      <c r="A370" s="535"/>
      <c r="B370" s="539"/>
      <c r="C370" s="730"/>
      <c r="D370" s="535">
        <v>3</v>
      </c>
      <c r="E370" s="484"/>
      <c r="F370" s="480">
        <v>0.625</v>
      </c>
      <c r="G370" s="481">
        <v>8.7899999999999991</v>
      </c>
      <c r="H370" s="482">
        <v>5</v>
      </c>
      <c r="I370" s="487"/>
      <c r="J370" s="482">
        <f>+D370*(G370+I370)*H370</f>
        <v>131.85</v>
      </c>
      <c r="K370" s="486">
        <f>+IF(F370=1/4,J370*0.249,0)</f>
        <v>0</v>
      </c>
      <c r="L370" s="487">
        <f>+IF(F370=8,J370*0.395,0)</f>
        <v>0</v>
      </c>
      <c r="M370" s="487">
        <f>+IF(F370=3/8,J370*0.56,0)</f>
        <v>0</v>
      </c>
      <c r="N370" s="487">
        <f>+IF(F370=1/2,J370*0.994,0)</f>
        <v>0</v>
      </c>
      <c r="O370" s="488">
        <f>+IF(F370=5/8,J370*1.552,0)</f>
        <v>204.63120000000001</v>
      </c>
      <c r="P370" s="545">
        <f t="shared" si="95"/>
        <v>0</v>
      </c>
    </row>
    <row r="371" spans="1:16" s="545" customFormat="1">
      <c r="A371" s="535"/>
      <c r="B371" s="539"/>
      <c r="C371" s="546"/>
      <c r="D371" s="535">
        <v>3</v>
      </c>
      <c r="E371" s="484"/>
      <c r="F371" s="480">
        <v>0.625</v>
      </c>
      <c r="G371" s="481">
        <f>2.51+2.71+1.66</f>
        <v>6.88</v>
      </c>
      <c r="H371" s="482">
        <v>2</v>
      </c>
      <c r="I371" s="487"/>
      <c r="J371" s="482">
        <f>+D371*(G371+I371)*H371</f>
        <v>41.28</v>
      </c>
      <c r="K371" s="486">
        <f>+IF(F371=1/4,J371*0.249,0)</f>
        <v>0</v>
      </c>
      <c r="L371" s="487">
        <f>+IF(F371=8,J371*0.395,0)</f>
        <v>0</v>
      </c>
      <c r="M371" s="487">
        <f>+IF(F371=3/8,J371*0.56,0)</f>
        <v>0</v>
      </c>
      <c r="N371" s="487">
        <f>+IF(F371=1/2,J371*0.994,0)</f>
        <v>0</v>
      </c>
      <c r="O371" s="488">
        <f>+IF(F371=5/8,J371*1.552,0)</f>
        <v>64.06656000000001</v>
      </c>
      <c r="P371" s="545">
        <f t="shared" si="95"/>
        <v>0</v>
      </c>
    </row>
    <row r="372" spans="1:16">
      <c r="A372" s="535"/>
      <c r="B372" s="539"/>
      <c r="C372" s="537"/>
      <c r="D372" s="535"/>
      <c r="E372" s="484"/>
      <c r="F372" s="480"/>
      <c r="G372" s="481"/>
      <c r="H372" s="482"/>
      <c r="I372" s="487"/>
      <c r="J372" s="482"/>
      <c r="K372" s="486"/>
      <c r="L372" s="487"/>
      <c r="M372" s="487"/>
      <c r="N372" s="487"/>
      <c r="O372" s="488"/>
      <c r="P372" s="538">
        <f t="shared" si="95"/>
        <v>0</v>
      </c>
    </row>
    <row r="373" spans="1:16">
      <c r="A373" s="535"/>
      <c r="B373" s="539"/>
      <c r="C373" s="537"/>
      <c r="D373" s="535"/>
      <c r="E373" s="484"/>
      <c r="F373" s="480"/>
      <c r="G373" s="481"/>
      <c r="H373" s="482"/>
      <c r="I373" s="487"/>
      <c r="J373" s="482"/>
      <c r="K373" s="486"/>
      <c r="L373" s="487"/>
      <c r="M373" s="487"/>
      <c r="N373" s="487"/>
      <c r="O373" s="488"/>
      <c r="P373" s="538">
        <f t="shared" si="95"/>
        <v>0</v>
      </c>
    </row>
    <row r="374" spans="1:16">
      <c r="A374" s="535"/>
      <c r="B374" s="625" t="s">
        <v>1237</v>
      </c>
      <c r="C374" s="730" t="s">
        <v>1204</v>
      </c>
      <c r="D374" s="535">
        <v>3</v>
      </c>
      <c r="E374" s="484" t="s">
        <v>1357</v>
      </c>
      <c r="F374" s="480">
        <v>0.375</v>
      </c>
      <c r="G374" s="481">
        <f>(0.25-0.04-0.04)*2+(0.5-0.04-0.04)*2+0.14+0.14</f>
        <v>1.4600000000000004</v>
      </c>
      <c r="H374" s="482">
        <v>4</v>
      </c>
      <c r="I374" s="487">
        <v>0</v>
      </c>
      <c r="J374" s="482">
        <f>+D374*G374*H374</f>
        <v>17.520000000000003</v>
      </c>
      <c r="K374" s="486">
        <f>+IF(F374=1/4,J374*0.249,0)</f>
        <v>0</v>
      </c>
      <c r="L374" s="487">
        <f t="shared" ref="L374:L380" si="96">+IF(F374=8,J374*0.395,0)</f>
        <v>0</v>
      </c>
      <c r="M374" s="487">
        <f t="shared" ref="M374:M380" si="97">+IF(F374=3/8,J374*0.56,0)</f>
        <v>9.811200000000003</v>
      </c>
      <c r="N374" s="487">
        <f t="shared" ref="N374:N380" si="98">+IF(F374=1/2,J374*0.994,0)</f>
        <v>0</v>
      </c>
      <c r="O374" s="488">
        <f t="shared" ref="O374:O380" si="99">+IF(F374=5/8,J374*1.552,0)</f>
        <v>0</v>
      </c>
      <c r="P374" s="538">
        <f t="shared" si="95"/>
        <v>0</v>
      </c>
    </row>
    <row r="375" spans="1:16">
      <c r="A375" s="535"/>
      <c r="B375" s="539"/>
      <c r="C375" s="730"/>
      <c r="D375" s="535">
        <v>3</v>
      </c>
      <c r="E375" s="536" t="s">
        <v>1358</v>
      </c>
      <c r="F375" s="480">
        <v>0.375</v>
      </c>
      <c r="G375" s="481">
        <f>(0.25-0.04-0.04)*2+(0.5-0.04-0.04)*2+0.14+0.14</f>
        <v>1.4600000000000004</v>
      </c>
      <c r="H375" s="482">
        <v>14</v>
      </c>
      <c r="I375" s="487">
        <v>0</v>
      </c>
      <c r="J375" s="482">
        <f>+D375*G375*H375</f>
        <v>61.320000000000007</v>
      </c>
      <c r="K375" s="486">
        <f>+IF(F375=1/4,J375*0.249,0)</f>
        <v>0</v>
      </c>
      <c r="L375" s="487">
        <f t="shared" si="96"/>
        <v>0</v>
      </c>
      <c r="M375" s="487">
        <f t="shared" si="97"/>
        <v>34.339200000000005</v>
      </c>
      <c r="N375" s="487">
        <f t="shared" si="98"/>
        <v>0</v>
      </c>
      <c r="O375" s="488">
        <f t="shared" si="99"/>
        <v>0</v>
      </c>
      <c r="P375" s="538">
        <f t="shared" si="95"/>
        <v>0</v>
      </c>
    </row>
    <row r="376" spans="1:16">
      <c r="A376" s="535"/>
      <c r="B376" s="539"/>
      <c r="C376" s="730"/>
      <c r="D376" s="535">
        <v>3</v>
      </c>
      <c r="E376" s="536" t="s">
        <v>1207</v>
      </c>
      <c r="F376" s="480">
        <v>0.375</v>
      </c>
      <c r="G376" s="481">
        <f>(0.25-0.04-0.04)*2+(0.5-0.04-0.04)*2+0.14+0.14</f>
        <v>1.4600000000000004</v>
      </c>
      <c r="H376" s="482">
        <f>IF((ROUNDDOWN((2.34-(H374*0.05+H375*0.1))/0.2,0)-1)&lt;0,0,ROUNDDOWN((2.34-(H374*0.05+H375*0.1))/0.2,0)-1)</f>
        <v>2</v>
      </c>
      <c r="I376" s="487">
        <v>0</v>
      </c>
      <c r="J376" s="482">
        <f>+D376*G376*H376</f>
        <v>8.7600000000000016</v>
      </c>
      <c r="K376" s="486">
        <f>+IF(F376=1/4,J376*0.249,0)</f>
        <v>0</v>
      </c>
      <c r="L376" s="487">
        <f t="shared" si="96"/>
        <v>0</v>
      </c>
      <c r="M376" s="487">
        <f t="shared" si="97"/>
        <v>4.9056000000000015</v>
      </c>
      <c r="N376" s="487">
        <f t="shared" si="98"/>
        <v>0</v>
      </c>
      <c r="O376" s="488">
        <f t="shared" si="99"/>
        <v>0</v>
      </c>
      <c r="P376" s="538">
        <f t="shared" si="95"/>
        <v>0</v>
      </c>
    </row>
    <row r="377" spans="1:16">
      <c r="A377" s="535"/>
      <c r="B377" s="539"/>
      <c r="C377" s="537"/>
      <c r="D377" s="535"/>
      <c r="E377" s="484"/>
      <c r="F377" s="480"/>
      <c r="G377" s="481"/>
      <c r="H377" s="482"/>
      <c r="I377" s="487"/>
      <c r="J377" s="482"/>
      <c r="K377" s="486"/>
      <c r="L377" s="487">
        <f t="shared" si="96"/>
        <v>0</v>
      </c>
      <c r="M377" s="487">
        <f t="shared" si="97"/>
        <v>0</v>
      </c>
      <c r="N377" s="487">
        <f t="shared" si="98"/>
        <v>0</v>
      </c>
      <c r="O377" s="488">
        <f t="shared" si="99"/>
        <v>0</v>
      </c>
      <c r="P377" s="538">
        <f t="shared" si="95"/>
        <v>0</v>
      </c>
    </row>
    <row r="378" spans="1:16">
      <c r="A378" s="535"/>
      <c r="B378" s="625" t="s">
        <v>1366</v>
      </c>
      <c r="C378" s="730" t="s">
        <v>1204</v>
      </c>
      <c r="D378" s="535">
        <v>3</v>
      </c>
      <c r="E378" s="536" t="s">
        <v>1357</v>
      </c>
      <c r="F378" s="480">
        <v>0.375</v>
      </c>
      <c r="G378" s="481">
        <f>(0.25-0.04-0.04)*2+(0.5-0.04-0.04)*2+0.14+0.14</f>
        <v>1.4600000000000004</v>
      </c>
      <c r="H378" s="482">
        <v>4</v>
      </c>
      <c r="I378" s="487">
        <v>0</v>
      </c>
      <c r="J378" s="482">
        <f>+D378*G378*H378</f>
        <v>17.520000000000003</v>
      </c>
      <c r="K378" s="486">
        <f>+IF(F378=1/4,J378*0.249,0)</f>
        <v>0</v>
      </c>
      <c r="L378" s="487">
        <f t="shared" si="96"/>
        <v>0</v>
      </c>
      <c r="M378" s="487">
        <f t="shared" si="97"/>
        <v>9.811200000000003</v>
      </c>
      <c r="N378" s="487">
        <f t="shared" si="98"/>
        <v>0</v>
      </c>
      <c r="O378" s="488">
        <f t="shared" si="99"/>
        <v>0</v>
      </c>
      <c r="P378" s="538">
        <f t="shared" si="95"/>
        <v>0</v>
      </c>
    </row>
    <row r="379" spans="1:16">
      <c r="A379" s="535"/>
      <c r="B379" s="539"/>
      <c r="C379" s="730"/>
      <c r="D379" s="535">
        <v>3</v>
      </c>
      <c r="E379" s="536" t="s">
        <v>1358</v>
      </c>
      <c r="F379" s="480">
        <v>0.375</v>
      </c>
      <c r="G379" s="481">
        <f>(0.25-0.04-0.04)*2+(0.5-0.04-0.04)*2+0.14+0.14</f>
        <v>1.4600000000000004</v>
      </c>
      <c r="H379" s="482">
        <v>14</v>
      </c>
      <c r="I379" s="487">
        <v>0</v>
      </c>
      <c r="J379" s="482">
        <f>+D379*G379*H379</f>
        <v>61.320000000000007</v>
      </c>
      <c r="K379" s="486">
        <f>+IF(F379=1/4,J379*0.249,0)</f>
        <v>0</v>
      </c>
      <c r="L379" s="487">
        <f t="shared" si="96"/>
        <v>0</v>
      </c>
      <c r="M379" s="487">
        <f t="shared" si="97"/>
        <v>34.339200000000005</v>
      </c>
      <c r="N379" s="487">
        <f t="shared" si="98"/>
        <v>0</v>
      </c>
      <c r="O379" s="488">
        <f t="shared" si="99"/>
        <v>0</v>
      </c>
      <c r="P379" s="538">
        <f t="shared" si="95"/>
        <v>0</v>
      </c>
    </row>
    <row r="380" spans="1:16">
      <c r="A380" s="535"/>
      <c r="B380" s="539"/>
      <c r="C380" s="730"/>
      <c r="D380" s="535">
        <v>3</v>
      </c>
      <c r="E380" s="536" t="s">
        <v>1207</v>
      </c>
      <c r="F380" s="480">
        <v>0.375</v>
      </c>
      <c r="G380" s="481">
        <f>(0.25-0.04-0.04)*2+(0.5-0.04-0.04)*2+0.14+0.14</f>
        <v>1.4600000000000004</v>
      </c>
      <c r="H380" s="482">
        <f>IF((ROUNDDOWN((5.35-(H378*0.05+H379*0.1))/0.25,0)-1)&lt;0,0,ROUNDDOWN((5.35-(H378*0.05+H379*0.1))/0.25,0)-1)</f>
        <v>14</v>
      </c>
      <c r="I380" s="487">
        <v>0</v>
      </c>
      <c r="J380" s="482">
        <f>+D380*G380*H380</f>
        <v>61.320000000000007</v>
      </c>
      <c r="K380" s="486">
        <f>+IF(F380=1/4,J380*0.249,0)</f>
        <v>0</v>
      </c>
      <c r="L380" s="487">
        <f t="shared" si="96"/>
        <v>0</v>
      </c>
      <c r="M380" s="487">
        <f t="shared" si="97"/>
        <v>34.339200000000005</v>
      </c>
      <c r="N380" s="487">
        <f t="shared" si="98"/>
        <v>0</v>
      </c>
      <c r="O380" s="488">
        <f t="shared" si="99"/>
        <v>0</v>
      </c>
      <c r="P380" s="538">
        <f t="shared" si="95"/>
        <v>0</v>
      </c>
    </row>
    <row r="381" spans="1:16">
      <c r="A381" s="535"/>
      <c r="B381" s="539"/>
      <c r="C381" s="624"/>
      <c r="D381" s="535"/>
      <c r="E381" s="536"/>
      <c r="F381" s="480"/>
      <c r="G381" s="481"/>
      <c r="H381" s="482"/>
      <c r="I381" s="487"/>
      <c r="J381" s="482"/>
      <c r="K381" s="486"/>
      <c r="L381" s="487"/>
      <c r="M381" s="487"/>
      <c r="N381" s="487"/>
      <c r="O381" s="488"/>
      <c r="P381" s="538">
        <f t="shared" si="86"/>
        <v>0</v>
      </c>
    </row>
    <row r="382" spans="1:16">
      <c r="A382" s="535"/>
      <c r="B382" s="539"/>
      <c r="C382" s="624"/>
      <c r="D382" s="535"/>
      <c r="E382" s="536"/>
      <c r="F382" s="480"/>
      <c r="G382" s="481"/>
      <c r="H382" s="482"/>
      <c r="I382" s="487"/>
      <c r="J382" s="482"/>
      <c r="K382" s="486"/>
      <c r="L382" s="487"/>
      <c r="M382" s="487"/>
      <c r="N382" s="487"/>
      <c r="O382" s="488"/>
      <c r="P382" s="538">
        <f t="shared" si="86"/>
        <v>0</v>
      </c>
    </row>
    <row r="383" spans="1:16">
      <c r="A383" s="535"/>
      <c r="B383" s="539"/>
      <c r="C383" s="624"/>
      <c r="D383" s="535"/>
      <c r="E383" s="536"/>
      <c r="F383" s="480"/>
      <c r="G383" s="481"/>
      <c r="H383" s="482"/>
      <c r="I383" s="487"/>
      <c r="J383" s="482"/>
      <c r="K383" s="486"/>
      <c r="L383" s="487"/>
      <c r="M383" s="487"/>
      <c r="N383" s="487"/>
      <c r="O383" s="488"/>
      <c r="P383" s="538">
        <f t="shared" si="86"/>
        <v>0</v>
      </c>
    </row>
    <row r="384" spans="1:16" s="545" customFormat="1">
      <c r="A384" s="547"/>
      <c r="B384" s="549" t="s">
        <v>1368</v>
      </c>
      <c r="C384" s="541" t="s">
        <v>1367</v>
      </c>
      <c r="D384" s="535" t="s">
        <v>1208</v>
      </c>
      <c r="E384" s="468"/>
      <c r="F384" s="468"/>
      <c r="G384" s="481"/>
      <c r="H384" s="482"/>
      <c r="I384" s="482"/>
      <c r="J384" s="482"/>
      <c r="K384" s="479"/>
      <c r="L384" s="470"/>
      <c r="M384" s="470"/>
      <c r="N384" s="470"/>
      <c r="O384" s="485"/>
      <c r="P384" s="545">
        <f t="shared" si="86"/>
        <v>0</v>
      </c>
    </row>
    <row r="385" spans="1:16" s="539" customFormat="1" ht="25.5" customHeight="1">
      <c r="A385" s="535"/>
      <c r="C385" s="624" t="s">
        <v>1187</v>
      </c>
      <c r="D385" s="535">
        <v>3</v>
      </c>
      <c r="E385" s="484" t="s">
        <v>1188</v>
      </c>
      <c r="F385" s="480">
        <v>0.5</v>
      </c>
      <c r="G385" s="481">
        <v>6.25</v>
      </c>
      <c r="H385" s="482">
        <v>2</v>
      </c>
      <c r="I385" s="487"/>
      <c r="J385" s="482">
        <f>+D385*(G385+I385)*H385</f>
        <v>37.5</v>
      </c>
      <c r="K385" s="486">
        <f>+IF(F385=1/4,J385*0.249,0)</f>
        <v>0</v>
      </c>
      <c r="L385" s="487">
        <f>+IF(F385=8,J385*0.395,0)</f>
        <v>0</v>
      </c>
      <c r="M385" s="487">
        <f>+IF(F385=3/8,J385*0.56,0)</f>
        <v>0</v>
      </c>
      <c r="N385" s="487">
        <f>+IF(F385=1/2,J385*0.994,0)</f>
        <v>37.274999999999999</v>
      </c>
      <c r="O385" s="488">
        <f>+IF(F385=5/8,J385*1.552,0)</f>
        <v>0</v>
      </c>
      <c r="P385" s="539">
        <f t="shared" si="86"/>
        <v>0</v>
      </c>
    </row>
    <row r="386" spans="1:16" s="545" customFormat="1">
      <c r="A386" s="535"/>
      <c r="B386" s="539"/>
      <c r="C386" s="546"/>
      <c r="D386" s="535">
        <v>3</v>
      </c>
      <c r="E386" s="484" t="s">
        <v>1189</v>
      </c>
      <c r="F386" s="480">
        <v>0.625</v>
      </c>
      <c r="G386" s="481">
        <v>6.25</v>
      </c>
      <c r="H386" s="482">
        <v>2</v>
      </c>
      <c r="I386" s="487"/>
      <c r="J386" s="482">
        <f>+D386*(G386+I386)*H386</f>
        <v>37.5</v>
      </c>
      <c r="K386" s="486">
        <f>+IF(F386=1/4,J386*0.249,0)</f>
        <v>0</v>
      </c>
      <c r="L386" s="487">
        <f>+IF(F386=8,J386*0.395,0)</f>
        <v>0</v>
      </c>
      <c r="M386" s="487">
        <f>+IF(F386=3/8,J386*0.56,0)</f>
        <v>0</v>
      </c>
      <c r="N386" s="487">
        <f>+IF(F386=1/2,J386*0.994,0)</f>
        <v>0</v>
      </c>
      <c r="O386" s="488">
        <f>+IF(F386=5/8,J386*1.552,0)</f>
        <v>58.2</v>
      </c>
      <c r="P386" s="545">
        <f t="shared" si="86"/>
        <v>0</v>
      </c>
    </row>
    <row r="387" spans="1:16">
      <c r="A387" s="535"/>
      <c r="B387" s="539"/>
      <c r="C387" s="537"/>
      <c r="D387" s="535"/>
      <c r="E387" s="484"/>
      <c r="F387" s="480"/>
      <c r="G387" s="481"/>
      <c r="H387" s="482"/>
      <c r="I387" s="487"/>
      <c r="J387" s="482"/>
      <c r="K387" s="486"/>
      <c r="L387" s="487"/>
      <c r="M387" s="487"/>
      <c r="N387" s="487"/>
      <c r="O387" s="488"/>
      <c r="P387" s="538">
        <f t="shared" si="86"/>
        <v>0</v>
      </c>
    </row>
    <row r="388" spans="1:16">
      <c r="A388" s="535"/>
      <c r="B388" s="539"/>
      <c r="C388" s="537"/>
      <c r="D388" s="535"/>
      <c r="E388" s="484"/>
      <c r="F388" s="480"/>
      <c r="G388" s="481"/>
      <c r="H388" s="482"/>
      <c r="I388" s="487"/>
      <c r="J388" s="482"/>
      <c r="K388" s="486"/>
      <c r="L388" s="487"/>
      <c r="M388" s="487"/>
      <c r="N388" s="487"/>
      <c r="O388" s="488"/>
      <c r="P388" s="538">
        <f t="shared" si="86"/>
        <v>0</v>
      </c>
    </row>
    <row r="389" spans="1:16">
      <c r="A389" s="535"/>
      <c r="B389" s="625"/>
      <c r="C389" s="730" t="s">
        <v>1204</v>
      </c>
      <c r="D389" s="535">
        <v>3</v>
      </c>
      <c r="E389" s="484" t="s">
        <v>1357</v>
      </c>
      <c r="F389" s="480">
        <v>0.375</v>
      </c>
      <c r="G389" s="481">
        <f>(0.2-0.04-0.04)*2+(0.2-0.04-0.04)*2+0.14+0.14</f>
        <v>0.76</v>
      </c>
      <c r="H389" s="482">
        <v>4</v>
      </c>
      <c r="I389" s="487">
        <v>0</v>
      </c>
      <c r="J389" s="482">
        <f>+D389*G389*H389</f>
        <v>9.120000000000001</v>
      </c>
      <c r="K389" s="486">
        <f>+IF(F389=1/4,J389*0.249,0)</f>
        <v>0</v>
      </c>
      <c r="L389" s="487">
        <f>+IF(F389=8,J389*0.395,0)</f>
        <v>0</v>
      </c>
      <c r="M389" s="487">
        <f>+IF(F389=3/8,J389*0.56,0)</f>
        <v>5.1072000000000006</v>
      </c>
      <c r="N389" s="487">
        <f>+IF(F389=1/2,J389*0.994,0)</f>
        <v>0</v>
      </c>
      <c r="O389" s="488">
        <f>+IF(F389=5/8,J389*1.552,0)</f>
        <v>0</v>
      </c>
      <c r="P389" s="538">
        <f t="shared" si="86"/>
        <v>0</v>
      </c>
    </row>
    <row r="390" spans="1:16">
      <c r="A390" s="535"/>
      <c r="B390" s="539"/>
      <c r="C390" s="730"/>
      <c r="D390" s="535">
        <v>3</v>
      </c>
      <c r="E390" s="484" t="s">
        <v>1235</v>
      </c>
      <c r="F390" s="480">
        <v>0.375</v>
      </c>
      <c r="G390" s="481">
        <f>(0.2-0.04-0.04)*2+(0.2-0.04-0.04)*2+0.14+0.14</f>
        <v>0.76</v>
      </c>
      <c r="H390" s="482">
        <v>10</v>
      </c>
      <c r="I390" s="487">
        <v>0</v>
      </c>
      <c r="J390" s="482">
        <f>+D390*G390*H390</f>
        <v>22.800000000000004</v>
      </c>
      <c r="K390" s="486">
        <f>+IF(F390=1/4,J390*0.249,0)</f>
        <v>0</v>
      </c>
      <c r="L390" s="487">
        <f>+IF(F390=8,J390*0.395,0)</f>
        <v>0</v>
      </c>
      <c r="M390" s="487">
        <f>+IF(F390=3/8,J390*0.56,0)</f>
        <v>12.768000000000004</v>
      </c>
      <c r="N390" s="487">
        <f>+IF(F390=1/2,J390*0.994,0)</f>
        <v>0</v>
      </c>
      <c r="O390" s="488">
        <f>+IF(F390=5/8,J390*1.552,0)</f>
        <v>0</v>
      </c>
      <c r="P390" s="538">
        <f t="shared" si="86"/>
        <v>0</v>
      </c>
    </row>
    <row r="391" spans="1:16">
      <c r="A391" s="535"/>
      <c r="B391" s="539"/>
      <c r="C391" s="730"/>
      <c r="D391" s="535">
        <v>3</v>
      </c>
      <c r="E391" s="536" t="s">
        <v>1207</v>
      </c>
      <c r="F391" s="480">
        <v>0.375</v>
      </c>
      <c r="G391" s="481">
        <f>(0.2-0.04-0.04)*2+(0.2-0.04-0.04)*2+0.14+0.14</f>
        <v>0.76</v>
      </c>
      <c r="H391" s="482">
        <f>IF((ROUNDDOWN((6.25-(H389*0.05+H390*0.1))/0.2,0)-1)&lt;0,0,ROUNDDOWN((6.25-(H389*0.05+H390*0.1))/0.2,0)-1)</f>
        <v>24</v>
      </c>
      <c r="I391" s="487">
        <v>0</v>
      </c>
      <c r="J391" s="482">
        <f>+D391*G391*H391</f>
        <v>54.720000000000006</v>
      </c>
      <c r="K391" s="486">
        <f>+IF(F391=1/4,J391*0.249,0)</f>
        <v>0</v>
      </c>
      <c r="L391" s="487">
        <f>+IF(F391=8,J391*0.395,0)</f>
        <v>0</v>
      </c>
      <c r="M391" s="487">
        <f>+IF(F391=3/8,J391*0.56,0)</f>
        <v>30.643200000000007</v>
      </c>
      <c r="N391" s="487">
        <f>+IF(F391=1/2,J391*0.994,0)</f>
        <v>0</v>
      </c>
      <c r="O391" s="488">
        <f>+IF(F391=5/8,J391*1.552,0)</f>
        <v>0</v>
      </c>
      <c r="P391" s="538">
        <f t="shared" si="86"/>
        <v>0</v>
      </c>
    </row>
    <row r="392" spans="1:16">
      <c r="A392" s="535"/>
      <c r="B392" s="539"/>
      <c r="C392" s="624"/>
      <c r="D392" s="535"/>
      <c r="E392" s="536"/>
      <c r="F392" s="480"/>
      <c r="G392" s="481"/>
      <c r="H392" s="482"/>
      <c r="I392" s="487"/>
      <c r="J392" s="482"/>
      <c r="K392" s="486"/>
      <c r="L392" s="487"/>
      <c r="M392" s="487"/>
      <c r="N392" s="487"/>
      <c r="O392" s="488"/>
    </row>
    <row r="393" spans="1:16" s="545" customFormat="1">
      <c r="A393" s="547"/>
      <c r="B393" s="549" t="s">
        <v>1369</v>
      </c>
      <c r="C393" s="541" t="s">
        <v>1367</v>
      </c>
      <c r="D393" s="535" t="s">
        <v>1208</v>
      </c>
      <c r="E393" s="468"/>
      <c r="F393" s="468"/>
      <c r="G393" s="481"/>
      <c r="H393" s="482"/>
      <c r="I393" s="482"/>
      <c r="J393" s="482"/>
      <c r="K393" s="479"/>
      <c r="L393" s="470"/>
      <c r="M393" s="470"/>
      <c r="N393" s="470"/>
      <c r="O393" s="485"/>
      <c r="P393" s="545">
        <f>+IF(F393=3/4,J393*1.552,0)</f>
        <v>0</v>
      </c>
    </row>
    <row r="394" spans="1:16" s="539" customFormat="1" ht="25.5" customHeight="1">
      <c r="A394" s="535"/>
      <c r="C394" s="624" t="s">
        <v>1187</v>
      </c>
      <c r="D394" s="535">
        <v>6</v>
      </c>
      <c r="E394" s="484" t="s">
        <v>1188</v>
      </c>
      <c r="F394" s="480">
        <v>0.5</v>
      </c>
      <c r="G394" s="481">
        <v>1</v>
      </c>
      <c r="H394" s="482">
        <v>2</v>
      </c>
      <c r="I394" s="487"/>
      <c r="J394" s="482">
        <f>+D394*(G394+I394)*H394</f>
        <v>12</v>
      </c>
      <c r="K394" s="486">
        <f>+IF(F394=1/4,J394*0.249,0)</f>
        <v>0</v>
      </c>
      <c r="L394" s="487">
        <f>+IF(F394=8,J394*0.395,0)</f>
        <v>0</v>
      </c>
      <c r="M394" s="487">
        <f>+IF(F394=3/8,J394*0.56,0)</f>
        <v>0</v>
      </c>
      <c r="N394" s="487">
        <f>+IF(F394=1/2,J394*0.994,0)</f>
        <v>11.928000000000001</v>
      </c>
      <c r="O394" s="488">
        <f>+IF(F394=5/8,J394*1.552,0)</f>
        <v>0</v>
      </c>
      <c r="P394" s="539">
        <f t="shared" ref="P394:P400" si="100">+IF(F394=3/4,J394*1.552,0)</f>
        <v>0</v>
      </c>
    </row>
    <row r="395" spans="1:16" s="545" customFormat="1">
      <c r="A395" s="535"/>
      <c r="B395" s="539"/>
      <c r="C395" s="546"/>
      <c r="D395" s="535">
        <v>6</v>
      </c>
      <c r="E395" s="484" t="s">
        <v>1189</v>
      </c>
      <c r="F395" s="480">
        <v>0.625</v>
      </c>
      <c r="G395" s="481">
        <v>1</v>
      </c>
      <c r="H395" s="482">
        <v>2</v>
      </c>
      <c r="I395" s="487"/>
      <c r="J395" s="482">
        <f>+D395*(G395+I395)*H395</f>
        <v>12</v>
      </c>
      <c r="K395" s="486">
        <f>+IF(F395=1/4,J395*0.249,0)</f>
        <v>0</v>
      </c>
      <c r="L395" s="487">
        <f>+IF(F395=8,J395*0.395,0)</f>
        <v>0</v>
      </c>
      <c r="M395" s="487">
        <f>+IF(F395=3/8,J395*0.56,0)</f>
        <v>0</v>
      </c>
      <c r="N395" s="487">
        <f>+IF(F395=1/2,J395*0.994,0)</f>
        <v>0</v>
      </c>
      <c r="O395" s="488">
        <f>+IF(F395=5/8,J395*1.552,0)</f>
        <v>18.624000000000002</v>
      </c>
      <c r="P395" s="545">
        <f t="shared" si="100"/>
        <v>0</v>
      </c>
    </row>
    <row r="396" spans="1:16">
      <c r="A396" s="535"/>
      <c r="B396" s="539"/>
      <c r="C396" s="537"/>
      <c r="D396" s="535"/>
      <c r="E396" s="484"/>
      <c r="F396" s="480"/>
      <c r="G396" s="481"/>
      <c r="H396" s="482"/>
      <c r="I396" s="487"/>
      <c r="J396" s="482"/>
      <c r="K396" s="486"/>
      <c r="L396" s="487"/>
      <c r="M396" s="487"/>
      <c r="N396" s="487"/>
      <c r="O396" s="488"/>
      <c r="P396" s="538">
        <f t="shared" si="100"/>
        <v>0</v>
      </c>
    </row>
    <row r="397" spans="1:16">
      <c r="A397" s="535"/>
      <c r="B397" s="539"/>
      <c r="C397" s="537"/>
      <c r="D397" s="535"/>
      <c r="E397" s="484"/>
      <c r="F397" s="480"/>
      <c r="G397" s="481"/>
      <c r="H397" s="482"/>
      <c r="I397" s="487"/>
      <c r="J397" s="482"/>
      <c r="K397" s="486"/>
      <c r="L397" s="487"/>
      <c r="M397" s="487"/>
      <c r="N397" s="487"/>
      <c r="O397" s="488"/>
      <c r="P397" s="538">
        <f t="shared" si="100"/>
        <v>0</v>
      </c>
    </row>
    <row r="398" spans="1:16">
      <c r="A398" s="535"/>
      <c r="B398" s="625" t="s">
        <v>1237</v>
      </c>
      <c r="C398" s="730" t="s">
        <v>1204</v>
      </c>
      <c r="D398" s="535">
        <v>6</v>
      </c>
      <c r="E398" s="484" t="s">
        <v>1357</v>
      </c>
      <c r="F398" s="480">
        <v>0.375</v>
      </c>
      <c r="G398" s="481">
        <f>(0.2-0.04-0.04)*2+(0.2-0.04-0.04)*2+0.14+0.14</f>
        <v>0.76</v>
      </c>
      <c r="H398" s="482">
        <v>4</v>
      </c>
      <c r="I398" s="487">
        <v>0</v>
      </c>
      <c r="J398" s="482">
        <f>+D398*G398*H398</f>
        <v>18.240000000000002</v>
      </c>
      <c r="K398" s="486">
        <f>+IF(F398=1/4,J398*0.249,0)</f>
        <v>0</v>
      </c>
      <c r="L398" s="487">
        <f>+IF(F398=8,J398*0.395,0)</f>
        <v>0</v>
      </c>
      <c r="M398" s="487">
        <f>+IF(F398=3/8,J398*0.56,0)</f>
        <v>10.214400000000001</v>
      </c>
      <c r="N398" s="487">
        <f>+IF(F398=1/2,J398*0.994,0)</f>
        <v>0</v>
      </c>
      <c r="O398" s="488">
        <f>+IF(F398=5/8,J398*1.552,0)</f>
        <v>0</v>
      </c>
      <c r="P398" s="538">
        <f t="shared" si="100"/>
        <v>0</v>
      </c>
    </row>
    <row r="399" spans="1:16">
      <c r="A399" s="535"/>
      <c r="B399" s="539"/>
      <c r="C399" s="730"/>
      <c r="D399" s="535">
        <v>6</v>
      </c>
      <c r="E399" s="484" t="s">
        <v>1235</v>
      </c>
      <c r="F399" s="480">
        <v>0.375</v>
      </c>
      <c r="G399" s="481">
        <f>(0.2-0.04-0.04)*2+(0.2-0.04-0.04)*2+0.14+0.14</f>
        <v>0.76</v>
      </c>
      <c r="H399" s="482">
        <f>IF((ROUNDDOWN((1-(H398*0.05))/0.1,0)-1)&lt;0,0,ROUNDDOWN((1-(H398*0.05))/0.1,0)-1)</f>
        <v>7</v>
      </c>
      <c r="I399" s="487">
        <v>0</v>
      </c>
      <c r="J399" s="482">
        <f>+D399*G399*H399</f>
        <v>31.92</v>
      </c>
      <c r="K399" s="486">
        <f>+IF(F399=1/4,J399*0.249,0)</f>
        <v>0</v>
      </c>
      <c r="L399" s="487">
        <f>+IF(F399=8,J399*0.395,0)</f>
        <v>0</v>
      </c>
      <c r="M399" s="487">
        <f>+IF(F399=3/8,J399*0.56,0)</f>
        <v>17.875200000000003</v>
      </c>
      <c r="N399" s="487">
        <f>+IF(F399=1/2,J399*0.994,0)</f>
        <v>0</v>
      </c>
      <c r="O399" s="488">
        <f>+IF(F399=5/8,J399*1.552,0)</f>
        <v>0</v>
      </c>
      <c r="P399" s="538">
        <f t="shared" si="100"/>
        <v>0</v>
      </c>
    </row>
    <row r="400" spans="1:16">
      <c r="A400" s="535"/>
      <c r="B400" s="539"/>
      <c r="C400" s="730"/>
      <c r="D400" s="535">
        <v>6</v>
      </c>
      <c r="E400" s="536" t="s">
        <v>1207</v>
      </c>
      <c r="F400" s="480">
        <v>0.375</v>
      </c>
      <c r="G400" s="481">
        <f>(0.2-0.04-0.04)*2+(0.2-0.04-0.04)*2+0.14+0.14</f>
        <v>0.76</v>
      </c>
      <c r="H400" s="482">
        <f>IF((ROUNDDOWN((1-(H398*0.05+H399*0.1))/0.2,0)-1)&lt;0,0,ROUNDDOWN((1-(H398*0.05+H399*0.1))/0.2,0)-1)</f>
        <v>0</v>
      </c>
      <c r="I400" s="487">
        <v>0</v>
      </c>
      <c r="J400" s="482">
        <f>+D400*G400*H400</f>
        <v>0</v>
      </c>
      <c r="K400" s="486">
        <f>+IF(F400=1/4,J400*0.249,0)</f>
        <v>0</v>
      </c>
      <c r="L400" s="487">
        <f>+IF(F400=8,J400*0.395,0)</f>
        <v>0</v>
      </c>
      <c r="M400" s="487">
        <f>+IF(F400=3/8,J400*0.56,0)</f>
        <v>0</v>
      </c>
      <c r="N400" s="487">
        <f>+IF(F400=1/2,J400*0.994,0)</f>
        <v>0</v>
      </c>
      <c r="O400" s="488">
        <f>+IF(F400=5/8,J400*1.552,0)</f>
        <v>0</v>
      </c>
      <c r="P400" s="538">
        <f t="shared" si="100"/>
        <v>0</v>
      </c>
    </row>
    <row r="401" spans="1:16">
      <c r="A401" s="535"/>
      <c r="B401" s="539"/>
      <c r="C401" s="624"/>
      <c r="D401" s="535"/>
      <c r="E401" s="536"/>
      <c r="F401" s="480"/>
      <c r="G401" s="481"/>
      <c r="H401" s="482"/>
      <c r="I401" s="487"/>
      <c r="J401" s="482"/>
      <c r="K401" s="486"/>
      <c r="L401" s="487"/>
      <c r="M401" s="487"/>
      <c r="N401" s="487"/>
      <c r="O401" s="488"/>
    </row>
    <row r="402" spans="1:16" s="545" customFormat="1" ht="26.25" customHeight="1">
      <c r="A402" s="547"/>
      <c r="B402" s="548" t="s">
        <v>1370</v>
      </c>
      <c r="C402" s="541" t="s">
        <v>1367</v>
      </c>
      <c r="D402" s="535" t="s">
        <v>1208</v>
      </c>
      <c r="E402" s="468"/>
      <c r="F402" s="468"/>
      <c r="G402" s="481"/>
      <c r="H402" s="482"/>
      <c r="I402" s="482"/>
      <c r="J402" s="482"/>
      <c r="K402" s="479"/>
      <c r="L402" s="470"/>
      <c r="M402" s="470"/>
      <c r="N402" s="470"/>
      <c r="O402" s="485"/>
      <c r="P402" s="545">
        <f t="shared" ref="P402:P409" si="101">+IF(F402=3/4,J402*1.552,0)</f>
        <v>0</v>
      </c>
    </row>
    <row r="403" spans="1:16" s="539" customFormat="1" ht="25.5" customHeight="1">
      <c r="A403" s="535"/>
      <c r="C403" s="624" t="s">
        <v>1187</v>
      </c>
      <c r="D403" s="535">
        <v>3</v>
      </c>
      <c r="E403" s="484" t="s">
        <v>1188</v>
      </c>
      <c r="F403" s="480">
        <v>0.5</v>
      </c>
      <c r="G403" s="481">
        <v>2.85</v>
      </c>
      <c r="H403" s="482">
        <v>2</v>
      </c>
      <c r="I403" s="487"/>
      <c r="J403" s="482">
        <f>+D403*(G403+I403)*H403</f>
        <v>17.100000000000001</v>
      </c>
      <c r="K403" s="486">
        <f>+IF(F403=1/4,J403*0.249,0)</f>
        <v>0</v>
      </c>
      <c r="L403" s="487">
        <f>+IF(F403=8,J403*0.395,0)</f>
        <v>0</v>
      </c>
      <c r="M403" s="487">
        <f>+IF(F403=3/8,J403*0.56,0)</f>
        <v>0</v>
      </c>
      <c r="N403" s="487">
        <f>+IF(F403=1/2,J403*0.994,0)</f>
        <v>16.997400000000003</v>
      </c>
      <c r="O403" s="488">
        <f>+IF(F403=5/8,J403*1.552,0)</f>
        <v>0</v>
      </c>
      <c r="P403" s="539">
        <f t="shared" si="101"/>
        <v>0</v>
      </c>
    </row>
    <row r="404" spans="1:16" s="545" customFormat="1">
      <c r="A404" s="535"/>
      <c r="B404" s="539"/>
      <c r="C404" s="546"/>
      <c r="D404" s="535">
        <v>3</v>
      </c>
      <c r="E404" s="484" t="s">
        <v>1189</v>
      </c>
      <c r="F404" s="480">
        <v>0.625</v>
      </c>
      <c r="G404" s="481">
        <v>2.85</v>
      </c>
      <c r="H404" s="482">
        <v>2</v>
      </c>
      <c r="I404" s="487"/>
      <c r="J404" s="482">
        <f>+D404*(G404+I404)*H404</f>
        <v>17.100000000000001</v>
      </c>
      <c r="K404" s="486">
        <f>+IF(F404=1/4,J404*0.249,0)</f>
        <v>0</v>
      </c>
      <c r="L404" s="487">
        <f>+IF(F404=8,J404*0.395,0)</f>
        <v>0</v>
      </c>
      <c r="M404" s="487">
        <f>+IF(F404=3/8,J404*0.56,0)</f>
        <v>0</v>
      </c>
      <c r="N404" s="487">
        <f>+IF(F404=1/2,J404*0.994,0)</f>
        <v>0</v>
      </c>
      <c r="O404" s="488">
        <f>+IF(F404=5/8,J404*1.552,0)</f>
        <v>26.539200000000005</v>
      </c>
      <c r="P404" s="545">
        <f t="shared" si="101"/>
        <v>0</v>
      </c>
    </row>
    <row r="405" spans="1:16">
      <c r="A405" s="535"/>
      <c r="B405" s="539"/>
      <c r="C405" s="537"/>
      <c r="D405" s="535"/>
      <c r="E405" s="484"/>
      <c r="F405" s="480"/>
      <c r="G405" s="481"/>
      <c r="H405" s="482"/>
      <c r="I405" s="487"/>
      <c r="J405" s="482"/>
      <c r="K405" s="486"/>
      <c r="L405" s="487"/>
      <c r="M405" s="487"/>
      <c r="N405" s="487"/>
      <c r="O405" s="488"/>
      <c r="P405" s="538">
        <f t="shared" si="101"/>
        <v>0</v>
      </c>
    </row>
    <row r="406" spans="1:16">
      <c r="A406" s="535"/>
      <c r="B406" s="539"/>
      <c r="C406" s="537"/>
      <c r="D406" s="535"/>
      <c r="E406" s="484"/>
      <c r="F406" s="480"/>
      <c r="G406" s="481"/>
      <c r="H406" s="482"/>
      <c r="I406" s="487"/>
      <c r="J406" s="482"/>
      <c r="K406" s="486"/>
      <c r="L406" s="487"/>
      <c r="M406" s="487"/>
      <c r="N406" s="487"/>
      <c r="O406" s="488"/>
      <c r="P406" s="538">
        <f t="shared" si="101"/>
        <v>0</v>
      </c>
    </row>
    <row r="407" spans="1:16">
      <c r="A407" s="535"/>
      <c r="B407" s="625"/>
      <c r="C407" s="730" t="s">
        <v>1204</v>
      </c>
      <c r="D407" s="535">
        <v>3</v>
      </c>
      <c r="E407" s="484" t="s">
        <v>1357</v>
      </c>
      <c r="F407" s="480">
        <v>0.375</v>
      </c>
      <c r="G407" s="481">
        <f>(0.2-0.04-0.04)*2+(0.2-0.04-0.04)*2+0.14+0.14</f>
        <v>0.76</v>
      </c>
      <c r="H407" s="482">
        <v>4</v>
      </c>
      <c r="I407" s="487">
        <v>0</v>
      </c>
      <c r="J407" s="482">
        <f>+D407*G407*H407</f>
        <v>9.120000000000001</v>
      </c>
      <c r="K407" s="486">
        <f>+IF(F407=1/4,J407*0.249,0)</f>
        <v>0</v>
      </c>
      <c r="L407" s="487">
        <f>+IF(F407=8,J407*0.395,0)</f>
        <v>0</v>
      </c>
      <c r="M407" s="487">
        <f>+IF(F407=3/8,J407*0.56,0)</f>
        <v>5.1072000000000006</v>
      </c>
      <c r="N407" s="487">
        <f>+IF(F407=1/2,J407*0.994,0)</f>
        <v>0</v>
      </c>
      <c r="O407" s="488">
        <f>+IF(F407=5/8,J407*1.552,0)</f>
        <v>0</v>
      </c>
      <c r="P407" s="538">
        <f t="shared" si="101"/>
        <v>0</v>
      </c>
    </row>
    <row r="408" spans="1:16">
      <c r="A408" s="535"/>
      <c r="B408" s="539"/>
      <c r="C408" s="730"/>
      <c r="D408" s="535">
        <v>3</v>
      </c>
      <c r="E408" s="484" t="s">
        <v>1235</v>
      </c>
      <c r="F408" s="480">
        <v>0.375</v>
      </c>
      <c r="G408" s="481">
        <f>(0.2-0.04-0.04)*2+(0.2-0.04-0.04)*2+0.14+0.14</f>
        <v>0.76</v>
      </c>
      <c r="H408" s="482">
        <v>10</v>
      </c>
      <c r="I408" s="487">
        <v>0</v>
      </c>
      <c r="J408" s="482">
        <f>+D408*G408*H408</f>
        <v>22.800000000000004</v>
      </c>
      <c r="K408" s="486">
        <f>+IF(F408=1/4,J408*0.249,0)</f>
        <v>0</v>
      </c>
      <c r="L408" s="487">
        <f>+IF(F408=8,J408*0.395,0)</f>
        <v>0</v>
      </c>
      <c r="M408" s="487">
        <f>+IF(F408=3/8,J408*0.56,0)</f>
        <v>12.768000000000004</v>
      </c>
      <c r="N408" s="487">
        <f>+IF(F408=1/2,J408*0.994,0)</f>
        <v>0</v>
      </c>
      <c r="O408" s="488">
        <f>+IF(F408=5/8,J408*1.552,0)</f>
        <v>0</v>
      </c>
      <c r="P408" s="538">
        <f t="shared" si="101"/>
        <v>0</v>
      </c>
    </row>
    <row r="409" spans="1:16">
      <c r="A409" s="535"/>
      <c r="B409" s="539"/>
      <c r="C409" s="730"/>
      <c r="D409" s="535">
        <v>3</v>
      </c>
      <c r="E409" s="536" t="s">
        <v>1207</v>
      </c>
      <c r="F409" s="480">
        <v>0.375</v>
      </c>
      <c r="G409" s="481">
        <f>(0.2-0.04-0.04)*2+(0.2-0.04-0.04)*2+0.14+0.14</f>
        <v>0.76</v>
      </c>
      <c r="H409" s="482">
        <f>IF((ROUNDDOWN((2.85-(H407*0.05+H408*0.1))/0.2,0)-1)&lt;0,0,ROUNDDOWN((2.85-(H407*0.05+H408*0.1))/0.2,0)-1)</f>
        <v>7</v>
      </c>
      <c r="I409" s="487">
        <v>0</v>
      </c>
      <c r="J409" s="482">
        <f>+D409*G409*H409</f>
        <v>15.96</v>
      </c>
      <c r="K409" s="486">
        <f>+IF(F409=1/4,J409*0.249,0)</f>
        <v>0</v>
      </c>
      <c r="L409" s="487">
        <f>+IF(F409=8,J409*0.395,0)</f>
        <v>0</v>
      </c>
      <c r="M409" s="487">
        <f>+IF(F409=3/8,J409*0.56,0)</f>
        <v>8.9376000000000015</v>
      </c>
      <c r="N409" s="487">
        <f>+IF(F409=1/2,J409*0.994,0)</f>
        <v>0</v>
      </c>
      <c r="O409" s="488">
        <f>+IF(F409=5/8,J409*1.552,0)</f>
        <v>0</v>
      </c>
      <c r="P409" s="538">
        <f t="shared" si="101"/>
        <v>0</v>
      </c>
    </row>
    <row r="410" spans="1:16">
      <c r="A410" s="535"/>
      <c r="B410" s="539"/>
      <c r="C410" s="624"/>
      <c r="D410" s="535"/>
      <c r="E410" s="536"/>
      <c r="F410" s="480"/>
      <c r="G410" s="481"/>
      <c r="H410" s="482"/>
      <c r="I410" s="487"/>
      <c r="J410" s="482"/>
      <c r="K410" s="486"/>
      <c r="L410" s="487"/>
      <c r="M410" s="487"/>
      <c r="N410" s="487"/>
      <c r="O410" s="488"/>
    </row>
    <row r="411" spans="1:16" s="545" customFormat="1" ht="25.5">
      <c r="A411" s="547"/>
      <c r="B411" s="548" t="s">
        <v>1371</v>
      </c>
      <c r="C411" s="541" t="s">
        <v>1367</v>
      </c>
      <c r="D411" s="535" t="s">
        <v>1208</v>
      </c>
      <c r="E411" s="468"/>
      <c r="F411" s="468"/>
      <c r="G411" s="481"/>
      <c r="H411" s="482"/>
      <c r="I411" s="482"/>
      <c r="J411" s="482"/>
      <c r="K411" s="479"/>
      <c r="L411" s="470"/>
      <c r="M411" s="470"/>
      <c r="N411" s="470"/>
      <c r="O411" s="485"/>
      <c r="P411" s="545">
        <f t="shared" ref="P411:P417" si="102">+IF(F411=3/4,J411*1.552,0)</f>
        <v>0</v>
      </c>
    </row>
    <row r="412" spans="1:16" s="539" customFormat="1" ht="25.5" customHeight="1">
      <c r="A412" s="535"/>
      <c r="C412" s="624" t="s">
        <v>1187</v>
      </c>
      <c r="D412" s="535">
        <v>3</v>
      </c>
      <c r="E412" s="484" t="s">
        <v>1188</v>
      </c>
      <c r="F412" s="480">
        <v>0.5</v>
      </c>
      <c r="G412" s="481">
        <v>1</v>
      </c>
      <c r="H412" s="482">
        <v>2</v>
      </c>
      <c r="I412" s="487"/>
      <c r="J412" s="482">
        <f>+D412*(G412+I412)*H412</f>
        <v>6</v>
      </c>
      <c r="K412" s="486">
        <f>+IF(F412=1/4,J412*0.249,0)</f>
        <v>0</v>
      </c>
      <c r="L412" s="487">
        <f>+IF(F412=8,J412*0.395,0)</f>
        <v>0</v>
      </c>
      <c r="M412" s="487">
        <f>+IF(F412=3/8,J412*0.56,0)</f>
        <v>0</v>
      </c>
      <c r="N412" s="487">
        <f>+IF(F412=1/2,J412*0.994,0)</f>
        <v>5.9640000000000004</v>
      </c>
      <c r="O412" s="488">
        <f>+IF(F412=5/8,J412*1.552,0)</f>
        <v>0</v>
      </c>
      <c r="P412" s="539">
        <f t="shared" si="102"/>
        <v>0</v>
      </c>
    </row>
    <row r="413" spans="1:16" s="545" customFormat="1">
      <c r="A413" s="535"/>
      <c r="B413" s="539"/>
      <c r="C413" s="546"/>
      <c r="D413" s="535">
        <v>3</v>
      </c>
      <c r="E413" s="484" t="s">
        <v>1189</v>
      </c>
      <c r="F413" s="480">
        <v>0.625</v>
      </c>
      <c r="G413" s="481">
        <v>1</v>
      </c>
      <c r="H413" s="482">
        <v>2</v>
      </c>
      <c r="I413" s="487"/>
      <c r="J413" s="482">
        <f>+D413*(G413+I413)*H413</f>
        <v>6</v>
      </c>
      <c r="K413" s="486">
        <f>+IF(F413=1/4,J413*0.249,0)</f>
        <v>0</v>
      </c>
      <c r="L413" s="487">
        <f>+IF(F413=8,J413*0.395,0)</f>
        <v>0</v>
      </c>
      <c r="M413" s="487">
        <f>+IF(F413=3/8,J413*0.56,0)</f>
        <v>0</v>
      </c>
      <c r="N413" s="487">
        <f>+IF(F413=1/2,J413*0.994,0)</f>
        <v>0</v>
      </c>
      <c r="O413" s="488">
        <f>+IF(F413=5/8,J413*1.552,0)</f>
        <v>9.3120000000000012</v>
      </c>
      <c r="P413" s="545">
        <f t="shared" si="102"/>
        <v>0</v>
      </c>
    </row>
    <row r="414" spans="1:16">
      <c r="A414" s="535"/>
      <c r="B414" s="539"/>
      <c r="C414" s="537"/>
      <c r="D414" s="535"/>
      <c r="E414" s="484"/>
      <c r="F414" s="480"/>
      <c r="G414" s="481"/>
      <c r="H414" s="482"/>
      <c r="I414" s="487"/>
      <c r="J414" s="482"/>
      <c r="K414" s="486"/>
      <c r="L414" s="487"/>
      <c r="M414" s="487"/>
      <c r="N414" s="487"/>
      <c r="O414" s="488"/>
      <c r="P414" s="538">
        <f t="shared" si="102"/>
        <v>0</v>
      </c>
    </row>
    <row r="415" spans="1:16">
      <c r="A415" s="535"/>
      <c r="B415" s="625" t="s">
        <v>1237</v>
      </c>
      <c r="C415" s="730" t="s">
        <v>1204</v>
      </c>
      <c r="D415" s="535">
        <v>3</v>
      </c>
      <c r="E415" s="484" t="s">
        <v>1357</v>
      </c>
      <c r="F415" s="480">
        <v>0.375</v>
      </c>
      <c r="G415" s="481">
        <f>(0.2-0.04-0.04)*2+(0.2-0.04-0.04)*2+0.14+0.14</f>
        <v>0.76</v>
      </c>
      <c r="H415" s="482">
        <v>4</v>
      </c>
      <c r="I415" s="487">
        <v>0</v>
      </c>
      <c r="J415" s="482">
        <f>+D415*G415*H415</f>
        <v>9.120000000000001</v>
      </c>
      <c r="K415" s="486">
        <f>+IF(F415=1/4,J415*0.249,0)</f>
        <v>0</v>
      </c>
      <c r="L415" s="487">
        <f>+IF(F415=8,J415*0.395,0)</f>
        <v>0</v>
      </c>
      <c r="M415" s="487">
        <f>+IF(F415=3/8,J415*0.56,0)</f>
        <v>5.1072000000000006</v>
      </c>
      <c r="N415" s="487">
        <f>+IF(F415=1/2,J415*0.994,0)</f>
        <v>0</v>
      </c>
      <c r="O415" s="488">
        <f>+IF(F415=5/8,J415*1.552,0)</f>
        <v>0</v>
      </c>
      <c r="P415" s="538">
        <f t="shared" si="102"/>
        <v>0</v>
      </c>
    </row>
    <row r="416" spans="1:16">
      <c r="A416" s="535"/>
      <c r="B416" s="539"/>
      <c r="C416" s="730"/>
      <c r="D416" s="535">
        <v>3</v>
      </c>
      <c r="E416" s="484" t="s">
        <v>1235</v>
      </c>
      <c r="F416" s="480">
        <v>0.375</v>
      </c>
      <c r="G416" s="481">
        <f>(0.2-0.04-0.04)*2+(0.2-0.04-0.04)*2+0.14+0.14</f>
        <v>0.76</v>
      </c>
      <c r="H416" s="482">
        <f>IF((ROUNDDOWN((1.19-(H415*0.05))/0.1,0)-1)&lt;0,0,ROUNDDOWN((1.19-(H415*0.05))/0.1,0)-1)</f>
        <v>8</v>
      </c>
      <c r="I416" s="487">
        <v>0</v>
      </c>
      <c r="J416" s="482">
        <f>+D416*G416*H416</f>
        <v>18.240000000000002</v>
      </c>
      <c r="K416" s="486">
        <f>+IF(F416=1/4,J416*0.249,0)</f>
        <v>0</v>
      </c>
      <c r="L416" s="487">
        <f>+IF(F416=8,J416*0.395,0)</f>
        <v>0</v>
      </c>
      <c r="M416" s="487">
        <f>+IF(F416=3/8,J416*0.56,0)</f>
        <v>10.214400000000001</v>
      </c>
      <c r="N416" s="487">
        <f>+IF(F416=1/2,J416*0.994,0)</f>
        <v>0</v>
      </c>
      <c r="O416" s="488">
        <f>+IF(F416=5/8,J416*1.552,0)</f>
        <v>0</v>
      </c>
      <c r="P416" s="538">
        <f t="shared" si="102"/>
        <v>0</v>
      </c>
    </row>
    <row r="417" spans="1:16">
      <c r="A417" s="535"/>
      <c r="B417" s="539"/>
      <c r="C417" s="730"/>
      <c r="D417" s="535">
        <v>3</v>
      </c>
      <c r="E417" s="536" t="s">
        <v>1207</v>
      </c>
      <c r="F417" s="480">
        <v>0.375</v>
      </c>
      <c r="G417" s="481">
        <f>(0.2-0.04-0.04)*2+(0.2-0.04-0.04)*2+0.14+0.14</f>
        <v>0.76</v>
      </c>
      <c r="H417" s="482">
        <f>IF((ROUNDDOWN((1-(H415*0.05+H416*0.1))/0.2,0)-1)&lt;0,0,ROUNDDOWN((1-(H415*0.05+H416*0.1))/0.2,0)-1)</f>
        <v>0</v>
      </c>
      <c r="I417" s="487">
        <v>0</v>
      </c>
      <c r="J417" s="482">
        <f>+D417*G417*H417</f>
        <v>0</v>
      </c>
      <c r="K417" s="486">
        <f>+IF(F417=1/4,J417*0.249,0)</f>
        <v>0</v>
      </c>
      <c r="L417" s="487">
        <f>+IF(F417=8,J417*0.395,0)</f>
        <v>0</v>
      </c>
      <c r="M417" s="487">
        <f>+IF(F417=3/8,J417*0.56,0)</f>
        <v>0</v>
      </c>
      <c r="N417" s="487">
        <f>+IF(F417=1/2,J417*0.994,0)</f>
        <v>0</v>
      </c>
      <c r="O417" s="488">
        <f>+IF(F417=5/8,J417*1.552,0)</f>
        <v>0</v>
      </c>
      <c r="P417" s="538">
        <f t="shared" si="102"/>
        <v>0</v>
      </c>
    </row>
    <row r="418" spans="1:16">
      <c r="A418" s="535"/>
      <c r="B418" s="539"/>
      <c r="C418" s="624"/>
      <c r="D418" s="535"/>
      <c r="E418" s="536"/>
      <c r="F418" s="480"/>
      <c r="G418" s="481"/>
      <c r="H418" s="482"/>
      <c r="I418" s="487"/>
      <c r="J418" s="482"/>
      <c r="K418" s="486"/>
      <c r="L418" s="487"/>
      <c r="M418" s="487"/>
      <c r="N418" s="487"/>
      <c r="O418" s="488"/>
    </row>
    <row r="419" spans="1:16" s="545" customFormat="1">
      <c r="A419" s="547"/>
      <c r="B419" s="549" t="s">
        <v>1372</v>
      </c>
      <c r="C419" s="541" t="s">
        <v>1352</v>
      </c>
      <c r="D419" s="535" t="s">
        <v>1208</v>
      </c>
      <c r="E419" s="468"/>
      <c r="F419" s="468"/>
      <c r="G419" s="481"/>
      <c r="H419" s="482"/>
      <c r="I419" s="482"/>
      <c r="J419" s="482"/>
      <c r="K419" s="479"/>
      <c r="L419" s="470"/>
      <c r="M419" s="470"/>
      <c r="N419" s="470"/>
      <c r="O419" s="485"/>
      <c r="P419" s="545">
        <f t="shared" ref="P419:P459" si="103">+IF(F419=3/4,J419*1.552,0)</f>
        <v>0</v>
      </c>
    </row>
    <row r="420" spans="1:16" s="539" customFormat="1" ht="25.5" customHeight="1">
      <c r="A420" s="535"/>
      <c r="C420" s="730" t="s">
        <v>1187</v>
      </c>
      <c r="D420" s="535">
        <v>6</v>
      </c>
      <c r="E420" s="484"/>
      <c r="F420" s="480">
        <v>0.625</v>
      </c>
      <c r="G420" s="481">
        <v>32.950000000000003</v>
      </c>
      <c r="H420" s="482">
        <v>4</v>
      </c>
      <c r="I420" s="487">
        <f>0.7*3</f>
        <v>2.0999999999999996</v>
      </c>
      <c r="J420" s="482">
        <f>+D420*(G420+I420)*H420</f>
        <v>841.2</v>
      </c>
      <c r="K420" s="486">
        <f>+IF(F420=1/4,J420*0.249,0)</f>
        <v>0</v>
      </c>
      <c r="L420" s="487">
        <f>+IF(F420=8,J420*0.395,0)</f>
        <v>0</v>
      </c>
      <c r="M420" s="487">
        <f>+IF(F420=3/8,J420*0.56,0)</f>
        <v>0</v>
      </c>
      <c r="N420" s="487">
        <f>+IF(F420=1/2,J420*0.994,0)</f>
        <v>0</v>
      </c>
      <c r="O420" s="488">
        <f>+IF(F420=5/8,J420*1.552,0)</f>
        <v>1305.5424</v>
      </c>
      <c r="P420" s="539">
        <f t="shared" si="103"/>
        <v>0</v>
      </c>
    </row>
    <row r="421" spans="1:16" s="545" customFormat="1">
      <c r="A421" s="535"/>
      <c r="B421" s="539"/>
      <c r="C421" s="730"/>
      <c r="D421" s="535">
        <v>6</v>
      </c>
      <c r="E421" s="484"/>
      <c r="F421" s="480">
        <v>0.625</v>
      </c>
      <c r="G421" s="481">
        <v>32.950000000000003</v>
      </c>
      <c r="H421" s="482">
        <v>2</v>
      </c>
      <c r="I421" s="487">
        <f>0.7*3</f>
        <v>2.0999999999999996</v>
      </c>
      <c r="J421" s="482">
        <f>+D421*(G421+I421)*H421</f>
        <v>420.6</v>
      </c>
      <c r="K421" s="486">
        <f>+IF(F421=1/4,J421*0.249,0)</f>
        <v>0</v>
      </c>
      <c r="L421" s="487">
        <f>+IF(F421=8,J421*0.395,0)</f>
        <v>0</v>
      </c>
      <c r="M421" s="487">
        <f>+IF(F421=3/8,J421*0.56,0)</f>
        <v>0</v>
      </c>
      <c r="N421" s="487">
        <f>+IF(F421=1/2,J421*0.994,0)</f>
        <v>0</v>
      </c>
      <c r="O421" s="488">
        <f>+IF(F421=5/8,J421*1.552,0)</f>
        <v>652.77120000000002</v>
      </c>
      <c r="P421" s="545">
        <f t="shared" si="103"/>
        <v>0</v>
      </c>
    </row>
    <row r="422" spans="1:16" s="545" customFormat="1">
      <c r="A422" s="535"/>
      <c r="B422" s="539"/>
      <c r="C422" s="546"/>
      <c r="D422" s="535">
        <v>6</v>
      </c>
      <c r="E422" s="484"/>
      <c r="F422" s="480">
        <v>0.5</v>
      </c>
      <c r="G422" s="481">
        <v>33.9</v>
      </c>
      <c r="H422" s="482">
        <v>3</v>
      </c>
      <c r="I422" s="487">
        <f>0.55*3</f>
        <v>1.6500000000000001</v>
      </c>
      <c r="J422" s="482">
        <f>+D422*(G422+I422)*H422</f>
        <v>639.9</v>
      </c>
      <c r="K422" s="486">
        <f>+IF(F422=1/4,J422*0.249,0)</f>
        <v>0</v>
      </c>
      <c r="L422" s="487">
        <f>+IF(F422=8,J422*0.395,0)</f>
        <v>0</v>
      </c>
      <c r="M422" s="487">
        <f>+IF(F422=3/8,J422*0.56,0)</f>
        <v>0</v>
      </c>
      <c r="N422" s="487">
        <f>+IF(F422=1/2,J422*0.994,0)</f>
        <v>636.06060000000002</v>
      </c>
      <c r="O422" s="488">
        <f>+IF(F422=5/8,J422*1.552,0)</f>
        <v>0</v>
      </c>
      <c r="P422" s="545">
        <f t="shared" si="103"/>
        <v>0</v>
      </c>
    </row>
    <row r="423" spans="1:16">
      <c r="A423" s="535"/>
      <c r="B423" s="539"/>
      <c r="C423" s="537"/>
      <c r="D423" s="535"/>
      <c r="E423" s="484"/>
      <c r="F423" s="480"/>
      <c r="G423" s="481"/>
      <c r="H423" s="482"/>
      <c r="I423" s="487"/>
      <c r="J423" s="482"/>
      <c r="K423" s="486"/>
      <c r="L423" s="487"/>
      <c r="M423" s="487"/>
      <c r="N423" s="487"/>
      <c r="O423" s="488"/>
      <c r="P423" s="538">
        <f t="shared" si="103"/>
        <v>0</v>
      </c>
    </row>
    <row r="424" spans="1:16">
      <c r="A424" s="535"/>
      <c r="B424" s="625" t="s">
        <v>1231</v>
      </c>
      <c r="C424" s="730" t="s">
        <v>1204</v>
      </c>
      <c r="D424" s="535">
        <v>6</v>
      </c>
      <c r="E424" s="484" t="s">
        <v>1357</v>
      </c>
      <c r="F424" s="480">
        <v>0.375</v>
      </c>
      <c r="G424" s="481">
        <f>(0.4-0.04-0.04)*2+(0.25-0.04-0.04)*2+0.14+0.14</f>
        <v>1.2600000000000002</v>
      </c>
      <c r="H424" s="482">
        <v>4</v>
      </c>
      <c r="I424" s="487">
        <v>0</v>
      </c>
      <c r="J424" s="482">
        <f>+D424*G424*H424</f>
        <v>30.240000000000006</v>
      </c>
      <c r="K424" s="486">
        <f>+IF(F424=1/4,J424*0.249,0)</f>
        <v>0</v>
      </c>
      <c r="L424" s="487">
        <f>+IF(F424=8,J424*0.395,0)</f>
        <v>0</v>
      </c>
      <c r="M424" s="487">
        <f>+IF(F424=3/8,J424*0.56,0)</f>
        <v>16.934400000000004</v>
      </c>
      <c r="N424" s="487">
        <f>+IF(F424=1/2,J424*0.994,0)</f>
        <v>0</v>
      </c>
      <c r="O424" s="488">
        <f>+IF(F424=5/8,J424*1.552,0)</f>
        <v>0</v>
      </c>
      <c r="P424" s="538">
        <f t="shared" si="103"/>
        <v>0</v>
      </c>
    </row>
    <row r="425" spans="1:16">
      <c r="A425" s="535"/>
      <c r="B425" s="539"/>
      <c r="C425" s="730"/>
      <c r="D425" s="535">
        <v>6</v>
      </c>
      <c r="E425" s="484" t="s">
        <v>1220</v>
      </c>
      <c r="F425" s="480">
        <v>0.375</v>
      </c>
      <c r="G425" s="481">
        <f>(0.4-0.04-0.04)*2+(0.25-0.04-0.04)*2+0.14+0.14</f>
        <v>1.2600000000000002</v>
      </c>
      <c r="H425" s="482">
        <v>12</v>
      </c>
      <c r="I425" s="487">
        <v>0</v>
      </c>
      <c r="J425" s="482">
        <f>+D425*G425*H425</f>
        <v>90.720000000000013</v>
      </c>
      <c r="K425" s="486">
        <f>+IF(F425=1/4,J425*0.249,0)</f>
        <v>0</v>
      </c>
      <c r="L425" s="487">
        <f>+IF(F425=8,J425*0.395,0)</f>
        <v>0</v>
      </c>
      <c r="M425" s="487">
        <f>+IF(F425=3/8,J425*0.56,0)</f>
        <v>50.803200000000011</v>
      </c>
      <c r="N425" s="487">
        <f>+IF(F425=1/2,J425*0.994,0)</f>
        <v>0</v>
      </c>
      <c r="O425" s="488">
        <f>+IF(F425=5/8,J425*1.552,0)</f>
        <v>0</v>
      </c>
      <c r="P425" s="538">
        <f t="shared" si="103"/>
        <v>0</v>
      </c>
    </row>
    <row r="426" spans="1:16">
      <c r="A426" s="535"/>
      <c r="B426" s="539"/>
      <c r="C426" s="730"/>
      <c r="D426" s="535">
        <v>6</v>
      </c>
      <c r="E426" s="536" t="s">
        <v>1207</v>
      </c>
      <c r="F426" s="480">
        <v>0.375</v>
      </c>
      <c r="G426" s="481">
        <f>(0.4-0.04-0.04)*2+(0.25-0.04-0.04)*2+0.14+0.14</f>
        <v>1.2600000000000002</v>
      </c>
      <c r="H426" s="482">
        <f>IF((ROUNDDOWN((4.61-(H424*0.05+H425*0.1))/0.2,0)-1)&lt;0,0,ROUNDDOWN((4.61-(H424*0.05+H425*0.1))/0.2,0)-1)</f>
        <v>15</v>
      </c>
      <c r="I426" s="487">
        <v>0</v>
      </c>
      <c r="J426" s="482">
        <f>+D426*G426*H426</f>
        <v>113.40000000000002</v>
      </c>
      <c r="K426" s="486">
        <f>+IF(F426=1/4,J426*0.249,0)</f>
        <v>0</v>
      </c>
      <c r="L426" s="487">
        <f>+IF(F426=8,J426*0.395,0)</f>
        <v>0</v>
      </c>
      <c r="M426" s="487">
        <f>+IF(F426=3/8,J426*0.56,0)</f>
        <v>63.504000000000019</v>
      </c>
      <c r="N426" s="487">
        <f>+IF(F426=1/2,J426*0.994,0)</f>
        <v>0</v>
      </c>
      <c r="O426" s="488">
        <f>+IF(F426=5/8,J426*1.552,0)</f>
        <v>0</v>
      </c>
      <c r="P426" s="538">
        <f t="shared" si="103"/>
        <v>0</v>
      </c>
    </row>
    <row r="427" spans="1:16">
      <c r="A427" s="535"/>
      <c r="B427" s="539"/>
      <c r="C427" s="537"/>
      <c r="D427" s="535"/>
      <c r="E427" s="484"/>
      <c r="F427" s="480"/>
      <c r="G427" s="481"/>
      <c r="H427" s="482"/>
      <c r="I427" s="487"/>
      <c r="J427" s="482"/>
      <c r="K427" s="486"/>
      <c r="L427" s="487"/>
      <c r="M427" s="487"/>
      <c r="N427" s="487"/>
      <c r="O427" s="488"/>
      <c r="P427" s="538">
        <f t="shared" si="103"/>
        <v>0</v>
      </c>
    </row>
    <row r="428" spans="1:16">
      <c r="A428" s="535"/>
      <c r="B428" s="625" t="s">
        <v>1233</v>
      </c>
      <c r="C428" s="730" t="s">
        <v>1204</v>
      </c>
      <c r="D428" s="535">
        <v>6</v>
      </c>
      <c r="E428" s="484" t="s">
        <v>1357</v>
      </c>
      <c r="F428" s="480">
        <v>0.375</v>
      </c>
      <c r="G428" s="481">
        <f>(0.4-0.04-0.04)*2+(0.25-0.04-0.04)*2+0.14+0.14</f>
        <v>1.2600000000000002</v>
      </c>
      <c r="H428" s="482">
        <v>4</v>
      </c>
      <c r="I428" s="487">
        <v>0</v>
      </c>
      <c r="J428" s="482">
        <f>+D428*G428*H428</f>
        <v>30.240000000000006</v>
      </c>
      <c r="K428" s="486">
        <f>+IF(F428=1/4,J428*0.249,0)</f>
        <v>0</v>
      </c>
      <c r="L428" s="487">
        <f>+IF(F428=8,J428*0.395,0)</f>
        <v>0</v>
      </c>
      <c r="M428" s="487">
        <f>+IF(F428=3/8,J428*0.56,0)</f>
        <v>16.934400000000004</v>
      </c>
      <c r="N428" s="487">
        <f>+IF(F428=1/2,J428*0.994,0)</f>
        <v>0</v>
      </c>
      <c r="O428" s="488">
        <f>+IF(F428=5/8,J428*1.552,0)</f>
        <v>0</v>
      </c>
      <c r="P428" s="538">
        <f t="shared" si="103"/>
        <v>0</v>
      </c>
    </row>
    <row r="429" spans="1:16">
      <c r="A429" s="535"/>
      <c r="B429" s="539"/>
      <c r="C429" s="730"/>
      <c r="D429" s="535">
        <v>6</v>
      </c>
      <c r="E429" s="484" t="s">
        <v>1358</v>
      </c>
      <c r="F429" s="480">
        <v>0.375</v>
      </c>
      <c r="G429" s="481">
        <f>(0.4-0.04-0.04)*2+(0.25-0.04-0.04)*2+0.14+0.14</f>
        <v>1.2600000000000002</v>
      </c>
      <c r="H429" s="482">
        <v>14</v>
      </c>
      <c r="I429" s="487">
        <v>0</v>
      </c>
      <c r="J429" s="482">
        <f>+D429*G429*H429</f>
        <v>105.84000000000002</v>
      </c>
      <c r="K429" s="486">
        <f>+IF(F429=1/4,J429*0.249,0)</f>
        <v>0</v>
      </c>
      <c r="L429" s="487">
        <f>+IF(F429=8,J429*0.395,0)</f>
        <v>0</v>
      </c>
      <c r="M429" s="487">
        <f>+IF(F429=3/8,J429*0.56,0)</f>
        <v>59.270400000000016</v>
      </c>
      <c r="N429" s="487">
        <f>+IF(F429=1/2,J429*0.994,0)</f>
        <v>0</v>
      </c>
      <c r="O429" s="488">
        <f>+IF(F429=5/8,J429*1.552,0)</f>
        <v>0</v>
      </c>
      <c r="P429" s="538">
        <f t="shared" si="103"/>
        <v>0</v>
      </c>
    </row>
    <row r="430" spans="1:16">
      <c r="A430" s="535"/>
      <c r="B430" s="539"/>
      <c r="C430" s="730"/>
      <c r="D430" s="535">
        <v>6</v>
      </c>
      <c r="E430" s="536" t="s">
        <v>1207</v>
      </c>
      <c r="F430" s="480">
        <v>0.375</v>
      </c>
      <c r="G430" s="481">
        <f>(0.4-0.04-0.04)*2+(0.25-0.04-0.04)*2+0.14+0.14</f>
        <v>1.2600000000000002</v>
      </c>
      <c r="H430" s="482">
        <f>IF((ROUNDDOWN((3.8-(H428*0.05+H429*0.1))/0.2,0)-1)&lt;0,0,ROUNDDOWN((3.8-(H428*0.05+H429*0.1))/0.2,0)-1)</f>
        <v>10</v>
      </c>
      <c r="I430" s="487">
        <v>0</v>
      </c>
      <c r="J430" s="482">
        <f>+D430*G430*H430</f>
        <v>75.600000000000009</v>
      </c>
      <c r="K430" s="486">
        <f>+IF(F430=1/4,J430*0.249,0)</f>
        <v>0</v>
      </c>
      <c r="L430" s="487">
        <f>+IF(F430=8,J430*0.395,0)</f>
        <v>0</v>
      </c>
      <c r="M430" s="487">
        <f>+IF(F430=3/8,J430*0.56,0)</f>
        <v>42.336000000000006</v>
      </c>
      <c r="N430" s="487">
        <f>+IF(F430=1/2,J430*0.994,0)</f>
        <v>0</v>
      </c>
      <c r="O430" s="488">
        <f>+IF(F430=5/8,J430*1.552,0)</f>
        <v>0</v>
      </c>
      <c r="P430" s="538">
        <f t="shared" si="103"/>
        <v>0</v>
      </c>
    </row>
    <row r="431" spans="1:16">
      <c r="A431" s="535"/>
      <c r="B431" s="539"/>
      <c r="C431" s="537"/>
      <c r="D431" s="535"/>
      <c r="E431" s="484"/>
      <c r="F431" s="480"/>
      <c r="G431" s="481"/>
      <c r="H431" s="482"/>
      <c r="I431" s="487"/>
      <c r="J431" s="482"/>
      <c r="K431" s="486"/>
      <c r="L431" s="487"/>
      <c r="M431" s="487"/>
      <c r="N431" s="487"/>
      <c r="O431" s="488"/>
      <c r="P431" s="538">
        <f t="shared" si="103"/>
        <v>0</v>
      </c>
    </row>
    <row r="432" spans="1:16">
      <c r="A432" s="535"/>
      <c r="B432" s="625" t="s">
        <v>1234</v>
      </c>
      <c r="C432" s="730" t="s">
        <v>1204</v>
      </c>
      <c r="D432" s="535">
        <v>6</v>
      </c>
      <c r="E432" s="484" t="s">
        <v>1357</v>
      </c>
      <c r="F432" s="480">
        <v>0.375</v>
      </c>
      <c r="G432" s="481">
        <f>(0.4-0.04-0.04)*2+(0.25-0.04-0.04)*2+0.14+0.14</f>
        <v>1.2600000000000002</v>
      </c>
      <c r="H432" s="482">
        <v>4</v>
      </c>
      <c r="I432" s="487">
        <v>0</v>
      </c>
      <c r="J432" s="482">
        <f>+D432*G432*H432</f>
        <v>30.240000000000006</v>
      </c>
      <c r="K432" s="486">
        <f>+IF(F432=1/4,J432*0.249,0)</f>
        <v>0</v>
      </c>
      <c r="L432" s="487">
        <f>+IF(F432=8,J432*0.395,0)</f>
        <v>0</v>
      </c>
      <c r="M432" s="487">
        <f>+IF(F432=3/8,J432*0.56,0)</f>
        <v>16.934400000000004</v>
      </c>
      <c r="N432" s="487">
        <f>+IF(F432=1/2,J432*0.994,0)</f>
        <v>0</v>
      </c>
      <c r="O432" s="488">
        <f>+IF(F432=5/8,J432*1.552,0)</f>
        <v>0</v>
      </c>
      <c r="P432" s="538">
        <f t="shared" si="103"/>
        <v>0</v>
      </c>
    </row>
    <row r="433" spans="1:16">
      <c r="A433" s="535"/>
      <c r="B433" s="539"/>
      <c r="C433" s="730"/>
      <c r="D433" s="535">
        <v>6</v>
      </c>
      <c r="E433" s="484" t="s">
        <v>1235</v>
      </c>
      <c r="F433" s="480">
        <v>0.375</v>
      </c>
      <c r="G433" s="481">
        <f>(0.4-0.04-0.04)*2+(0.25-0.04-0.04)*2+0.14+0.14</f>
        <v>1.2600000000000002</v>
      </c>
      <c r="H433" s="482">
        <v>10</v>
      </c>
      <c r="I433" s="487">
        <v>0</v>
      </c>
      <c r="J433" s="482">
        <f>+D433*G433*H433</f>
        <v>75.600000000000009</v>
      </c>
      <c r="K433" s="486">
        <f>+IF(F433=1/4,J433*0.249,0)</f>
        <v>0</v>
      </c>
      <c r="L433" s="487">
        <f>+IF(F433=8,J433*0.395,0)</f>
        <v>0</v>
      </c>
      <c r="M433" s="487">
        <f>+IF(F433=3/8,J433*0.56,0)</f>
        <v>42.336000000000006</v>
      </c>
      <c r="N433" s="487">
        <f>+IF(F433=1/2,J433*0.994,0)</f>
        <v>0</v>
      </c>
      <c r="O433" s="488">
        <f>+IF(F433=5/8,J433*1.552,0)</f>
        <v>0</v>
      </c>
      <c r="P433" s="538">
        <f t="shared" si="103"/>
        <v>0</v>
      </c>
    </row>
    <row r="434" spans="1:16">
      <c r="A434" s="535"/>
      <c r="B434" s="539"/>
      <c r="C434" s="730"/>
      <c r="D434" s="535">
        <v>6</v>
      </c>
      <c r="E434" s="536" t="s">
        <v>1207</v>
      </c>
      <c r="F434" s="480">
        <v>0.375</v>
      </c>
      <c r="G434" s="481">
        <f>(0.4-0.04-0.04)*2+(0.25-0.04-0.04)*2+0.14+0.14</f>
        <v>1.2600000000000002</v>
      </c>
      <c r="H434" s="482">
        <f>IF((ROUNDDOWN((2.2-(H432*0.05+H433*0.1))/0.2,0)-1)&lt;0,0,ROUNDDOWN((2.2-(H432*0.05+H433*0.1))/0.2,0)-1)</f>
        <v>4</v>
      </c>
      <c r="I434" s="487">
        <v>0</v>
      </c>
      <c r="J434" s="482">
        <f>+D434*G434*H434</f>
        <v>30.240000000000006</v>
      </c>
      <c r="K434" s="486">
        <f>+IF(F434=1/4,J434*0.249,0)</f>
        <v>0</v>
      </c>
      <c r="L434" s="487">
        <f>+IF(F434=8,J434*0.395,0)</f>
        <v>0</v>
      </c>
      <c r="M434" s="487">
        <f>+IF(F434=3/8,J434*0.56,0)</f>
        <v>16.934400000000004</v>
      </c>
      <c r="N434" s="487">
        <f>+IF(F434=1/2,J434*0.994,0)</f>
        <v>0</v>
      </c>
      <c r="O434" s="488">
        <f>+IF(F434=5/8,J434*1.552,0)</f>
        <v>0</v>
      </c>
      <c r="P434" s="538">
        <f t="shared" si="103"/>
        <v>0</v>
      </c>
    </row>
    <row r="435" spans="1:16">
      <c r="A435" s="535"/>
      <c r="B435" s="539"/>
      <c r="C435" s="537"/>
      <c r="D435" s="535"/>
      <c r="E435" s="484"/>
      <c r="F435" s="480"/>
      <c r="G435" s="481"/>
      <c r="H435" s="482"/>
      <c r="I435" s="487"/>
      <c r="J435" s="482"/>
      <c r="K435" s="486"/>
      <c r="L435" s="487"/>
      <c r="M435" s="487"/>
      <c r="N435" s="487"/>
      <c r="O435" s="488"/>
      <c r="P435" s="538">
        <f t="shared" si="103"/>
        <v>0</v>
      </c>
    </row>
    <row r="436" spans="1:16">
      <c r="A436" s="535"/>
      <c r="B436" s="625" t="s">
        <v>1236</v>
      </c>
      <c r="C436" s="730" t="s">
        <v>1204</v>
      </c>
      <c r="D436" s="535">
        <v>6</v>
      </c>
      <c r="E436" s="484" t="s">
        <v>1357</v>
      </c>
      <c r="F436" s="480">
        <v>0.375</v>
      </c>
      <c r="G436" s="481">
        <f>(0.4-0.04-0.04)*2+(0.25-0.04-0.04)*2+0.14+0.14</f>
        <v>1.2600000000000002</v>
      </c>
      <c r="H436" s="482">
        <v>4</v>
      </c>
      <c r="I436" s="487">
        <v>0</v>
      </c>
      <c r="J436" s="482">
        <f>+D436*G436*H436</f>
        <v>30.240000000000006</v>
      </c>
      <c r="K436" s="486">
        <f>+IF(F436=1/4,J436*0.249,0)</f>
        <v>0</v>
      </c>
      <c r="L436" s="487">
        <f>+IF(F436=8,J436*0.395,0)</f>
        <v>0</v>
      </c>
      <c r="M436" s="487">
        <f>+IF(F436=3/8,J436*0.56,0)</f>
        <v>16.934400000000004</v>
      </c>
      <c r="N436" s="487">
        <f>+IF(F436=1/2,J436*0.994,0)</f>
        <v>0</v>
      </c>
      <c r="O436" s="488">
        <f>+IF(F436=5/8,J436*1.552,0)</f>
        <v>0</v>
      </c>
      <c r="P436" s="538">
        <f t="shared" si="103"/>
        <v>0</v>
      </c>
    </row>
    <row r="437" spans="1:16">
      <c r="A437" s="535"/>
      <c r="B437" s="539"/>
      <c r="C437" s="730"/>
      <c r="D437" s="535">
        <v>6</v>
      </c>
      <c r="E437" s="484" t="s">
        <v>1235</v>
      </c>
      <c r="F437" s="480">
        <v>0.375</v>
      </c>
      <c r="G437" s="481">
        <f>(0.4-0.04-0.04)*2+(0.25-0.04-0.04)*2+0.14+0.14</f>
        <v>1.2600000000000002</v>
      </c>
      <c r="H437" s="482">
        <v>10</v>
      </c>
      <c r="I437" s="487">
        <v>0</v>
      </c>
      <c r="J437" s="482">
        <f>+D437*G437*H437</f>
        <v>75.600000000000009</v>
      </c>
      <c r="K437" s="486">
        <f>+IF(F437=1/4,J437*0.249,0)</f>
        <v>0</v>
      </c>
      <c r="L437" s="487">
        <f>+IF(F437=8,J437*0.395,0)</f>
        <v>0</v>
      </c>
      <c r="M437" s="487">
        <f>+IF(F437=3/8,J437*0.56,0)</f>
        <v>42.336000000000006</v>
      </c>
      <c r="N437" s="487">
        <f>+IF(F437=1/2,J437*0.994,0)</f>
        <v>0</v>
      </c>
      <c r="O437" s="488">
        <f>+IF(F437=5/8,J437*1.552,0)</f>
        <v>0</v>
      </c>
      <c r="P437" s="538">
        <f t="shared" si="103"/>
        <v>0</v>
      </c>
    </row>
    <row r="438" spans="1:16">
      <c r="A438" s="535"/>
      <c r="B438" s="539"/>
      <c r="C438" s="730"/>
      <c r="D438" s="535">
        <v>6</v>
      </c>
      <c r="E438" s="536" t="s">
        <v>1207</v>
      </c>
      <c r="F438" s="480">
        <v>0.375</v>
      </c>
      <c r="G438" s="481">
        <f>(0.4-0.04-0.04)*2+(0.25-0.04-0.04)*2+0.14+0.14</f>
        <v>1.2600000000000002</v>
      </c>
      <c r="H438" s="482">
        <f>IF((ROUNDDOWN((2.2-(H436*0.05+H437*0.1))/0.2,0)-1)&lt;0,0,ROUNDDOWN((2.2-(H436*0.05+H437*0.1))/0.2,0)-1)</f>
        <v>4</v>
      </c>
      <c r="I438" s="487">
        <v>0</v>
      </c>
      <c r="J438" s="482">
        <f>+D438*G438*H438</f>
        <v>30.240000000000006</v>
      </c>
      <c r="K438" s="486">
        <f>+IF(F438=1/4,J438*0.249,0)</f>
        <v>0</v>
      </c>
      <c r="L438" s="487">
        <f>+IF(F438=8,J438*0.395,0)</f>
        <v>0</v>
      </c>
      <c r="M438" s="487">
        <f>+IF(F438=3/8,J438*0.56,0)</f>
        <v>16.934400000000004</v>
      </c>
      <c r="N438" s="487">
        <f>+IF(F438=1/2,J438*0.994,0)</f>
        <v>0</v>
      </c>
      <c r="O438" s="488">
        <f>+IF(F438=5/8,J438*1.552,0)</f>
        <v>0</v>
      </c>
      <c r="P438" s="538">
        <f t="shared" si="103"/>
        <v>0</v>
      </c>
    </row>
    <row r="439" spans="1:16">
      <c r="A439" s="535"/>
      <c r="B439" s="539"/>
      <c r="C439" s="537"/>
      <c r="D439" s="535"/>
      <c r="E439" s="484"/>
      <c r="F439" s="480"/>
      <c r="G439" s="481"/>
      <c r="H439" s="482"/>
      <c r="I439" s="487"/>
      <c r="J439" s="482"/>
      <c r="K439" s="486"/>
      <c r="L439" s="487"/>
      <c r="M439" s="487"/>
      <c r="N439" s="487"/>
      <c r="O439" s="488"/>
      <c r="P439" s="538">
        <f t="shared" si="103"/>
        <v>0</v>
      </c>
    </row>
    <row r="440" spans="1:16">
      <c r="A440" s="535"/>
      <c r="B440" s="625" t="s">
        <v>1373</v>
      </c>
      <c r="C440" s="730" t="s">
        <v>1204</v>
      </c>
      <c r="D440" s="535">
        <v>6</v>
      </c>
      <c r="E440" s="484" t="s">
        <v>1357</v>
      </c>
      <c r="F440" s="480">
        <v>0.375</v>
      </c>
      <c r="G440" s="481">
        <f>(0.4-0.04-0.04)*2+(0.25-0.04-0.04)*2+0.14+0.14</f>
        <v>1.2600000000000002</v>
      </c>
      <c r="H440" s="482">
        <v>4</v>
      </c>
      <c r="I440" s="487">
        <v>0</v>
      </c>
      <c r="J440" s="482">
        <f>+D440*G440*H440</f>
        <v>30.240000000000006</v>
      </c>
      <c r="K440" s="486">
        <f>+IF(F440=1/4,J440*0.249,0)</f>
        <v>0</v>
      </c>
      <c r="L440" s="487">
        <f>+IF(F440=8,J440*0.395,0)</f>
        <v>0</v>
      </c>
      <c r="M440" s="487">
        <f>+IF(F440=3/8,J440*0.56,0)</f>
        <v>16.934400000000004</v>
      </c>
      <c r="N440" s="487">
        <f>+IF(F440=1/2,J440*0.994,0)</f>
        <v>0</v>
      </c>
      <c r="O440" s="488">
        <f>+IF(F440=5/8,J440*1.552,0)</f>
        <v>0</v>
      </c>
      <c r="P440" s="538">
        <f t="shared" si="103"/>
        <v>0</v>
      </c>
    </row>
    <row r="441" spans="1:16">
      <c r="A441" s="535"/>
      <c r="B441" s="539"/>
      <c r="C441" s="730"/>
      <c r="D441" s="535">
        <v>6</v>
      </c>
      <c r="E441" s="484" t="s">
        <v>1374</v>
      </c>
      <c r="F441" s="480">
        <v>0.375</v>
      </c>
      <c r="G441" s="481">
        <f>(0.4-0.04-0.04)*2+(0.25-0.04-0.04)*2+0.14+0.14</f>
        <v>1.2600000000000002</v>
      </c>
      <c r="H441" s="482">
        <v>6</v>
      </c>
      <c r="I441" s="487">
        <v>0</v>
      </c>
      <c r="J441" s="482">
        <f>+D441*G441*H441</f>
        <v>45.360000000000007</v>
      </c>
      <c r="K441" s="486">
        <f>+IF(F441=1/4,J441*0.249,0)</f>
        <v>0</v>
      </c>
      <c r="L441" s="487">
        <f>+IF(F441=8,J441*0.395,0)</f>
        <v>0</v>
      </c>
      <c r="M441" s="487">
        <f>+IF(F441=3/8,J441*0.56,0)</f>
        <v>25.401600000000006</v>
      </c>
      <c r="N441" s="487">
        <f>+IF(F441=1/2,J441*0.994,0)</f>
        <v>0</v>
      </c>
      <c r="O441" s="488">
        <f>+IF(F441=5/8,J441*1.552,0)</f>
        <v>0</v>
      </c>
      <c r="P441" s="538">
        <f t="shared" si="103"/>
        <v>0</v>
      </c>
    </row>
    <row r="442" spans="1:16">
      <c r="A442" s="535"/>
      <c r="B442" s="539"/>
      <c r="C442" s="730"/>
      <c r="D442" s="535">
        <v>6</v>
      </c>
      <c r="E442" s="536" t="s">
        <v>1207</v>
      </c>
      <c r="F442" s="480">
        <v>0.375</v>
      </c>
      <c r="G442" s="481">
        <f>(0.4-0.04-0.04)*2+(0.25-0.04-0.04)*2+0.14+0.14</f>
        <v>1.2600000000000002</v>
      </c>
      <c r="H442" s="482">
        <f>IF((ROUNDDOWN((1.3-(H440*0.05+H441*0.1))/0.2,0)-1)&lt;0,0,ROUNDDOWN((1.3-(H440*0.05+H441*0.1))/0.2,0)-1)</f>
        <v>1</v>
      </c>
      <c r="I442" s="487">
        <v>0</v>
      </c>
      <c r="J442" s="482">
        <f>+D442*G442*H442</f>
        <v>7.5600000000000014</v>
      </c>
      <c r="K442" s="486">
        <f>+IF(F442=1/4,J442*0.249,0)</f>
        <v>0</v>
      </c>
      <c r="L442" s="487">
        <f>+IF(F442=8,J442*0.395,0)</f>
        <v>0</v>
      </c>
      <c r="M442" s="487">
        <f>+IF(F442=3/8,J442*0.56,0)</f>
        <v>4.2336000000000009</v>
      </c>
      <c r="N442" s="487">
        <f>+IF(F442=1/2,J442*0.994,0)</f>
        <v>0</v>
      </c>
      <c r="O442" s="488">
        <f>+IF(F442=5/8,J442*1.552,0)</f>
        <v>0</v>
      </c>
      <c r="P442" s="538">
        <f t="shared" si="103"/>
        <v>0</v>
      </c>
    </row>
    <row r="443" spans="1:16">
      <c r="A443" s="535"/>
      <c r="B443" s="539"/>
      <c r="C443" s="537"/>
      <c r="D443" s="535"/>
      <c r="E443" s="484"/>
      <c r="F443" s="480"/>
      <c r="G443" s="481"/>
      <c r="H443" s="482"/>
      <c r="I443" s="487"/>
      <c r="J443" s="482"/>
      <c r="K443" s="486"/>
      <c r="L443" s="487"/>
      <c r="M443" s="487"/>
      <c r="N443" s="487"/>
      <c r="O443" s="488"/>
      <c r="P443" s="538">
        <f t="shared" si="103"/>
        <v>0</v>
      </c>
    </row>
    <row r="444" spans="1:16">
      <c r="A444" s="535"/>
      <c r="B444" s="625" t="s">
        <v>1375</v>
      </c>
      <c r="C444" s="730" t="s">
        <v>1204</v>
      </c>
      <c r="D444" s="535">
        <v>6</v>
      </c>
      <c r="E444" s="484" t="s">
        <v>1357</v>
      </c>
      <c r="F444" s="480">
        <v>0.375</v>
      </c>
      <c r="G444" s="481">
        <f>(0.4-0.04-0.04)*2+(0.25-0.04-0.04)*2+0.14+0.14</f>
        <v>1.2600000000000002</v>
      </c>
      <c r="H444" s="482">
        <v>4</v>
      </c>
      <c r="I444" s="487">
        <v>0</v>
      </c>
      <c r="J444" s="482">
        <f>+D444*G444*H444</f>
        <v>30.240000000000006</v>
      </c>
      <c r="K444" s="486">
        <f>+IF(F444=1/4,J444*0.249,0)</f>
        <v>0</v>
      </c>
      <c r="L444" s="487">
        <f>+IF(F444=8,J444*0.395,0)</f>
        <v>0</v>
      </c>
      <c r="M444" s="487">
        <f>+IF(F444=3/8,J444*0.56,0)</f>
        <v>16.934400000000004</v>
      </c>
      <c r="N444" s="487">
        <f>+IF(F444=1/2,J444*0.994,0)</f>
        <v>0</v>
      </c>
      <c r="O444" s="488">
        <f>+IF(F444=5/8,J444*1.552,0)</f>
        <v>0</v>
      </c>
      <c r="P444" s="538">
        <f t="shared" si="103"/>
        <v>0</v>
      </c>
    </row>
    <row r="445" spans="1:16">
      <c r="A445" s="535"/>
      <c r="B445" s="539"/>
      <c r="C445" s="730"/>
      <c r="D445" s="535">
        <v>6</v>
      </c>
      <c r="E445" s="484" t="s">
        <v>1220</v>
      </c>
      <c r="F445" s="480">
        <v>0.375</v>
      </c>
      <c r="G445" s="481">
        <f>(0.4-0.04-0.04)*2+(0.25-0.04-0.04)*2+0.14+0.14</f>
        <v>1.2600000000000002</v>
      </c>
      <c r="H445" s="482">
        <v>12</v>
      </c>
      <c r="I445" s="487">
        <v>0</v>
      </c>
      <c r="J445" s="482">
        <f>+D445*G445*H445</f>
        <v>90.720000000000013</v>
      </c>
      <c r="K445" s="486">
        <f>+IF(F445=1/4,J445*0.249,0)</f>
        <v>0</v>
      </c>
      <c r="L445" s="487">
        <f>+IF(F445=8,J445*0.395,0)</f>
        <v>0</v>
      </c>
      <c r="M445" s="487">
        <f>+IF(F445=3/8,J445*0.56,0)</f>
        <v>50.803200000000011</v>
      </c>
      <c r="N445" s="487">
        <f>+IF(F445=1/2,J445*0.994,0)</f>
        <v>0</v>
      </c>
      <c r="O445" s="488">
        <f>+IF(F445=5/8,J445*1.552,0)</f>
        <v>0</v>
      </c>
      <c r="P445" s="538">
        <f t="shared" si="103"/>
        <v>0</v>
      </c>
    </row>
    <row r="446" spans="1:16">
      <c r="A446" s="535"/>
      <c r="B446" s="539"/>
      <c r="C446" s="730"/>
      <c r="D446" s="535">
        <v>6</v>
      </c>
      <c r="E446" s="536" t="s">
        <v>1207</v>
      </c>
      <c r="F446" s="480">
        <v>0.375</v>
      </c>
      <c r="G446" s="481">
        <f>(0.4-0.04-0.04)*2+(0.25-0.04-0.04)*2+0.14+0.14</f>
        <v>1.2600000000000002</v>
      </c>
      <c r="H446" s="482">
        <f>IF((ROUNDDOWN((1.3-(H444*0.05+H445*0.1))/0.2,0)-1)&lt;0,0,ROUNDDOWN((1.3-(H444*0.05+H445*0.1))/0.2,0)-1)</f>
        <v>0</v>
      </c>
      <c r="I446" s="487">
        <v>0</v>
      </c>
      <c r="J446" s="482">
        <f>+D446*G446*H446</f>
        <v>0</v>
      </c>
      <c r="K446" s="486">
        <f>+IF(F446=1/4,J446*0.249,0)</f>
        <v>0</v>
      </c>
      <c r="L446" s="487">
        <f>+IF(F446=8,J446*0.395,0)</f>
        <v>0</v>
      </c>
      <c r="M446" s="487">
        <f>+IF(F446=3/8,J446*0.56,0)</f>
        <v>0</v>
      </c>
      <c r="N446" s="487">
        <f>+IF(F446=1/2,J446*0.994,0)</f>
        <v>0</v>
      </c>
      <c r="O446" s="488">
        <f>+IF(F446=5/8,J446*1.552,0)</f>
        <v>0</v>
      </c>
      <c r="P446" s="538">
        <f t="shared" si="103"/>
        <v>0</v>
      </c>
    </row>
    <row r="447" spans="1:16">
      <c r="A447" s="535"/>
      <c r="B447" s="539"/>
      <c r="C447" s="537"/>
      <c r="D447" s="535"/>
      <c r="E447" s="484"/>
      <c r="F447" s="480"/>
      <c r="G447" s="481"/>
      <c r="H447" s="482"/>
      <c r="I447" s="487"/>
      <c r="J447" s="482"/>
      <c r="K447" s="486"/>
      <c r="L447" s="487"/>
      <c r="M447" s="487"/>
      <c r="N447" s="487"/>
      <c r="O447" s="488"/>
      <c r="P447" s="538">
        <f t="shared" si="103"/>
        <v>0</v>
      </c>
    </row>
    <row r="448" spans="1:16">
      <c r="A448" s="535"/>
      <c r="B448" s="625" t="s">
        <v>1376</v>
      </c>
      <c r="C448" s="730" t="s">
        <v>1204</v>
      </c>
      <c r="D448" s="535">
        <v>6</v>
      </c>
      <c r="E448" s="484" t="s">
        <v>1357</v>
      </c>
      <c r="F448" s="480">
        <v>0.375</v>
      </c>
      <c r="G448" s="481">
        <f>(0.4-0.04-0.04)*2+(0.25-0.04-0.04)*2+0.14+0.14</f>
        <v>1.2600000000000002</v>
      </c>
      <c r="H448" s="482">
        <v>4</v>
      </c>
      <c r="I448" s="487">
        <v>0</v>
      </c>
      <c r="J448" s="482">
        <f>+D448*G448*H448</f>
        <v>30.240000000000006</v>
      </c>
      <c r="K448" s="486">
        <f>+IF(F448=1/4,J448*0.249,0)</f>
        <v>0</v>
      </c>
      <c r="L448" s="487">
        <f>+IF(F448=8,J448*0.395,0)</f>
        <v>0</v>
      </c>
      <c r="M448" s="487">
        <f>+IF(F448=3/8,J448*0.56,0)</f>
        <v>16.934400000000004</v>
      </c>
      <c r="N448" s="487">
        <f>+IF(F448=1/2,J448*0.994,0)</f>
        <v>0</v>
      </c>
      <c r="O448" s="488">
        <f>+IF(F448=5/8,J448*1.552,0)</f>
        <v>0</v>
      </c>
      <c r="P448" s="538">
        <f t="shared" si="103"/>
        <v>0</v>
      </c>
    </row>
    <row r="449" spans="1:16">
      <c r="A449" s="535"/>
      <c r="B449" s="539"/>
      <c r="C449" s="730"/>
      <c r="D449" s="535">
        <v>6</v>
      </c>
      <c r="E449" s="484" t="s">
        <v>1220</v>
      </c>
      <c r="F449" s="480">
        <v>0.375</v>
      </c>
      <c r="G449" s="481">
        <f>(0.4-0.04-0.04)*2+(0.25-0.04-0.04)*2+0.14+0.14</f>
        <v>1.2600000000000002</v>
      </c>
      <c r="H449" s="482">
        <v>12</v>
      </c>
      <c r="I449" s="487">
        <v>0</v>
      </c>
      <c r="J449" s="482">
        <f>+D449*G449*H449</f>
        <v>90.720000000000013</v>
      </c>
      <c r="K449" s="486">
        <f>+IF(F449=1/4,J449*0.249,0)</f>
        <v>0</v>
      </c>
      <c r="L449" s="487">
        <f>+IF(F449=8,J449*0.395,0)</f>
        <v>0</v>
      </c>
      <c r="M449" s="487">
        <f>+IF(F449=3/8,J449*0.56,0)</f>
        <v>50.803200000000011</v>
      </c>
      <c r="N449" s="487">
        <f>+IF(F449=1/2,J449*0.994,0)</f>
        <v>0</v>
      </c>
      <c r="O449" s="488">
        <f>+IF(F449=5/8,J449*1.552,0)</f>
        <v>0</v>
      </c>
      <c r="P449" s="538">
        <f t="shared" si="103"/>
        <v>0</v>
      </c>
    </row>
    <row r="450" spans="1:16">
      <c r="A450" s="535"/>
      <c r="B450" s="539"/>
      <c r="C450" s="730"/>
      <c r="D450" s="535">
        <v>6</v>
      </c>
      <c r="E450" s="536" t="s">
        <v>1207</v>
      </c>
      <c r="F450" s="480">
        <v>0.375</v>
      </c>
      <c r="G450" s="481">
        <f>(0.4-0.04-0.04)*2+(0.25-0.04-0.04)*2+0.14+0.14</f>
        <v>1.2600000000000002</v>
      </c>
      <c r="H450" s="482">
        <f>IF((ROUNDDOWN((3.08-(H448*0.05+H449*0.1))/0.2,0)-1)&lt;0,0,ROUNDDOWN((3.08-(H448*0.05+H449*0.1))/0.2,0)-1)</f>
        <v>7</v>
      </c>
      <c r="I450" s="487">
        <v>0</v>
      </c>
      <c r="J450" s="482">
        <f>+D450*G450*H450</f>
        <v>52.920000000000009</v>
      </c>
      <c r="K450" s="486">
        <f>+IF(F450=1/4,J450*0.249,0)</f>
        <v>0</v>
      </c>
      <c r="L450" s="487">
        <f>+IF(F450=8,J450*0.395,0)</f>
        <v>0</v>
      </c>
      <c r="M450" s="487">
        <f>+IF(F450=3/8,J450*0.56,0)</f>
        <v>29.635200000000008</v>
      </c>
      <c r="N450" s="487">
        <f>+IF(F450=1/2,J450*0.994,0)</f>
        <v>0</v>
      </c>
      <c r="O450" s="488">
        <f>+IF(F450=5/8,J450*1.552,0)</f>
        <v>0</v>
      </c>
      <c r="P450" s="538">
        <f t="shared" si="103"/>
        <v>0</v>
      </c>
    </row>
    <row r="451" spans="1:16">
      <c r="A451" s="535"/>
      <c r="B451" s="539"/>
      <c r="C451" s="537"/>
      <c r="D451" s="535"/>
      <c r="E451" s="484"/>
      <c r="F451" s="480"/>
      <c r="G451" s="481"/>
      <c r="H451" s="482"/>
      <c r="I451" s="487"/>
      <c r="J451" s="482"/>
      <c r="K451" s="486"/>
      <c r="L451" s="487"/>
      <c r="M451" s="487"/>
      <c r="N451" s="487"/>
      <c r="O451" s="488"/>
      <c r="P451" s="538">
        <f t="shared" si="103"/>
        <v>0</v>
      </c>
    </row>
    <row r="452" spans="1:16">
      <c r="A452" s="535"/>
      <c r="B452" s="625" t="s">
        <v>1377</v>
      </c>
      <c r="C452" s="730" t="s">
        <v>1204</v>
      </c>
      <c r="D452" s="535">
        <v>6</v>
      </c>
      <c r="E452" s="484" t="s">
        <v>1357</v>
      </c>
      <c r="F452" s="480">
        <v>0.375</v>
      </c>
      <c r="G452" s="481">
        <f>(0.4-0.04-0.04)*2+(0.25-0.04-0.04)*2+0.14+0.14</f>
        <v>1.2600000000000002</v>
      </c>
      <c r="H452" s="482">
        <v>4</v>
      </c>
      <c r="I452" s="487">
        <v>0</v>
      </c>
      <c r="J452" s="482">
        <f>+D452*G452*H452</f>
        <v>30.240000000000006</v>
      </c>
      <c r="K452" s="486">
        <f>+IF(F452=1/4,J452*0.249,0)</f>
        <v>0</v>
      </c>
      <c r="L452" s="487">
        <f>+IF(F452=8,J452*0.395,0)</f>
        <v>0</v>
      </c>
      <c r="M452" s="487">
        <f>+IF(F452=3/8,J452*0.56,0)</f>
        <v>16.934400000000004</v>
      </c>
      <c r="N452" s="487">
        <f>+IF(F452=1/2,J452*0.994,0)</f>
        <v>0</v>
      </c>
      <c r="O452" s="488">
        <f>+IF(F452=5/8,J452*1.552,0)</f>
        <v>0</v>
      </c>
      <c r="P452" s="538">
        <f t="shared" si="103"/>
        <v>0</v>
      </c>
    </row>
    <row r="453" spans="1:16">
      <c r="A453" s="535"/>
      <c r="B453" s="539"/>
      <c r="C453" s="730"/>
      <c r="D453" s="535">
        <v>6</v>
      </c>
      <c r="E453" s="484" t="s">
        <v>1220</v>
      </c>
      <c r="F453" s="480">
        <v>0.375</v>
      </c>
      <c r="G453" s="481">
        <f>(0.4-0.04-0.04)*2+(0.25-0.04-0.04)*2+0.14+0.14</f>
        <v>1.2600000000000002</v>
      </c>
      <c r="H453" s="482">
        <v>12</v>
      </c>
      <c r="I453" s="487">
        <v>0</v>
      </c>
      <c r="J453" s="482">
        <f>+D453*G453*H453</f>
        <v>90.720000000000013</v>
      </c>
      <c r="K453" s="486">
        <f>+IF(F453=1/4,J453*0.249,0)</f>
        <v>0</v>
      </c>
      <c r="L453" s="487">
        <f>+IF(F453=8,J453*0.395,0)</f>
        <v>0</v>
      </c>
      <c r="M453" s="487">
        <f>+IF(F453=3/8,J453*0.56,0)</f>
        <v>50.803200000000011</v>
      </c>
      <c r="N453" s="487">
        <f>+IF(F453=1/2,J453*0.994,0)</f>
        <v>0</v>
      </c>
      <c r="O453" s="488">
        <f>+IF(F453=5/8,J453*1.552,0)</f>
        <v>0</v>
      </c>
      <c r="P453" s="538">
        <f t="shared" si="103"/>
        <v>0</v>
      </c>
    </row>
    <row r="454" spans="1:16">
      <c r="A454" s="535"/>
      <c r="B454" s="539"/>
      <c r="C454" s="730"/>
      <c r="D454" s="535">
        <v>6</v>
      </c>
      <c r="E454" s="536" t="s">
        <v>1207</v>
      </c>
      <c r="F454" s="480">
        <v>0.375</v>
      </c>
      <c r="G454" s="481">
        <f>(0.4-0.04-0.04)*2+(0.25-0.04-0.04)*2+0.14+0.14</f>
        <v>1.2600000000000002</v>
      </c>
      <c r="H454" s="482">
        <f>IF((ROUNDDOWN((2.66-(H452*0.05+H453*0.1))/0.2,0)-1)&lt;0,0,ROUNDDOWN((2.66-(H452*0.05+H453*0.1))/0.2,0)-1)</f>
        <v>5</v>
      </c>
      <c r="I454" s="487">
        <v>0</v>
      </c>
      <c r="J454" s="482">
        <f>+D454*G454*H454</f>
        <v>37.800000000000004</v>
      </c>
      <c r="K454" s="486">
        <f>+IF(F454=1/4,J454*0.249,0)</f>
        <v>0</v>
      </c>
      <c r="L454" s="487">
        <f>+IF(F454=8,J454*0.395,0)</f>
        <v>0</v>
      </c>
      <c r="M454" s="487">
        <f>+IF(F454=3/8,J454*0.56,0)</f>
        <v>21.168000000000003</v>
      </c>
      <c r="N454" s="487">
        <f>+IF(F454=1/2,J454*0.994,0)</f>
        <v>0</v>
      </c>
      <c r="O454" s="488">
        <f>+IF(F454=5/8,J454*1.552,0)</f>
        <v>0</v>
      </c>
      <c r="P454" s="538">
        <f t="shared" si="103"/>
        <v>0</v>
      </c>
    </row>
    <row r="455" spans="1:16">
      <c r="A455" s="535"/>
      <c r="B455" s="539"/>
      <c r="C455" s="537"/>
      <c r="D455" s="535"/>
      <c r="E455" s="484"/>
      <c r="F455" s="480"/>
      <c r="G455" s="481"/>
      <c r="H455" s="482"/>
      <c r="I455" s="487"/>
      <c r="J455" s="482"/>
      <c r="K455" s="486"/>
      <c r="L455" s="487"/>
      <c r="M455" s="487"/>
      <c r="N455" s="487"/>
      <c r="O455" s="488"/>
      <c r="P455" s="538">
        <f t="shared" si="103"/>
        <v>0</v>
      </c>
    </row>
    <row r="456" spans="1:16">
      <c r="A456" s="535"/>
      <c r="B456" s="625" t="s">
        <v>1378</v>
      </c>
      <c r="C456" s="730" t="s">
        <v>1204</v>
      </c>
      <c r="D456" s="535">
        <v>6</v>
      </c>
      <c r="E456" s="484" t="s">
        <v>1357</v>
      </c>
      <c r="F456" s="480">
        <v>0.375</v>
      </c>
      <c r="G456" s="481">
        <f>(0.4-0.04-0.04)*2+(0.25-0.04-0.04)*2+0.14+0.14</f>
        <v>1.2600000000000002</v>
      </c>
      <c r="H456" s="482">
        <v>4</v>
      </c>
      <c r="I456" s="487">
        <v>0</v>
      </c>
      <c r="J456" s="482">
        <f>+D456*G456*H456</f>
        <v>30.240000000000006</v>
      </c>
      <c r="K456" s="486">
        <f>+IF(F456=1/4,J456*0.249,0)</f>
        <v>0</v>
      </c>
      <c r="L456" s="487">
        <f>+IF(F456=8,J456*0.395,0)</f>
        <v>0</v>
      </c>
      <c r="M456" s="487">
        <f>+IF(F456=3/8,J456*0.56,0)</f>
        <v>16.934400000000004</v>
      </c>
      <c r="N456" s="487">
        <f>+IF(F456=1/2,J456*0.994,0)</f>
        <v>0</v>
      </c>
      <c r="O456" s="488">
        <f>+IF(F456=5/8,J456*1.552,0)</f>
        <v>0</v>
      </c>
      <c r="P456" s="538">
        <f t="shared" si="103"/>
        <v>0</v>
      </c>
    </row>
    <row r="457" spans="1:16">
      <c r="A457" s="535"/>
      <c r="B457" s="539"/>
      <c r="C457" s="730"/>
      <c r="D457" s="535">
        <v>6</v>
      </c>
      <c r="E457" s="484" t="s">
        <v>1220</v>
      </c>
      <c r="F457" s="480">
        <v>0.375</v>
      </c>
      <c r="G457" s="481">
        <f>(0.4-0.04-0.04)*2+(0.25-0.04-0.04)*2+0.14+0.14</f>
        <v>1.2600000000000002</v>
      </c>
      <c r="H457" s="482">
        <v>12</v>
      </c>
      <c r="I457" s="487">
        <v>0</v>
      </c>
      <c r="J457" s="482">
        <f>+D457*G457*H457</f>
        <v>90.720000000000013</v>
      </c>
      <c r="K457" s="486">
        <f>+IF(F457=1/4,J457*0.249,0)</f>
        <v>0</v>
      </c>
      <c r="L457" s="487">
        <f>+IF(F457=8,J457*0.395,0)</f>
        <v>0</v>
      </c>
      <c r="M457" s="487">
        <f>+IF(F457=3/8,J457*0.56,0)</f>
        <v>50.803200000000011</v>
      </c>
      <c r="N457" s="487">
        <f>+IF(F457=1/2,J457*0.994,0)</f>
        <v>0</v>
      </c>
      <c r="O457" s="488">
        <f>+IF(F457=5/8,J457*1.552,0)</f>
        <v>0</v>
      </c>
      <c r="P457" s="538">
        <f t="shared" si="103"/>
        <v>0</v>
      </c>
    </row>
    <row r="458" spans="1:16">
      <c r="A458" s="535"/>
      <c r="B458" s="539"/>
      <c r="C458" s="730"/>
      <c r="D458" s="535">
        <v>6</v>
      </c>
      <c r="E458" s="536" t="s">
        <v>1207</v>
      </c>
      <c r="F458" s="480">
        <v>0.375</v>
      </c>
      <c r="G458" s="481">
        <f>(0.4-0.04-0.04)*2+(0.25-0.04-0.04)*2+0.14+0.14</f>
        <v>1.2600000000000002</v>
      </c>
      <c r="H458" s="482">
        <f>IF((ROUNDDOWN((2.37-(H456*0.05+H457*0.1))/0.2,0)-1)&lt;0,0,ROUNDDOWN((2.37-(H456*0.05+H457*0.1))/0.2,0)-1)</f>
        <v>3</v>
      </c>
      <c r="I458" s="487">
        <v>0</v>
      </c>
      <c r="J458" s="482">
        <f>+D458*G458*H458</f>
        <v>22.680000000000003</v>
      </c>
      <c r="K458" s="486">
        <f>+IF(F458=1/4,J458*0.249,0)</f>
        <v>0</v>
      </c>
      <c r="L458" s="487">
        <f>+IF(F458=8,J458*0.395,0)</f>
        <v>0</v>
      </c>
      <c r="M458" s="487">
        <f>+IF(F458=3/8,J458*0.56,0)</f>
        <v>12.700800000000003</v>
      </c>
      <c r="N458" s="487">
        <f>+IF(F458=1/2,J458*0.994,0)</f>
        <v>0</v>
      </c>
      <c r="O458" s="488">
        <f>+IF(F458=5/8,J458*1.552,0)</f>
        <v>0</v>
      </c>
      <c r="P458" s="538">
        <f t="shared" si="103"/>
        <v>0</v>
      </c>
    </row>
    <row r="459" spans="1:16">
      <c r="A459" s="535"/>
      <c r="B459" s="539"/>
      <c r="C459" s="537"/>
      <c r="D459" s="535"/>
      <c r="E459" s="484"/>
      <c r="F459" s="480"/>
      <c r="G459" s="481"/>
      <c r="H459" s="482"/>
      <c r="I459" s="487"/>
      <c r="J459" s="482"/>
      <c r="K459" s="486"/>
      <c r="L459" s="487">
        <f>+IF(F459=8,J459*0.395,0)</f>
        <v>0</v>
      </c>
      <c r="M459" s="487">
        <f>+IF(F459=3/8,J459*0.56,0)</f>
        <v>0</v>
      </c>
      <c r="N459" s="487">
        <f>+IF(F459=1/2,J459*0.994,0)</f>
        <v>0</v>
      </c>
      <c r="O459" s="488">
        <f>+IF(F459=5/8,J459*1.552,0)</f>
        <v>0</v>
      </c>
      <c r="P459" s="538">
        <f t="shared" si="103"/>
        <v>0</v>
      </c>
    </row>
    <row r="460" spans="1:16" s="545" customFormat="1">
      <c r="A460" s="547"/>
      <c r="B460" s="549" t="s">
        <v>1295</v>
      </c>
      <c r="C460" s="541" t="s">
        <v>1367</v>
      </c>
      <c r="D460" s="535" t="s">
        <v>1208</v>
      </c>
      <c r="E460" s="468"/>
      <c r="F460" s="468"/>
      <c r="G460" s="481"/>
      <c r="H460" s="482"/>
      <c r="I460" s="482"/>
      <c r="J460" s="482"/>
      <c r="K460" s="479"/>
      <c r="L460" s="470"/>
      <c r="M460" s="470"/>
      <c r="N460" s="470"/>
      <c r="O460" s="485"/>
      <c r="P460" s="545">
        <f t="shared" ref="P460:P466" si="104">+IF(F460=3/4,J460*1.552,0)</f>
        <v>0</v>
      </c>
    </row>
    <row r="461" spans="1:16" s="539" customFormat="1" ht="25.5" customHeight="1">
      <c r="A461" s="535"/>
      <c r="C461" s="624" t="s">
        <v>1187</v>
      </c>
      <c r="D461" s="535">
        <v>3</v>
      </c>
      <c r="E461" s="484" t="s">
        <v>1188</v>
      </c>
      <c r="F461" s="480">
        <v>0.5</v>
      </c>
      <c r="G461" s="481">
        <v>12.71</v>
      </c>
      <c r="H461" s="482">
        <v>2</v>
      </c>
      <c r="I461" s="487">
        <v>0.55000000000000004</v>
      </c>
      <c r="J461" s="482">
        <f>+D461*(G461+I461)*H461</f>
        <v>79.56</v>
      </c>
      <c r="K461" s="486">
        <f>+IF(F461=1/4,J461*0.249,0)</f>
        <v>0</v>
      </c>
      <c r="L461" s="487">
        <f>+IF(F461=8,J461*0.395,0)</f>
        <v>0</v>
      </c>
      <c r="M461" s="487">
        <f>+IF(F461=3/8,J461*0.56,0)</f>
        <v>0</v>
      </c>
      <c r="N461" s="487">
        <f>+IF(F461=1/2,J461*0.994,0)</f>
        <v>79.082639999999998</v>
      </c>
      <c r="O461" s="488">
        <f>+IF(F461=5/8,J461*1.552,0)</f>
        <v>0</v>
      </c>
      <c r="P461" s="539">
        <f t="shared" si="104"/>
        <v>0</v>
      </c>
    </row>
    <row r="462" spans="1:16" s="545" customFormat="1">
      <c r="A462" s="535"/>
      <c r="B462" s="539"/>
      <c r="C462" s="546"/>
      <c r="D462" s="535">
        <v>3</v>
      </c>
      <c r="E462" s="484" t="s">
        <v>1189</v>
      </c>
      <c r="F462" s="480">
        <v>0.625</v>
      </c>
      <c r="G462" s="481">
        <v>12.71</v>
      </c>
      <c r="H462" s="482">
        <v>2</v>
      </c>
      <c r="I462" s="487">
        <v>0.7</v>
      </c>
      <c r="J462" s="482">
        <f>+D462*(G462+I462)*H462</f>
        <v>80.460000000000008</v>
      </c>
      <c r="K462" s="486">
        <f>+IF(F462=1/4,J462*0.249,0)</f>
        <v>0</v>
      </c>
      <c r="L462" s="487">
        <f>+IF(F462=8,J462*0.395,0)</f>
        <v>0</v>
      </c>
      <c r="M462" s="487">
        <f>+IF(F462=3/8,J462*0.56,0)</f>
        <v>0</v>
      </c>
      <c r="N462" s="487">
        <f>+IF(F462=1/2,J462*0.994,0)</f>
        <v>0</v>
      </c>
      <c r="O462" s="488">
        <f>+IF(F462=5/8,J462*1.552,0)</f>
        <v>124.87392000000001</v>
      </c>
      <c r="P462" s="545">
        <f t="shared" si="104"/>
        <v>0</v>
      </c>
    </row>
    <row r="463" spans="1:16">
      <c r="A463" s="535"/>
      <c r="B463" s="539"/>
      <c r="C463" s="537"/>
      <c r="D463" s="535"/>
      <c r="E463" s="484"/>
      <c r="F463" s="480"/>
      <c r="G463" s="481"/>
      <c r="H463" s="482"/>
      <c r="I463" s="487"/>
      <c r="J463" s="482"/>
      <c r="K463" s="486"/>
      <c r="L463" s="487"/>
      <c r="M463" s="487"/>
      <c r="N463" s="487"/>
      <c r="O463" s="488"/>
      <c r="P463" s="538">
        <f t="shared" si="104"/>
        <v>0</v>
      </c>
    </row>
    <row r="464" spans="1:16">
      <c r="A464" s="535"/>
      <c r="B464" s="625" t="s">
        <v>1233</v>
      </c>
      <c r="C464" s="730" t="s">
        <v>1204</v>
      </c>
      <c r="D464" s="535">
        <v>3</v>
      </c>
      <c r="E464" s="484" t="s">
        <v>1357</v>
      </c>
      <c r="F464" s="480">
        <v>0.375</v>
      </c>
      <c r="G464" s="481">
        <f>(0.2-0.04-0.04)*2+(0.2-0.04-0.04)*2+0.14+0.14</f>
        <v>0.76</v>
      </c>
      <c r="H464" s="482">
        <v>4</v>
      </c>
      <c r="I464" s="487">
        <v>0</v>
      </c>
      <c r="J464" s="482">
        <f>+D464*G464*H464</f>
        <v>9.120000000000001</v>
      </c>
      <c r="K464" s="486">
        <f>+IF(F464=1/4,J464*0.249,0)</f>
        <v>0</v>
      </c>
      <c r="L464" s="487">
        <f>+IF(F464=8,J464*0.395,0)</f>
        <v>0</v>
      </c>
      <c r="M464" s="487">
        <f>+IF(F464=3/8,J464*0.56,0)</f>
        <v>5.1072000000000006</v>
      </c>
      <c r="N464" s="487">
        <f>+IF(F464=1/2,J464*0.994,0)</f>
        <v>0</v>
      </c>
      <c r="O464" s="488">
        <f>+IF(F464=5/8,J464*1.552,0)</f>
        <v>0</v>
      </c>
      <c r="P464" s="538">
        <f t="shared" si="104"/>
        <v>0</v>
      </c>
    </row>
    <row r="465" spans="1:16">
      <c r="A465" s="535"/>
      <c r="B465" s="539"/>
      <c r="C465" s="730"/>
      <c r="D465" s="535">
        <v>3</v>
      </c>
      <c r="E465" s="484" t="s">
        <v>1235</v>
      </c>
      <c r="F465" s="480">
        <v>0.375</v>
      </c>
      <c r="G465" s="481">
        <f>(0.2-0.04-0.04)*2+(0.2-0.04-0.04)*2+0.14+0.14</f>
        <v>0.76</v>
      </c>
      <c r="H465" s="482">
        <v>10</v>
      </c>
      <c r="I465" s="487">
        <v>0</v>
      </c>
      <c r="J465" s="482">
        <f>+D465*G465*H465</f>
        <v>22.800000000000004</v>
      </c>
      <c r="K465" s="486">
        <f>+IF(F465=1/4,J465*0.249,0)</f>
        <v>0</v>
      </c>
      <c r="L465" s="487">
        <f>+IF(F465=8,J465*0.395,0)</f>
        <v>0</v>
      </c>
      <c r="M465" s="487">
        <f>+IF(F465=3/8,J465*0.56,0)</f>
        <v>12.768000000000004</v>
      </c>
      <c r="N465" s="487">
        <f>+IF(F465=1/2,J465*0.994,0)</f>
        <v>0</v>
      </c>
      <c r="O465" s="488">
        <f>+IF(F465=5/8,J465*1.552,0)</f>
        <v>0</v>
      </c>
      <c r="P465" s="538">
        <f t="shared" si="104"/>
        <v>0</v>
      </c>
    </row>
    <row r="466" spans="1:16">
      <c r="A466" s="535"/>
      <c r="B466" s="539"/>
      <c r="C466" s="730"/>
      <c r="D466" s="535">
        <v>3</v>
      </c>
      <c r="E466" s="536" t="s">
        <v>1207</v>
      </c>
      <c r="F466" s="480">
        <v>0.375</v>
      </c>
      <c r="G466" s="481">
        <f>(0.2-0.04-0.04)*2+(0.2-0.04-0.04)*2+0.14+0.14</f>
        <v>0.76</v>
      </c>
      <c r="H466" s="482">
        <f>IF((ROUNDDOWN((4.3-(H464*0.05+H465*0.1))/0.2,0)-1)&lt;0,0,ROUNDDOWN((4.3-(H464*0.05+H465*0.1))/0.2,0)-1)</f>
        <v>14</v>
      </c>
      <c r="I466" s="487">
        <v>0</v>
      </c>
      <c r="J466" s="482">
        <f>+D466*G466*H466</f>
        <v>31.92</v>
      </c>
      <c r="K466" s="486">
        <f>+IF(F466=1/4,J466*0.249,0)</f>
        <v>0</v>
      </c>
      <c r="L466" s="487">
        <f>+IF(F466=8,J466*0.395,0)</f>
        <v>0</v>
      </c>
      <c r="M466" s="487">
        <f>+IF(F466=3/8,J466*0.56,0)</f>
        <v>17.875200000000003</v>
      </c>
      <c r="N466" s="487">
        <f>+IF(F466=1/2,J466*0.994,0)</f>
        <v>0</v>
      </c>
      <c r="O466" s="488">
        <f>+IF(F466=5/8,J466*1.552,0)</f>
        <v>0</v>
      </c>
      <c r="P466" s="538">
        <f t="shared" si="104"/>
        <v>0</v>
      </c>
    </row>
    <row r="467" spans="1:16">
      <c r="A467" s="535"/>
      <c r="B467" s="539"/>
      <c r="C467" s="537"/>
      <c r="D467" s="535"/>
      <c r="E467" s="484"/>
      <c r="F467" s="480"/>
      <c r="G467" s="481"/>
      <c r="H467" s="482"/>
      <c r="I467" s="487"/>
      <c r="J467" s="482"/>
      <c r="K467" s="486"/>
      <c r="L467" s="487"/>
      <c r="M467" s="487"/>
      <c r="N467" s="487"/>
      <c r="O467" s="488"/>
      <c r="P467" s="538">
        <f t="shared" ref="P467:P478" si="105">+IF(F467=3/4,J467*1.552,0)</f>
        <v>0</v>
      </c>
    </row>
    <row r="468" spans="1:16">
      <c r="A468" s="535"/>
      <c r="B468" s="625" t="s">
        <v>1234</v>
      </c>
      <c r="C468" s="730" t="s">
        <v>1204</v>
      </c>
      <c r="D468" s="535">
        <v>3</v>
      </c>
      <c r="E468" s="484" t="s">
        <v>1357</v>
      </c>
      <c r="F468" s="480">
        <v>0.375</v>
      </c>
      <c r="G468" s="481">
        <f>(0.2-0.04-0.04)*2+(0.2-0.04-0.04)*2+0.14+0.14</f>
        <v>0.76</v>
      </c>
      <c r="H468" s="482">
        <v>4</v>
      </c>
      <c r="I468" s="487">
        <v>0</v>
      </c>
      <c r="J468" s="482">
        <f>+D468*G468*H468</f>
        <v>9.120000000000001</v>
      </c>
      <c r="K468" s="486">
        <f>+IF(F468=1/4,J468*0.249,0)</f>
        <v>0</v>
      </c>
      <c r="L468" s="487">
        <f>+IF(F468=8,J468*0.395,0)</f>
        <v>0</v>
      </c>
      <c r="M468" s="487">
        <f>+IF(F468=3/8,J468*0.56,0)</f>
        <v>5.1072000000000006</v>
      </c>
      <c r="N468" s="487">
        <f>+IF(F468=1/2,J468*0.994,0)</f>
        <v>0</v>
      </c>
      <c r="O468" s="488">
        <f>+IF(F468=5/8,J468*1.552,0)</f>
        <v>0</v>
      </c>
      <c r="P468" s="538">
        <f t="shared" si="105"/>
        <v>0</v>
      </c>
    </row>
    <row r="469" spans="1:16">
      <c r="A469" s="535"/>
      <c r="B469" s="539"/>
      <c r="C469" s="730"/>
      <c r="D469" s="535">
        <v>3</v>
      </c>
      <c r="E469" s="484" t="s">
        <v>1235</v>
      </c>
      <c r="F469" s="480">
        <v>0.375</v>
      </c>
      <c r="G469" s="481">
        <f>(0.2-0.04-0.04)*2+(0.2-0.04-0.04)*2+0.14+0.14</f>
        <v>0.76</v>
      </c>
      <c r="H469" s="482">
        <v>10</v>
      </c>
      <c r="I469" s="487">
        <v>0</v>
      </c>
      <c r="J469" s="482">
        <f>+D469*G469*H469</f>
        <v>22.800000000000004</v>
      </c>
      <c r="K469" s="486">
        <f>+IF(F469=1/4,J469*0.249,0)</f>
        <v>0</v>
      </c>
      <c r="L469" s="487">
        <f>+IF(F469=8,J469*0.395,0)</f>
        <v>0</v>
      </c>
      <c r="M469" s="487">
        <f>+IF(F469=3/8,J469*0.56,0)</f>
        <v>12.768000000000004</v>
      </c>
      <c r="N469" s="487">
        <f>+IF(F469=1/2,J469*0.994,0)</f>
        <v>0</v>
      </c>
      <c r="O469" s="488">
        <f>+IF(F469=5/8,J469*1.552,0)</f>
        <v>0</v>
      </c>
      <c r="P469" s="538">
        <f t="shared" si="105"/>
        <v>0</v>
      </c>
    </row>
    <row r="470" spans="1:16">
      <c r="A470" s="535"/>
      <c r="B470" s="539"/>
      <c r="C470" s="730"/>
      <c r="D470" s="535">
        <v>3</v>
      </c>
      <c r="E470" s="536" t="s">
        <v>1207</v>
      </c>
      <c r="F470" s="480">
        <v>0.375</v>
      </c>
      <c r="G470" s="481">
        <f>(0.2-0.04-0.04)*2+(0.2-0.04-0.04)*2+0.14+0.14</f>
        <v>0.76</v>
      </c>
      <c r="H470" s="482">
        <f>IF((ROUNDDOWN((2.7-(H468*0.05+H469*0.1))/0.2,0)-1)&lt;0,0,ROUNDDOWN((2.7-(H468*0.05+H469*0.1))/0.2,0)-1)</f>
        <v>6</v>
      </c>
      <c r="I470" s="487">
        <v>0</v>
      </c>
      <c r="J470" s="482">
        <f>+D470*G470*H470</f>
        <v>13.680000000000001</v>
      </c>
      <c r="K470" s="486">
        <f>+IF(F470=1/4,J470*0.249,0)</f>
        <v>0</v>
      </c>
      <c r="L470" s="487">
        <f>+IF(F470=8,J470*0.395,0)</f>
        <v>0</v>
      </c>
      <c r="M470" s="487">
        <f>+IF(F470=3/8,J470*0.56,0)</f>
        <v>7.6608000000000018</v>
      </c>
      <c r="N470" s="487">
        <f>+IF(F470=1/2,J470*0.994,0)</f>
        <v>0</v>
      </c>
      <c r="O470" s="488">
        <f>+IF(F470=5/8,J470*1.552,0)</f>
        <v>0</v>
      </c>
      <c r="P470" s="538">
        <f t="shared" si="105"/>
        <v>0</v>
      </c>
    </row>
    <row r="471" spans="1:16">
      <c r="A471" s="535"/>
      <c r="B471" s="539"/>
      <c r="C471" s="537"/>
      <c r="D471" s="535"/>
      <c r="E471" s="484"/>
      <c r="F471" s="480"/>
      <c r="G471" s="481"/>
      <c r="H471" s="482"/>
      <c r="I471" s="487"/>
      <c r="J471" s="482"/>
      <c r="K471" s="486"/>
      <c r="L471" s="487"/>
      <c r="M471" s="487"/>
      <c r="N471" s="487"/>
      <c r="O471" s="488"/>
      <c r="P471" s="538">
        <f t="shared" si="105"/>
        <v>0</v>
      </c>
    </row>
    <row r="472" spans="1:16">
      <c r="A472" s="535"/>
      <c r="B472" s="625" t="s">
        <v>1236</v>
      </c>
      <c r="C472" s="730" t="s">
        <v>1204</v>
      </c>
      <c r="D472" s="535">
        <v>3</v>
      </c>
      <c r="E472" s="484" t="s">
        <v>1357</v>
      </c>
      <c r="F472" s="480">
        <v>0.375</v>
      </c>
      <c r="G472" s="481">
        <f>(0.2-0.04-0.04)*2+(0.2-0.04-0.04)*2+0.14+0.14</f>
        <v>0.76</v>
      </c>
      <c r="H472" s="482">
        <v>4</v>
      </c>
      <c r="I472" s="487">
        <v>0</v>
      </c>
      <c r="J472" s="482">
        <f>+D472*G472*H472</f>
        <v>9.120000000000001</v>
      </c>
      <c r="K472" s="486">
        <f>+IF(F472=1/4,J472*0.249,0)</f>
        <v>0</v>
      </c>
      <c r="L472" s="487">
        <f>+IF(F472=8,J472*0.395,0)</f>
        <v>0</v>
      </c>
      <c r="M472" s="487">
        <f>+IF(F472=3/8,J472*0.56,0)</f>
        <v>5.1072000000000006</v>
      </c>
      <c r="N472" s="487">
        <f>+IF(F472=1/2,J472*0.994,0)</f>
        <v>0</v>
      </c>
      <c r="O472" s="488">
        <f>+IF(F472=5/8,J472*1.552,0)</f>
        <v>0</v>
      </c>
      <c r="P472" s="538">
        <f t="shared" si="105"/>
        <v>0</v>
      </c>
    </row>
    <row r="473" spans="1:16">
      <c r="A473" s="535"/>
      <c r="B473" s="539"/>
      <c r="C473" s="730"/>
      <c r="D473" s="535">
        <v>3</v>
      </c>
      <c r="E473" s="484" t="s">
        <v>1235</v>
      </c>
      <c r="F473" s="480">
        <v>0.375</v>
      </c>
      <c r="G473" s="481">
        <f>(0.2-0.04-0.04)*2+(0.2-0.04-0.04)*2+0.14+0.14</f>
        <v>0.76</v>
      </c>
      <c r="H473" s="482">
        <v>10</v>
      </c>
      <c r="I473" s="487">
        <v>0</v>
      </c>
      <c r="J473" s="482">
        <f>+D473*G473*H473</f>
        <v>22.800000000000004</v>
      </c>
      <c r="K473" s="486">
        <f>+IF(F473=1/4,J473*0.249,0)</f>
        <v>0</v>
      </c>
      <c r="L473" s="487">
        <f>+IF(F473=8,J473*0.395,0)</f>
        <v>0</v>
      </c>
      <c r="M473" s="487">
        <f>+IF(F473=3/8,J473*0.56,0)</f>
        <v>12.768000000000004</v>
      </c>
      <c r="N473" s="487">
        <f>+IF(F473=1/2,J473*0.994,0)</f>
        <v>0</v>
      </c>
      <c r="O473" s="488">
        <f>+IF(F473=5/8,J473*1.552,0)</f>
        <v>0</v>
      </c>
      <c r="P473" s="538">
        <f t="shared" si="105"/>
        <v>0</v>
      </c>
    </row>
    <row r="474" spans="1:16">
      <c r="A474" s="535"/>
      <c r="B474" s="539"/>
      <c r="C474" s="730"/>
      <c r="D474" s="535">
        <v>3</v>
      </c>
      <c r="E474" s="536" t="s">
        <v>1207</v>
      </c>
      <c r="F474" s="480">
        <v>0.375</v>
      </c>
      <c r="G474" s="481">
        <f>(0.2-0.04-0.04)*2+(0.2-0.04-0.04)*2+0.14+0.14</f>
        <v>0.76</v>
      </c>
      <c r="H474" s="482">
        <f>IF((ROUNDDOWN((2.7-(H472*0.05+H473*0.1))/0.2,0)-1)&lt;0,0,ROUNDDOWN((2.7-(H472*0.05+H473*0.1))/0.2,0)-1)</f>
        <v>6</v>
      </c>
      <c r="I474" s="487">
        <v>0</v>
      </c>
      <c r="J474" s="482">
        <f>+D474*G474*H474</f>
        <v>13.680000000000001</v>
      </c>
      <c r="K474" s="486">
        <f>+IF(F474=1/4,J474*0.249,0)</f>
        <v>0</v>
      </c>
      <c r="L474" s="487">
        <f>+IF(F474=8,J474*0.395,0)</f>
        <v>0</v>
      </c>
      <c r="M474" s="487">
        <f>+IF(F474=3/8,J474*0.56,0)</f>
        <v>7.6608000000000018</v>
      </c>
      <c r="N474" s="487">
        <f>+IF(F474=1/2,J474*0.994,0)</f>
        <v>0</v>
      </c>
      <c r="O474" s="488">
        <f>+IF(F474=5/8,J474*1.552,0)</f>
        <v>0</v>
      </c>
      <c r="P474" s="538">
        <f t="shared" si="105"/>
        <v>0</v>
      </c>
    </row>
    <row r="475" spans="1:16">
      <c r="A475" s="535"/>
      <c r="B475" s="539"/>
      <c r="C475" s="537"/>
      <c r="D475" s="535"/>
      <c r="E475" s="484"/>
      <c r="F475" s="480"/>
      <c r="G475" s="481"/>
      <c r="H475" s="482"/>
      <c r="I475" s="487"/>
      <c r="J475" s="482"/>
      <c r="K475" s="486"/>
      <c r="L475" s="487"/>
      <c r="M475" s="487"/>
      <c r="N475" s="487"/>
      <c r="O475" s="488"/>
      <c r="P475" s="538">
        <f t="shared" si="105"/>
        <v>0</v>
      </c>
    </row>
    <row r="476" spans="1:16">
      <c r="A476" s="535"/>
      <c r="B476" s="625" t="s">
        <v>1373</v>
      </c>
      <c r="C476" s="730" t="s">
        <v>1204</v>
      </c>
      <c r="D476" s="535">
        <v>1</v>
      </c>
      <c r="E476" s="484" t="s">
        <v>1357</v>
      </c>
      <c r="F476" s="480">
        <v>0.375</v>
      </c>
      <c r="G476" s="481">
        <f>(0.2-0.04-0.04)*2+(0.2-0.04-0.04)*2+0.14+0.14</f>
        <v>0.76</v>
      </c>
      <c r="H476" s="482">
        <v>4</v>
      </c>
      <c r="I476" s="487">
        <v>0</v>
      </c>
      <c r="J476" s="482">
        <f>+D476*G476*H476</f>
        <v>3.04</v>
      </c>
      <c r="K476" s="486">
        <f>+IF(F476=1/4,J476*0.249,0)</f>
        <v>0</v>
      </c>
      <c r="L476" s="487">
        <f>+IF(F476=8,J476*0.395,0)</f>
        <v>0</v>
      </c>
      <c r="M476" s="487">
        <f>+IF(F476=3/8,J476*0.56,0)</f>
        <v>1.7024000000000001</v>
      </c>
      <c r="N476" s="487">
        <f>+IF(F476=1/2,J476*0.994,0)</f>
        <v>0</v>
      </c>
      <c r="O476" s="488">
        <f>+IF(F476=5/8,J476*1.552,0)</f>
        <v>0</v>
      </c>
      <c r="P476" s="538">
        <f t="shared" si="105"/>
        <v>0</v>
      </c>
    </row>
    <row r="477" spans="1:16">
      <c r="A477" s="535"/>
      <c r="B477" s="539"/>
      <c r="C477" s="730"/>
      <c r="D477" s="535">
        <v>1</v>
      </c>
      <c r="E477" s="484" t="s">
        <v>1235</v>
      </c>
      <c r="F477" s="480">
        <v>0.375</v>
      </c>
      <c r="G477" s="481">
        <f>(0.2-0.04-0.04)*2+(0.2-0.04-0.04)*2+0.14+0.14</f>
        <v>0.76</v>
      </c>
      <c r="H477" s="482">
        <v>10</v>
      </c>
      <c r="I477" s="487">
        <v>0</v>
      </c>
      <c r="J477" s="482">
        <f>+D477*G477*H477</f>
        <v>7.6</v>
      </c>
      <c r="K477" s="486">
        <f>+IF(F477=1/4,J477*0.249,0)</f>
        <v>0</v>
      </c>
      <c r="L477" s="487">
        <f>+IF(F477=8,J477*0.395,0)</f>
        <v>0</v>
      </c>
      <c r="M477" s="487">
        <f>+IF(F477=3/8,J477*0.56,0)</f>
        <v>4.2560000000000002</v>
      </c>
      <c r="N477" s="487">
        <f>+IF(F477=1/2,J477*0.994,0)</f>
        <v>0</v>
      </c>
      <c r="O477" s="488">
        <f>+IF(F477=5/8,J477*1.552,0)</f>
        <v>0</v>
      </c>
      <c r="P477" s="538">
        <f t="shared" si="105"/>
        <v>0</v>
      </c>
    </row>
    <row r="478" spans="1:16">
      <c r="A478" s="535"/>
      <c r="B478" s="539"/>
      <c r="C478" s="730"/>
      <c r="D478" s="535">
        <v>1</v>
      </c>
      <c r="E478" s="536" t="s">
        <v>1207</v>
      </c>
      <c r="F478" s="480">
        <v>0.375</v>
      </c>
      <c r="G478" s="481">
        <f>(0.2-0.04-0.04)*2+(0.2-0.04-0.04)*2+0.14+0.14</f>
        <v>0.76</v>
      </c>
      <c r="H478" s="482">
        <f>IF((ROUNDDOWN((1.8-(H476*0.05+H477*0.1))/0.2,0)-1)&lt;0,0,ROUNDDOWN((1.8-(H476*0.05+H477*0.1))/0.2,0)-1)</f>
        <v>2</v>
      </c>
      <c r="I478" s="487">
        <v>0</v>
      </c>
      <c r="J478" s="482">
        <f>+D478*G478*H478</f>
        <v>1.52</v>
      </c>
      <c r="K478" s="486">
        <f>+IF(F478=1/4,J478*0.249,0)</f>
        <v>0</v>
      </c>
      <c r="L478" s="487">
        <f>+IF(F478=8,J478*0.395,0)</f>
        <v>0</v>
      </c>
      <c r="M478" s="487">
        <f>+IF(F478=3/8,J478*0.56,0)</f>
        <v>0.85120000000000007</v>
      </c>
      <c r="N478" s="487">
        <f>+IF(F478=1/2,J478*0.994,0)</f>
        <v>0</v>
      </c>
      <c r="O478" s="488">
        <f>+IF(F478=5/8,J478*1.552,0)</f>
        <v>0</v>
      </c>
      <c r="P478" s="538">
        <f t="shared" si="105"/>
        <v>0</v>
      </c>
    </row>
    <row r="479" spans="1:16">
      <c r="A479" s="535"/>
      <c r="B479" s="539"/>
      <c r="C479" s="624"/>
      <c r="D479" s="535"/>
      <c r="E479" s="536"/>
      <c r="F479" s="480"/>
      <c r="G479" s="481"/>
      <c r="H479" s="482"/>
      <c r="I479" s="487"/>
      <c r="J479" s="482"/>
      <c r="K479" s="486"/>
      <c r="L479" s="487"/>
      <c r="M479" s="487"/>
      <c r="N479" s="487"/>
      <c r="O479" s="488"/>
    </row>
    <row r="480" spans="1:16" s="545" customFormat="1">
      <c r="A480" s="547"/>
      <c r="B480" s="549" t="s">
        <v>1379</v>
      </c>
      <c r="C480" s="541" t="s">
        <v>1380</v>
      </c>
      <c r="D480" s="535" t="s">
        <v>1208</v>
      </c>
      <c r="E480" s="468"/>
      <c r="F480" s="468"/>
      <c r="G480" s="481"/>
      <c r="H480" s="482"/>
      <c r="I480" s="482"/>
      <c r="J480" s="482"/>
      <c r="K480" s="479"/>
      <c r="L480" s="470"/>
      <c r="M480" s="470"/>
      <c r="N480" s="470"/>
      <c r="O480" s="485"/>
      <c r="P480" s="545">
        <f t="shared" ref="P480:P486" si="106">+IF(F480=3/4,J480*1.552,0)</f>
        <v>0</v>
      </c>
    </row>
    <row r="481" spans="1:16" s="539" customFormat="1" ht="25.5" customHeight="1">
      <c r="A481" s="535"/>
      <c r="C481" s="624" t="s">
        <v>1187</v>
      </c>
      <c r="D481" s="535">
        <v>4</v>
      </c>
      <c r="E481" s="484" t="s">
        <v>1188</v>
      </c>
      <c r="F481" s="480">
        <v>0.625</v>
      </c>
      <c r="G481" s="481">
        <v>4.3</v>
      </c>
      <c r="H481" s="482">
        <v>2</v>
      </c>
      <c r="I481" s="487"/>
      <c r="J481" s="482">
        <f>+D481*(G481+I481)*H481</f>
        <v>34.4</v>
      </c>
      <c r="K481" s="486">
        <f>+IF(F481=1/4,J481*0.249,0)</f>
        <v>0</v>
      </c>
      <c r="L481" s="487">
        <f>+IF(F481=8,J481*0.395,0)</f>
        <v>0</v>
      </c>
      <c r="M481" s="487">
        <f>+IF(F481=3/8,J481*0.56,0)</f>
        <v>0</v>
      </c>
      <c r="N481" s="487">
        <f>+IF(F481=1/2,J481*0.994,0)</f>
        <v>0</v>
      </c>
      <c r="O481" s="488">
        <f>+IF(F481=5/8,J481*1.552,0)</f>
        <v>53.388799999999996</v>
      </c>
      <c r="P481" s="539">
        <f t="shared" si="106"/>
        <v>0</v>
      </c>
    </row>
    <row r="482" spans="1:16" s="545" customFormat="1">
      <c r="A482" s="535"/>
      <c r="B482" s="539"/>
      <c r="C482" s="546"/>
      <c r="D482" s="535">
        <v>4</v>
      </c>
      <c r="E482" s="484" t="s">
        <v>1189</v>
      </c>
      <c r="F482" s="480">
        <v>0.625</v>
      </c>
      <c r="G482" s="481">
        <v>4.3</v>
      </c>
      <c r="H482" s="482">
        <v>3</v>
      </c>
      <c r="I482" s="487"/>
      <c r="J482" s="482">
        <f>+D482*(G482+I482)*H482</f>
        <v>51.599999999999994</v>
      </c>
      <c r="K482" s="486">
        <f>+IF(F482=1/4,J482*0.249,0)</f>
        <v>0</v>
      </c>
      <c r="L482" s="487">
        <f>+IF(F482=8,J482*0.395,0)</f>
        <v>0</v>
      </c>
      <c r="M482" s="487">
        <f>+IF(F482=3/8,J482*0.56,0)</f>
        <v>0</v>
      </c>
      <c r="N482" s="487">
        <f>+IF(F482=1/2,J482*0.994,0)</f>
        <v>0</v>
      </c>
      <c r="O482" s="488">
        <f>+IF(F482=5/8,J482*1.552,0)</f>
        <v>80.083199999999991</v>
      </c>
      <c r="P482" s="545">
        <f t="shared" si="106"/>
        <v>0</v>
      </c>
    </row>
    <row r="483" spans="1:16">
      <c r="A483" s="535"/>
      <c r="B483" s="539"/>
      <c r="C483" s="537"/>
      <c r="D483" s="535"/>
      <c r="E483" s="484"/>
      <c r="F483" s="480"/>
      <c r="G483" s="481"/>
      <c r="H483" s="482"/>
      <c r="I483" s="487"/>
      <c r="J483" s="482"/>
      <c r="K483" s="486"/>
      <c r="L483" s="487"/>
      <c r="M483" s="487"/>
      <c r="N483" s="487"/>
      <c r="O483" s="488"/>
      <c r="P483" s="538">
        <f t="shared" si="106"/>
        <v>0</v>
      </c>
    </row>
    <row r="484" spans="1:16">
      <c r="A484" s="535"/>
      <c r="B484" s="625"/>
      <c r="C484" s="730" t="s">
        <v>1204</v>
      </c>
      <c r="D484" s="535">
        <v>4</v>
      </c>
      <c r="E484" s="484" t="s">
        <v>1357</v>
      </c>
      <c r="F484" s="480">
        <v>0.375</v>
      </c>
      <c r="G484" s="481">
        <f>(0.2-0.04-0.04)*2+(0.3-0.04-0.04)*2+0.14+0.14</f>
        <v>0.96</v>
      </c>
      <c r="H484" s="482">
        <v>4</v>
      </c>
      <c r="I484" s="487">
        <v>0</v>
      </c>
      <c r="J484" s="482">
        <f>+D484*G484*H484</f>
        <v>15.36</v>
      </c>
      <c r="K484" s="486">
        <f>+IF(F484=1/4,J484*0.249,0)</f>
        <v>0</v>
      </c>
      <c r="L484" s="487">
        <f>+IF(F484=8,J484*0.395,0)</f>
        <v>0</v>
      </c>
      <c r="M484" s="487">
        <f>+IF(F484=3/8,J484*0.56,0)</f>
        <v>8.6016000000000012</v>
      </c>
      <c r="N484" s="487">
        <f>+IF(F484=1/2,J484*0.994,0)</f>
        <v>0</v>
      </c>
      <c r="O484" s="488">
        <f>+IF(F484=5/8,J484*1.552,0)</f>
        <v>0</v>
      </c>
      <c r="P484" s="538">
        <f t="shared" si="106"/>
        <v>0</v>
      </c>
    </row>
    <row r="485" spans="1:16">
      <c r="A485" s="535"/>
      <c r="B485" s="539"/>
      <c r="C485" s="730"/>
      <c r="D485" s="535">
        <v>4</v>
      </c>
      <c r="E485" s="484" t="s">
        <v>1235</v>
      </c>
      <c r="F485" s="480">
        <v>0.375</v>
      </c>
      <c r="G485" s="481">
        <f>(0.2-0.04-0.04)*2+(0.3-0.04-0.04)*2+0.14+0.14</f>
        <v>0.96</v>
      </c>
      <c r="H485" s="482">
        <v>10</v>
      </c>
      <c r="I485" s="487">
        <v>0</v>
      </c>
      <c r="J485" s="482">
        <f>+D485*G485*H485</f>
        <v>38.4</v>
      </c>
      <c r="K485" s="486">
        <f>+IF(F485=1/4,J485*0.249,0)</f>
        <v>0</v>
      </c>
      <c r="L485" s="487">
        <f>+IF(F485=8,J485*0.395,0)</f>
        <v>0</v>
      </c>
      <c r="M485" s="487">
        <f>+IF(F485=3/8,J485*0.56,0)</f>
        <v>21.504000000000001</v>
      </c>
      <c r="N485" s="487">
        <f>+IF(F485=1/2,J485*0.994,0)</f>
        <v>0</v>
      </c>
      <c r="O485" s="488">
        <f>+IF(F485=5/8,J485*1.552,0)</f>
        <v>0</v>
      </c>
      <c r="P485" s="538">
        <f t="shared" si="106"/>
        <v>0</v>
      </c>
    </row>
    <row r="486" spans="1:16">
      <c r="A486" s="535"/>
      <c r="B486" s="539"/>
      <c r="C486" s="730"/>
      <c r="D486" s="535">
        <v>4</v>
      </c>
      <c r="E486" s="536" t="s">
        <v>1207</v>
      </c>
      <c r="F486" s="480">
        <v>0.375</v>
      </c>
      <c r="G486" s="481">
        <f>(0.2-0.04-0.04)*2+(0.3-0.04-0.04)*2+0.14+0.14</f>
        <v>0.96</v>
      </c>
      <c r="H486" s="482">
        <f>IF((ROUNDDOWN((4.3-(H484*0.05+H485*0.1))/0.2,0)-1)&lt;0,0,ROUNDDOWN((4.3-(H484*0.05+H485*0.1))/0.2,0)-1)</f>
        <v>14</v>
      </c>
      <c r="I486" s="487">
        <v>0</v>
      </c>
      <c r="J486" s="482">
        <f>+D486*G486*H486</f>
        <v>53.76</v>
      </c>
      <c r="K486" s="486">
        <f>+IF(F486=1/4,J486*0.249,0)</f>
        <v>0</v>
      </c>
      <c r="L486" s="487">
        <f>+IF(F486=8,J486*0.395,0)</f>
        <v>0</v>
      </c>
      <c r="M486" s="487">
        <f>+IF(F486=3/8,J486*0.56,0)</f>
        <v>30.105600000000003</v>
      </c>
      <c r="N486" s="487">
        <f>+IF(F486=1/2,J486*0.994,0)</f>
        <v>0</v>
      </c>
      <c r="O486" s="488">
        <f>+IF(F486=5/8,J486*1.552,0)</f>
        <v>0</v>
      </c>
      <c r="P486" s="538">
        <f t="shared" si="106"/>
        <v>0</v>
      </c>
    </row>
    <row r="487" spans="1:16">
      <c r="A487" s="535"/>
      <c r="B487" s="539"/>
      <c r="C487" s="624"/>
      <c r="D487" s="535"/>
      <c r="E487" s="536"/>
      <c r="F487" s="480"/>
      <c r="G487" s="481"/>
      <c r="H487" s="482"/>
      <c r="I487" s="487"/>
      <c r="J487" s="482"/>
      <c r="K487" s="486"/>
      <c r="L487" s="487"/>
      <c r="M487" s="487"/>
      <c r="N487" s="487"/>
      <c r="O487" s="488"/>
    </row>
    <row r="488" spans="1:16" s="545" customFormat="1">
      <c r="A488" s="547"/>
      <c r="B488" s="549" t="s">
        <v>1381</v>
      </c>
      <c r="C488" s="541" t="s">
        <v>1367</v>
      </c>
      <c r="D488" s="535" t="s">
        <v>1208</v>
      </c>
      <c r="E488" s="468"/>
      <c r="F488" s="468"/>
      <c r="G488" s="481"/>
      <c r="H488" s="482"/>
      <c r="I488" s="482"/>
      <c r="J488" s="482"/>
      <c r="K488" s="479"/>
      <c r="L488" s="470"/>
      <c r="M488" s="470"/>
      <c r="N488" s="470"/>
      <c r="O488" s="485"/>
      <c r="P488" s="545">
        <f t="shared" ref="P488:P495" si="107">+IF(F488=3/4,J488*1.552,0)</f>
        <v>0</v>
      </c>
    </row>
    <row r="489" spans="1:16" s="539" customFormat="1" ht="25.5" customHeight="1">
      <c r="A489" s="535"/>
      <c r="C489" s="624" t="s">
        <v>1187</v>
      </c>
      <c r="D489" s="535">
        <v>3</v>
      </c>
      <c r="E489" s="484" t="s">
        <v>1188</v>
      </c>
      <c r="F489" s="480">
        <v>0.5</v>
      </c>
      <c r="G489" s="481">
        <v>2.7</v>
      </c>
      <c r="H489" s="482">
        <v>2</v>
      </c>
      <c r="I489" s="487"/>
      <c r="J489" s="482">
        <f>+D489*(G489+I489)*H489</f>
        <v>16.200000000000003</v>
      </c>
      <c r="K489" s="486">
        <f>+IF(F489=1/4,J489*0.249,0)</f>
        <v>0</v>
      </c>
      <c r="L489" s="487">
        <f>+IF(F489=8,J489*0.395,0)</f>
        <v>0</v>
      </c>
      <c r="M489" s="487">
        <f>+IF(F489=3/8,J489*0.56,0)</f>
        <v>0</v>
      </c>
      <c r="N489" s="487">
        <f>+IF(F489=1/2,J489*0.994,0)</f>
        <v>16.102800000000002</v>
      </c>
      <c r="O489" s="488">
        <f>+IF(F489=5/8,J489*1.552,0)</f>
        <v>0</v>
      </c>
      <c r="P489" s="539">
        <f t="shared" si="107"/>
        <v>0</v>
      </c>
    </row>
    <row r="490" spans="1:16" s="545" customFormat="1">
      <c r="A490" s="535"/>
      <c r="B490" s="539"/>
      <c r="C490" s="546"/>
      <c r="D490" s="535">
        <v>3</v>
      </c>
      <c r="E490" s="484" t="s">
        <v>1189</v>
      </c>
      <c r="F490" s="480">
        <v>0.625</v>
      </c>
      <c r="G490" s="481">
        <v>2.7</v>
      </c>
      <c r="H490" s="482">
        <v>2</v>
      </c>
      <c r="I490" s="487"/>
      <c r="J490" s="482">
        <f>+D490*(G490+I490)*H490</f>
        <v>16.200000000000003</v>
      </c>
      <c r="K490" s="486">
        <f>+IF(F490=1/4,J490*0.249,0)</f>
        <v>0</v>
      </c>
      <c r="L490" s="487">
        <f>+IF(F490=8,J490*0.395,0)</f>
        <v>0</v>
      </c>
      <c r="M490" s="487">
        <f>+IF(F490=3/8,J490*0.56,0)</f>
        <v>0</v>
      </c>
      <c r="N490" s="487">
        <f>+IF(F490=1/2,J490*0.994,0)</f>
        <v>0</v>
      </c>
      <c r="O490" s="488">
        <f>+IF(F490=5/8,J490*1.552,0)</f>
        <v>25.142400000000006</v>
      </c>
      <c r="P490" s="545">
        <f t="shared" si="107"/>
        <v>0</v>
      </c>
    </row>
    <row r="491" spans="1:16">
      <c r="A491" s="535"/>
      <c r="B491" s="539"/>
      <c r="C491" s="537"/>
      <c r="D491" s="535"/>
      <c r="E491" s="484"/>
      <c r="F491" s="480"/>
      <c r="G491" s="481"/>
      <c r="H491" s="482"/>
      <c r="I491" s="487"/>
      <c r="J491" s="482"/>
      <c r="K491" s="486"/>
      <c r="L491" s="487"/>
      <c r="M491" s="487"/>
      <c r="N491" s="487"/>
      <c r="O491" s="488"/>
      <c r="P491" s="538">
        <f t="shared" si="107"/>
        <v>0</v>
      </c>
    </row>
    <row r="492" spans="1:16">
      <c r="A492" s="535"/>
      <c r="B492" s="625" t="s">
        <v>1233</v>
      </c>
      <c r="C492" s="730" t="s">
        <v>1204</v>
      </c>
      <c r="D492" s="535">
        <v>3</v>
      </c>
      <c r="E492" s="484" t="s">
        <v>1357</v>
      </c>
      <c r="F492" s="480">
        <v>0.375</v>
      </c>
      <c r="G492" s="481">
        <f>(0.2-0.04-0.04)*2+(0.2-0.04-0.04)*2+0.14+0.14</f>
        <v>0.76</v>
      </c>
      <c r="H492" s="482">
        <v>4</v>
      </c>
      <c r="I492" s="487">
        <v>0</v>
      </c>
      <c r="J492" s="482">
        <f>+D492*G492*H492</f>
        <v>9.120000000000001</v>
      </c>
      <c r="K492" s="486">
        <f>+IF(F492=1/4,J492*0.249,0)</f>
        <v>0</v>
      </c>
      <c r="L492" s="487">
        <f>+IF(F492=8,J492*0.395,0)</f>
        <v>0</v>
      </c>
      <c r="M492" s="487">
        <f>+IF(F492=3/8,J492*0.56,0)</f>
        <v>5.1072000000000006</v>
      </c>
      <c r="N492" s="487">
        <f>+IF(F492=1/2,J492*0.994,0)</f>
        <v>0</v>
      </c>
      <c r="O492" s="488">
        <f>+IF(F492=5/8,J492*1.552,0)</f>
        <v>0</v>
      </c>
      <c r="P492" s="538">
        <f t="shared" si="107"/>
        <v>0</v>
      </c>
    </row>
    <row r="493" spans="1:16">
      <c r="A493" s="535"/>
      <c r="B493" s="539"/>
      <c r="C493" s="730"/>
      <c r="D493" s="535">
        <v>3</v>
      </c>
      <c r="E493" s="484" t="s">
        <v>1235</v>
      </c>
      <c r="F493" s="480">
        <v>0.375</v>
      </c>
      <c r="G493" s="481">
        <f>(0.2-0.04-0.04)*2+(0.2-0.04-0.04)*2+0.14+0.14</f>
        <v>0.76</v>
      </c>
      <c r="H493" s="482">
        <v>10</v>
      </c>
      <c r="I493" s="487">
        <v>0</v>
      </c>
      <c r="J493" s="482">
        <f>+D493*G493*H493</f>
        <v>22.800000000000004</v>
      </c>
      <c r="K493" s="486">
        <f>+IF(F493=1/4,J493*0.249,0)</f>
        <v>0</v>
      </c>
      <c r="L493" s="487">
        <f>+IF(F493=8,J493*0.395,0)</f>
        <v>0</v>
      </c>
      <c r="M493" s="487">
        <f>+IF(F493=3/8,J493*0.56,0)</f>
        <v>12.768000000000004</v>
      </c>
      <c r="N493" s="487">
        <f>+IF(F493=1/2,J493*0.994,0)</f>
        <v>0</v>
      </c>
      <c r="O493" s="488">
        <f>+IF(F493=5/8,J493*1.552,0)</f>
        <v>0</v>
      </c>
      <c r="P493" s="538">
        <f t="shared" si="107"/>
        <v>0</v>
      </c>
    </row>
    <row r="494" spans="1:16">
      <c r="A494" s="535"/>
      <c r="B494" s="539"/>
      <c r="C494" s="730"/>
      <c r="D494" s="535">
        <v>3</v>
      </c>
      <c r="E494" s="536" t="s">
        <v>1207</v>
      </c>
      <c r="F494" s="480">
        <v>0.375</v>
      </c>
      <c r="G494" s="481">
        <f>(0.2-0.04-0.04)*2+(0.2-0.04-0.04)*2+0.14+0.14</f>
        <v>0.76</v>
      </c>
      <c r="H494" s="482">
        <f>IF((ROUNDDOWN((2.7-(H492*0.05+H493*0.1))/0.2,0)-1)&lt;0,0,ROUNDDOWN((2.7-(H492*0.05+H493*0.1))/0.2,0)-1)</f>
        <v>6</v>
      </c>
      <c r="I494" s="487">
        <v>0</v>
      </c>
      <c r="J494" s="482">
        <f>+D494*G494*H494</f>
        <v>13.680000000000001</v>
      </c>
      <c r="K494" s="486">
        <f>+IF(F494=1/4,J494*0.249,0)</f>
        <v>0</v>
      </c>
      <c r="L494" s="487">
        <f>+IF(F494=8,J494*0.395,0)</f>
        <v>0</v>
      </c>
      <c r="M494" s="487">
        <f>+IF(F494=3/8,J494*0.56,0)</f>
        <v>7.6608000000000018</v>
      </c>
      <c r="N494" s="487">
        <f>+IF(F494=1/2,J494*0.994,0)</f>
        <v>0</v>
      </c>
      <c r="O494" s="488">
        <f>+IF(F494=5/8,J494*1.552,0)</f>
        <v>0</v>
      </c>
      <c r="P494" s="538">
        <f t="shared" si="107"/>
        <v>0</v>
      </c>
    </row>
    <row r="495" spans="1:16">
      <c r="A495" s="535"/>
      <c r="B495" s="539"/>
      <c r="C495" s="537"/>
      <c r="D495" s="535"/>
      <c r="E495" s="484"/>
      <c r="F495" s="480"/>
      <c r="G495" s="481"/>
      <c r="H495" s="482"/>
      <c r="I495" s="487"/>
      <c r="J495" s="482"/>
      <c r="K495" s="486"/>
      <c r="L495" s="487"/>
      <c r="M495" s="487"/>
      <c r="N495" s="487"/>
      <c r="O495" s="488"/>
      <c r="P495" s="538">
        <f t="shared" si="107"/>
        <v>0</v>
      </c>
    </row>
    <row r="496" spans="1:16">
      <c r="A496" s="535"/>
      <c r="B496" s="549" t="s">
        <v>1382</v>
      </c>
      <c r="C496" s="541"/>
      <c r="D496" s="535"/>
      <c r="E496" s="536"/>
      <c r="F496" s="480"/>
      <c r="G496" s="481"/>
      <c r="H496" s="482"/>
      <c r="I496" s="487"/>
      <c r="J496" s="482"/>
      <c r="K496" s="486"/>
      <c r="L496" s="487"/>
      <c r="M496" s="487"/>
      <c r="N496" s="487"/>
      <c r="O496" s="488"/>
    </row>
    <row r="497" spans="1:16">
      <c r="A497" s="535"/>
      <c r="B497" s="549" t="s">
        <v>1383</v>
      </c>
      <c r="C497" s="541" t="s">
        <v>1352</v>
      </c>
      <c r="D497" s="535" t="s">
        <v>1208</v>
      </c>
      <c r="E497" s="536"/>
      <c r="F497" s="480"/>
      <c r="G497" s="481"/>
      <c r="H497" s="482"/>
      <c r="I497" s="487"/>
      <c r="J497" s="482"/>
      <c r="K497" s="486"/>
      <c r="L497" s="487"/>
      <c r="M497" s="487"/>
      <c r="N497" s="487"/>
      <c r="O497" s="488"/>
    </row>
    <row r="498" spans="1:16" s="539" customFormat="1" ht="25.5" customHeight="1">
      <c r="A498" s="535"/>
      <c r="C498" s="730" t="s">
        <v>1187</v>
      </c>
      <c r="D498" s="535">
        <v>2</v>
      </c>
      <c r="E498" s="484" t="s">
        <v>1188</v>
      </c>
      <c r="F498" s="480">
        <v>0.5</v>
      </c>
      <c r="G498" s="481">
        <v>4.25</v>
      </c>
      <c r="H498" s="482">
        <v>3</v>
      </c>
      <c r="I498" s="487"/>
      <c r="J498" s="482">
        <f>+D498*(G498+I498)*H498</f>
        <v>25.5</v>
      </c>
      <c r="K498" s="486">
        <f>+IF(F498=1/4,J498*0.249,0)</f>
        <v>0</v>
      </c>
      <c r="L498" s="487">
        <f>+IF(F498=8,J498*0.395,0)</f>
        <v>0</v>
      </c>
      <c r="M498" s="487">
        <f>+IF(F498=3/8,J498*0.56,0)</f>
        <v>0</v>
      </c>
      <c r="N498" s="487">
        <f>+IF(F498=1/2,J498*0.994,0)</f>
        <v>25.347000000000001</v>
      </c>
      <c r="O498" s="488">
        <f>+IF(F498=5/8,J498*1.552,0)</f>
        <v>0</v>
      </c>
      <c r="P498" s="539">
        <f t="shared" ref="P498:P505" si="108">+IF(F498=3/4,J498*1.552,0)</f>
        <v>0</v>
      </c>
    </row>
    <row r="499" spans="1:16" s="545" customFormat="1">
      <c r="A499" s="535"/>
      <c r="B499" s="539"/>
      <c r="C499" s="730"/>
      <c r="D499" s="535">
        <v>2</v>
      </c>
      <c r="E499" s="484" t="s">
        <v>1189</v>
      </c>
      <c r="F499" s="480">
        <v>0.625</v>
      </c>
      <c r="G499" s="481">
        <v>4.25</v>
      </c>
      <c r="H499" s="482">
        <v>3</v>
      </c>
      <c r="I499" s="487"/>
      <c r="J499" s="482">
        <f>+D499*(G499+I499)*H499</f>
        <v>25.5</v>
      </c>
      <c r="K499" s="486">
        <f>+IF(F499=1/4,J499*0.249,0)</f>
        <v>0</v>
      </c>
      <c r="L499" s="487">
        <f>+IF(F499=8,J499*0.395,0)</f>
        <v>0</v>
      </c>
      <c r="M499" s="487">
        <f>+IF(F499=3/8,J499*0.56,0)</f>
        <v>0</v>
      </c>
      <c r="N499" s="487">
        <f>+IF(F499=1/2,J499*0.994,0)</f>
        <v>0</v>
      </c>
      <c r="O499" s="488">
        <f>+IF(F499=5/8,J499*1.552,0)</f>
        <v>39.576000000000001</v>
      </c>
      <c r="P499" s="545">
        <f t="shared" si="108"/>
        <v>0</v>
      </c>
    </row>
    <row r="500" spans="1:16" s="545" customFormat="1">
      <c r="A500" s="535"/>
      <c r="B500" s="539"/>
      <c r="C500" s="730"/>
      <c r="D500" s="535">
        <v>2</v>
      </c>
      <c r="E500" s="484" t="s">
        <v>1203</v>
      </c>
      <c r="F500" s="480">
        <v>0.625</v>
      </c>
      <c r="G500" s="481">
        <v>4.25</v>
      </c>
      <c r="H500" s="482">
        <v>2</v>
      </c>
      <c r="I500" s="487"/>
      <c r="J500" s="482">
        <f>+D500*G500*H500</f>
        <v>17</v>
      </c>
      <c r="K500" s="486">
        <f>+IF(F500=1/4,J500*0.249,0)</f>
        <v>0</v>
      </c>
      <c r="L500" s="487">
        <f>+IF(F500=8,J500*0.395,0)</f>
        <v>0</v>
      </c>
      <c r="M500" s="487">
        <f>+IF(F500=3/8,J500*0.56,0)</f>
        <v>0</v>
      </c>
      <c r="N500" s="487">
        <f>+IF(F500=1/2,J500*0.994,0)</f>
        <v>0</v>
      </c>
      <c r="O500" s="488">
        <f>+IF(F500=5/8,J500*1.552,0)</f>
        <v>26.384</v>
      </c>
      <c r="P500" s="545">
        <f t="shared" si="108"/>
        <v>0</v>
      </c>
    </row>
    <row r="501" spans="1:16">
      <c r="A501" s="535"/>
      <c r="B501" s="539"/>
      <c r="C501" s="537"/>
      <c r="D501" s="535"/>
      <c r="E501" s="484"/>
      <c r="F501" s="480"/>
      <c r="G501" s="481"/>
      <c r="H501" s="482"/>
      <c r="I501" s="487"/>
      <c r="J501" s="482"/>
      <c r="K501" s="486"/>
      <c r="L501" s="487"/>
      <c r="M501" s="487"/>
      <c r="N501" s="487"/>
      <c r="O501" s="488"/>
      <c r="P501" s="538">
        <f t="shared" si="108"/>
        <v>0</v>
      </c>
    </row>
    <row r="502" spans="1:16">
      <c r="A502" s="535"/>
      <c r="B502" s="625"/>
      <c r="C502" s="730" t="s">
        <v>1204</v>
      </c>
      <c r="D502" s="535">
        <v>2</v>
      </c>
      <c r="E502" s="484" t="s">
        <v>1357</v>
      </c>
      <c r="F502" s="480">
        <v>0.375</v>
      </c>
      <c r="G502" s="481">
        <f>(0.25-0.04-0.04)*2+(0.4-0.04-0.04)*2+0.14+0.14</f>
        <v>1.2600000000000002</v>
      </c>
      <c r="H502" s="482">
        <v>4</v>
      </c>
      <c r="I502" s="487">
        <v>0</v>
      </c>
      <c r="J502" s="482">
        <f>+D502*G502*H502</f>
        <v>10.080000000000002</v>
      </c>
      <c r="K502" s="486">
        <f>+IF(F502=1/4,J502*0.249,0)</f>
        <v>0</v>
      </c>
      <c r="L502" s="487">
        <f>+IF(F502=8,J502*0.395,0)</f>
        <v>0</v>
      </c>
      <c r="M502" s="487">
        <f>+IF(F502=3/8,J502*0.56,0)</f>
        <v>5.6448000000000018</v>
      </c>
      <c r="N502" s="487">
        <f>+IF(F502=1/2,J502*0.994,0)</f>
        <v>0</v>
      </c>
      <c r="O502" s="488">
        <f>+IF(F502=5/8,J502*1.552,0)</f>
        <v>0</v>
      </c>
      <c r="P502" s="538">
        <f t="shared" si="108"/>
        <v>0</v>
      </c>
    </row>
    <row r="503" spans="1:16">
      <c r="A503" s="535"/>
      <c r="B503" s="539"/>
      <c r="C503" s="730"/>
      <c r="D503" s="535">
        <v>2</v>
      </c>
      <c r="E503" s="536" t="s">
        <v>1358</v>
      </c>
      <c r="F503" s="480">
        <v>0.375</v>
      </c>
      <c r="G503" s="481">
        <f>(0.25-0.04-0.04)*2+(0.4-0.04-0.04)*2+0.14+0.14</f>
        <v>1.2600000000000002</v>
      </c>
      <c r="H503" s="482">
        <v>14</v>
      </c>
      <c r="I503" s="487">
        <v>0</v>
      </c>
      <c r="J503" s="482">
        <f>+D503*G503*H503</f>
        <v>35.280000000000008</v>
      </c>
      <c r="K503" s="486">
        <f>+IF(F503=1/4,J503*0.249,0)</f>
        <v>0</v>
      </c>
      <c r="L503" s="487">
        <f>+IF(F503=8,J503*0.395,0)</f>
        <v>0</v>
      </c>
      <c r="M503" s="487">
        <f>+IF(F503=3/8,J503*0.56,0)</f>
        <v>19.756800000000005</v>
      </c>
      <c r="N503" s="487">
        <f>+IF(F503=1/2,J503*0.994,0)</f>
        <v>0</v>
      </c>
      <c r="O503" s="488">
        <f>+IF(F503=5/8,J503*1.552,0)</f>
        <v>0</v>
      </c>
      <c r="P503" s="538">
        <f t="shared" si="108"/>
        <v>0</v>
      </c>
    </row>
    <row r="504" spans="1:16">
      <c r="A504" s="535"/>
      <c r="B504" s="539"/>
      <c r="C504" s="730"/>
      <c r="D504" s="535">
        <v>2</v>
      </c>
      <c r="E504" s="536" t="s">
        <v>1207</v>
      </c>
      <c r="F504" s="480">
        <v>0.375</v>
      </c>
      <c r="G504" s="481">
        <f>(0.25-0.04-0.04)*2+(0.4-0.04-0.04)*2+0.14+0.14</f>
        <v>1.2600000000000002</v>
      </c>
      <c r="H504" s="482">
        <f>IF((ROUNDDOWN((4.25-(H502*0.05+H503*0.1))/0.2,0)-1)&lt;0,0,ROUNDDOWN((4.25-(H502*0.05+H503*0.1))/0.2,0)-1)</f>
        <v>12</v>
      </c>
      <c r="I504" s="487">
        <v>0</v>
      </c>
      <c r="J504" s="482">
        <f>+D504*G504*H504</f>
        <v>30.240000000000006</v>
      </c>
      <c r="K504" s="486">
        <f>+IF(F504=1/4,J504*0.249,0)</f>
        <v>0</v>
      </c>
      <c r="L504" s="487">
        <f>+IF(F504=8,J504*0.395,0)</f>
        <v>0</v>
      </c>
      <c r="M504" s="487">
        <f>+IF(F504=3/8,J504*0.56,0)</f>
        <v>16.934400000000004</v>
      </c>
      <c r="N504" s="487">
        <f>+IF(F504=1/2,J504*0.994,0)</f>
        <v>0</v>
      </c>
      <c r="O504" s="488">
        <f>+IF(F504=5/8,J504*1.552,0)</f>
        <v>0</v>
      </c>
      <c r="P504" s="538">
        <f t="shared" si="108"/>
        <v>0</v>
      </c>
    </row>
    <row r="505" spans="1:16">
      <c r="A505" s="535"/>
      <c r="B505" s="539"/>
      <c r="C505" s="537"/>
      <c r="D505" s="535"/>
      <c r="E505" s="484"/>
      <c r="F505" s="480"/>
      <c r="G505" s="481"/>
      <c r="H505" s="482"/>
      <c r="I505" s="487"/>
      <c r="J505" s="482"/>
      <c r="K505" s="486"/>
      <c r="L505" s="487">
        <f>+IF(F505=8,J505*0.395,0)</f>
        <v>0</v>
      </c>
      <c r="M505" s="487">
        <f>+IF(F505=3/8,J505*0.56,0)</f>
        <v>0</v>
      </c>
      <c r="N505" s="487">
        <f>+IF(F505=1/2,J505*0.994,0)</f>
        <v>0</v>
      </c>
      <c r="O505" s="488">
        <f>+IF(F505=5/8,J505*1.552,0)</f>
        <v>0</v>
      </c>
      <c r="P505" s="538">
        <f t="shared" si="108"/>
        <v>0</v>
      </c>
    </row>
    <row r="506" spans="1:16">
      <c r="A506" s="535"/>
      <c r="B506" s="549" t="s">
        <v>1384</v>
      </c>
      <c r="C506" s="541" t="s">
        <v>1352</v>
      </c>
      <c r="D506" s="535" t="s">
        <v>1208</v>
      </c>
      <c r="E506" s="536"/>
      <c r="F506" s="480"/>
      <c r="G506" s="481"/>
      <c r="H506" s="482"/>
      <c r="I506" s="487"/>
      <c r="J506" s="482"/>
      <c r="K506" s="486"/>
      <c r="L506" s="487"/>
      <c r="M506" s="487"/>
      <c r="N506" s="487"/>
      <c r="O506" s="488"/>
    </row>
    <row r="507" spans="1:16" s="539" customFormat="1" ht="25.5" customHeight="1">
      <c r="A507" s="535"/>
      <c r="C507" s="730" t="s">
        <v>1187</v>
      </c>
      <c r="D507" s="535">
        <v>1</v>
      </c>
      <c r="E507" s="484" t="s">
        <v>1188</v>
      </c>
      <c r="F507" s="480">
        <v>0.5</v>
      </c>
      <c r="G507" s="481">
        <v>3.8</v>
      </c>
      <c r="H507" s="482">
        <v>3</v>
      </c>
      <c r="I507" s="487"/>
      <c r="J507" s="482">
        <f>+D507*(G507+I507)*H507</f>
        <v>11.399999999999999</v>
      </c>
      <c r="K507" s="486">
        <f>+IF(F507=1/4,J507*0.249,0)</f>
        <v>0</v>
      </c>
      <c r="L507" s="487">
        <f>+IF(F507=8,J507*0.395,0)</f>
        <v>0</v>
      </c>
      <c r="M507" s="487">
        <f>+IF(F507=3/8,J507*0.56,0)</f>
        <v>0</v>
      </c>
      <c r="N507" s="487">
        <f>+IF(F507=1/2,J507*0.994,0)</f>
        <v>11.331599999999998</v>
      </c>
      <c r="O507" s="488">
        <f>+IF(F507=5/8,J507*1.552,0)</f>
        <v>0</v>
      </c>
      <c r="P507" s="539">
        <f t="shared" ref="P507:P513" si="109">+IF(F507=3/4,J507*1.552,0)</f>
        <v>0</v>
      </c>
    </row>
    <row r="508" spans="1:16" s="545" customFormat="1">
      <c r="A508" s="535"/>
      <c r="B508" s="539"/>
      <c r="C508" s="730"/>
      <c r="D508" s="535">
        <v>1</v>
      </c>
      <c r="E508" s="484" t="s">
        <v>1189</v>
      </c>
      <c r="F508" s="480">
        <v>0.625</v>
      </c>
      <c r="G508" s="481">
        <v>3.8</v>
      </c>
      <c r="H508" s="482">
        <v>3</v>
      </c>
      <c r="I508" s="487"/>
      <c r="J508" s="482">
        <f>+D508*(G508+I508)*H508</f>
        <v>11.399999999999999</v>
      </c>
      <c r="K508" s="486">
        <f>+IF(F508=1/4,J508*0.249,0)</f>
        <v>0</v>
      </c>
      <c r="L508" s="487">
        <f>+IF(F508=8,J508*0.395,0)</f>
        <v>0</v>
      </c>
      <c r="M508" s="487">
        <f>+IF(F508=3/8,J508*0.56,0)</f>
        <v>0</v>
      </c>
      <c r="N508" s="487">
        <f>+IF(F508=1/2,J508*0.994,0)</f>
        <v>0</v>
      </c>
      <c r="O508" s="488">
        <f>+IF(F508=5/8,J508*1.552,0)</f>
        <v>17.692799999999998</v>
      </c>
      <c r="P508" s="545">
        <f t="shared" si="109"/>
        <v>0</v>
      </c>
    </row>
    <row r="509" spans="1:16" s="545" customFormat="1">
      <c r="A509" s="535"/>
      <c r="B509" s="539"/>
      <c r="C509" s="730"/>
      <c r="D509" s="535">
        <v>1</v>
      </c>
      <c r="E509" s="484" t="s">
        <v>1203</v>
      </c>
      <c r="F509" s="480">
        <v>0.625</v>
      </c>
      <c r="G509" s="481">
        <v>3.8</v>
      </c>
      <c r="H509" s="482">
        <v>2</v>
      </c>
      <c r="I509" s="487"/>
      <c r="J509" s="482">
        <f>+D509*G509*H509</f>
        <v>7.6</v>
      </c>
      <c r="K509" s="486">
        <f>+IF(F509=1/4,J509*0.249,0)</f>
        <v>0</v>
      </c>
      <c r="L509" s="487">
        <f>+IF(F509=8,J509*0.395,0)</f>
        <v>0</v>
      </c>
      <c r="M509" s="487">
        <f>+IF(F509=3/8,J509*0.56,0)</f>
        <v>0</v>
      </c>
      <c r="N509" s="487">
        <f>+IF(F509=1/2,J509*0.994,0)</f>
        <v>0</v>
      </c>
      <c r="O509" s="488">
        <f>+IF(F509=5/8,J509*1.552,0)</f>
        <v>11.795199999999999</v>
      </c>
      <c r="P509" s="545">
        <f t="shared" si="109"/>
        <v>0</v>
      </c>
    </row>
    <row r="510" spans="1:16">
      <c r="A510" s="535"/>
      <c r="B510" s="539"/>
      <c r="C510" s="537"/>
      <c r="D510" s="535"/>
      <c r="E510" s="484"/>
      <c r="F510" s="480"/>
      <c r="G510" s="481"/>
      <c r="H510" s="482"/>
      <c r="I510" s="487"/>
      <c r="J510" s="482"/>
      <c r="K510" s="486"/>
      <c r="L510" s="487"/>
      <c r="M510" s="487"/>
      <c r="N510" s="487"/>
      <c r="O510" s="488"/>
      <c r="P510" s="538">
        <f t="shared" si="109"/>
        <v>0</v>
      </c>
    </row>
    <row r="511" spans="1:16">
      <c r="A511" s="535"/>
      <c r="B511" s="625"/>
      <c r="C511" s="730" t="s">
        <v>1204</v>
      </c>
      <c r="D511" s="535">
        <v>1</v>
      </c>
      <c r="E511" s="484" t="s">
        <v>1357</v>
      </c>
      <c r="F511" s="480">
        <v>0.375</v>
      </c>
      <c r="G511" s="481">
        <f>(0.25-0.04-0.04)*2+(0.4-0.04-0.04)*2+0.14+0.14</f>
        <v>1.2600000000000002</v>
      </c>
      <c r="H511" s="482">
        <v>4</v>
      </c>
      <c r="I511" s="487">
        <v>0</v>
      </c>
      <c r="J511" s="482">
        <f>+D511*G511*H511</f>
        <v>5.0400000000000009</v>
      </c>
      <c r="K511" s="486">
        <f>+IF(F511=1/4,J511*0.249,0)</f>
        <v>0</v>
      </c>
      <c r="L511" s="487">
        <f>+IF(F511=8,J511*0.395,0)</f>
        <v>0</v>
      </c>
      <c r="M511" s="487">
        <f>+IF(F511=3/8,J511*0.56,0)</f>
        <v>2.8224000000000009</v>
      </c>
      <c r="N511" s="487">
        <f>+IF(F511=1/2,J511*0.994,0)</f>
        <v>0</v>
      </c>
      <c r="O511" s="488">
        <f>+IF(F511=5/8,J511*1.552,0)</f>
        <v>0</v>
      </c>
      <c r="P511" s="538">
        <f t="shared" si="109"/>
        <v>0</v>
      </c>
    </row>
    <row r="512" spans="1:16">
      <c r="A512" s="535"/>
      <c r="B512" s="539"/>
      <c r="C512" s="730"/>
      <c r="D512" s="535">
        <v>1</v>
      </c>
      <c r="E512" s="536" t="s">
        <v>1358</v>
      </c>
      <c r="F512" s="480">
        <v>0.375</v>
      </c>
      <c r="G512" s="481">
        <f>(0.25-0.04-0.04)*2+(0.4-0.04-0.04)*2+0.14+0.14</f>
        <v>1.2600000000000002</v>
      </c>
      <c r="H512" s="482">
        <v>14</v>
      </c>
      <c r="I512" s="487">
        <v>0</v>
      </c>
      <c r="J512" s="482">
        <f>+D512*G512*H512</f>
        <v>17.640000000000004</v>
      </c>
      <c r="K512" s="486">
        <f>+IF(F512=1/4,J512*0.249,0)</f>
        <v>0</v>
      </c>
      <c r="L512" s="487">
        <f>+IF(F512=8,J512*0.395,0)</f>
        <v>0</v>
      </c>
      <c r="M512" s="487">
        <f>+IF(F512=3/8,J512*0.56,0)</f>
        <v>9.8784000000000027</v>
      </c>
      <c r="N512" s="487">
        <f>+IF(F512=1/2,J512*0.994,0)</f>
        <v>0</v>
      </c>
      <c r="O512" s="488">
        <f>+IF(F512=5/8,J512*1.552,0)</f>
        <v>0</v>
      </c>
      <c r="P512" s="538">
        <f t="shared" si="109"/>
        <v>0</v>
      </c>
    </row>
    <row r="513" spans="1:16">
      <c r="A513" s="535"/>
      <c r="B513" s="539"/>
      <c r="C513" s="730"/>
      <c r="D513" s="535">
        <v>1</v>
      </c>
      <c r="E513" s="536" t="s">
        <v>1207</v>
      </c>
      <c r="F513" s="480">
        <v>0.375</v>
      </c>
      <c r="G513" s="481">
        <f>(0.25-0.04-0.04)*2+(0.4-0.04-0.04)*2+0.14+0.14</f>
        <v>1.2600000000000002</v>
      </c>
      <c r="H513" s="482">
        <f>IF((ROUNDDOWN((3.8-(H511*0.05+H512*0.1))/0.2,0)-1)&lt;0,0,ROUNDDOWN((3.8-(H511*0.05+H512*0.1))/0.2,0)-1)</f>
        <v>10</v>
      </c>
      <c r="I513" s="487">
        <v>0</v>
      </c>
      <c r="J513" s="482">
        <f>+D513*G513*H513</f>
        <v>12.600000000000001</v>
      </c>
      <c r="K513" s="486">
        <f>+IF(F513=1/4,J513*0.249,0)</f>
        <v>0</v>
      </c>
      <c r="L513" s="487">
        <f>+IF(F513=8,J513*0.395,0)</f>
        <v>0</v>
      </c>
      <c r="M513" s="487">
        <f>+IF(F513=3/8,J513*0.56,0)</f>
        <v>7.0560000000000018</v>
      </c>
      <c r="N513" s="487">
        <f>+IF(F513=1/2,J513*0.994,0)</f>
        <v>0</v>
      </c>
      <c r="O513" s="488">
        <f>+IF(F513=5/8,J513*1.552,0)</f>
        <v>0</v>
      </c>
      <c r="P513" s="538">
        <f t="shared" si="109"/>
        <v>0</v>
      </c>
    </row>
    <row r="514" spans="1:16">
      <c r="A514" s="535"/>
      <c r="B514" s="539"/>
      <c r="C514" s="624"/>
      <c r="D514" s="535"/>
      <c r="E514" s="536"/>
      <c r="F514" s="480"/>
      <c r="G514" s="481"/>
      <c r="H514" s="482"/>
      <c r="I514" s="487"/>
      <c r="J514" s="482"/>
      <c r="K514" s="486"/>
      <c r="L514" s="487"/>
      <c r="M514" s="487"/>
      <c r="N514" s="487"/>
      <c r="O514" s="488"/>
    </row>
    <row r="515" spans="1:16" s="545" customFormat="1">
      <c r="A515" s="547"/>
      <c r="B515" s="549" t="s">
        <v>1381</v>
      </c>
      <c r="C515" s="541" t="s">
        <v>1367</v>
      </c>
      <c r="D515" s="535" t="s">
        <v>1208</v>
      </c>
      <c r="E515" s="468"/>
      <c r="F515" s="468"/>
      <c r="G515" s="481"/>
      <c r="H515" s="482"/>
      <c r="I515" s="482"/>
      <c r="J515" s="482"/>
      <c r="K515" s="479"/>
      <c r="L515" s="470"/>
      <c r="M515" s="470"/>
      <c r="N515" s="470"/>
      <c r="O515" s="485"/>
      <c r="P515" s="545">
        <f t="shared" ref="P515:P521" si="110">+IF(F515=3/4,J515*1.552,0)</f>
        <v>0</v>
      </c>
    </row>
    <row r="516" spans="1:16" s="539" customFormat="1" ht="25.5" customHeight="1">
      <c r="A516" s="535"/>
      <c r="C516" s="624" t="s">
        <v>1187</v>
      </c>
      <c r="D516" s="535">
        <v>2</v>
      </c>
      <c r="E516" s="484" t="s">
        <v>1188</v>
      </c>
      <c r="F516" s="480">
        <v>0.5</v>
      </c>
      <c r="G516" s="481">
        <v>3.12</v>
      </c>
      <c r="H516" s="482">
        <v>2</v>
      </c>
      <c r="I516" s="487"/>
      <c r="J516" s="482">
        <f>+D516*(G516+I516)*H516</f>
        <v>12.48</v>
      </c>
      <c r="K516" s="486">
        <f>+IF(F516=1/4,J516*0.249,0)</f>
        <v>0</v>
      </c>
      <c r="L516" s="487">
        <f>+IF(F516=8,J516*0.395,0)</f>
        <v>0</v>
      </c>
      <c r="M516" s="487">
        <f>+IF(F516=3/8,J516*0.56,0)</f>
        <v>0</v>
      </c>
      <c r="N516" s="487">
        <f>+IF(F516=1/2,J516*0.994,0)</f>
        <v>12.40512</v>
      </c>
      <c r="O516" s="488">
        <f>+IF(F516=5/8,J516*1.552,0)</f>
        <v>0</v>
      </c>
      <c r="P516" s="539">
        <f t="shared" si="110"/>
        <v>0</v>
      </c>
    </row>
    <row r="517" spans="1:16" s="545" customFormat="1">
      <c r="A517" s="535"/>
      <c r="B517" s="539"/>
      <c r="C517" s="546"/>
      <c r="D517" s="535">
        <v>2</v>
      </c>
      <c r="E517" s="484" t="s">
        <v>1189</v>
      </c>
      <c r="F517" s="480">
        <v>0.625</v>
      </c>
      <c r="G517" s="481">
        <v>3.12</v>
      </c>
      <c r="H517" s="482">
        <v>2</v>
      </c>
      <c r="I517" s="487"/>
      <c r="J517" s="482">
        <f>+D517*(G517+I517)*H517</f>
        <v>12.48</v>
      </c>
      <c r="K517" s="486">
        <f>+IF(F517=1/4,J517*0.249,0)</f>
        <v>0</v>
      </c>
      <c r="L517" s="487">
        <f>+IF(F517=8,J517*0.395,0)</f>
        <v>0</v>
      </c>
      <c r="M517" s="487">
        <f>+IF(F517=3/8,J517*0.56,0)</f>
        <v>0</v>
      </c>
      <c r="N517" s="487">
        <f>+IF(F517=1/2,J517*0.994,0)</f>
        <v>0</v>
      </c>
      <c r="O517" s="488">
        <f>+IF(F517=5/8,J517*1.552,0)</f>
        <v>19.368960000000001</v>
      </c>
      <c r="P517" s="545">
        <f t="shared" si="110"/>
        <v>0</v>
      </c>
    </row>
    <row r="518" spans="1:16">
      <c r="A518" s="535"/>
      <c r="B518" s="539"/>
      <c r="C518" s="537"/>
      <c r="D518" s="535"/>
      <c r="E518" s="484"/>
      <c r="F518" s="480"/>
      <c r="G518" s="481"/>
      <c r="H518" s="482"/>
      <c r="I518" s="487"/>
      <c r="J518" s="482"/>
      <c r="K518" s="486"/>
      <c r="L518" s="487"/>
      <c r="M518" s="487"/>
      <c r="N518" s="487"/>
      <c r="O518" s="488"/>
      <c r="P518" s="538">
        <f t="shared" si="110"/>
        <v>0</v>
      </c>
    </row>
    <row r="519" spans="1:16">
      <c r="A519" s="535"/>
      <c r="B519" s="625" t="s">
        <v>1233</v>
      </c>
      <c r="C519" s="730" t="s">
        <v>1204</v>
      </c>
      <c r="D519" s="535">
        <v>2</v>
      </c>
      <c r="E519" s="484" t="s">
        <v>1357</v>
      </c>
      <c r="F519" s="480">
        <v>0.375</v>
      </c>
      <c r="G519" s="481">
        <f>(0.2-0.04-0.04)*2+(0.2-0.04-0.04)*2+0.14+0.14</f>
        <v>0.76</v>
      </c>
      <c r="H519" s="482">
        <v>4</v>
      </c>
      <c r="I519" s="487">
        <v>0</v>
      </c>
      <c r="J519" s="482">
        <f>+D519*G519*H519</f>
        <v>6.08</v>
      </c>
      <c r="K519" s="486">
        <f>+IF(F519=1/4,J519*0.249,0)</f>
        <v>0</v>
      </c>
      <c r="L519" s="487">
        <f>+IF(F519=8,J519*0.395,0)</f>
        <v>0</v>
      </c>
      <c r="M519" s="487">
        <f>+IF(F519=3/8,J519*0.56,0)</f>
        <v>3.4048000000000003</v>
      </c>
      <c r="N519" s="487">
        <f>+IF(F519=1/2,J519*0.994,0)</f>
        <v>0</v>
      </c>
      <c r="O519" s="488">
        <f>+IF(F519=5/8,J519*1.552,0)</f>
        <v>0</v>
      </c>
      <c r="P519" s="538">
        <f t="shared" si="110"/>
        <v>0</v>
      </c>
    </row>
    <row r="520" spans="1:16">
      <c r="A520" s="535"/>
      <c r="B520" s="539"/>
      <c r="C520" s="730"/>
      <c r="D520" s="535">
        <v>2</v>
      </c>
      <c r="E520" s="484" t="s">
        <v>1235</v>
      </c>
      <c r="F520" s="480">
        <v>0.375</v>
      </c>
      <c r="G520" s="481">
        <f>(0.2-0.04-0.04)*2+(0.2-0.04-0.04)*2+0.14+0.14</f>
        <v>0.76</v>
      </c>
      <c r="H520" s="482">
        <v>10</v>
      </c>
      <c r="I520" s="487">
        <v>0</v>
      </c>
      <c r="J520" s="482">
        <f>+D520*G520*H520</f>
        <v>15.2</v>
      </c>
      <c r="K520" s="486">
        <f>+IF(F520=1/4,J520*0.249,0)</f>
        <v>0</v>
      </c>
      <c r="L520" s="487">
        <f>+IF(F520=8,J520*0.395,0)</f>
        <v>0</v>
      </c>
      <c r="M520" s="487">
        <f>+IF(F520=3/8,J520*0.56,0)</f>
        <v>8.5120000000000005</v>
      </c>
      <c r="N520" s="487">
        <f>+IF(F520=1/2,J520*0.994,0)</f>
        <v>0</v>
      </c>
      <c r="O520" s="488">
        <f>+IF(F520=5/8,J520*1.552,0)</f>
        <v>0</v>
      </c>
      <c r="P520" s="538">
        <f t="shared" si="110"/>
        <v>0</v>
      </c>
    </row>
    <row r="521" spans="1:16">
      <c r="A521" s="535"/>
      <c r="B521" s="539"/>
      <c r="C521" s="730"/>
      <c r="D521" s="535">
        <v>2</v>
      </c>
      <c r="E521" s="536" t="s">
        <v>1207</v>
      </c>
      <c r="F521" s="480">
        <v>0.375</v>
      </c>
      <c r="G521" s="481">
        <f>(0.2-0.04-0.04)*2+(0.2-0.04-0.04)*2+0.14+0.14</f>
        <v>0.76</v>
      </c>
      <c r="H521" s="482">
        <f>IF((ROUNDDOWN((3.12-(H519*0.05+H520*0.1))/0.2,0)-1)&lt;0,0,ROUNDDOWN((3.12-(H519*0.05+H520*0.1))/0.2,0)-1)</f>
        <v>8</v>
      </c>
      <c r="I521" s="487">
        <v>0</v>
      </c>
      <c r="J521" s="482">
        <f>+D521*G521*H521</f>
        <v>12.16</v>
      </c>
      <c r="K521" s="486">
        <f>+IF(F521=1/4,J521*0.249,0)</f>
        <v>0</v>
      </c>
      <c r="L521" s="487">
        <f>+IF(F521=8,J521*0.395,0)</f>
        <v>0</v>
      </c>
      <c r="M521" s="487">
        <f>+IF(F521=3/8,J521*0.56,0)</f>
        <v>6.8096000000000005</v>
      </c>
      <c r="N521" s="487">
        <f>+IF(F521=1/2,J521*0.994,0)</f>
        <v>0</v>
      </c>
      <c r="O521" s="488">
        <f>+IF(F521=5/8,J521*1.552,0)</f>
        <v>0</v>
      </c>
      <c r="P521" s="538">
        <f t="shared" si="110"/>
        <v>0</v>
      </c>
    </row>
    <row r="522" spans="1:16">
      <c r="A522" s="535"/>
      <c r="B522" s="539"/>
      <c r="C522" s="546"/>
      <c r="D522" s="535"/>
      <c r="E522" s="536"/>
      <c r="F522" s="480"/>
      <c r="G522" s="481"/>
      <c r="H522" s="482"/>
      <c r="I522" s="487"/>
      <c r="J522" s="482"/>
      <c r="K522" s="486"/>
      <c r="L522" s="487"/>
      <c r="M522" s="487"/>
      <c r="N522" s="487"/>
      <c r="O522" s="488"/>
    </row>
    <row r="523" spans="1:16">
      <c r="A523" s="535"/>
      <c r="B523" s="539" t="s">
        <v>1308</v>
      </c>
      <c r="C523" s="546"/>
      <c r="D523" s="535"/>
      <c r="E523" s="536"/>
      <c r="F523" s="480"/>
      <c r="G523" s="481"/>
      <c r="H523" s="482"/>
      <c r="I523" s="487"/>
      <c r="J523" s="482"/>
      <c r="K523" s="486"/>
      <c r="L523" s="487"/>
      <c r="M523" s="487"/>
      <c r="N523" s="487"/>
      <c r="O523" s="488"/>
    </row>
    <row r="524" spans="1:16">
      <c r="A524" s="535"/>
      <c r="B524" s="549" t="s">
        <v>1383</v>
      </c>
      <c r="C524" s="541" t="s">
        <v>1352</v>
      </c>
      <c r="D524" s="535" t="s">
        <v>1208</v>
      </c>
      <c r="E524" s="536"/>
      <c r="F524" s="480"/>
      <c r="G524" s="481"/>
      <c r="H524" s="482"/>
      <c r="I524" s="487"/>
      <c r="J524" s="482"/>
      <c r="K524" s="486"/>
      <c r="L524" s="487"/>
      <c r="M524" s="487"/>
      <c r="N524" s="487"/>
      <c r="O524" s="488"/>
    </row>
    <row r="525" spans="1:16" s="539" customFormat="1" ht="25.5" customHeight="1">
      <c r="A525" s="535"/>
      <c r="C525" s="730" t="s">
        <v>1187</v>
      </c>
      <c r="D525" s="535">
        <v>2</v>
      </c>
      <c r="E525" s="484" t="s">
        <v>1188</v>
      </c>
      <c r="F525" s="480">
        <v>0.5</v>
      </c>
      <c r="G525" s="481">
        <v>5.49</v>
      </c>
      <c r="H525" s="482">
        <v>3</v>
      </c>
      <c r="I525" s="487"/>
      <c r="J525" s="482">
        <f>+D525*(G525+I525)*H525</f>
        <v>32.94</v>
      </c>
      <c r="K525" s="486">
        <f>+IF(F525=1/4,J525*0.249,0)</f>
        <v>0</v>
      </c>
      <c r="L525" s="487">
        <f>+IF(F525=8,J525*0.395,0)</f>
        <v>0</v>
      </c>
      <c r="M525" s="487">
        <f>+IF(F525=3/8,J525*0.56,0)</f>
        <v>0</v>
      </c>
      <c r="N525" s="487">
        <f>+IF(F525=1/2,J525*0.994,0)</f>
        <v>32.742359999999998</v>
      </c>
      <c r="O525" s="488">
        <f>+IF(F525=5/8,J525*1.552,0)</f>
        <v>0</v>
      </c>
      <c r="P525" s="539">
        <f t="shared" ref="P525:P531" si="111">+IF(F525=3/4,J525*1.552,0)</f>
        <v>0</v>
      </c>
    </row>
    <row r="526" spans="1:16" s="545" customFormat="1">
      <c r="A526" s="535"/>
      <c r="B526" s="539"/>
      <c r="C526" s="730"/>
      <c r="D526" s="535">
        <v>2</v>
      </c>
      <c r="E526" s="484" t="s">
        <v>1189</v>
      </c>
      <c r="F526" s="480">
        <v>0.625</v>
      </c>
      <c r="G526" s="481">
        <v>5.49</v>
      </c>
      <c r="H526" s="482">
        <v>3</v>
      </c>
      <c r="I526" s="487"/>
      <c r="J526" s="482">
        <f>+D526*(G526+I526)*H526</f>
        <v>32.94</v>
      </c>
      <c r="K526" s="486">
        <f>+IF(F526=1/4,J526*0.249,0)</f>
        <v>0</v>
      </c>
      <c r="L526" s="487">
        <f>+IF(F526=8,J526*0.395,0)</f>
        <v>0</v>
      </c>
      <c r="M526" s="487">
        <f>+IF(F526=3/8,J526*0.56,0)</f>
        <v>0</v>
      </c>
      <c r="N526" s="487">
        <f>+IF(F526=1/2,J526*0.994,0)</f>
        <v>0</v>
      </c>
      <c r="O526" s="488">
        <f>+IF(F526=5/8,J526*1.552,0)</f>
        <v>51.122879999999995</v>
      </c>
      <c r="P526" s="545">
        <f t="shared" si="111"/>
        <v>0</v>
      </c>
    </row>
    <row r="527" spans="1:16" s="545" customFormat="1">
      <c r="A527" s="535"/>
      <c r="B527" s="539"/>
      <c r="C527" s="730"/>
      <c r="D527" s="535">
        <v>2</v>
      </c>
      <c r="E527" s="484" t="s">
        <v>1203</v>
      </c>
      <c r="F527" s="480">
        <v>0.625</v>
      </c>
      <c r="G527" s="481">
        <v>5.49</v>
      </c>
      <c r="H527" s="482">
        <v>2</v>
      </c>
      <c r="I527" s="487"/>
      <c r="J527" s="482">
        <f>+D527*G527*H527</f>
        <v>21.96</v>
      </c>
      <c r="K527" s="486">
        <f>+IF(F527=1/4,J527*0.249,0)</f>
        <v>0</v>
      </c>
      <c r="L527" s="487">
        <f>+IF(F527=8,J527*0.395,0)</f>
        <v>0</v>
      </c>
      <c r="M527" s="487">
        <f>+IF(F527=3/8,J527*0.56,0)</f>
        <v>0</v>
      </c>
      <c r="N527" s="487">
        <f>+IF(F527=1/2,J527*0.994,0)</f>
        <v>0</v>
      </c>
      <c r="O527" s="488">
        <f>+IF(F527=5/8,J527*1.552,0)</f>
        <v>34.081920000000004</v>
      </c>
      <c r="P527" s="545">
        <f t="shared" si="111"/>
        <v>0</v>
      </c>
    </row>
    <row r="528" spans="1:16">
      <c r="A528" s="535"/>
      <c r="B528" s="539"/>
      <c r="C528" s="537"/>
      <c r="D528" s="535"/>
      <c r="E528" s="484"/>
      <c r="F528" s="480"/>
      <c r="G528" s="481"/>
      <c r="H528" s="482"/>
      <c r="I528" s="487"/>
      <c r="J528" s="482"/>
      <c r="K528" s="486"/>
      <c r="L528" s="487"/>
      <c r="M528" s="487"/>
      <c r="N528" s="487"/>
      <c r="O528" s="488"/>
      <c r="P528" s="538">
        <f t="shared" si="111"/>
        <v>0</v>
      </c>
    </row>
    <row r="529" spans="1:16">
      <c r="A529" s="535"/>
      <c r="B529" s="625"/>
      <c r="C529" s="730" t="s">
        <v>1204</v>
      </c>
      <c r="D529" s="535">
        <v>2</v>
      </c>
      <c r="E529" s="484" t="s">
        <v>1357</v>
      </c>
      <c r="F529" s="480">
        <v>0.375</v>
      </c>
      <c r="G529" s="481">
        <f>(0.25-0.04-0.04)*2+(0.4-0.04-0.04)*2+0.14+0.14</f>
        <v>1.2600000000000002</v>
      </c>
      <c r="H529" s="482">
        <v>4</v>
      </c>
      <c r="I529" s="487">
        <v>0</v>
      </c>
      <c r="J529" s="482">
        <f>+D529*G529*H529</f>
        <v>10.080000000000002</v>
      </c>
      <c r="K529" s="486">
        <f>+IF(F529=1/4,J529*0.249,0)</f>
        <v>0</v>
      </c>
      <c r="L529" s="487">
        <f>+IF(F529=8,J529*0.395,0)</f>
        <v>0</v>
      </c>
      <c r="M529" s="487">
        <f>+IF(F529=3/8,J529*0.56,0)</f>
        <v>5.6448000000000018</v>
      </c>
      <c r="N529" s="487">
        <f>+IF(F529=1/2,J529*0.994,0)</f>
        <v>0</v>
      </c>
      <c r="O529" s="488">
        <f>+IF(F529=5/8,J529*1.552,0)</f>
        <v>0</v>
      </c>
      <c r="P529" s="538">
        <f t="shared" si="111"/>
        <v>0</v>
      </c>
    </row>
    <row r="530" spans="1:16">
      <c r="A530" s="535"/>
      <c r="B530" s="539"/>
      <c r="C530" s="730"/>
      <c r="D530" s="535">
        <v>2</v>
      </c>
      <c r="E530" s="536" t="s">
        <v>1358</v>
      </c>
      <c r="F530" s="480">
        <v>0.375</v>
      </c>
      <c r="G530" s="481">
        <f>(0.25-0.04-0.04)*2+(0.4-0.04-0.04)*2+0.14+0.14</f>
        <v>1.2600000000000002</v>
      </c>
      <c r="H530" s="482">
        <v>14</v>
      </c>
      <c r="I530" s="487">
        <v>0</v>
      </c>
      <c r="J530" s="482">
        <f>+D530*G530*H530</f>
        <v>35.280000000000008</v>
      </c>
      <c r="K530" s="486">
        <f>+IF(F530=1/4,J530*0.249,0)</f>
        <v>0</v>
      </c>
      <c r="L530" s="487">
        <f>+IF(F530=8,J530*0.395,0)</f>
        <v>0</v>
      </c>
      <c r="M530" s="487">
        <f>+IF(F530=3/8,J530*0.56,0)</f>
        <v>19.756800000000005</v>
      </c>
      <c r="N530" s="487">
        <f>+IF(F530=1/2,J530*0.994,0)</f>
        <v>0</v>
      </c>
      <c r="O530" s="488">
        <f>+IF(F530=5/8,J530*1.552,0)</f>
        <v>0</v>
      </c>
      <c r="P530" s="538">
        <f t="shared" si="111"/>
        <v>0</v>
      </c>
    </row>
    <row r="531" spans="1:16">
      <c r="A531" s="535"/>
      <c r="B531" s="539"/>
      <c r="C531" s="730"/>
      <c r="D531" s="535">
        <v>2</v>
      </c>
      <c r="E531" s="536" t="s">
        <v>1207</v>
      </c>
      <c r="F531" s="480">
        <v>0.375</v>
      </c>
      <c r="G531" s="481">
        <f>(0.25-0.04-0.04)*2+(0.4-0.04-0.04)*2+0.14+0.14</f>
        <v>1.2600000000000002</v>
      </c>
      <c r="H531" s="482">
        <f>IF((ROUNDDOWN((4.29-(H529*0.05+H530*0.1))/0.2,0)-1)&lt;0,0,ROUNDDOWN((4.29-(H529*0.05+H530*0.1))/0.2,0)-1)</f>
        <v>12</v>
      </c>
      <c r="I531" s="487">
        <v>0</v>
      </c>
      <c r="J531" s="482">
        <f>+D531*G531*H531</f>
        <v>30.240000000000006</v>
      </c>
      <c r="K531" s="486">
        <f>+IF(F531=1/4,J531*0.249,0)</f>
        <v>0</v>
      </c>
      <c r="L531" s="487">
        <f>+IF(F531=8,J531*0.395,0)</f>
        <v>0</v>
      </c>
      <c r="M531" s="487">
        <f>+IF(F531=3/8,J531*0.56,0)</f>
        <v>16.934400000000004</v>
      </c>
      <c r="N531" s="487">
        <f>+IF(F531=1/2,J531*0.994,0)</f>
        <v>0</v>
      </c>
      <c r="O531" s="488">
        <f>+IF(F531=5/8,J531*1.552,0)</f>
        <v>0</v>
      </c>
      <c r="P531" s="538">
        <f t="shared" si="111"/>
        <v>0</v>
      </c>
    </row>
    <row r="532" spans="1:16">
      <c r="A532" s="535"/>
      <c r="B532" s="539"/>
      <c r="C532" s="546"/>
      <c r="D532" s="535"/>
      <c r="E532" s="536"/>
      <c r="F532" s="480"/>
      <c r="G532" s="481"/>
      <c r="H532" s="482"/>
      <c r="I532" s="487"/>
      <c r="J532" s="482"/>
      <c r="K532" s="486"/>
      <c r="L532" s="487"/>
      <c r="M532" s="487"/>
      <c r="N532" s="487"/>
      <c r="O532" s="488"/>
    </row>
    <row r="533" spans="1:16">
      <c r="A533" s="535"/>
      <c r="B533" s="549" t="s">
        <v>1530</v>
      </c>
      <c r="C533" s="541" t="s">
        <v>1367</v>
      </c>
      <c r="D533" s="535" t="s">
        <v>1208</v>
      </c>
      <c r="E533" s="536"/>
      <c r="F533" s="480"/>
      <c r="G533" s="481"/>
      <c r="H533" s="482"/>
      <c r="I533" s="487"/>
      <c r="J533" s="482"/>
      <c r="K533" s="486"/>
      <c r="L533" s="487"/>
      <c r="M533" s="487"/>
      <c r="N533" s="487"/>
      <c r="O533" s="488"/>
    </row>
    <row r="534" spans="1:16" s="539" customFormat="1" ht="25.5" customHeight="1">
      <c r="A534" s="535"/>
      <c r="C534" s="624" t="s">
        <v>1187</v>
      </c>
      <c r="D534" s="535">
        <v>2</v>
      </c>
      <c r="E534" s="484" t="s">
        <v>1188</v>
      </c>
      <c r="F534" s="480">
        <v>0.5</v>
      </c>
      <c r="G534" s="481">
        <v>3.62</v>
      </c>
      <c r="H534" s="482">
        <v>2</v>
      </c>
      <c r="I534" s="487"/>
      <c r="J534" s="482">
        <f>+D534*(G534+I534)*H534</f>
        <v>14.48</v>
      </c>
      <c r="K534" s="486">
        <f>+IF(F534=1/4,J534*0.249,0)</f>
        <v>0</v>
      </c>
      <c r="L534" s="487">
        <f>+IF(F534=8,J534*0.395,0)</f>
        <v>0</v>
      </c>
      <c r="M534" s="487">
        <f>+IF(F534=3/8,J534*0.56,0)</f>
        <v>0</v>
      </c>
      <c r="N534" s="487">
        <f>+IF(F534=1/2,J534*0.994,0)</f>
        <v>14.39312</v>
      </c>
      <c r="O534" s="488">
        <f>+IF(F534=5/8,J534*1.552,0)</f>
        <v>0</v>
      </c>
      <c r="P534" s="539">
        <f t="shared" ref="P534:P539" si="112">+IF(F534=3/4,J534*1.552,0)</f>
        <v>0</v>
      </c>
    </row>
    <row r="535" spans="1:16" s="545" customFormat="1">
      <c r="A535" s="535"/>
      <c r="B535" s="539"/>
      <c r="C535" s="546"/>
      <c r="D535" s="535">
        <v>2</v>
      </c>
      <c r="E535" s="484" t="s">
        <v>1189</v>
      </c>
      <c r="F535" s="480">
        <v>0.625</v>
      </c>
      <c r="G535" s="481">
        <v>3.62</v>
      </c>
      <c r="H535" s="482">
        <v>2</v>
      </c>
      <c r="I535" s="487"/>
      <c r="J535" s="482">
        <f>+D535*(G535+I535)*H535</f>
        <v>14.48</v>
      </c>
      <c r="K535" s="486">
        <f>+IF(F535=1/4,J535*0.249,0)</f>
        <v>0</v>
      </c>
      <c r="L535" s="487">
        <f>+IF(F535=8,J535*0.395,0)</f>
        <v>0</v>
      </c>
      <c r="M535" s="487">
        <f>+IF(F535=3/8,J535*0.56,0)</f>
        <v>0</v>
      </c>
      <c r="N535" s="487">
        <f>+IF(F535=1/2,J535*0.994,0)</f>
        <v>0</v>
      </c>
      <c r="O535" s="488">
        <f>+IF(F535=5/8,J535*1.552,0)</f>
        <v>22.47296</v>
      </c>
      <c r="P535" s="545">
        <f t="shared" si="112"/>
        <v>0</v>
      </c>
    </row>
    <row r="536" spans="1:16">
      <c r="A536" s="535"/>
      <c r="B536" s="539"/>
      <c r="C536" s="537"/>
      <c r="D536" s="535"/>
      <c r="E536" s="484"/>
      <c r="F536" s="480"/>
      <c r="G536" s="481"/>
      <c r="H536" s="482"/>
      <c r="I536" s="487"/>
      <c r="J536" s="482"/>
      <c r="K536" s="486"/>
      <c r="L536" s="487"/>
      <c r="M536" s="487"/>
      <c r="N536" s="487"/>
      <c r="O536" s="488"/>
      <c r="P536" s="538">
        <f t="shared" si="112"/>
        <v>0</v>
      </c>
    </row>
    <row r="537" spans="1:16">
      <c r="A537" s="535"/>
      <c r="B537" s="625" t="s">
        <v>1233</v>
      </c>
      <c r="C537" s="730" t="s">
        <v>1204</v>
      </c>
      <c r="D537" s="535">
        <v>2</v>
      </c>
      <c r="E537" s="484" t="s">
        <v>1357</v>
      </c>
      <c r="F537" s="480">
        <v>0.375</v>
      </c>
      <c r="G537" s="481">
        <f>(0.2-0.04-0.04)*2+(0.2-0.04-0.04)*2+0.14+0.14</f>
        <v>0.76</v>
      </c>
      <c r="H537" s="482">
        <v>4</v>
      </c>
      <c r="I537" s="487">
        <v>0</v>
      </c>
      <c r="J537" s="482">
        <f>+D537*G537*H537</f>
        <v>6.08</v>
      </c>
      <c r="K537" s="486">
        <f>+IF(F537=1/4,J537*0.249,0)</f>
        <v>0</v>
      </c>
      <c r="L537" s="487">
        <f>+IF(F537=8,J537*0.395,0)</f>
        <v>0</v>
      </c>
      <c r="M537" s="487">
        <f>+IF(F537=3/8,J537*0.56,0)</f>
        <v>3.4048000000000003</v>
      </c>
      <c r="N537" s="487">
        <f>+IF(F537=1/2,J537*0.994,0)</f>
        <v>0</v>
      </c>
      <c r="O537" s="488">
        <f>+IF(F537=5/8,J537*1.552,0)</f>
        <v>0</v>
      </c>
      <c r="P537" s="538">
        <f t="shared" si="112"/>
        <v>0</v>
      </c>
    </row>
    <row r="538" spans="1:16">
      <c r="A538" s="535"/>
      <c r="B538" s="539"/>
      <c r="C538" s="730"/>
      <c r="D538" s="535">
        <v>2</v>
      </c>
      <c r="E538" s="484" t="s">
        <v>1235</v>
      </c>
      <c r="F538" s="480">
        <v>0.375</v>
      </c>
      <c r="G538" s="481">
        <f>(0.2-0.04-0.04)*2+(0.2-0.04-0.04)*2+0.14+0.14</f>
        <v>0.76</v>
      </c>
      <c r="H538" s="482">
        <v>10</v>
      </c>
      <c r="I538" s="487">
        <v>0</v>
      </c>
      <c r="J538" s="482">
        <f>+D538*G538*H538</f>
        <v>15.2</v>
      </c>
      <c r="K538" s="486">
        <f>+IF(F538=1/4,J538*0.249,0)</f>
        <v>0</v>
      </c>
      <c r="L538" s="487">
        <f>+IF(F538=8,J538*0.395,0)</f>
        <v>0</v>
      </c>
      <c r="M538" s="487">
        <f>+IF(F538=3/8,J538*0.56,0)</f>
        <v>8.5120000000000005</v>
      </c>
      <c r="N538" s="487">
        <f>+IF(F538=1/2,J538*0.994,0)</f>
        <v>0</v>
      </c>
      <c r="O538" s="488">
        <f>+IF(F538=5/8,J538*1.552,0)</f>
        <v>0</v>
      </c>
      <c r="P538" s="538">
        <f t="shared" si="112"/>
        <v>0</v>
      </c>
    </row>
    <row r="539" spans="1:16">
      <c r="A539" s="535"/>
      <c r="B539" s="539"/>
      <c r="C539" s="730"/>
      <c r="D539" s="535">
        <v>2</v>
      </c>
      <c r="E539" s="536" t="s">
        <v>1207</v>
      </c>
      <c r="F539" s="480">
        <v>0.375</v>
      </c>
      <c r="G539" s="481">
        <f>(0.2-0.04-0.04)*2+(0.2-0.04-0.04)*2+0.14+0.14</f>
        <v>0.76</v>
      </c>
      <c r="H539" s="482">
        <f>IF((ROUNDDOWN((3.12-(H537*0.05+H538*0.1))/0.2,0)-1)&lt;0,0,ROUNDDOWN((3.12-(H537*0.05+H538*0.1))/0.2,0)-1)</f>
        <v>8</v>
      </c>
      <c r="I539" s="487">
        <v>0</v>
      </c>
      <c r="J539" s="482">
        <f>+D539*G539*H539</f>
        <v>12.16</v>
      </c>
      <c r="K539" s="486">
        <f>+IF(F539=1/4,J539*0.249,0)</f>
        <v>0</v>
      </c>
      <c r="L539" s="487">
        <f>+IF(F539=8,J539*0.395,0)</f>
        <v>0</v>
      </c>
      <c r="M539" s="487">
        <f>+IF(F539=3/8,J539*0.56,0)</f>
        <v>6.8096000000000005</v>
      </c>
      <c r="N539" s="487">
        <f>+IF(F539=1/2,J539*0.994,0)</f>
        <v>0</v>
      </c>
      <c r="O539" s="488">
        <f>+IF(F539=5/8,J539*1.552,0)</f>
        <v>0</v>
      </c>
      <c r="P539" s="538">
        <f t="shared" si="112"/>
        <v>0</v>
      </c>
    </row>
    <row r="540" spans="1:16">
      <c r="A540" s="535"/>
      <c r="B540" s="539"/>
      <c r="C540" s="546"/>
      <c r="D540" s="535"/>
      <c r="E540" s="536"/>
      <c r="F540" s="480"/>
      <c r="G540" s="481"/>
      <c r="H540" s="482"/>
      <c r="I540" s="487"/>
      <c r="J540" s="482"/>
      <c r="K540" s="486"/>
      <c r="L540" s="487"/>
      <c r="M540" s="487"/>
      <c r="N540" s="487"/>
      <c r="O540" s="488"/>
    </row>
    <row r="541" spans="1:16">
      <c r="A541" s="535"/>
      <c r="B541" s="549" t="s">
        <v>1531</v>
      </c>
      <c r="C541" s="541" t="s">
        <v>1352</v>
      </c>
      <c r="D541" s="535" t="s">
        <v>1208</v>
      </c>
      <c r="E541" s="536"/>
      <c r="F541" s="480"/>
      <c r="G541" s="481"/>
      <c r="H541" s="482"/>
      <c r="I541" s="487"/>
      <c r="J541" s="482"/>
      <c r="K541" s="486"/>
      <c r="L541" s="487"/>
      <c r="M541" s="487"/>
      <c r="N541" s="487"/>
      <c r="O541" s="488"/>
    </row>
    <row r="542" spans="1:16" s="539" customFormat="1" ht="25.5" customHeight="1">
      <c r="A542" s="535"/>
      <c r="C542" s="730" t="s">
        <v>1187</v>
      </c>
      <c r="D542" s="535">
        <v>1</v>
      </c>
      <c r="E542" s="484" t="s">
        <v>1188</v>
      </c>
      <c r="F542" s="480">
        <v>0.5</v>
      </c>
      <c r="G542" s="481">
        <v>5.3</v>
      </c>
      <c r="H542" s="482">
        <v>3</v>
      </c>
      <c r="I542" s="487"/>
      <c r="J542" s="482">
        <f>+D542*(G542+I542)*H542</f>
        <v>15.899999999999999</v>
      </c>
      <c r="K542" s="486">
        <f>+IF(F542=1/4,J542*0.249,0)</f>
        <v>0</v>
      </c>
      <c r="L542" s="487">
        <f>+IF(F542=8,J542*0.395,0)</f>
        <v>0</v>
      </c>
      <c r="M542" s="487">
        <f>+IF(F542=3/8,J542*0.56,0)</f>
        <v>0</v>
      </c>
      <c r="N542" s="487">
        <f>+IF(F542=1/2,J542*0.994,0)</f>
        <v>15.804599999999999</v>
      </c>
      <c r="O542" s="488">
        <f>+IF(F542=5/8,J542*1.552,0)</f>
        <v>0</v>
      </c>
      <c r="P542" s="539">
        <f t="shared" ref="P542:P548" si="113">+IF(F542=3/4,J542*1.552,0)</f>
        <v>0</v>
      </c>
    </row>
    <row r="543" spans="1:16" s="545" customFormat="1">
      <c r="A543" s="535"/>
      <c r="B543" s="539"/>
      <c r="C543" s="730"/>
      <c r="D543" s="535">
        <v>1</v>
      </c>
      <c r="E543" s="484" t="s">
        <v>1189</v>
      </c>
      <c r="F543" s="480">
        <v>0.625</v>
      </c>
      <c r="G543" s="481">
        <v>5.3</v>
      </c>
      <c r="H543" s="482">
        <v>3</v>
      </c>
      <c r="I543" s="487"/>
      <c r="J543" s="482">
        <f>+D543*(G543+I543)*H543</f>
        <v>15.899999999999999</v>
      </c>
      <c r="K543" s="486">
        <f>+IF(F543=1/4,J543*0.249,0)</f>
        <v>0</v>
      </c>
      <c r="L543" s="487">
        <f>+IF(F543=8,J543*0.395,0)</f>
        <v>0</v>
      </c>
      <c r="M543" s="487">
        <f>+IF(F543=3/8,J543*0.56,0)</f>
        <v>0</v>
      </c>
      <c r="N543" s="487">
        <f>+IF(F543=1/2,J543*0.994,0)</f>
        <v>0</v>
      </c>
      <c r="O543" s="488">
        <f>+IF(F543=5/8,J543*1.552,0)</f>
        <v>24.6768</v>
      </c>
      <c r="P543" s="545">
        <f t="shared" si="113"/>
        <v>0</v>
      </c>
    </row>
    <row r="544" spans="1:16" s="545" customFormat="1">
      <c r="A544" s="535"/>
      <c r="B544" s="539"/>
      <c r="C544" s="730"/>
      <c r="D544" s="535">
        <v>1</v>
      </c>
      <c r="E544" s="484" t="s">
        <v>1203</v>
      </c>
      <c r="F544" s="480">
        <v>0.625</v>
      </c>
      <c r="G544" s="481">
        <v>5.3</v>
      </c>
      <c r="H544" s="482">
        <v>2</v>
      </c>
      <c r="I544" s="487"/>
      <c r="J544" s="482">
        <f>+D544*G544*H544</f>
        <v>10.6</v>
      </c>
      <c r="K544" s="486">
        <f>+IF(F544=1/4,J544*0.249,0)</f>
        <v>0</v>
      </c>
      <c r="L544" s="487">
        <f>+IF(F544=8,J544*0.395,0)</f>
        <v>0</v>
      </c>
      <c r="M544" s="487">
        <f>+IF(F544=3/8,J544*0.56,0)</f>
        <v>0</v>
      </c>
      <c r="N544" s="487">
        <f>+IF(F544=1/2,J544*0.994,0)</f>
        <v>0</v>
      </c>
      <c r="O544" s="488">
        <f>+IF(F544=5/8,J544*1.552,0)</f>
        <v>16.4512</v>
      </c>
      <c r="P544" s="545">
        <f t="shared" si="113"/>
        <v>0</v>
      </c>
    </row>
    <row r="545" spans="1:16">
      <c r="A545" s="535"/>
      <c r="B545" s="539"/>
      <c r="C545" s="537"/>
      <c r="D545" s="535"/>
      <c r="E545" s="484"/>
      <c r="F545" s="480"/>
      <c r="G545" s="481"/>
      <c r="H545" s="482"/>
      <c r="I545" s="487"/>
      <c r="J545" s="482"/>
      <c r="K545" s="486"/>
      <c r="L545" s="487"/>
      <c r="M545" s="487"/>
      <c r="N545" s="487"/>
      <c r="O545" s="488"/>
      <c r="P545" s="538">
        <f t="shared" si="113"/>
        <v>0</v>
      </c>
    </row>
    <row r="546" spans="1:16">
      <c r="A546" s="535"/>
      <c r="B546" s="625"/>
      <c r="C546" s="730" t="s">
        <v>1204</v>
      </c>
      <c r="D546" s="535">
        <v>1</v>
      </c>
      <c r="E546" s="484" t="s">
        <v>1357</v>
      </c>
      <c r="F546" s="480">
        <v>0.375</v>
      </c>
      <c r="G546" s="481">
        <f>(0.25-0.04-0.04)*2+(0.4-0.04-0.04)*2+0.14+0.14</f>
        <v>1.2600000000000002</v>
      </c>
      <c r="H546" s="482">
        <v>4</v>
      </c>
      <c r="I546" s="487">
        <v>0</v>
      </c>
      <c r="J546" s="482">
        <f>+D546*G546*H546</f>
        <v>5.0400000000000009</v>
      </c>
      <c r="K546" s="486">
        <f>+IF(F546=1/4,J546*0.249,0)</f>
        <v>0</v>
      </c>
      <c r="L546" s="487">
        <f>+IF(F546=8,J546*0.395,0)</f>
        <v>0</v>
      </c>
      <c r="M546" s="487">
        <f>+IF(F546=3/8,J546*0.56,0)</f>
        <v>2.8224000000000009</v>
      </c>
      <c r="N546" s="487">
        <f>+IF(F546=1/2,J546*0.994,0)</f>
        <v>0</v>
      </c>
      <c r="O546" s="488">
        <f>+IF(F546=5/8,J546*1.552,0)</f>
        <v>0</v>
      </c>
      <c r="P546" s="538">
        <f t="shared" si="113"/>
        <v>0</v>
      </c>
    </row>
    <row r="547" spans="1:16">
      <c r="A547" s="535"/>
      <c r="B547" s="539"/>
      <c r="C547" s="730"/>
      <c r="D547" s="535">
        <v>1</v>
      </c>
      <c r="E547" s="536" t="s">
        <v>1358</v>
      </c>
      <c r="F547" s="480">
        <v>0.375</v>
      </c>
      <c r="G547" s="481">
        <f>(0.25-0.04-0.04)*2+(0.4-0.04-0.04)*2+0.14+0.14</f>
        <v>1.2600000000000002</v>
      </c>
      <c r="H547" s="482">
        <v>14</v>
      </c>
      <c r="I547" s="487">
        <v>0</v>
      </c>
      <c r="J547" s="482">
        <f>+D547*G547*H547</f>
        <v>17.640000000000004</v>
      </c>
      <c r="K547" s="486">
        <f>+IF(F547=1/4,J547*0.249,0)</f>
        <v>0</v>
      </c>
      <c r="L547" s="487">
        <f>+IF(F547=8,J547*0.395,0)</f>
        <v>0</v>
      </c>
      <c r="M547" s="487">
        <f>+IF(F547=3/8,J547*0.56,0)</f>
        <v>9.8784000000000027</v>
      </c>
      <c r="N547" s="487">
        <f>+IF(F547=1/2,J547*0.994,0)</f>
        <v>0</v>
      </c>
      <c r="O547" s="488">
        <f>+IF(F547=5/8,J547*1.552,0)</f>
        <v>0</v>
      </c>
      <c r="P547" s="538">
        <f t="shared" si="113"/>
        <v>0</v>
      </c>
    </row>
    <row r="548" spans="1:16">
      <c r="A548" s="535"/>
      <c r="B548" s="539"/>
      <c r="C548" s="730"/>
      <c r="D548" s="535">
        <v>1</v>
      </c>
      <c r="E548" s="536" t="s">
        <v>1207</v>
      </c>
      <c r="F548" s="480">
        <v>0.375</v>
      </c>
      <c r="G548" s="481">
        <f>(0.25-0.04-0.04)*2+(0.4-0.04-0.04)*2+0.14+0.14</f>
        <v>1.2600000000000002</v>
      </c>
      <c r="H548" s="482">
        <f>IF((ROUNDDOWN((3.8-(H546*0.05+H547*0.1))/0.2,0)-1)&lt;0,0,ROUNDDOWN((3.8-(H546*0.05+H547*0.1))/0.2,0)-1)</f>
        <v>10</v>
      </c>
      <c r="I548" s="487">
        <v>0</v>
      </c>
      <c r="J548" s="482">
        <f>+D548*G548*H548</f>
        <v>12.600000000000001</v>
      </c>
      <c r="K548" s="486">
        <f>+IF(F548=1/4,J548*0.249,0)</f>
        <v>0</v>
      </c>
      <c r="L548" s="487">
        <f>+IF(F548=8,J548*0.395,0)</f>
        <v>0</v>
      </c>
      <c r="M548" s="487">
        <f>+IF(F548=3/8,J548*0.56,0)</f>
        <v>7.0560000000000018</v>
      </c>
      <c r="N548" s="487">
        <f>+IF(F548=1/2,J548*0.994,0)</f>
        <v>0</v>
      </c>
      <c r="O548" s="488">
        <f>+IF(F548=5/8,J548*1.552,0)</f>
        <v>0</v>
      </c>
      <c r="P548" s="538">
        <f t="shared" si="113"/>
        <v>0</v>
      </c>
    </row>
    <row r="549" spans="1:16">
      <c r="A549" s="535"/>
      <c r="B549" s="539"/>
      <c r="C549" s="546"/>
      <c r="D549" s="535"/>
      <c r="E549" s="536"/>
      <c r="F549" s="480"/>
      <c r="G549" s="481"/>
      <c r="H549" s="482"/>
      <c r="I549" s="487"/>
      <c r="J549" s="482"/>
      <c r="K549" s="486"/>
      <c r="L549" s="487"/>
      <c r="M549" s="487"/>
      <c r="N549" s="487"/>
      <c r="O549" s="488"/>
    </row>
    <row r="550" spans="1:16">
      <c r="A550" s="535"/>
      <c r="B550" s="549" t="s">
        <v>1529</v>
      </c>
      <c r="C550" s="541" t="s">
        <v>1380</v>
      </c>
      <c r="D550" s="535" t="s">
        <v>1208</v>
      </c>
      <c r="E550" s="536"/>
      <c r="F550" s="480"/>
      <c r="G550" s="481"/>
      <c r="H550" s="482"/>
      <c r="I550" s="487"/>
      <c r="J550" s="482"/>
      <c r="K550" s="486"/>
      <c r="L550" s="487"/>
      <c r="M550" s="487"/>
      <c r="N550" s="487"/>
      <c r="O550" s="488"/>
    </row>
    <row r="551" spans="1:16" s="539" customFormat="1" ht="25.5" customHeight="1">
      <c r="A551" s="535"/>
      <c r="C551" s="624" t="s">
        <v>1187</v>
      </c>
      <c r="D551" s="535">
        <v>1</v>
      </c>
      <c r="E551" s="484" t="s">
        <v>1188</v>
      </c>
      <c r="F551" s="480">
        <v>0.625</v>
      </c>
      <c r="G551" s="481">
        <v>4.8</v>
      </c>
      <c r="H551" s="482">
        <v>2</v>
      </c>
      <c r="I551" s="487"/>
      <c r="J551" s="482">
        <f>+D551*(G551+I551)*H551</f>
        <v>9.6</v>
      </c>
      <c r="K551" s="486">
        <f>+IF(F551=1/4,J551*0.249,0)</f>
        <v>0</v>
      </c>
      <c r="L551" s="487">
        <f>+IF(F551=8,J551*0.395,0)</f>
        <v>0</v>
      </c>
      <c r="M551" s="487">
        <f>+IF(F551=3/8,J551*0.56,0)</f>
        <v>0</v>
      </c>
      <c r="N551" s="487">
        <f>+IF(F551=1/2,J551*0.994,0)</f>
        <v>0</v>
      </c>
      <c r="O551" s="488">
        <f>+IF(F551=5/8,J551*1.552,0)</f>
        <v>14.8992</v>
      </c>
      <c r="P551" s="539">
        <f t="shared" ref="P551:P556" si="114">+IF(F551=3/4,J551*1.552,0)</f>
        <v>0</v>
      </c>
    </row>
    <row r="552" spans="1:16" s="545" customFormat="1">
      <c r="A552" s="535"/>
      <c r="B552" s="539"/>
      <c r="C552" s="546"/>
      <c r="D552" s="535">
        <v>1</v>
      </c>
      <c r="E552" s="484" t="s">
        <v>1189</v>
      </c>
      <c r="F552" s="480">
        <v>0.625</v>
      </c>
      <c r="G552" s="481">
        <v>4.8</v>
      </c>
      <c r="H552" s="482">
        <v>3</v>
      </c>
      <c r="I552" s="487"/>
      <c r="J552" s="482">
        <f>+D552*(G552+I552)*H552</f>
        <v>14.399999999999999</v>
      </c>
      <c r="K552" s="486">
        <f>+IF(F552=1/4,J552*0.249,0)</f>
        <v>0</v>
      </c>
      <c r="L552" s="487">
        <f>+IF(F552=8,J552*0.395,0)</f>
        <v>0</v>
      </c>
      <c r="M552" s="487">
        <f>+IF(F552=3/8,J552*0.56,0)</f>
        <v>0</v>
      </c>
      <c r="N552" s="487">
        <f>+IF(F552=1/2,J552*0.994,0)</f>
        <v>0</v>
      </c>
      <c r="O552" s="488">
        <f>+IF(F552=5/8,J552*1.552,0)</f>
        <v>22.348799999999997</v>
      </c>
      <c r="P552" s="545">
        <f t="shared" si="114"/>
        <v>0</v>
      </c>
    </row>
    <row r="553" spans="1:16">
      <c r="A553" s="535"/>
      <c r="B553" s="539"/>
      <c r="C553" s="537"/>
      <c r="D553" s="535"/>
      <c r="E553" s="484"/>
      <c r="F553" s="480"/>
      <c r="G553" s="481"/>
      <c r="H553" s="482"/>
      <c r="I553" s="487"/>
      <c r="J553" s="482"/>
      <c r="K553" s="486"/>
      <c r="L553" s="487"/>
      <c r="M553" s="487"/>
      <c r="N553" s="487"/>
      <c r="O553" s="488"/>
      <c r="P553" s="538">
        <f t="shared" si="114"/>
        <v>0</v>
      </c>
    </row>
    <row r="554" spans="1:16">
      <c r="A554" s="535"/>
      <c r="B554" s="625"/>
      <c r="C554" s="730" t="s">
        <v>1204</v>
      </c>
      <c r="D554" s="535">
        <v>1</v>
      </c>
      <c r="E554" s="484" t="s">
        <v>1357</v>
      </c>
      <c r="F554" s="480">
        <v>0.375</v>
      </c>
      <c r="G554" s="481">
        <f>(0.2-0.04-0.04)*2+(0.3-0.04-0.04)*2+0.14+0.14</f>
        <v>0.96</v>
      </c>
      <c r="H554" s="482">
        <v>4</v>
      </c>
      <c r="I554" s="487">
        <v>0</v>
      </c>
      <c r="J554" s="482">
        <f>+D554*G554*H554</f>
        <v>3.84</v>
      </c>
      <c r="K554" s="486">
        <f>+IF(F554=1/4,J554*0.249,0)</f>
        <v>0</v>
      </c>
      <c r="L554" s="487">
        <f>+IF(F554=8,J554*0.395,0)</f>
        <v>0</v>
      </c>
      <c r="M554" s="487">
        <f>+IF(F554=3/8,J554*0.56,0)</f>
        <v>2.1504000000000003</v>
      </c>
      <c r="N554" s="487">
        <f>+IF(F554=1/2,J554*0.994,0)</f>
        <v>0</v>
      </c>
      <c r="O554" s="488">
        <f>+IF(F554=5/8,J554*1.552,0)</f>
        <v>0</v>
      </c>
      <c r="P554" s="538">
        <f t="shared" si="114"/>
        <v>0</v>
      </c>
    </row>
    <row r="555" spans="1:16">
      <c r="A555" s="535"/>
      <c r="B555" s="539"/>
      <c r="C555" s="730"/>
      <c r="D555" s="535">
        <v>1</v>
      </c>
      <c r="E555" s="484" t="s">
        <v>1235</v>
      </c>
      <c r="F555" s="480">
        <v>0.375</v>
      </c>
      <c r="G555" s="481">
        <f>(0.2-0.04-0.04)*2+(0.3-0.04-0.04)*2+0.14+0.14</f>
        <v>0.96</v>
      </c>
      <c r="H555" s="482">
        <v>10</v>
      </c>
      <c r="I555" s="487">
        <v>0</v>
      </c>
      <c r="J555" s="482">
        <f>+D555*G555*H555</f>
        <v>9.6</v>
      </c>
      <c r="K555" s="486">
        <f>+IF(F555=1/4,J555*0.249,0)</f>
        <v>0</v>
      </c>
      <c r="L555" s="487">
        <f>+IF(F555=8,J555*0.395,0)</f>
        <v>0</v>
      </c>
      <c r="M555" s="487">
        <f>+IF(F555=3/8,J555*0.56,0)</f>
        <v>5.3760000000000003</v>
      </c>
      <c r="N555" s="487">
        <f>+IF(F555=1/2,J555*0.994,0)</f>
        <v>0</v>
      </c>
      <c r="O555" s="488">
        <f>+IF(F555=5/8,J555*1.552,0)</f>
        <v>0</v>
      </c>
      <c r="P555" s="538">
        <f t="shared" si="114"/>
        <v>0</v>
      </c>
    </row>
    <row r="556" spans="1:16">
      <c r="A556" s="535"/>
      <c r="B556" s="539"/>
      <c r="C556" s="730"/>
      <c r="D556" s="535">
        <v>1</v>
      </c>
      <c r="E556" s="536" t="s">
        <v>1207</v>
      </c>
      <c r="F556" s="480">
        <v>0.375</v>
      </c>
      <c r="G556" s="481">
        <f>(0.2-0.04-0.04)*2+(0.3-0.04-0.04)*2+0.14+0.14</f>
        <v>0.96</v>
      </c>
      <c r="H556" s="482">
        <f>IF((ROUNDDOWN((4.3-(H554*0.05+H555*0.1))/0.2,0)-1)&lt;0,0,ROUNDDOWN((4.3-(H554*0.05+H555*0.1))/0.2,0)-1)</f>
        <v>14</v>
      </c>
      <c r="I556" s="487">
        <v>0</v>
      </c>
      <c r="J556" s="482">
        <f>+D556*G556*H556</f>
        <v>13.44</v>
      </c>
      <c r="K556" s="486">
        <f>+IF(F556=1/4,J556*0.249,0)</f>
        <v>0</v>
      </c>
      <c r="L556" s="487">
        <f>+IF(F556=8,J556*0.395,0)</f>
        <v>0</v>
      </c>
      <c r="M556" s="487">
        <f>+IF(F556=3/8,J556*0.56,0)</f>
        <v>7.5264000000000006</v>
      </c>
      <c r="N556" s="487">
        <f>+IF(F556=1/2,J556*0.994,0)</f>
        <v>0</v>
      </c>
      <c r="O556" s="488">
        <f>+IF(F556=5/8,J556*1.552,0)</f>
        <v>0</v>
      </c>
      <c r="P556" s="538">
        <f t="shared" si="114"/>
        <v>0</v>
      </c>
    </row>
    <row r="557" spans="1:16">
      <c r="A557" s="535"/>
      <c r="B557" s="539"/>
      <c r="C557" s="624"/>
      <c r="D557" s="535"/>
      <c r="E557" s="536"/>
      <c r="F557" s="480"/>
      <c r="G557" s="481"/>
      <c r="H557" s="482"/>
      <c r="I557" s="487"/>
      <c r="J557" s="482"/>
      <c r="K557" s="486"/>
      <c r="L557" s="487"/>
      <c r="M557" s="487"/>
      <c r="N557" s="487"/>
      <c r="O557" s="488"/>
    </row>
    <row r="558" spans="1:16">
      <c r="A558" s="535"/>
      <c r="B558" s="539"/>
      <c r="C558" s="537"/>
      <c r="D558" s="535"/>
      <c r="E558" s="484"/>
      <c r="F558" s="480"/>
      <c r="G558" s="481"/>
      <c r="H558" s="482"/>
      <c r="I558" s="487"/>
      <c r="J558" s="482"/>
      <c r="K558" s="486"/>
      <c r="L558" s="487"/>
      <c r="M558" s="487"/>
      <c r="N558" s="487"/>
      <c r="O558" s="488"/>
      <c r="P558" s="538">
        <f t="shared" ref="P558:P572" si="115">+IF(F558=3/4,J558*1.552,0)</f>
        <v>0</v>
      </c>
    </row>
    <row r="559" spans="1:16">
      <c r="A559" s="535"/>
      <c r="B559" s="539"/>
      <c r="C559" s="537"/>
      <c r="D559" s="535"/>
      <c r="E559" s="484"/>
      <c r="F559" s="480"/>
      <c r="G559" s="481"/>
      <c r="H559" s="489"/>
      <c r="I559" s="489" t="s">
        <v>1210</v>
      </c>
      <c r="J559" s="482"/>
      <c r="K559" s="486"/>
      <c r="L559" s="487"/>
      <c r="M559" s="487"/>
      <c r="N559" s="487"/>
      <c r="O559" s="488"/>
      <c r="P559" s="538">
        <f t="shared" si="115"/>
        <v>0</v>
      </c>
    </row>
    <row r="560" spans="1:16">
      <c r="A560" s="535"/>
      <c r="B560" s="539"/>
      <c r="C560" s="537"/>
      <c r="D560" s="535"/>
      <c r="E560" s="484"/>
      <c r="F560" s="480"/>
      <c r="G560" s="481"/>
      <c r="H560" s="489"/>
      <c r="I560" s="489" t="s">
        <v>1209</v>
      </c>
      <c r="J560" s="482">
        <f>+SUM(K330:P558)</f>
        <v>10143.373680000004</v>
      </c>
      <c r="K560" s="486"/>
      <c r="L560" s="487"/>
      <c r="M560" s="487"/>
      <c r="N560" s="487"/>
      <c r="O560" s="488"/>
      <c r="P560" s="538">
        <f t="shared" si="115"/>
        <v>0</v>
      </c>
    </row>
    <row r="561" spans="1:16">
      <c r="A561" s="535"/>
      <c r="B561" s="539"/>
      <c r="C561" s="537"/>
      <c r="D561" s="535"/>
      <c r="E561" s="484"/>
      <c r="F561" s="480"/>
      <c r="G561" s="481"/>
      <c r="H561" s="482"/>
      <c r="I561" s="482"/>
      <c r="J561" s="482"/>
      <c r="K561" s="486"/>
      <c r="L561" s="487"/>
      <c r="M561" s="487"/>
      <c r="N561" s="487"/>
      <c r="O561" s="488"/>
      <c r="P561" s="538">
        <f t="shared" si="115"/>
        <v>0</v>
      </c>
    </row>
    <row r="562" spans="1:16">
      <c r="A562" s="552" t="str">
        <f>+'RESUMEN DE METRADO'!A75</f>
        <v>02.04.08</v>
      </c>
      <c r="B562" s="553" t="str">
        <f>+'RESUMEN DE METRADO'!B75</f>
        <v>LOSAS ALIGERADAS</v>
      </c>
      <c r="C562" s="537"/>
      <c r="D562" s="535"/>
      <c r="E562" s="484"/>
      <c r="F562" s="480"/>
      <c r="G562" s="481"/>
      <c r="H562" s="482"/>
      <c r="I562" s="482"/>
      <c r="J562" s="482"/>
      <c r="K562" s="486"/>
      <c r="L562" s="487"/>
      <c r="M562" s="487"/>
      <c r="N562" s="487"/>
      <c r="O562" s="488"/>
      <c r="P562" s="538">
        <f t="shared" si="115"/>
        <v>0</v>
      </c>
    </row>
    <row r="563" spans="1:16" ht="25.5">
      <c r="A563" s="542" t="str">
        <f>+'RESUMEN DE METRADO'!A77</f>
        <v>02.04.08.02</v>
      </c>
      <c r="B563" s="543" t="str">
        <f>+'RESUMEN DE METRADO'!B77</f>
        <v xml:space="preserve">ACERO GRADO 60 Fy =4,200 kg/cm2 </v>
      </c>
      <c r="C563" s="537"/>
      <c r="D563" s="535"/>
      <c r="E563" s="484"/>
      <c r="F563" s="480"/>
      <c r="G563" s="481"/>
      <c r="H563" s="482"/>
      <c r="I563" s="482"/>
      <c r="J563" s="482"/>
      <c r="K563" s="486"/>
      <c r="L563" s="487"/>
      <c r="M563" s="487"/>
      <c r="N563" s="487"/>
      <c r="O563" s="488"/>
      <c r="P563" s="538">
        <f t="shared" si="115"/>
        <v>0</v>
      </c>
    </row>
    <row r="564" spans="1:16">
      <c r="A564" s="535"/>
      <c r="B564" s="644"/>
      <c r="C564" s="537"/>
      <c r="D564" s="535"/>
      <c r="E564" s="484"/>
      <c r="F564" s="480"/>
      <c r="G564" s="481"/>
      <c r="H564" s="482"/>
      <c r="I564" s="482"/>
      <c r="J564" s="482"/>
      <c r="K564" s="486"/>
      <c r="L564" s="487"/>
      <c r="M564" s="487"/>
      <c r="N564" s="487"/>
      <c r="O564" s="488"/>
      <c r="P564" s="538">
        <f t="shared" si="115"/>
        <v>0</v>
      </c>
    </row>
    <row r="565" spans="1:16">
      <c r="A565" s="535"/>
      <c r="B565" s="540"/>
      <c r="C565" s="537"/>
      <c r="D565" s="535"/>
      <c r="E565" s="484"/>
      <c r="F565" s="480"/>
      <c r="G565" s="481"/>
      <c r="H565" s="482"/>
      <c r="I565" s="482"/>
      <c r="J565" s="482"/>
      <c r="K565" s="486"/>
      <c r="L565" s="487"/>
      <c r="M565" s="487"/>
      <c r="N565" s="487"/>
      <c r="O565" s="488"/>
      <c r="P565" s="538">
        <f t="shared" si="115"/>
        <v>0</v>
      </c>
    </row>
    <row r="566" spans="1:16" ht="25.5">
      <c r="A566" s="535"/>
      <c r="B566" s="540" t="s">
        <v>1400</v>
      </c>
      <c r="C566" s="537"/>
      <c r="D566" s="535">
        <v>3</v>
      </c>
      <c r="E566" s="558" t="s">
        <v>1239</v>
      </c>
      <c r="F566" s="480">
        <v>0.625</v>
      </c>
      <c r="G566" s="481">
        <f>11.9+0.2+0.2-0.025-0.025</f>
        <v>12.249999999999998</v>
      </c>
      <c r="H566" s="482">
        <v>6</v>
      </c>
      <c r="I566" s="482">
        <v>0.7</v>
      </c>
      <c r="J566" s="482">
        <f t="shared" ref="J566:J571" si="116">+D566*(G566+I566)*H566</f>
        <v>233.09999999999997</v>
      </c>
      <c r="K566" s="486">
        <f t="shared" ref="K566:K572" si="117">+IF(F566=1/4,J566*0.249,0)</f>
        <v>0</v>
      </c>
      <c r="L566" s="487">
        <f t="shared" ref="L566:L572" si="118">+IF(F566=8,J566*0.395,0)</f>
        <v>0</v>
      </c>
      <c r="M566" s="487">
        <f t="shared" ref="M566:M572" si="119">+IF(F566=3/8,J566*0.56,0)</f>
        <v>0</v>
      </c>
      <c r="N566" s="487">
        <f t="shared" ref="N566:N572" si="120">+IF(F566=1/2,J566*0.994,0)</f>
        <v>0</v>
      </c>
      <c r="O566" s="488">
        <f t="shared" ref="O566:O572" si="121">+IF(F566=5/8,J566*1.552,0)</f>
        <v>361.77119999999996</v>
      </c>
      <c r="P566" s="538">
        <f t="shared" si="115"/>
        <v>0</v>
      </c>
    </row>
    <row r="567" spans="1:16" ht="25.5">
      <c r="A567" s="535"/>
      <c r="B567" s="539"/>
      <c r="C567" s="537"/>
      <c r="D567" s="535">
        <v>3</v>
      </c>
      <c r="E567" s="558" t="s">
        <v>1240</v>
      </c>
      <c r="F567" s="480">
        <v>0.5</v>
      </c>
      <c r="G567" s="481">
        <f>0.5+0.25+1</f>
        <v>1.75</v>
      </c>
      <c r="H567" s="482">
        <v>6</v>
      </c>
      <c r="I567" s="482"/>
      <c r="J567" s="482">
        <f t="shared" si="116"/>
        <v>31.5</v>
      </c>
      <c r="K567" s="486">
        <f t="shared" si="117"/>
        <v>0</v>
      </c>
      <c r="L567" s="487">
        <f t="shared" si="118"/>
        <v>0</v>
      </c>
      <c r="M567" s="487">
        <f t="shared" si="119"/>
        <v>0</v>
      </c>
      <c r="N567" s="487">
        <f t="shared" si="120"/>
        <v>31.311</v>
      </c>
      <c r="O567" s="488">
        <f t="shared" si="121"/>
        <v>0</v>
      </c>
      <c r="P567" s="538">
        <f t="shared" si="115"/>
        <v>0</v>
      </c>
    </row>
    <row r="568" spans="1:16" ht="25.5">
      <c r="A568" s="535"/>
      <c r="B568" s="539"/>
      <c r="C568" s="537"/>
      <c r="D568" s="535">
        <v>3</v>
      </c>
      <c r="E568" s="558" t="s">
        <v>1240</v>
      </c>
      <c r="F568" s="480">
        <v>0.5</v>
      </c>
      <c r="G568" s="481">
        <f>0.8+0.25+1</f>
        <v>2.0499999999999998</v>
      </c>
      <c r="H568" s="482">
        <v>6</v>
      </c>
      <c r="I568" s="482"/>
      <c r="J568" s="482">
        <f t="shared" si="116"/>
        <v>36.9</v>
      </c>
      <c r="K568" s="486">
        <f>+IF(F568=1/4,J568*0.249,0)</f>
        <v>0</v>
      </c>
      <c r="L568" s="487">
        <f>+IF(F568=8,J568*0.395,0)</f>
        <v>0</v>
      </c>
      <c r="M568" s="487">
        <f>+IF(F568=3/8,J568*0.56,0)</f>
        <v>0</v>
      </c>
      <c r="N568" s="487">
        <f>+IF(F568=1/2,J568*0.994,0)</f>
        <v>36.678599999999996</v>
      </c>
      <c r="O568" s="488">
        <f>+IF(F568=5/8,J568*1.552,0)</f>
        <v>0</v>
      </c>
      <c r="P568" s="538">
        <f t="shared" si="115"/>
        <v>0</v>
      </c>
    </row>
    <row r="569" spans="1:16" ht="25.5">
      <c r="A569" s="535"/>
      <c r="B569" s="539"/>
      <c r="C569" s="537"/>
      <c r="D569" s="535">
        <v>3</v>
      </c>
      <c r="E569" s="558" t="s">
        <v>1240</v>
      </c>
      <c r="F569" s="480">
        <v>0.5</v>
      </c>
      <c r="G569" s="481">
        <f>0.8+0.25+0.8</f>
        <v>1.85</v>
      </c>
      <c r="H569" s="482">
        <v>6</v>
      </c>
      <c r="I569" s="482"/>
      <c r="J569" s="482">
        <f t="shared" si="116"/>
        <v>33.300000000000004</v>
      </c>
      <c r="K569" s="486">
        <f>+IF(F569=1/4,J569*0.249,0)</f>
        <v>0</v>
      </c>
      <c r="L569" s="487">
        <f>+IF(F569=8,J569*0.395,0)</f>
        <v>0</v>
      </c>
      <c r="M569" s="487">
        <f>+IF(F569=3/8,J569*0.56,0)</f>
        <v>0</v>
      </c>
      <c r="N569" s="487">
        <f>+IF(F569=1/2,J569*0.994,0)</f>
        <v>33.100200000000001</v>
      </c>
      <c r="O569" s="488">
        <f>+IF(F569=5/8,J569*1.552,0)</f>
        <v>0</v>
      </c>
      <c r="P569" s="538">
        <f t="shared" si="115"/>
        <v>0</v>
      </c>
    </row>
    <row r="570" spans="1:16" ht="25.5">
      <c r="A570" s="535"/>
      <c r="B570" s="539"/>
      <c r="C570" s="537"/>
      <c r="D570" s="535">
        <v>3</v>
      </c>
      <c r="E570" s="558" t="s">
        <v>1240</v>
      </c>
      <c r="F570" s="480">
        <v>0.5</v>
      </c>
      <c r="G570" s="481">
        <f>0.8+0.25</f>
        <v>1.05</v>
      </c>
      <c r="H570" s="482">
        <v>6</v>
      </c>
      <c r="I570" s="482"/>
      <c r="J570" s="482">
        <f t="shared" si="116"/>
        <v>18.900000000000002</v>
      </c>
      <c r="K570" s="486">
        <f>+IF(F570=1/4,J570*0.249,0)</f>
        <v>0</v>
      </c>
      <c r="L570" s="487">
        <f>+IF(F570=8,J570*0.395,0)</f>
        <v>0</v>
      </c>
      <c r="M570" s="487">
        <f>+IF(F570=3/8,J570*0.56,0)</f>
        <v>0</v>
      </c>
      <c r="N570" s="487">
        <f>+IF(F570=1/2,J570*0.994,0)</f>
        <v>18.786600000000004</v>
      </c>
      <c r="O570" s="488">
        <f>+IF(F570=5/8,J570*1.552,0)</f>
        <v>0</v>
      </c>
      <c r="P570" s="538">
        <f t="shared" si="115"/>
        <v>0</v>
      </c>
    </row>
    <row r="571" spans="1:16" ht="25.5">
      <c r="A571" s="535"/>
      <c r="B571" s="539"/>
      <c r="C571" s="537"/>
      <c r="D571" s="535">
        <v>3</v>
      </c>
      <c r="E571" s="558" t="s">
        <v>1241</v>
      </c>
      <c r="F571" s="480">
        <v>0.25</v>
      </c>
      <c r="G571" s="481">
        <f>3.1-0.025-0.025</f>
        <v>3.0500000000000003</v>
      </c>
      <c r="H571" s="482">
        <f>+ROUNDDOWN(3.1/0.25,0)+1</f>
        <v>13</v>
      </c>
      <c r="I571" s="482"/>
      <c r="J571" s="482">
        <f t="shared" si="116"/>
        <v>118.95</v>
      </c>
      <c r="K571" s="486">
        <f>+IF(F571=1/4,J571*0.249,0)</f>
        <v>29.618549999999999</v>
      </c>
      <c r="L571" s="487">
        <f t="shared" si="118"/>
        <v>0</v>
      </c>
      <c r="M571" s="487">
        <f t="shared" si="119"/>
        <v>0</v>
      </c>
      <c r="N571" s="487">
        <f t="shared" si="120"/>
        <v>0</v>
      </c>
      <c r="O571" s="488">
        <f t="shared" si="121"/>
        <v>0</v>
      </c>
      <c r="P571" s="538">
        <f t="shared" si="115"/>
        <v>0</v>
      </c>
    </row>
    <row r="572" spans="1:16">
      <c r="A572" s="535"/>
      <c r="B572" s="539"/>
      <c r="C572" s="537"/>
      <c r="D572" s="535"/>
      <c r="E572" s="484"/>
      <c r="F572" s="480"/>
      <c r="G572" s="481"/>
      <c r="H572" s="482"/>
      <c r="I572" s="482"/>
      <c r="J572" s="482"/>
      <c r="K572" s="486">
        <f t="shared" si="117"/>
        <v>0</v>
      </c>
      <c r="L572" s="487">
        <f t="shared" si="118"/>
        <v>0</v>
      </c>
      <c r="M572" s="487">
        <f t="shared" si="119"/>
        <v>0</v>
      </c>
      <c r="N572" s="487">
        <f t="shared" si="120"/>
        <v>0</v>
      </c>
      <c r="O572" s="488">
        <f t="shared" si="121"/>
        <v>0</v>
      </c>
      <c r="P572" s="538">
        <f t="shared" si="115"/>
        <v>0</v>
      </c>
    </row>
    <row r="573" spans="1:16" ht="25.5">
      <c r="A573" s="535"/>
      <c r="B573" s="540" t="s">
        <v>1401</v>
      </c>
      <c r="C573" s="537"/>
      <c r="D573" s="535">
        <v>3</v>
      </c>
      <c r="E573" s="558" t="s">
        <v>1239</v>
      </c>
      <c r="F573" s="480">
        <v>0.625</v>
      </c>
      <c r="G573" s="481">
        <f>10.7+0.2+0.2-0.025-0.025</f>
        <v>11.049999999999997</v>
      </c>
      <c r="H573" s="482">
        <v>6</v>
      </c>
      <c r="I573" s="482">
        <v>0.7</v>
      </c>
      <c r="J573" s="482">
        <f t="shared" ref="J573:J578" si="122">+D573*(G573+I573)*H573</f>
        <v>211.49999999999991</v>
      </c>
      <c r="K573" s="486">
        <f t="shared" ref="K573:K579" si="123">+IF(F573=1/4,J573*0.249,0)</f>
        <v>0</v>
      </c>
      <c r="L573" s="487">
        <f t="shared" ref="L573:L579" si="124">+IF(F573=8,J573*0.395,0)</f>
        <v>0</v>
      </c>
      <c r="M573" s="487">
        <f t="shared" ref="M573:M579" si="125">+IF(F573=3/8,J573*0.56,0)</f>
        <v>0</v>
      </c>
      <c r="N573" s="487">
        <f t="shared" ref="N573:N579" si="126">+IF(F573=1/2,J573*0.994,0)</f>
        <v>0</v>
      </c>
      <c r="O573" s="488">
        <f t="shared" ref="O573:O579" si="127">+IF(F573=5/8,J573*1.552,0)</f>
        <v>328.24799999999988</v>
      </c>
      <c r="P573" s="538">
        <f t="shared" ref="P573:P579" si="128">+IF(F573=3/4,J573*1.552,0)</f>
        <v>0</v>
      </c>
    </row>
    <row r="574" spans="1:16" ht="25.5">
      <c r="A574" s="535"/>
      <c r="B574" s="539"/>
      <c r="C574" s="537"/>
      <c r="D574" s="535">
        <v>3</v>
      </c>
      <c r="E574" s="558" t="s">
        <v>1240</v>
      </c>
      <c r="F574" s="480">
        <v>0.5</v>
      </c>
      <c r="G574" s="481">
        <f>0.8+0.25</f>
        <v>1.05</v>
      </c>
      <c r="H574" s="482">
        <v>6</v>
      </c>
      <c r="I574" s="482"/>
      <c r="J574" s="482">
        <f t="shared" si="122"/>
        <v>18.900000000000002</v>
      </c>
      <c r="K574" s="486">
        <f t="shared" si="123"/>
        <v>0</v>
      </c>
      <c r="L574" s="487">
        <f t="shared" si="124"/>
        <v>0</v>
      </c>
      <c r="M574" s="487">
        <f t="shared" si="125"/>
        <v>0</v>
      </c>
      <c r="N574" s="487">
        <f t="shared" si="126"/>
        <v>18.786600000000004</v>
      </c>
      <c r="O574" s="488">
        <f t="shared" si="127"/>
        <v>0</v>
      </c>
      <c r="P574" s="538">
        <f t="shared" si="128"/>
        <v>0</v>
      </c>
    </row>
    <row r="575" spans="1:16" ht="25.5">
      <c r="A575" s="535"/>
      <c r="B575" s="539"/>
      <c r="C575" s="537"/>
      <c r="D575" s="535">
        <v>3</v>
      </c>
      <c r="E575" s="558" t="s">
        <v>1240</v>
      </c>
      <c r="F575" s="480">
        <v>0.5</v>
      </c>
      <c r="G575" s="481">
        <f>0.8+0.25+1</f>
        <v>2.0499999999999998</v>
      </c>
      <c r="H575" s="482">
        <v>6</v>
      </c>
      <c r="I575" s="482"/>
      <c r="J575" s="482">
        <f t="shared" si="122"/>
        <v>36.9</v>
      </c>
      <c r="K575" s="486">
        <f t="shared" si="123"/>
        <v>0</v>
      </c>
      <c r="L575" s="487">
        <f t="shared" si="124"/>
        <v>0</v>
      </c>
      <c r="M575" s="487">
        <f t="shared" si="125"/>
        <v>0</v>
      </c>
      <c r="N575" s="487">
        <f t="shared" si="126"/>
        <v>36.678599999999996</v>
      </c>
      <c r="O575" s="488">
        <f t="shared" si="127"/>
        <v>0</v>
      </c>
      <c r="P575" s="538">
        <f t="shared" si="128"/>
        <v>0</v>
      </c>
    </row>
    <row r="576" spans="1:16" ht="25.5">
      <c r="A576" s="535"/>
      <c r="B576" s="539"/>
      <c r="C576" s="537"/>
      <c r="D576" s="535">
        <v>3</v>
      </c>
      <c r="E576" s="558" t="s">
        <v>1240</v>
      </c>
      <c r="F576" s="480">
        <v>0.5</v>
      </c>
      <c r="G576" s="481">
        <f>0.8+0.25+0.8</f>
        <v>1.85</v>
      </c>
      <c r="H576" s="482">
        <v>6</v>
      </c>
      <c r="I576" s="482"/>
      <c r="J576" s="482">
        <f t="shared" si="122"/>
        <v>33.300000000000004</v>
      </c>
      <c r="K576" s="486">
        <f t="shared" si="123"/>
        <v>0</v>
      </c>
      <c r="L576" s="487">
        <f t="shared" si="124"/>
        <v>0</v>
      </c>
      <c r="M576" s="487">
        <f t="shared" si="125"/>
        <v>0</v>
      </c>
      <c r="N576" s="487">
        <f t="shared" si="126"/>
        <v>33.100200000000001</v>
      </c>
      <c r="O576" s="488">
        <f t="shared" si="127"/>
        <v>0</v>
      </c>
      <c r="P576" s="538">
        <f t="shared" si="128"/>
        <v>0</v>
      </c>
    </row>
    <row r="577" spans="1:16" ht="25.5">
      <c r="A577" s="535"/>
      <c r="B577" s="539"/>
      <c r="C577" s="537"/>
      <c r="D577" s="535">
        <v>3</v>
      </c>
      <c r="E577" s="558" t="s">
        <v>1240</v>
      </c>
      <c r="F577" s="480">
        <v>0.5</v>
      </c>
      <c r="G577" s="481">
        <f>0.8+0.25</f>
        <v>1.05</v>
      </c>
      <c r="H577" s="482">
        <v>6</v>
      </c>
      <c r="I577" s="482"/>
      <c r="J577" s="482">
        <f t="shared" si="122"/>
        <v>18.900000000000002</v>
      </c>
      <c r="K577" s="486">
        <f t="shared" si="123"/>
        <v>0</v>
      </c>
      <c r="L577" s="487">
        <f t="shared" si="124"/>
        <v>0</v>
      </c>
      <c r="M577" s="487">
        <f t="shared" si="125"/>
        <v>0</v>
      </c>
      <c r="N577" s="487">
        <f t="shared" si="126"/>
        <v>18.786600000000004</v>
      </c>
      <c r="O577" s="488">
        <f t="shared" si="127"/>
        <v>0</v>
      </c>
      <c r="P577" s="538">
        <f t="shared" si="128"/>
        <v>0</v>
      </c>
    </row>
    <row r="578" spans="1:16" ht="25.5">
      <c r="A578" s="535"/>
      <c r="B578" s="539"/>
      <c r="C578" s="537"/>
      <c r="D578" s="535">
        <v>3</v>
      </c>
      <c r="E578" s="558" t="s">
        <v>1241</v>
      </c>
      <c r="F578" s="480">
        <v>0.25</v>
      </c>
      <c r="G578" s="481">
        <f>2.54-0.025-0.025</f>
        <v>2.4900000000000002</v>
      </c>
      <c r="H578" s="482">
        <f>+ROUNDDOWN(2.54/0.25,0)+1</f>
        <v>11</v>
      </c>
      <c r="I578" s="482"/>
      <c r="J578" s="482">
        <f t="shared" si="122"/>
        <v>82.17</v>
      </c>
      <c r="K578" s="486">
        <f t="shared" si="123"/>
        <v>20.460329999999999</v>
      </c>
      <c r="L578" s="487">
        <f t="shared" si="124"/>
        <v>0</v>
      </c>
      <c r="M578" s="487">
        <f t="shared" si="125"/>
        <v>0</v>
      </c>
      <c r="N578" s="487">
        <f t="shared" si="126"/>
        <v>0</v>
      </c>
      <c r="O578" s="488">
        <f t="shared" si="127"/>
        <v>0</v>
      </c>
      <c r="P578" s="538">
        <f t="shared" si="128"/>
        <v>0</v>
      </c>
    </row>
    <row r="579" spans="1:16">
      <c r="A579" s="535"/>
      <c r="B579" s="539"/>
      <c r="C579" s="537"/>
      <c r="D579" s="535"/>
      <c r="E579" s="484"/>
      <c r="F579" s="480"/>
      <c r="G579" s="481"/>
      <c r="H579" s="482"/>
      <c r="I579" s="482"/>
      <c r="J579" s="482"/>
      <c r="K579" s="486">
        <f t="shared" si="123"/>
        <v>0</v>
      </c>
      <c r="L579" s="487">
        <f t="shared" si="124"/>
        <v>0</v>
      </c>
      <c r="M579" s="487">
        <f t="shared" si="125"/>
        <v>0</v>
      </c>
      <c r="N579" s="487">
        <f t="shared" si="126"/>
        <v>0</v>
      </c>
      <c r="O579" s="488">
        <f t="shared" si="127"/>
        <v>0</v>
      </c>
      <c r="P579" s="538">
        <f t="shared" si="128"/>
        <v>0</v>
      </c>
    </row>
    <row r="580" spans="1:16">
      <c r="A580" s="535"/>
      <c r="B580" s="539"/>
      <c r="C580" s="537"/>
      <c r="D580" s="535"/>
      <c r="E580" s="484"/>
      <c r="F580" s="480"/>
      <c r="G580" s="481"/>
      <c r="H580" s="482"/>
      <c r="I580" s="482"/>
      <c r="J580" s="482"/>
      <c r="K580" s="486"/>
      <c r="L580" s="487"/>
      <c r="M580" s="487"/>
      <c r="N580" s="487"/>
      <c r="O580" s="488"/>
    </row>
    <row r="581" spans="1:16" ht="25.5">
      <c r="A581" s="535"/>
      <c r="B581" s="540" t="s">
        <v>1401</v>
      </c>
      <c r="C581" s="537"/>
      <c r="D581" s="535">
        <v>3</v>
      </c>
      <c r="E581" s="558" t="s">
        <v>1239</v>
      </c>
      <c r="F581" s="480">
        <v>0.625</v>
      </c>
      <c r="G581" s="481">
        <f>6.15+0.2+0.2-0.025-0.025</f>
        <v>6.5</v>
      </c>
      <c r="H581" s="482">
        <v>3</v>
      </c>
      <c r="I581" s="482"/>
      <c r="J581" s="482">
        <f>+D581*(G581+I581)*H581</f>
        <v>58.5</v>
      </c>
      <c r="K581" s="486">
        <f t="shared" ref="K581:K601" si="129">+IF(F581=1/4,J581*0.249,0)</f>
        <v>0</v>
      </c>
      <c r="L581" s="487">
        <f t="shared" ref="L581:L601" si="130">+IF(F581=8,J581*0.395,0)</f>
        <v>0</v>
      </c>
      <c r="M581" s="487">
        <f t="shared" ref="M581:M601" si="131">+IF(F581=3/8,J581*0.56,0)</f>
        <v>0</v>
      </c>
      <c r="N581" s="487">
        <f t="shared" ref="N581:N601" si="132">+IF(F581=1/2,J581*0.994,0)</f>
        <v>0</v>
      </c>
      <c r="O581" s="488">
        <f t="shared" ref="O581:O601" si="133">+IF(F581=5/8,J581*1.552,0)</f>
        <v>90.792000000000002</v>
      </c>
      <c r="P581" s="538">
        <f t="shared" ref="P581:P586" si="134">+IF(F581=3/4,J581*1.552,0)</f>
        <v>0</v>
      </c>
    </row>
    <row r="582" spans="1:16" ht="25.5">
      <c r="A582" s="535"/>
      <c r="B582" s="539"/>
      <c r="C582" s="537"/>
      <c r="D582" s="535">
        <v>3</v>
      </c>
      <c r="E582" s="558" t="s">
        <v>1240</v>
      </c>
      <c r="F582" s="480">
        <v>0.5</v>
      </c>
      <c r="G582" s="481">
        <f>0.8+0.25</f>
        <v>1.05</v>
      </c>
      <c r="H582" s="482">
        <v>3</v>
      </c>
      <c r="I582" s="482"/>
      <c r="J582" s="482">
        <f>+D582*(G582+I582)*H582</f>
        <v>9.4500000000000011</v>
      </c>
      <c r="K582" s="486">
        <f t="shared" si="129"/>
        <v>0</v>
      </c>
      <c r="L582" s="487">
        <f t="shared" si="130"/>
        <v>0</v>
      </c>
      <c r="M582" s="487">
        <f t="shared" si="131"/>
        <v>0</v>
      </c>
      <c r="N582" s="487">
        <f t="shared" si="132"/>
        <v>9.3933000000000018</v>
      </c>
      <c r="O582" s="488">
        <f t="shared" si="133"/>
        <v>0</v>
      </c>
      <c r="P582" s="538">
        <f t="shared" si="134"/>
        <v>0</v>
      </c>
    </row>
    <row r="583" spans="1:16" ht="25.5">
      <c r="A583" s="535"/>
      <c r="B583" s="539"/>
      <c r="C583" s="537"/>
      <c r="D583" s="535">
        <v>3</v>
      </c>
      <c r="E583" s="558" t="s">
        <v>1240</v>
      </c>
      <c r="F583" s="480">
        <v>0.5</v>
      </c>
      <c r="G583" s="481">
        <f>0.8+0.25+0.8</f>
        <v>1.85</v>
      </c>
      <c r="H583" s="482">
        <v>3</v>
      </c>
      <c r="I583" s="482"/>
      <c r="J583" s="482">
        <f>+D583*(G583+I583)*H583</f>
        <v>16.650000000000002</v>
      </c>
      <c r="K583" s="486">
        <f t="shared" si="129"/>
        <v>0</v>
      </c>
      <c r="L583" s="487">
        <f t="shared" si="130"/>
        <v>0</v>
      </c>
      <c r="M583" s="487">
        <f t="shared" si="131"/>
        <v>0</v>
      </c>
      <c r="N583" s="487">
        <f t="shared" si="132"/>
        <v>16.5501</v>
      </c>
      <c r="O583" s="488">
        <f t="shared" si="133"/>
        <v>0</v>
      </c>
      <c r="P583" s="538">
        <f t="shared" si="134"/>
        <v>0</v>
      </c>
    </row>
    <row r="584" spans="1:16" ht="25.5">
      <c r="A584" s="535"/>
      <c r="B584" s="539"/>
      <c r="C584" s="537"/>
      <c r="D584" s="535">
        <v>3</v>
      </c>
      <c r="E584" s="558" t="s">
        <v>1240</v>
      </c>
      <c r="F584" s="480">
        <v>0.5</v>
      </c>
      <c r="G584" s="481">
        <f>0.8+0.25</f>
        <v>1.05</v>
      </c>
      <c r="H584" s="482">
        <v>3</v>
      </c>
      <c r="I584" s="482"/>
      <c r="J584" s="482">
        <f>+D584*(G584+I584)*H584</f>
        <v>9.4500000000000011</v>
      </c>
      <c r="K584" s="486">
        <f t="shared" si="129"/>
        <v>0</v>
      </c>
      <c r="L584" s="487">
        <f t="shared" si="130"/>
        <v>0</v>
      </c>
      <c r="M584" s="487">
        <f t="shared" si="131"/>
        <v>0</v>
      </c>
      <c r="N584" s="487">
        <f t="shared" si="132"/>
        <v>9.3933000000000018</v>
      </c>
      <c r="O584" s="488">
        <f t="shared" si="133"/>
        <v>0</v>
      </c>
      <c r="P584" s="538">
        <f t="shared" si="134"/>
        <v>0</v>
      </c>
    </row>
    <row r="585" spans="1:16" ht="25.5">
      <c r="A585" s="535"/>
      <c r="B585" s="539"/>
      <c r="C585" s="537"/>
      <c r="D585" s="535">
        <v>3</v>
      </c>
      <c r="E585" s="558" t="s">
        <v>1241</v>
      </c>
      <c r="F585" s="480">
        <v>0.25</v>
      </c>
      <c r="G585" s="481">
        <f>2.54-0.025-0.025</f>
        <v>2.4900000000000002</v>
      </c>
      <c r="H585" s="482">
        <f>+ROUNDDOWN(1.2/0.25,0)+1</f>
        <v>5</v>
      </c>
      <c r="I585" s="482"/>
      <c r="J585" s="482">
        <f>+D585*(G585+I585)*H585</f>
        <v>37.35</v>
      </c>
      <c r="K585" s="486">
        <f t="shared" si="129"/>
        <v>9.3001500000000004</v>
      </c>
      <c r="L585" s="487">
        <f t="shared" si="130"/>
        <v>0</v>
      </c>
      <c r="M585" s="487">
        <f t="shared" si="131"/>
        <v>0</v>
      </c>
      <c r="N585" s="487">
        <f t="shared" si="132"/>
        <v>0</v>
      </c>
      <c r="O585" s="488">
        <f t="shared" si="133"/>
        <v>0</v>
      </c>
      <c r="P585" s="538">
        <f t="shared" si="134"/>
        <v>0</v>
      </c>
    </row>
    <row r="586" spans="1:16">
      <c r="A586" s="535"/>
      <c r="B586" s="539"/>
      <c r="C586" s="537"/>
      <c r="D586" s="535"/>
      <c r="E586" s="484"/>
      <c r="F586" s="480"/>
      <c r="G586" s="481"/>
      <c r="H586" s="482"/>
      <c r="I586" s="482"/>
      <c r="J586" s="482"/>
      <c r="K586" s="486">
        <f t="shared" si="129"/>
        <v>0</v>
      </c>
      <c r="L586" s="487">
        <f t="shared" si="130"/>
        <v>0</v>
      </c>
      <c r="M586" s="487">
        <f t="shared" si="131"/>
        <v>0</v>
      </c>
      <c r="N586" s="487">
        <f t="shared" si="132"/>
        <v>0</v>
      </c>
      <c r="O586" s="488">
        <f t="shared" si="133"/>
        <v>0</v>
      </c>
      <c r="P586" s="538">
        <f t="shared" si="134"/>
        <v>0</v>
      </c>
    </row>
    <row r="587" spans="1:16" ht="25.5">
      <c r="A587" s="535"/>
      <c r="B587" s="540" t="s">
        <v>1401</v>
      </c>
      <c r="C587" s="537"/>
      <c r="D587" s="535">
        <v>3</v>
      </c>
      <c r="E587" s="558" t="s">
        <v>1239</v>
      </c>
      <c r="F587" s="480">
        <v>0.625</v>
      </c>
      <c r="G587" s="481">
        <f>3.15+0.2+0.2-0.025-0.025</f>
        <v>3.5000000000000004</v>
      </c>
      <c r="H587" s="482">
        <v>5</v>
      </c>
      <c r="I587" s="482"/>
      <c r="J587" s="482">
        <f>+D587*(G587+I587)*H587</f>
        <v>52.500000000000007</v>
      </c>
      <c r="K587" s="486">
        <f t="shared" si="129"/>
        <v>0</v>
      </c>
      <c r="L587" s="487">
        <f t="shared" si="130"/>
        <v>0</v>
      </c>
      <c r="M587" s="487">
        <f t="shared" si="131"/>
        <v>0</v>
      </c>
      <c r="N587" s="487">
        <f t="shared" si="132"/>
        <v>0</v>
      </c>
      <c r="O587" s="488">
        <f t="shared" si="133"/>
        <v>81.480000000000018</v>
      </c>
      <c r="P587" s="538">
        <f>+IF(F587=3/4,J587*1.552,0)</f>
        <v>0</v>
      </c>
    </row>
    <row r="588" spans="1:16" ht="25.5">
      <c r="A588" s="535"/>
      <c r="B588" s="539"/>
      <c r="C588" s="537"/>
      <c r="D588" s="535">
        <v>6</v>
      </c>
      <c r="E588" s="558" t="s">
        <v>1240</v>
      </c>
      <c r="F588" s="480">
        <v>0.5</v>
      </c>
      <c r="G588" s="481">
        <f>0.8+0.25</f>
        <v>1.05</v>
      </c>
      <c r="H588" s="482">
        <v>5</v>
      </c>
      <c r="I588" s="482"/>
      <c r="J588" s="482">
        <f>+D588*(G588+I588)*H588</f>
        <v>31.500000000000004</v>
      </c>
      <c r="K588" s="486">
        <f t="shared" si="129"/>
        <v>0</v>
      </c>
      <c r="L588" s="487">
        <f t="shared" si="130"/>
        <v>0</v>
      </c>
      <c r="M588" s="487">
        <f t="shared" si="131"/>
        <v>0</v>
      </c>
      <c r="N588" s="487">
        <f t="shared" si="132"/>
        <v>31.311000000000003</v>
      </c>
      <c r="O588" s="488">
        <f t="shared" si="133"/>
        <v>0</v>
      </c>
      <c r="P588" s="538">
        <f>+IF(F588=3/4,J588*1.552,0)</f>
        <v>0</v>
      </c>
    </row>
    <row r="589" spans="1:16" ht="25.5">
      <c r="A589" s="535"/>
      <c r="B589" s="539"/>
      <c r="C589" s="537"/>
      <c r="D589" s="535">
        <v>3</v>
      </c>
      <c r="E589" s="558" t="s">
        <v>1241</v>
      </c>
      <c r="F589" s="480">
        <v>0.25</v>
      </c>
      <c r="G589" s="481">
        <f>2.54-0.025-0.025</f>
        <v>2.4900000000000002</v>
      </c>
      <c r="H589" s="482">
        <f>+ROUNDDOWN(2.18/0.25,0)+1</f>
        <v>9</v>
      </c>
      <c r="I589" s="482"/>
      <c r="J589" s="482">
        <f>+D589*(G589+I589)*H589</f>
        <v>67.23</v>
      </c>
      <c r="K589" s="486">
        <f t="shared" si="129"/>
        <v>16.740270000000002</v>
      </c>
      <c r="L589" s="487">
        <f t="shared" si="130"/>
        <v>0</v>
      </c>
      <c r="M589" s="487">
        <f t="shared" si="131"/>
        <v>0</v>
      </c>
      <c r="N589" s="487">
        <f t="shared" si="132"/>
        <v>0</v>
      </c>
      <c r="O589" s="488">
        <f t="shared" si="133"/>
        <v>0</v>
      </c>
      <c r="P589" s="538">
        <f>+IF(F589=3/4,J589*1.552,0)</f>
        <v>0</v>
      </c>
    </row>
    <row r="590" spans="1:16">
      <c r="A590" s="535"/>
      <c r="B590" s="539"/>
      <c r="C590" s="537"/>
      <c r="D590" s="535"/>
      <c r="E590" s="484"/>
      <c r="F590" s="480"/>
      <c r="G590" s="481"/>
      <c r="H590" s="482"/>
      <c r="I590" s="482"/>
      <c r="J590" s="482"/>
      <c r="K590" s="486">
        <f t="shared" si="129"/>
        <v>0</v>
      </c>
      <c r="L590" s="487">
        <f t="shared" si="130"/>
        <v>0</v>
      </c>
      <c r="M590" s="487">
        <f t="shared" si="131"/>
        <v>0</v>
      </c>
      <c r="N590" s="487">
        <f t="shared" si="132"/>
        <v>0</v>
      </c>
      <c r="O590" s="488">
        <f t="shared" si="133"/>
        <v>0</v>
      </c>
      <c r="P590" s="538">
        <f>+IF(F590=3/4,J590*1.552,0)</f>
        <v>0</v>
      </c>
    </row>
    <row r="591" spans="1:16" ht="25.5">
      <c r="A591" s="535"/>
      <c r="B591" s="540" t="s">
        <v>1402</v>
      </c>
      <c r="C591" s="537"/>
      <c r="D591" s="535">
        <v>3</v>
      </c>
      <c r="E591" s="558" t="s">
        <v>1239</v>
      </c>
      <c r="F591" s="480">
        <v>0.625</v>
      </c>
      <c r="G591" s="481">
        <f>16.6+0.2+0.2-0.025-0.025</f>
        <v>16.950000000000003</v>
      </c>
      <c r="H591" s="482">
        <v>3</v>
      </c>
      <c r="I591" s="482">
        <v>0.7</v>
      </c>
      <c r="J591" s="482">
        <f>+D591*(G591+I591)*H591</f>
        <v>158.85000000000002</v>
      </c>
      <c r="K591" s="486">
        <f t="shared" si="129"/>
        <v>0</v>
      </c>
      <c r="L591" s="487">
        <f t="shared" si="130"/>
        <v>0</v>
      </c>
      <c r="M591" s="487">
        <f t="shared" si="131"/>
        <v>0</v>
      </c>
      <c r="N591" s="487">
        <f t="shared" si="132"/>
        <v>0</v>
      </c>
      <c r="O591" s="488">
        <f t="shared" si="133"/>
        <v>246.53520000000003</v>
      </c>
      <c r="P591" s="538">
        <f t="shared" ref="P591:P596" si="135">+IF(F591=3/4,J591*1.552,0)</f>
        <v>0</v>
      </c>
    </row>
    <row r="592" spans="1:16" ht="25.5">
      <c r="A592" s="535"/>
      <c r="B592" s="539"/>
      <c r="C592" s="537"/>
      <c r="D592" s="535">
        <v>3</v>
      </c>
      <c r="E592" s="558" t="s">
        <v>1240</v>
      </c>
      <c r="F592" s="480">
        <v>0.5</v>
      </c>
      <c r="G592" s="481">
        <f>0.8+0.25</f>
        <v>1.05</v>
      </c>
      <c r="H592" s="482">
        <v>3</v>
      </c>
      <c r="I592" s="482"/>
      <c r="J592" s="482">
        <f>+D592*(G592+I592)*H592</f>
        <v>9.4500000000000011</v>
      </c>
      <c r="K592" s="486">
        <f t="shared" si="129"/>
        <v>0</v>
      </c>
      <c r="L592" s="487">
        <f t="shared" si="130"/>
        <v>0</v>
      </c>
      <c r="M592" s="487">
        <f t="shared" si="131"/>
        <v>0</v>
      </c>
      <c r="N592" s="487">
        <f t="shared" si="132"/>
        <v>9.3933000000000018</v>
      </c>
      <c r="O592" s="488">
        <f t="shared" si="133"/>
        <v>0</v>
      </c>
      <c r="P592" s="538">
        <f t="shared" si="135"/>
        <v>0</v>
      </c>
    </row>
    <row r="593" spans="1:16" ht="25.5">
      <c r="A593" s="535"/>
      <c r="B593" s="539"/>
      <c r="C593" s="537"/>
      <c r="D593" s="535">
        <v>9</v>
      </c>
      <c r="E593" s="558" t="s">
        <v>1240</v>
      </c>
      <c r="F593" s="480">
        <v>0.5</v>
      </c>
      <c r="G593" s="481">
        <f>0.8+0.25+0.8</f>
        <v>1.85</v>
      </c>
      <c r="H593" s="482">
        <v>3</v>
      </c>
      <c r="I593" s="482"/>
      <c r="J593" s="482">
        <f>+D593*(G593+I593)*H593</f>
        <v>49.95</v>
      </c>
      <c r="K593" s="486">
        <f t="shared" si="129"/>
        <v>0</v>
      </c>
      <c r="L593" s="487">
        <f t="shared" si="130"/>
        <v>0</v>
      </c>
      <c r="M593" s="487">
        <f t="shared" si="131"/>
        <v>0</v>
      </c>
      <c r="N593" s="487">
        <f t="shared" si="132"/>
        <v>49.650300000000001</v>
      </c>
      <c r="O593" s="488">
        <f t="shared" si="133"/>
        <v>0</v>
      </c>
      <c r="P593" s="538">
        <f t="shared" si="135"/>
        <v>0</v>
      </c>
    </row>
    <row r="594" spans="1:16" ht="25.5">
      <c r="A594" s="535"/>
      <c r="B594" s="539"/>
      <c r="C594" s="537"/>
      <c r="D594" s="535">
        <v>3</v>
      </c>
      <c r="E594" s="558" t="s">
        <v>1240</v>
      </c>
      <c r="F594" s="480">
        <v>0.5</v>
      </c>
      <c r="G594" s="481">
        <f>0.8+0.25+0.35</f>
        <v>1.4</v>
      </c>
      <c r="H594" s="482">
        <v>3</v>
      </c>
      <c r="I594" s="482"/>
      <c r="J594" s="482">
        <f>+D594*(G594+I594)*H594</f>
        <v>12.599999999999998</v>
      </c>
      <c r="K594" s="486">
        <f t="shared" si="129"/>
        <v>0</v>
      </c>
      <c r="L594" s="487">
        <f t="shared" si="130"/>
        <v>0</v>
      </c>
      <c r="M594" s="487">
        <f t="shared" si="131"/>
        <v>0</v>
      </c>
      <c r="N594" s="487">
        <f t="shared" si="132"/>
        <v>12.524399999999998</v>
      </c>
      <c r="O594" s="488">
        <f t="shared" si="133"/>
        <v>0</v>
      </c>
      <c r="P594" s="538">
        <f t="shared" si="135"/>
        <v>0</v>
      </c>
    </row>
    <row r="595" spans="1:16" ht="25.5">
      <c r="A595" s="535"/>
      <c r="B595" s="539"/>
      <c r="C595" s="537"/>
      <c r="D595" s="535">
        <v>3</v>
      </c>
      <c r="E595" s="558" t="s">
        <v>1241</v>
      </c>
      <c r="F595" s="480">
        <v>0.25</v>
      </c>
      <c r="G595" s="481">
        <f>1.9-0.025-0.025</f>
        <v>1.85</v>
      </c>
      <c r="H595" s="482">
        <f>+ROUNDDOWN(1.2/0.25,0)+1</f>
        <v>5</v>
      </c>
      <c r="I595" s="482"/>
      <c r="J595" s="482">
        <f>+D595*(G595+I595)*H595</f>
        <v>27.750000000000004</v>
      </c>
      <c r="K595" s="486">
        <f t="shared" si="129"/>
        <v>6.9097500000000007</v>
      </c>
      <c r="L595" s="487">
        <f t="shared" si="130"/>
        <v>0</v>
      </c>
      <c r="M595" s="487">
        <f t="shared" si="131"/>
        <v>0</v>
      </c>
      <c r="N595" s="487">
        <f t="shared" si="132"/>
        <v>0</v>
      </c>
      <c r="O595" s="488">
        <f t="shared" si="133"/>
        <v>0</v>
      </c>
      <c r="P595" s="538">
        <f t="shared" si="135"/>
        <v>0</v>
      </c>
    </row>
    <row r="596" spans="1:16">
      <c r="A596" s="535"/>
      <c r="B596" s="539"/>
      <c r="C596" s="537"/>
      <c r="D596" s="535"/>
      <c r="E596" s="484"/>
      <c r="F596" s="480"/>
      <c r="G596" s="481"/>
      <c r="H596" s="482"/>
      <c r="I596" s="482"/>
      <c r="J596" s="482"/>
      <c r="K596" s="486">
        <f t="shared" si="129"/>
        <v>0</v>
      </c>
      <c r="L596" s="487">
        <f t="shared" si="130"/>
        <v>0</v>
      </c>
      <c r="M596" s="487">
        <f t="shared" si="131"/>
        <v>0</v>
      </c>
      <c r="N596" s="487">
        <f t="shared" si="132"/>
        <v>0</v>
      </c>
      <c r="O596" s="488">
        <f t="shared" si="133"/>
        <v>0</v>
      </c>
      <c r="P596" s="538">
        <f t="shared" si="135"/>
        <v>0</v>
      </c>
    </row>
    <row r="597" spans="1:16" ht="25.5">
      <c r="A597" s="535"/>
      <c r="B597" s="540" t="s">
        <v>1403</v>
      </c>
      <c r="C597" s="537"/>
      <c r="D597" s="535">
        <v>3</v>
      </c>
      <c r="E597" s="558" t="s">
        <v>1239</v>
      </c>
      <c r="F597" s="480">
        <v>0.625</v>
      </c>
      <c r="G597" s="481">
        <f>14.8+0.2+0.2-0.025-0.025</f>
        <v>15.149999999999999</v>
      </c>
      <c r="H597" s="482">
        <v>17</v>
      </c>
      <c r="I597" s="482">
        <v>0.7</v>
      </c>
      <c r="J597" s="482">
        <f>+D597*(G597+I597)*H597</f>
        <v>808.34999999999991</v>
      </c>
      <c r="K597" s="486">
        <f t="shared" si="129"/>
        <v>0</v>
      </c>
      <c r="L597" s="487">
        <f t="shared" si="130"/>
        <v>0</v>
      </c>
      <c r="M597" s="487">
        <f t="shared" si="131"/>
        <v>0</v>
      </c>
      <c r="N597" s="487">
        <f t="shared" si="132"/>
        <v>0</v>
      </c>
      <c r="O597" s="488">
        <f t="shared" si="133"/>
        <v>1254.5591999999999</v>
      </c>
      <c r="P597" s="538">
        <f t="shared" ref="P597:P606" si="136">+IF(F597=3/4,J597*1.552,0)</f>
        <v>0</v>
      </c>
    </row>
    <row r="598" spans="1:16" ht="25.5">
      <c r="A598" s="535"/>
      <c r="B598" s="539"/>
      <c r="C598" s="537"/>
      <c r="D598" s="535">
        <v>3</v>
      </c>
      <c r="E598" s="558" t="s">
        <v>1240</v>
      </c>
      <c r="F598" s="480">
        <v>0.5</v>
      </c>
      <c r="G598" s="481">
        <f>0.8+0.25</f>
        <v>1.05</v>
      </c>
      <c r="H598" s="482">
        <v>17</v>
      </c>
      <c r="I598" s="482"/>
      <c r="J598" s="482">
        <f>+D598*(G598+I598)*H598</f>
        <v>53.550000000000004</v>
      </c>
      <c r="K598" s="486">
        <f t="shared" si="129"/>
        <v>0</v>
      </c>
      <c r="L598" s="487">
        <f t="shared" si="130"/>
        <v>0</v>
      </c>
      <c r="M598" s="487">
        <f t="shared" si="131"/>
        <v>0</v>
      </c>
      <c r="N598" s="487">
        <f t="shared" si="132"/>
        <v>53.228700000000003</v>
      </c>
      <c r="O598" s="488">
        <f t="shared" si="133"/>
        <v>0</v>
      </c>
      <c r="P598" s="538">
        <f t="shared" si="136"/>
        <v>0</v>
      </c>
    </row>
    <row r="599" spans="1:16" ht="25.5">
      <c r="A599" s="535"/>
      <c r="B599" s="539"/>
      <c r="C599" s="537"/>
      <c r="D599" s="535">
        <v>9</v>
      </c>
      <c r="E599" s="558" t="s">
        <v>1240</v>
      </c>
      <c r="F599" s="480">
        <v>0.5</v>
      </c>
      <c r="G599" s="481">
        <f>0.8+0.25+0.8</f>
        <v>1.85</v>
      </c>
      <c r="H599" s="482">
        <v>17</v>
      </c>
      <c r="I599" s="482"/>
      <c r="J599" s="482">
        <f>+D599*(G599+I599)*H599</f>
        <v>283.05</v>
      </c>
      <c r="K599" s="486">
        <f t="shared" si="129"/>
        <v>0</v>
      </c>
      <c r="L599" s="487">
        <f t="shared" si="130"/>
        <v>0</v>
      </c>
      <c r="M599" s="487">
        <f t="shared" si="131"/>
        <v>0</v>
      </c>
      <c r="N599" s="487">
        <f t="shared" si="132"/>
        <v>281.35169999999999</v>
      </c>
      <c r="O599" s="488">
        <f t="shared" si="133"/>
        <v>0</v>
      </c>
      <c r="P599" s="538">
        <f t="shared" si="136"/>
        <v>0</v>
      </c>
    </row>
    <row r="600" spans="1:16" ht="25.5">
      <c r="A600" s="535"/>
      <c r="B600" s="539"/>
      <c r="C600" s="537"/>
      <c r="D600" s="535">
        <v>3</v>
      </c>
      <c r="E600" s="558" t="s">
        <v>1240</v>
      </c>
      <c r="F600" s="480">
        <v>0.5</v>
      </c>
      <c r="G600" s="481">
        <f>0.8+0.25+0.35</f>
        <v>1.4</v>
      </c>
      <c r="H600" s="482">
        <v>17</v>
      </c>
      <c r="I600" s="482"/>
      <c r="J600" s="482">
        <f>+D600*(G600+I600)*H600</f>
        <v>71.399999999999991</v>
      </c>
      <c r="K600" s="486">
        <f t="shared" si="129"/>
        <v>0</v>
      </c>
      <c r="L600" s="487">
        <f t="shared" si="130"/>
        <v>0</v>
      </c>
      <c r="M600" s="487">
        <f t="shared" si="131"/>
        <v>0</v>
      </c>
      <c r="N600" s="487">
        <f t="shared" si="132"/>
        <v>70.971599999999995</v>
      </c>
      <c r="O600" s="488">
        <f t="shared" si="133"/>
        <v>0</v>
      </c>
      <c r="P600" s="538">
        <f t="shared" si="136"/>
        <v>0</v>
      </c>
    </row>
    <row r="601" spans="1:16" ht="25.5">
      <c r="A601" s="535"/>
      <c r="B601" s="539"/>
      <c r="C601" s="537"/>
      <c r="D601" s="535">
        <v>3</v>
      </c>
      <c r="E601" s="558" t="s">
        <v>1241</v>
      </c>
      <c r="F601" s="480">
        <v>0.25</v>
      </c>
      <c r="G601" s="481">
        <f>6.95-0.025-0.025</f>
        <v>6.8999999999999995</v>
      </c>
      <c r="H601" s="482">
        <f>+ROUNDDOWN(1.2/0.25,0)+1</f>
        <v>5</v>
      </c>
      <c r="I601" s="482"/>
      <c r="J601" s="482">
        <f>+D601*(G601+I601)*H601</f>
        <v>103.5</v>
      </c>
      <c r="K601" s="486">
        <f t="shared" si="129"/>
        <v>25.7715</v>
      </c>
      <c r="L601" s="487">
        <f t="shared" si="130"/>
        <v>0</v>
      </c>
      <c r="M601" s="487">
        <f t="shared" si="131"/>
        <v>0</v>
      </c>
      <c r="N601" s="487">
        <f t="shared" si="132"/>
        <v>0</v>
      </c>
      <c r="O601" s="488">
        <f t="shared" si="133"/>
        <v>0</v>
      </c>
      <c r="P601" s="538">
        <f t="shared" si="136"/>
        <v>0</v>
      </c>
    </row>
    <row r="602" spans="1:16">
      <c r="A602" s="535"/>
      <c r="B602" s="539"/>
      <c r="C602" s="537"/>
      <c r="D602" s="535"/>
      <c r="E602" s="484"/>
      <c r="F602" s="480"/>
      <c r="G602" s="481"/>
      <c r="H602" s="482"/>
      <c r="I602" s="482"/>
      <c r="J602" s="482"/>
      <c r="K602" s="486"/>
      <c r="L602" s="487"/>
      <c r="M602" s="487"/>
      <c r="N602" s="487"/>
      <c r="O602" s="488"/>
      <c r="P602" s="538">
        <f t="shared" si="136"/>
        <v>0</v>
      </c>
    </row>
    <row r="603" spans="1:16">
      <c r="A603" s="535"/>
      <c r="B603" s="539"/>
      <c r="C603" s="537"/>
      <c r="D603" s="535"/>
      <c r="E603" s="484"/>
      <c r="F603" s="480"/>
      <c r="G603" s="481"/>
      <c r="H603" s="482"/>
      <c r="I603" s="489" t="s">
        <v>1210</v>
      </c>
      <c r="J603" s="482"/>
      <c r="K603" s="486"/>
      <c r="L603" s="487"/>
      <c r="M603" s="487"/>
      <c r="N603" s="487"/>
      <c r="O603" s="488"/>
      <c r="P603" s="538">
        <f t="shared" si="136"/>
        <v>0</v>
      </c>
    </row>
    <row r="604" spans="1:16">
      <c r="A604" s="535"/>
      <c r="B604" s="539"/>
      <c r="C604" s="537"/>
      <c r="D604" s="535"/>
      <c r="E604" s="484"/>
      <c r="F604" s="480"/>
      <c r="G604" s="481"/>
      <c r="H604" s="482"/>
      <c r="I604" s="489" t="s">
        <v>1209</v>
      </c>
      <c r="J604" s="482">
        <f>+SUM(K566:P601)</f>
        <v>3243.1822499999994</v>
      </c>
      <c r="K604" s="486"/>
      <c r="L604" s="487"/>
      <c r="M604" s="487"/>
      <c r="N604" s="487"/>
      <c r="O604" s="488"/>
      <c r="P604" s="538">
        <f t="shared" si="136"/>
        <v>0</v>
      </c>
    </row>
    <row r="605" spans="1:16">
      <c r="A605" s="559"/>
      <c r="B605" s="560"/>
      <c r="C605" s="561"/>
      <c r="D605" s="559"/>
      <c r="E605" s="491"/>
      <c r="F605" s="492"/>
      <c r="G605" s="493"/>
      <c r="H605" s="494"/>
      <c r="I605" s="494"/>
      <c r="J605" s="494"/>
      <c r="K605" s="495"/>
      <c r="L605" s="496"/>
      <c r="M605" s="496"/>
      <c r="N605" s="496"/>
      <c r="O605" s="497"/>
      <c r="P605" s="538">
        <f t="shared" si="136"/>
        <v>0</v>
      </c>
    </row>
    <row r="606" spans="1:16">
      <c r="A606" s="553" t="str">
        <f>+'RESUMEN DE METRADO'!A81</f>
        <v>02.04.09</v>
      </c>
      <c r="B606" s="553" t="str">
        <f>+'RESUMEN DE METRADO'!B81</f>
        <v>LOSAS MACIZA</v>
      </c>
      <c r="C606" s="537"/>
      <c r="D606" s="535"/>
      <c r="E606" s="484"/>
      <c r="F606" s="480"/>
      <c r="G606" s="481"/>
      <c r="H606" s="482"/>
      <c r="I606" s="482"/>
      <c r="J606" s="482"/>
      <c r="K606" s="486"/>
      <c r="L606" s="487"/>
      <c r="M606" s="487"/>
      <c r="N606" s="487"/>
      <c r="O606" s="488"/>
      <c r="P606" s="538">
        <f t="shared" si="136"/>
        <v>0</v>
      </c>
    </row>
    <row r="607" spans="1:16" s="613" customFormat="1" ht="25.5">
      <c r="A607" s="542" t="str">
        <f>+'RESUMEN DE METRADO'!A84</f>
        <v>02.04.09.03</v>
      </c>
      <c r="B607" s="544" t="str">
        <f>+'RESUMEN DE METRADO'!B84</f>
        <v>ACERO CORRUGADO Fy =4,200 kg/cm2 GRADO 60</v>
      </c>
      <c r="C607" s="537"/>
      <c r="D607" s="535"/>
      <c r="E607" s="484"/>
      <c r="F607" s="480"/>
      <c r="G607" s="481"/>
      <c r="H607" s="482"/>
      <c r="I607" s="482"/>
      <c r="J607" s="482"/>
      <c r="K607" s="486"/>
      <c r="L607" s="487"/>
      <c r="M607" s="487"/>
      <c r="N607" s="487"/>
      <c r="O607" s="488"/>
    </row>
    <row r="608" spans="1:16">
      <c r="A608" s="535"/>
      <c r="B608" s="540"/>
      <c r="C608" s="537"/>
      <c r="D608" s="535"/>
      <c r="E608" s="484"/>
      <c r="F608" s="480"/>
      <c r="G608" s="481"/>
      <c r="H608" s="482"/>
      <c r="I608" s="482"/>
      <c r="J608" s="482"/>
      <c r="K608" s="486"/>
      <c r="L608" s="487"/>
      <c r="M608" s="487"/>
      <c r="N608" s="487"/>
      <c r="O608" s="488"/>
      <c r="P608" s="538">
        <f t="shared" ref="P608:P648" si="137">+IF(F608=3/4,J608*1.552,0)</f>
        <v>0</v>
      </c>
    </row>
    <row r="609" spans="1:16" ht="25.5">
      <c r="A609" s="535"/>
      <c r="B609" s="540" t="s">
        <v>1524</v>
      </c>
      <c r="C609" s="537"/>
      <c r="D609" s="535">
        <v>1</v>
      </c>
      <c r="E609" s="558" t="s">
        <v>1239</v>
      </c>
      <c r="F609" s="480">
        <v>0.5</v>
      </c>
      <c r="G609" s="481">
        <v>3.64</v>
      </c>
      <c r="H609" s="482">
        <f>+ROUNDDOWN(1.7/0.2,0)+1</f>
        <v>9</v>
      </c>
      <c r="I609" s="482"/>
      <c r="J609" s="482">
        <f>+D609*(G609+I609)*H609</f>
        <v>32.76</v>
      </c>
      <c r="K609" s="486">
        <f>+IF(F609=1/4,J609*0.249,0)</f>
        <v>0</v>
      </c>
      <c r="L609" s="487">
        <f>+IF(F609=8,J609*0.395,0)</f>
        <v>0</v>
      </c>
      <c r="M609" s="487">
        <f>+IF(F609=3/8,J609*0.56,0)</f>
        <v>0</v>
      </c>
      <c r="N609" s="487">
        <f>+IF(F609=1/2,J609*0.994,0)</f>
        <v>32.56344</v>
      </c>
      <c r="O609" s="488">
        <f>+IF(F609=5/8,J609*1.552,0)</f>
        <v>0</v>
      </c>
      <c r="P609" s="538">
        <f t="shared" si="137"/>
        <v>0</v>
      </c>
    </row>
    <row r="610" spans="1:16" ht="25.5">
      <c r="A610" s="535"/>
      <c r="B610" s="539"/>
      <c r="C610" s="537"/>
      <c r="D610" s="535">
        <v>1</v>
      </c>
      <c r="E610" s="558" t="s">
        <v>1240</v>
      </c>
      <c r="F610" s="480">
        <v>0.5</v>
      </c>
      <c r="G610" s="481">
        <v>2.1</v>
      </c>
      <c r="H610" s="482">
        <f>+ROUNDDOWN(3.14/0.2,0)+1</f>
        <v>16</v>
      </c>
      <c r="I610" s="482"/>
      <c r="J610" s="482">
        <f>+D610*(G610+I610)*H610</f>
        <v>33.6</v>
      </c>
      <c r="K610" s="486">
        <f>+IF(F610=1/4,J610*0.249,0)</f>
        <v>0</v>
      </c>
      <c r="L610" s="487">
        <f>+IF(F610=8,J610*0.395,0)</f>
        <v>0</v>
      </c>
      <c r="M610" s="487">
        <f>+IF(F610=3/8,J610*0.56,0)</f>
        <v>0</v>
      </c>
      <c r="N610" s="487">
        <f>+IF(F610=1/2,J610*0.994,0)</f>
        <v>33.398400000000002</v>
      </c>
      <c r="O610" s="488">
        <f>+IF(F610=5/8,J610*1.552,0)</f>
        <v>0</v>
      </c>
      <c r="P610" s="538">
        <f t="shared" si="137"/>
        <v>0</v>
      </c>
    </row>
    <row r="611" spans="1:16">
      <c r="A611" s="535"/>
      <c r="B611" s="539"/>
      <c r="C611" s="537"/>
      <c r="D611" s="535"/>
      <c r="E611" s="484"/>
      <c r="F611" s="480"/>
      <c r="G611" s="481"/>
      <c r="H611" s="482"/>
      <c r="I611" s="482"/>
      <c r="J611" s="482"/>
      <c r="K611" s="486"/>
      <c r="L611" s="487"/>
      <c r="M611" s="487"/>
      <c r="N611" s="487"/>
      <c r="O611" s="488"/>
      <c r="P611" s="538">
        <f t="shared" si="137"/>
        <v>0</v>
      </c>
    </row>
    <row r="612" spans="1:16">
      <c r="A612" s="535"/>
      <c r="B612" s="539"/>
      <c r="C612" s="537"/>
      <c r="D612" s="535"/>
      <c r="E612" s="484"/>
      <c r="F612" s="480"/>
      <c r="G612" s="481"/>
      <c r="H612" s="482"/>
      <c r="I612" s="489" t="s">
        <v>1210</v>
      </c>
      <c r="J612" s="482"/>
      <c r="K612" s="486"/>
      <c r="L612" s="487"/>
      <c r="M612" s="487"/>
      <c r="N612" s="487"/>
      <c r="O612" s="488"/>
      <c r="P612" s="538">
        <f t="shared" si="137"/>
        <v>0</v>
      </c>
    </row>
    <row r="613" spans="1:16">
      <c r="A613" s="535"/>
      <c r="B613" s="539"/>
      <c r="C613" s="537"/>
      <c r="D613" s="535"/>
      <c r="E613" s="484"/>
      <c r="F613" s="480"/>
      <c r="G613" s="481"/>
      <c r="H613" s="482"/>
      <c r="I613" s="489" t="s">
        <v>1209</v>
      </c>
      <c r="J613" s="482">
        <f>+SUM(K609:P610)</f>
        <v>65.961839999999995</v>
      </c>
      <c r="K613" s="486"/>
      <c r="L613" s="487"/>
      <c r="M613" s="487"/>
      <c r="N613" s="487"/>
      <c r="O613" s="488"/>
      <c r="P613" s="538">
        <f t="shared" si="137"/>
        <v>0</v>
      </c>
    </row>
    <row r="614" spans="1:16">
      <c r="A614" s="535"/>
      <c r="B614" s="539"/>
      <c r="C614" s="537"/>
      <c r="D614" s="535"/>
      <c r="E614" s="484"/>
      <c r="F614" s="480"/>
      <c r="G614" s="481"/>
      <c r="H614" s="482"/>
      <c r="I614" s="489"/>
      <c r="J614" s="482"/>
      <c r="K614" s="486"/>
      <c r="L614" s="487"/>
      <c r="M614" s="487"/>
      <c r="N614" s="487"/>
      <c r="O614" s="488"/>
    </row>
    <row r="615" spans="1:16">
      <c r="A615" s="553" t="str">
        <f>+'RESUMEN DE METRADO'!A96</f>
        <v>02.06</v>
      </c>
      <c r="B615" s="553" t="str">
        <f>+'RESUMEN DE METRADO'!B96</f>
        <v>ESCALERAS DE CONCRETO</v>
      </c>
      <c r="C615" s="537"/>
      <c r="D615" s="535"/>
      <c r="E615" s="484"/>
      <c r="F615" s="480"/>
      <c r="G615" s="481"/>
      <c r="H615" s="482"/>
      <c r="I615" s="482"/>
      <c r="J615" s="482"/>
      <c r="K615" s="486"/>
      <c r="L615" s="487"/>
      <c r="M615" s="487"/>
      <c r="N615" s="487"/>
      <c r="O615" s="488"/>
    </row>
    <row r="616" spans="1:16" s="613" customFormat="1" ht="25.5">
      <c r="A616" s="542" t="str">
        <f>+'RESUMEN DE METRADO'!A97</f>
        <v>02.06.01</v>
      </c>
      <c r="B616" s="544" t="str">
        <f>+'RESUMEN DE METRADO'!B97</f>
        <v>ACERO CORRUGADO Fy =4,200 kg/cm2 GRADO 60</v>
      </c>
      <c r="C616" s="537"/>
      <c r="D616" s="535"/>
      <c r="E616" s="484"/>
      <c r="F616" s="480"/>
      <c r="G616" s="481"/>
      <c r="H616" s="482"/>
      <c r="I616" s="482"/>
      <c r="J616" s="482"/>
      <c r="K616" s="486"/>
      <c r="L616" s="487"/>
      <c r="M616" s="487"/>
      <c r="N616" s="487"/>
      <c r="O616" s="488"/>
    </row>
    <row r="617" spans="1:16">
      <c r="A617" s="535"/>
      <c r="B617" s="616" t="s">
        <v>1543</v>
      </c>
      <c r="C617" s="537" t="s">
        <v>1188</v>
      </c>
      <c r="D617" s="535">
        <v>1</v>
      </c>
      <c r="E617" s="617" t="s">
        <v>1544</v>
      </c>
      <c r="F617" s="480">
        <v>0.5</v>
      </c>
      <c r="G617" s="481">
        <v>4.6500000000000004</v>
      </c>
      <c r="H617" s="482">
        <f>+ROUNDDOWN(1.2/0.2,0)+1</f>
        <v>7</v>
      </c>
      <c r="I617" s="482"/>
      <c r="J617" s="482">
        <f>+D617*(G617+I617)*H617</f>
        <v>32.550000000000004</v>
      </c>
      <c r="K617" s="486">
        <f t="shared" ref="K617:K620" si="138">+IF(F617=1/4,J617*0.249,0)</f>
        <v>0</v>
      </c>
      <c r="L617" s="487">
        <f t="shared" ref="L617:L620" si="139">+IF(F617=8,J617*0.395,0)</f>
        <v>0</v>
      </c>
      <c r="M617" s="487">
        <f t="shared" ref="M617:M620" si="140">+IF(F617=3/8,J617*0.56,0)</f>
        <v>0</v>
      </c>
      <c r="N617" s="487">
        <f t="shared" ref="N617:N620" si="141">+IF(F617=1/2,J617*0.994,0)</f>
        <v>32.354700000000001</v>
      </c>
      <c r="O617" s="488">
        <f t="shared" ref="O617:O620" si="142">+IF(F617=5/8,J617*1.552,0)</f>
        <v>0</v>
      </c>
      <c r="P617" s="538">
        <f t="shared" ref="P617:P628" si="143">+IF(F617=3/4,J617*1.552,0)</f>
        <v>0</v>
      </c>
    </row>
    <row r="618" spans="1:16">
      <c r="A618" s="535"/>
      <c r="B618" s="539"/>
      <c r="C618" s="537" t="s">
        <v>1188</v>
      </c>
      <c r="D618" s="535">
        <v>1</v>
      </c>
      <c r="E618" s="558" t="s">
        <v>1544</v>
      </c>
      <c r="F618" s="480">
        <v>0.5</v>
      </c>
      <c r="G618" s="481">
        <v>4.72</v>
      </c>
      <c r="H618" s="482">
        <f t="shared" ref="H618:H619" si="144">+ROUNDDOWN(1.2/0.2,0)+1</f>
        <v>7</v>
      </c>
      <c r="I618" s="482"/>
      <c r="J618" s="482">
        <f t="shared" ref="J618:J620" si="145">+D618*(G618+I618)*H618</f>
        <v>33.04</v>
      </c>
      <c r="K618" s="486">
        <f t="shared" si="138"/>
        <v>0</v>
      </c>
      <c r="L618" s="487">
        <f t="shared" si="139"/>
        <v>0</v>
      </c>
      <c r="M618" s="487">
        <f t="shared" si="140"/>
        <v>0</v>
      </c>
      <c r="N618" s="487">
        <f t="shared" si="141"/>
        <v>32.841760000000001</v>
      </c>
      <c r="O618" s="488">
        <f t="shared" si="142"/>
        <v>0</v>
      </c>
      <c r="P618" s="538">
        <f t="shared" si="143"/>
        <v>0</v>
      </c>
    </row>
    <row r="619" spans="1:16">
      <c r="A619" s="535"/>
      <c r="B619" s="539"/>
      <c r="C619" s="537" t="s">
        <v>1189</v>
      </c>
      <c r="D619" s="535">
        <v>1</v>
      </c>
      <c r="E619" s="558" t="s">
        <v>1544</v>
      </c>
      <c r="F619" s="480">
        <v>0.5</v>
      </c>
      <c r="G619" s="481">
        <v>2.0299999999999998</v>
      </c>
      <c r="H619" s="482">
        <f t="shared" si="144"/>
        <v>7</v>
      </c>
      <c r="I619" s="482"/>
      <c r="J619" s="482">
        <f t="shared" si="145"/>
        <v>14.209999999999999</v>
      </c>
      <c r="K619" s="486">
        <f t="shared" si="138"/>
        <v>0</v>
      </c>
      <c r="L619" s="487">
        <f t="shared" si="139"/>
        <v>0</v>
      </c>
      <c r="M619" s="487">
        <f t="shared" si="140"/>
        <v>0</v>
      </c>
      <c r="N619" s="487">
        <f t="shared" si="141"/>
        <v>14.124739999999999</v>
      </c>
      <c r="O619" s="488">
        <f t="shared" si="142"/>
        <v>0</v>
      </c>
      <c r="P619" s="538">
        <f t="shared" si="143"/>
        <v>0</v>
      </c>
    </row>
    <row r="620" spans="1:16">
      <c r="A620" s="535"/>
      <c r="B620" s="625" t="s">
        <v>1545</v>
      </c>
      <c r="C620" s="537"/>
      <c r="D620" s="535">
        <v>2</v>
      </c>
      <c r="E620" s="558" t="s">
        <v>1544</v>
      </c>
      <c r="F620" s="480">
        <v>0.375</v>
      </c>
      <c r="G620" s="481">
        <f>1.2-0.04-0.04</f>
        <v>1.1199999999999999</v>
      </c>
      <c r="H620" s="482">
        <f>+ROUNDDOWN(3.73/0.2,0)+1+1</f>
        <v>20</v>
      </c>
      <c r="I620" s="482"/>
      <c r="J620" s="482">
        <f t="shared" si="145"/>
        <v>44.8</v>
      </c>
      <c r="K620" s="486">
        <f t="shared" si="138"/>
        <v>0</v>
      </c>
      <c r="L620" s="487">
        <f t="shared" si="139"/>
        <v>0</v>
      </c>
      <c r="M620" s="487">
        <f t="shared" si="140"/>
        <v>25.088000000000001</v>
      </c>
      <c r="N620" s="487">
        <f t="shared" si="141"/>
        <v>0</v>
      </c>
      <c r="O620" s="488">
        <f t="shared" si="142"/>
        <v>0</v>
      </c>
      <c r="P620" s="538">
        <f t="shared" si="143"/>
        <v>0</v>
      </c>
    </row>
    <row r="621" spans="1:16">
      <c r="A621" s="535"/>
      <c r="B621" s="539"/>
      <c r="C621" s="537"/>
      <c r="D621" s="535"/>
      <c r="E621" s="558"/>
      <c r="F621" s="480"/>
      <c r="G621" s="481"/>
      <c r="H621" s="482"/>
      <c r="I621" s="482"/>
      <c r="J621" s="482"/>
      <c r="K621" s="486"/>
      <c r="L621" s="487"/>
      <c r="M621" s="487"/>
      <c r="N621" s="487"/>
      <c r="O621" s="488"/>
    </row>
    <row r="622" spans="1:16">
      <c r="A622" s="535"/>
      <c r="B622" s="616" t="s">
        <v>1546</v>
      </c>
      <c r="C622" s="537" t="s">
        <v>1188</v>
      </c>
      <c r="D622" s="535">
        <v>1</v>
      </c>
      <c r="E622" s="617" t="s">
        <v>1544</v>
      </c>
      <c r="F622" s="480">
        <v>0.375</v>
      </c>
      <c r="G622" s="481">
        <v>3.18</v>
      </c>
      <c r="H622" s="482">
        <f>+ROUNDDOWN(1.2/0.2,0)+1</f>
        <v>7</v>
      </c>
      <c r="I622" s="482"/>
      <c r="J622" s="482">
        <f>+D622*(G622+I622)*H622</f>
        <v>22.26</v>
      </c>
      <c r="K622" s="486">
        <f t="shared" ref="K622:K625" si="146">+IF(F622=1/4,J622*0.249,0)</f>
        <v>0</v>
      </c>
      <c r="L622" s="487">
        <f t="shared" ref="L622:L625" si="147">+IF(F622=8,J622*0.395,0)</f>
        <v>0</v>
      </c>
      <c r="M622" s="487">
        <f t="shared" ref="M622:M625" si="148">+IF(F622=3/8,J622*0.56,0)</f>
        <v>12.465600000000002</v>
      </c>
      <c r="N622" s="487">
        <f t="shared" ref="N622:N625" si="149">+IF(F622=1/2,J622*0.994,0)</f>
        <v>0</v>
      </c>
      <c r="O622" s="488">
        <f t="shared" ref="O622:O625" si="150">+IF(F622=5/8,J622*1.552,0)</f>
        <v>0</v>
      </c>
      <c r="P622" s="538">
        <f t="shared" ref="P622:P624" si="151">+IF(F622=3/4,J622*1.552,0)</f>
        <v>0</v>
      </c>
    </row>
    <row r="623" spans="1:16">
      <c r="A623" s="535"/>
      <c r="B623" s="539"/>
      <c r="C623" s="537" t="s">
        <v>1189</v>
      </c>
      <c r="D623" s="535">
        <v>1</v>
      </c>
      <c r="E623" s="558" t="s">
        <v>1544</v>
      </c>
      <c r="F623" s="480">
        <v>0.375</v>
      </c>
      <c r="G623" s="481">
        <v>3.22</v>
      </c>
      <c r="H623" s="482">
        <f>+ROUNDDOWN(1.2/0.2,0)+1</f>
        <v>7</v>
      </c>
      <c r="I623" s="482"/>
      <c r="J623" s="482">
        <f t="shared" ref="J623:J624" si="152">+D623*(G623+I623)*H623</f>
        <v>22.540000000000003</v>
      </c>
      <c r="K623" s="486">
        <f t="shared" si="146"/>
        <v>0</v>
      </c>
      <c r="L623" s="487">
        <f t="shared" si="147"/>
        <v>0</v>
      </c>
      <c r="M623" s="487">
        <f t="shared" si="148"/>
        <v>12.622400000000003</v>
      </c>
      <c r="N623" s="487">
        <f t="shared" si="149"/>
        <v>0</v>
      </c>
      <c r="O623" s="488">
        <f t="shared" si="150"/>
        <v>0</v>
      </c>
      <c r="P623" s="538">
        <f t="shared" si="151"/>
        <v>0</v>
      </c>
    </row>
    <row r="624" spans="1:16">
      <c r="A624" s="535"/>
      <c r="B624" s="625" t="s">
        <v>1545</v>
      </c>
      <c r="C624" s="537"/>
      <c r="D624" s="535">
        <v>2</v>
      </c>
      <c r="E624" s="558" t="s">
        <v>1544</v>
      </c>
      <c r="F624" s="480">
        <v>0.5</v>
      </c>
      <c r="G624" s="481">
        <f>1.2-0.04-0.04</f>
        <v>1.1199999999999999</v>
      </c>
      <c r="H624" s="482">
        <f>+ROUNDDOWN(2.61/0.2,0)+1</f>
        <v>14</v>
      </c>
      <c r="I624" s="482"/>
      <c r="J624" s="482">
        <f t="shared" si="152"/>
        <v>31.359999999999996</v>
      </c>
      <c r="K624" s="486">
        <f t="shared" si="146"/>
        <v>0</v>
      </c>
      <c r="L624" s="487">
        <f t="shared" si="147"/>
        <v>0</v>
      </c>
      <c r="M624" s="487">
        <f t="shared" si="148"/>
        <v>0</v>
      </c>
      <c r="N624" s="487">
        <f t="shared" si="149"/>
        <v>31.171839999999996</v>
      </c>
      <c r="O624" s="488">
        <f t="shared" si="150"/>
        <v>0</v>
      </c>
      <c r="P624" s="538">
        <f t="shared" si="151"/>
        <v>0</v>
      </c>
    </row>
    <row r="625" spans="1:16">
      <c r="A625" s="535"/>
      <c r="B625" s="539"/>
      <c r="C625" s="537"/>
      <c r="D625" s="535"/>
      <c r="E625" s="484"/>
      <c r="F625" s="480"/>
      <c r="G625" s="481"/>
      <c r="H625" s="482"/>
      <c r="I625" s="482"/>
      <c r="J625" s="482"/>
      <c r="K625" s="486">
        <f t="shared" si="146"/>
        <v>0</v>
      </c>
      <c r="L625" s="487">
        <f t="shared" si="147"/>
        <v>0</v>
      </c>
      <c r="M625" s="487">
        <f t="shared" si="148"/>
        <v>0</v>
      </c>
      <c r="N625" s="487">
        <f t="shared" si="149"/>
        <v>0</v>
      </c>
      <c r="O625" s="488">
        <f t="shared" si="150"/>
        <v>0</v>
      </c>
      <c r="P625" s="538">
        <f t="shared" si="143"/>
        <v>0</v>
      </c>
    </row>
    <row r="626" spans="1:16">
      <c r="A626" s="535"/>
      <c r="B626" s="616" t="s">
        <v>1547</v>
      </c>
      <c r="C626" s="537" t="s">
        <v>1188</v>
      </c>
      <c r="D626" s="535">
        <v>1</v>
      </c>
      <c r="E626" s="617" t="s">
        <v>1544</v>
      </c>
      <c r="F626" s="480">
        <v>0.5</v>
      </c>
      <c r="G626" s="481">
        <v>4.57</v>
      </c>
      <c r="H626" s="482">
        <f>+ROUNDDOWN(1.2/0.2,0)+1</f>
        <v>7</v>
      </c>
      <c r="I626" s="482"/>
      <c r="J626" s="482">
        <f>+D626*(G626+I626)*H626</f>
        <v>31.990000000000002</v>
      </c>
      <c r="K626" s="486">
        <f t="shared" ref="K626:K628" si="153">+IF(F626=1/4,J626*0.249,0)</f>
        <v>0</v>
      </c>
      <c r="L626" s="487">
        <f t="shared" ref="L626:L628" si="154">+IF(F626=8,J626*0.395,0)</f>
        <v>0</v>
      </c>
      <c r="M626" s="487">
        <f t="shared" ref="M626:M628" si="155">+IF(F626=3/8,J626*0.56,0)</f>
        <v>0</v>
      </c>
      <c r="N626" s="487">
        <f t="shared" ref="N626:N628" si="156">+IF(F626=1/2,J626*0.994,0)</f>
        <v>31.798060000000003</v>
      </c>
      <c r="O626" s="488">
        <f t="shared" ref="O626:O628" si="157">+IF(F626=5/8,J626*1.552,0)</f>
        <v>0</v>
      </c>
      <c r="P626" s="538">
        <f t="shared" si="143"/>
        <v>0</v>
      </c>
    </row>
    <row r="627" spans="1:16">
      <c r="A627" s="535"/>
      <c r="B627" s="539"/>
      <c r="C627" s="537" t="s">
        <v>1189</v>
      </c>
      <c r="D627" s="535">
        <v>1</v>
      </c>
      <c r="E627" s="558" t="s">
        <v>1544</v>
      </c>
      <c r="F627" s="480">
        <v>0.5</v>
      </c>
      <c r="G627" s="481">
        <v>4.3899999999999997</v>
      </c>
      <c r="H627" s="482">
        <f>+ROUNDDOWN(1.2/0.2,0)+1</f>
        <v>7</v>
      </c>
      <c r="I627" s="482"/>
      <c r="J627" s="482">
        <f t="shared" ref="J627:J628" si="158">+D627*(G627+I627)*H627</f>
        <v>30.729999999999997</v>
      </c>
      <c r="K627" s="486">
        <f t="shared" si="153"/>
        <v>0</v>
      </c>
      <c r="L627" s="487">
        <f t="shared" si="154"/>
        <v>0</v>
      </c>
      <c r="M627" s="487">
        <f t="shared" si="155"/>
        <v>0</v>
      </c>
      <c r="N627" s="487">
        <f t="shared" si="156"/>
        <v>30.545619999999996</v>
      </c>
      <c r="O627" s="488">
        <f t="shared" si="157"/>
        <v>0</v>
      </c>
      <c r="P627" s="538">
        <f t="shared" si="143"/>
        <v>0</v>
      </c>
    </row>
    <row r="628" spans="1:16">
      <c r="A628" s="535"/>
      <c r="B628" s="625" t="s">
        <v>1545</v>
      </c>
      <c r="C628" s="537"/>
      <c r="D628" s="535">
        <v>2</v>
      </c>
      <c r="E628" s="558" t="s">
        <v>1544</v>
      </c>
      <c r="F628" s="480">
        <v>0.375</v>
      </c>
      <c r="G628" s="481">
        <f>1.2-0.04-0.04</f>
        <v>1.1199999999999999</v>
      </c>
      <c r="H628" s="482">
        <f>+ROUNDDOWN(3.65/0.2,0)+1</f>
        <v>19</v>
      </c>
      <c r="I628" s="482"/>
      <c r="J628" s="482">
        <f t="shared" si="158"/>
        <v>42.559999999999995</v>
      </c>
      <c r="K628" s="486">
        <f t="shared" si="153"/>
        <v>0</v>
      </c>
      <c r="L628" s="487">
        <f t="shared" si="154"/>
        <v>0</v>
      </c>
      <c r="M628" s="487">
        <f t="shared" si="155"/>
        <v>23.833600000000001</v>
      </c>
      <c r="N628" s="487">
        <f t="shared" si="156"/>
        <v>0</v>
      </c>
      <c r="O628" s="488">
        <f t="shared" si="157"/>
        <v>0</v>
      </c>
      <c r="P628" s="538">
        <f t="shared" si="143"/>
        <v>0</v>
      </c>
    </row>
    <row r="629" spans="1:16">
      <c r="A629" s="535"/>
      <c r="B629" s="539"/>
      <c r="C629" s="537"/>
      <c r="D629" s="535"/>
      <c r="E629" s="484"/>
      <c r="F629" s="480"/>
      <c r="G629" s="481"/>
      <c r="H629" s="482"/>
      <c r="I629" s="489"/>
      <c r="J629" s="482"/>
      <c r="K629" s="486"/>
      <c r="L629" s="487"/>
      <c r="M629" s="487"/>
      <c r="N629" s="487"/>
      <c r="O629" s="488"/>
    </row>
    <row r="630" spans="1:16">
      <c r="A630" s="535"/>
      <c r="B630" s="539"/>
      <c r="C630" s="537"/>
      <c r="D630" s="535"/>
      <c r="E630" s="484"/>
      <c r="F630" s="480"/>
      <c r="G630" s="481"/>
      <c r="H630" s="482"/>
      <c r="I630" s="489"/>
      <c r="J630" s="482"/>
      <c r="K630" s="486"/>
      <c r="L630" s="487"/>
      <c r="M630" s="487"/>
      <c r="N630" s="487"/>
      <c r="O630" s="488"/>
    </row>
    <row r="631" spans="1:16">
      <c r="A631" s="535"/>
      <c r="B631" s="539"/>
      <c r="C631" s="537"/>
      <c r="D631" s="535"/>
      <c r="E631" s="484"/>
      <c r="F631" s="480"/>
      <c r="G631" s="481"/>
      <c r="H631" s="482"/>
      <c r="I631" s="489" t="s">
        <v>1210</v>
      </c>
      <c r="J631" s="482"/>
      <c r="K631" s="486"/>
      <c r="L631" s="487"/>
      <c r="M631" s="487"/>
      <c r="N631" s="487"/>
      <c r="O631" s="488"/>
      <c r="P631" s="538">
        <f t="shared" ref="P631:P632" si="159">+IF(F631=3/4,J631*1.552,0)</f>
        <v>0</v>
      </c>
    </row>
    <row r="632" spans="1:16">
      <c r="A632" s="535"/>
      <c r="B632" s="539"/>
      <c r="C632" s="537"/>
      <c r="D632" s="535"/>
      <c r="E632" s="484"/>
      <c r="F632" s="480"/>
      <c r="G632" s="481"/>
      <c r="H632" s="482"/>
      <c r="I632" s="489" t="s">
        <v>1209</v>
      </c>
      <c r="J632" s="482">
        <f>+SUM(K617:P629)</f>
        <v>246.84631999999996</v>
      </c>
      <c r="K632" s="486"/>
      <c r="L632" s="487"/>
      <c r="M632" s="487"/>
      <c r="N632" s="487"/>
      <c r="O632" s="488"/>
      <c r="P632" s="538">
        <f t="shared" si="159"/>
        <v>0</v>
      </c>
    </row>
    <row r="633" spans="1:16">
      <c r="A633" s="535"/>
      <c r="B633" s="539"/>
      <c r="C633" s="537"/>
      <c r="D633" s="535"/>
      <c r="E633" s="484"/>
      <c r="F633" s="480"/>
      <c r="G633" s="481"/>
      <c r="H633" s="482"/>
      <c r="I633" s="489"/>
      <c r="J633" s="482"/>
      <c r="K633" s="486"/>
      <c r="L633" s="487"/>
      <c r="M633" s="487"/>
      <c r="N633" s="487"/>
      <c r="O633" s="488"/>
    </row>
    <row r="634" spans="1:16">
      <c r="A634" s="559"/>
      <c r="B634" s="560"/>
      <c r="C634" s="561"/>
      <c r="D634" s="559"/>
      <c r="E634" s="491"/>
      <c r="F634" s="492"/>
      <c r="G634" s="493"/>
      <c r="H634" s="494"/>
      <c r="I634" s="494"/>
      <c r="J634" s="494"/>
      <c r="K634" s="495"/>
      <c r="L634" s="496"/>
      <c r="M634" s="496"/>
      <c r="N634" s="496"/>
      <c r="O634" s="497"/>
      <c r="P634" s="538">
        <f t="shared" si="137"/>
        <v>0</v>
      </c>
    </row>
    <row r="635" spans="1:16">
      <c r="A635" s="537"/>
      <c r="B635" s="539"/>
      <c r="C635" s="537"/>
      <c r="D635" s="535"/>
      <c r="E635" s="484"/>
      <c r="F635" s="480"/>
      <c r="G635" s="481"/>
      <c r="H635" s="482"/>
      <c r="I635" s="482"/>
      <c r="J635" s="482"/>
      <c r="K635" s="486"/>
      <c r="L635" s="487"/>
      <c r="M635" s="487"/>
      <c r="N635" s="487"/>
      <c r="O635" s="488"/>
      <c r="P635" s="538">
        <f t="shared" si="137"/>
        <v>0</v>
      </c>
    </row>
    <row r="636" spans="1:16">
      <c r="A636" s="537"/>
      <c r="B636" s="539"/>
      <c r="C636" s="537"/>
      <c r="D636" s="535"/>
      <c r="E636" s="484"/>
      <c r="F636" s="480"/>
      <c r="G636" s="481"/>
      <c r="H636" s="482"/>
      <c r="I636" s="482"/>
      <c r="J636" s="482"/>
      <c r="K636" s="486"/>
      <c r="L636" s="487"/>
      <c r="M636" s="487"/>
      <c r="N636" s="487"/>
      <c r="O636" s="488"/>
      <c r="P636" s="538">
        <f t="shared" si="137"/>
        <v>0</v>
      </c>
    </row>
    <row r="637" spans="1:16">
      <c r="A637" s="537"/>
      <c r="B637" s="539"/>
      <c r="C637" s="537"/>
      <c r="D637" s="535"/>
      <c r="E637" s="484"/>
      <c r="F637" s="480"/>
      <c r="G637" s="481"/>
      <c r="H637" s="482"/>
      <c r="I637" s="482"/>
      <c r="J637" s="482"/>
      <c r="K637" s="486"/>
      <c r="L637" s="487"/>
      <c r="M637" s="487"/>
      <c r="N637" s="487"/>
      <c r="O637" s="488"/>
      <c r="P637" s="538">
        <f t="shared" si="137"/>
        <v>0</v>
      </c>
    </row>
    <row r="638" spans="1:16">
      <c r="A638" s="537"/>
      <c r="B638" s="539"/>
      <c r="C638" s="537"/>
      <c r="D638" s="535"/>
      <c r="E638" s="484"/>
      <c r="F638" s="480"/>
      <c r="G638" s="481"/>
      <c r="H638" s="482"/>
      <c r="I638" s="482"/>
      <c r="J638" s="482"/>
      <c r="K638" s="486"/>
      <c r="L638" s="487"/>
      <c r="M638" s="487"/>
      <c r="N638" s="487"/>
      <c r="O638" s="488"/>
      <c r="P638" s="538">
        <f t="shared" si="137"/>
        <v>0</v>
      </c>
    </row>
    <row r="639" spans="1:16">
      <c r="A639" s="537"/>
      <c r="B639" s="539"/>
      <c r="C639" s="537"/>
      <c r="D639" s="535"/>
      <c r="E639" s="484"/>
      <c r="F639" s="480"/>
      <c r="G639" s="481"/>
      <c r="H639" s="482"/>
      <c r="I639" s="482"/>
      <c r="J639" s="482"/>
      <c r="K639" s="486"/>
      <c r="L639" s="487"/>
      <c r="M639" s="487"/>
      <c r="N639" s="487"/>
      <c r="O639" s="488"/>
      <c r="P639" s="538">
        <f t="shared" si="137"/>
        <v>0</v>
      </c>
    </row>
    <row r="640" spans="1:16">
      <c r="A640" s="537"/>
      <c r="B640" s="539"/>
      <c r="C640" s="537"/>
      <c r="D640" s="535"/>
      <c r="E640" s="484"/>
      <c r="F640" s="480"/>
      <c r="G640" s="481"/>
      <c r="H640" s="482"/>
      <c r="I640" s="482"/>
      <c r="J640" s="482"/>
      <c r="K640" s="486"/>
      <c r="L640" s="487"/>
      <c r="M640" s="487"/>
      <c r="N640" s="487"/>
      <c r="O640" s="488"/>
      <c r="P640" s="538">
        <f t="shared" si="137"/>
        <v>0</v>
      </c>
    </row>
    <row r="641" spans="1:16">
      <c r="A641" s="537"/>
      <c r="B641" s="539"/>
      <c r="C641" s="537"/>
      <c r="D641" s="535"/>
      <c r="E641" s="484"/>
      <c r="F641" s="480"/>
      <c r="G641" s="481"/>
      <c r="H641" s="482"/>
      <c r="I641" s="482"/>
      <c r="J641" s="482"/>
      <c r="K641" s="486"/>
      <c r="L641" s="487"/>
      <c r="M641" s="487"/>
      <c r="N641" s="487"/>
      <c r="O641" s="488"/>
      <c r="P641" s="538">
        <f t="shared" si="137"/>
        <v>0</v>
      </c>
    </row>
    <row r="642" spans="1:16">
      <c r="A642" s="537"/>
      <c r="B642" s="539"/>
      <c r="C642" s="537"/>
      <c r="D642" s="535"/>
      <c r="E642" s="484"/>
      <c r="F642" s="480"/>
      <c r="G642" s="481"/>
      <c r="H642" s="482"/>
      <c r="I642" s="482"/>
      <c r="J642" s="482"/>
      <c r="K642" s="486"/>
      <c r="L642" s="487"/>
      <c r="M642" s="487"/>
      <c r="N642" s="487"/>
      <c r="O642" s="488"/>
      <c r="P642" s="538">
        <f t="shared" si="137"/>
        <v>0</v>
      </c>
    </row>
    <row r="643" spans="1:16">
      <c r="A643" s="537"/>
      <c r="B643" s="539"/>
      <c r="C643" s="537"/>
      <c r="D643" s="535"/>
      <c r="E643" s="484"/>
      <c r="F643" s="480"/>
      <c r="G643" s="481"/>
      <c r="H643" s="482"/>
      <c r="I643" s="482"/>
      <c r="J643" s="482"/>
      <c r="K643" s="486"/>
      <c r="L643" s="487"/>
      <c r="M643" s="487"/>
      <c r="N643" s="487"/>
      <c r="O643" s="488"/>
      <c r="P643" s="538">
        <f t="shared" si="137"/>
        <v>0</v>
      </c>
    </row>
    <row r="644" spans="1:16">
      <c r="A644" s="537"/>
      <c r="B644" s="539"/>
      <c r="C644" s="537"/>
      <c r="D644" s="535"/>
      <c r="E644" s="484"/>
      <c r="F644" s="480"/>
      <c r="G644" s="481"/>
      <c r="H644" s="482"/>
      <c r="I644" s="482"/>
      <c r="J644" s="482"/>
      <c r="K644" s="486"/>
      <c r="L644" s="487"/>
      <c r="M644" s="487"/>
      <c r="N644" s="487"/>
      <c r="O644" s="488"/>
      <c r="P644" s="538">
        <f t="shared" si="137"/>
        <v>0</v>
      </c>
    </row>
    <row r="645" spans="1:16">
      <c r="A645" s="537"/>
      <c r="B645" s="539"/>
      <c r="C645" s="537"/>
      <c r="D645" s="535"/>
      <c r="E645" s="484"/>
      <c r="F645" s="480"/>
      <c r="G645" s="481"/>
      <c r="H645" s="482"/>
      <c r="I645" s="482"/>
      <c r="J645" s="482"/>
      <c r="K645" s="486"/>
      <c r="L645" s="487">
        <f t="shared" ref="L645:L661" si="160">+IF(F645=8,J645*0.395,0)</f>
        <v>0</v>
      </c>
      <c r="M645" s="487">
        <f t="shared" ref="M645:M661" si="161">+IF(F645=3/8,J645*0.56,0)</f>
        <v>0</v>
      </c>
      <c r="N645" s="487">
        <f t="shared" ref="N645:N661" si="162">+IF(F645=1/2,J645*0.994,0)</f>
        <v>0</v>
      </c>
      <c r="O645" s="488">
        <f t="shared" ref="O645:O662" si="163">+IF(F645=5/8,J645*1.552,0)</f>
        <v>0</v>
      </c>
      <c r="P645" s="538">
        <f t="shared" si="137"/>
        <v>0</v>
      </c>
    </row>
    <row r="646" spans="1:16">
      <c r="A646" s="537"/>
      <c r="B646" s="539"/>
      <c r="C646" s="537"/>
      <c r="D646" s="535"/>
      <c r="E646" s="484"/>
      <c r="F646" s="480"/>
      <c r="G646" s="481"/>
      <c r="H646" s="482"/>
      <c r="I646" s="482"/>
      <c r="J646" s="482"/>
      <c r="K646" s="486"/>
      <c r="L646" s="487">
        <f t="shared" si="160"/>
        <v>0</v>
      </c>
      <c r="M646" s="487">
        <f t="shared" si="161"/>
        <v>0</v>
      </c>
      <c r="N646" s="487">
        <f t="shared" si="162"/>
        <v>0</v>
      </c>
      <c r="O646" s="488">
        <f t="shared" si="163"/>
        <v>0</v>
      </c>
      <c r="P646" s="538">
        <f t="shared" si="137"/>
        <v>0</v>
      </c>
    </row>
    <row r="647" spans="1:16">
      <c r="A647" s="537"/>
      <c r="B647" s="539"/>
      <c r="C647" s="537"/>
      <c r="D647" s="535"/>
      <c r="E647" s="484"/>
      <c r="F647" s="480"/>
      <c r="G647" s="481"/>
      <c r="H647" s="482"/>
      <c r="I647" s="482"/>
      <c r="J647" s="482"/>
      <c r="K647" s="486"/>
      <c r="L647" s="487">
        <f t="shared" si="160"/>
        <v>0</v>
      </c>
      <c r="M647" s="487">
        <f t="shared" si="161"/>
        <v>0</v>
      </c>
      <c r="N647" s="487">
        <f t="shared" si="162"/>
        <v>0</v>
      </c>
      <c r="O647" s="488">
        <f t="shared" si="163"/>
        <v>0</v>
      </c>
      <c r="P647" s="538">
        <f t="shared" si="137"/>
        <v>0</v>
      </c>
    </row>
    <row r="648" spans="1:16">
      <c r="A648" s="537"/>
      <c r="B648" s="539"/>
      <c r="C648" s="537"/>
      <c r="D648" s="535"/>
      <c r="E648" s="484"/>
      <c r="F648" s="480"/>
      <c r="G648" s="481"/>
      <c r="H648" s="482"/>
      <c r="I648" s="482"/>
      <c r="J648" s="482"/>
      <c r="K648" s="486"/>
      <c r="L648" s="487">
        <f t="shared" si="160"/>
        <v>0</v>
      </c>
      <c r="M648" s="487">
        <f t="shared" si="161"/>
        <v>0</v>
      </c>
      <c r="N648" s="487">
        <f t="shared" si="162"/>
        <v>0</v>
      </c>
      <c r="O648" s="488">
        <f t="shared" si="163"/>
        <v>0</v>
      </c>
      <c r="P648" s="538">
        <f t="shared" si="137"/>
        <v>0</v>
      </c>
    </row>
    <row r="649" spans="1:16">
      <c r="A649" s="537"/>
      <c r="B649" s="539"/>
      <c r="C649" s="537"/>
      <c r="D649" s="535"/>
      <c r="E649" s="484"/>
      <c r="F649" s="480"/>
      <c r="G649" s="481"/>
      <c r="H649" s="482"/>
      <c r="I649" s="482"/>
      <c r="J649" s="482"/>
      <c r="K649" s="486"/>
      <c r="L649" s="487">
        <f t="shared" si="160"/>
        <v>0</v>
      </c>
      <c r="M649" s="487">
        <f t="shared" si="161"/>
        <v>0</v>
      </c>
      <c r="N649" s="487">
        <f t="shared" si="162"/>
        <v>0</v>
      </c>
      <c r="O649" s="488">
        <f t="shared" si="163"/>
        <v>0</v>
      </c>
    </row>
    <row r="650" spans="1:16">
      <c r="A650" s="537"/>
      <c r="B650" s="539"/>
      <c r="C650" s="537"/>
      <c r="D650" s="535"/>
      <c r="E650" s="484"/>
      <c r="F650" s="480"/>
      <c r="G650" s="481"/>
      <c r="H650" s="482"/>
      <c r="I650" s="482"/>
      <c r="J650" s="482"/>
      <c r="K650" s="486"/>
      <c r="L650" s="487">
        <f t="shared" si="160"/>
        <v>0</v>
      </c>
      <c r="M650" s="487">
        <f t="shared" si="161"/>
        <v>0</v>
      </c>
      <c r="N650" s="487">
        <f t="shared" si="162"/>
        <v>0</v>
      </c>
      <c r="O650" s="488">
        <f t="shared" si="163"/>
        <v>0</v>
      </c>
    </row>
    <row r="651" spans="1:16">
      <c r="A651" s="537"/>
      <c r="B651" s="539"/>
      <c r="C651" s="537"/>
      <c r="D651" s="535"/>
      <c r="E651" s="484"/>
      <c r="F651" s="480"/>
      <c r="G651" s="481"/>
      <c r="H651" s="482"/>
      <c r="I651" s="482"/>
      <c r="J651" s="482"/>
      <c r="K651" s="486"/>
      <c r="L651" s="487">
        <f t="shared" si="160"/>
        <v>0</v>
      </c>
      <c r="M651" s="487">
        <f t="shared" si="161"/>
        <v>0</v>
      </c>
      <c r="N651" s="487">
        <f t="shared" si="162"/>
        <v>0</v>
      </c>
      <c r="O651" s="488">
        <f t="shared" si="163"/>
        <v>0</v>
      </c>
    </row>
    <row r="652" spans="1:16">
      <c r="A652" s="645"/>
      <c r="D652" s="645"/>
      <c r="G652" s="645"/>
      <c r="K652" s="486"/>
      <c r="L652" s="487">
        <f t="shared" si="160"/>
        <v>0</v>
      </c>
      <c r="M652" s="487">
        <f t="shared" si="161"/>
        <v>0</v>
      </c>
      <c r="N652" s="487">
        <f t="shared" si="162"/>
        <v>0</v>
      </c>
      <c r="O652" s="488">
        <f t="shared" si="163"/>
        <v>0</v>
      </c>
    </row>
    <row r="653" spans="1:16">
      <c r="A653" s="645"/>
      <c r="D653" s="645"/>
      <c r="G653" s="645"/>
      <c r="K653" s="486"/>
      <c r="L653" s="487">
        <f t="shared" si="160"/>
        <v>0</v>
      </c>
      <c r="M653" s="487">
        <f t="shared" si="161"/>
        <v>0</v>
      </c>
      <c r="N653" s="487">
        <f t="shared" si="162"/>
        <v>0</v>
      </c>
      <c r="O653" s="488">
        <f t="shared" si="163"/>
        <v>0</v>
      </c>
    </row>
    <row r="654" spans="1:16">
      <c r="A654" s="645"/>
      <c r="D654" s="645"/>
      <c r="G654" s="645"/>
      <c r="K654" s="486"/>
      <c r="L654" s="487">
        <f t="shared" si="160"/>
        <v>0</v>
      </c>
      <c r="M654" s="487">
        <f t="shared" si="161"/>
        <v>0</v>
      </c>
      <c r="N654" s="487">
        <f t="shared" si="162"/>
        <v>0</v>
      </c>
      <c r="O654" s="488">
        <f t="shared" si="163"/>
        <v>0</v>
      </c>
    </row>
    <row r="655" spans="1:16">
      <c r="A655" s="645"/>
      <c r="D655" s="645"/>
      <c r="G655" s="645"/>
      <c r="K655" s="486"/>
      <c r="L655" s="487">
        <f t="shared" si="160"/>
        <v>0</v>
      </c>
      <c r="M655" s="487">
        <f t="shared" si="161"/>
        <v>0</v>
      </c>
      <c r="N655" s="487">
        <f t="shared" si="162"/>
        <v>0</v>
      </c>
      <c r="O655" s="488">
        <f t="shared" si="163"/>
        <v>0</v>
      </c>
    </row>
    <row r="656" spans="1:16">
      <c r="A656" s="645"/>
      <c r="D656" s="645"/>
      <c r="G656" s="645"/>
      <c r="K656" s="486"/>
      <c r="L656" s="487">
        <f t="shared" si="160"/>
        <v>0</v>
      </c>
      <c r="M656" s="487">
        <f t="shared" si="161"/>
        <v>0</v>
      </c>
      <c r="N656" s="487">
        <f t="shared" si="162"/>
        <v>0</v>
      </c>
      <c r="O656" s="488">
        <f t="shared" si="163"/>
        <v>0</v>
      </c>
    </row>
    <row r="657" spans="1:15">
      <c r="A657" s="645"/>
      <c r="D657" s="645"/>
      <c r="G657" s="645"/>
      <c r="K657" s="486"/>
      <c r="L657" s="487">
        <f t="shared" si="160"/>
        <v>0</v>
      </c>
      <c r="M657" s="487">
        <f t="shared" si="161"/>
        <v>0</v>
      </c>
      <c r="N657" s="487">
        <f t="shared" si="162"/>
        <v>0</v>
      </c>
      <c r="O657" s="488">
        <f t="shared" si="163"/>
        <v>0</v>
      </c>
    </row>
    <row r="658" spans="1:15">
      <c r="A658" s="645"/>
      <c r="D658" s="645"/>
      <c r="G658" s="645"/>
      <c r="K658" s="476"/>
      <c r="L658" s="469">
        <f t="shared" si="160"/>
        <v>0</v>
      </c>
      <c r="M658" s="469">
        <f t="shared" si="161"/>
        <v>0</v>
      </c>
      <c r="N658" s="469">
        <f t="shared" si="162"/>
        <v>0</v>
      </c>
      <c r="O658" s="478">
        <f t="shared" si="163"/>
        <v>0</v>
      </c>
    </row>
    <row r="659" spans="1:15">
      <c r="A659" s="645"/>
      <c r="D659" s="645"/>
      <c r="G659" s="645"/>
      <c r="K659" s="476"/>
      <c r="L659" s="469">
        <f t="shared" si="160"/>
        <v>0</v>
      </c>
      <c r="M659" s="469">
        <f t="shared" si="161"/>
        <v>0</v>
      </c>
      <c r="N659" s="469">
        <f t="shared" si="162"/>
        <v>0</v>
      </c>
      <c r="O659" s="478">
        <f t="shared" si="163"/>
        <v>0</v>
      </c>
    </row>
    <row r="660" spans="1:15">
      <c r="A660" s="645"/>
      <c r="D660" s="645"/>
      <c r="G660" s="645"/>
      <c r="K660" s="476"/>
      <c r="L660" s="469">
        <f t="shared" si="160"/>
        <v>0</v>
      </c>
      <c r="M660" s="469">
        <f t="shared" si="161"/>
        <v>0</v>
      </c>
      <c r="N660" s="469">
        <f t="shared" si="162"/>
        <v>0</v>
      </c>
      <c r="O660" s="478">
        <f t="shared" si="163"/>
        <v>0</v>
      </c>
    </row>
    <row r="661" spans="1:15">
      <c r="A661" s="645"/>
      <c r="D661" s="645"/>
      <c r="G661" s="645"/>
      <c r="K661" s="476"/>
      <c r="L661" s="469">
        <f t="shared" si="160"/>
        <v>0</v>
      </c>
      <c r="M661" s="469">
        <f t="shared" si="161"/>
        <v>0</v>
      </c>
      <c r="N661" s="469">
        <f t="shared" si="162"/>
        <v>0</v>
      </c>
      <c r="O661" s="478">
        <f t="shared" si="163"/>
        <v>0</v>
      </c>
    </row>
    <row r="662" spans="1:15">
      <c r="K662" s="645"/>
      <c r="O662" s="478">
        <f t="shared" si="163"/>
        <v>0</v>
      </c>
    </row>
  </sheetData>
  <mergeCells count="90">
    <mergeCell ref="C554:C556"/>
    <mergeCell ref="C305:C306"/>
    <mergeCell ref="B308:B310"/>
    <mergeCell ref="C308:C310"/>
    <mergeCell ref="C525:C527"/>
    <mergeCell ref="C529:C531"/>
    <mergeCell ref="C537:C539"/>
    <mergeCell ref="C542:C544"/>
    <mergeCell ref="C546:C548"/>
    <mergeCell ref="C502:C504"/>
    <mergeCell ref="C507:C509"/>
    <mergeCell ref="C511:C513"/>
    <mergeCell ref="C519:C521"/>
    <mergeCell ref="C472:C474"/>
    <mergeCell ref="C476:C478"/>
    <mergeCell ref="C484:C486"/>
    <mergeCell ref="C492:C494"/>
    <mergeCell ref="C498:C500"/>
    <mergeCell ref="C456:C458"/>
    <mergeCell ref="C464:C466"/>
    <mergeCell ref="C468:C470"/>
    <mergeCell ref="C398:C400"/>
    <mergeCell ref="C407:C409"/>
    <mergeCell ref="C415:C417"/>
    <mergeCell ref="C420:C421"/>
    <mergeCell ref="C424:C426"/>
    <mergeCell ref="C428:C430"/>
    <mergeCell ref="C432:C434"/>
    <mergeCell ref="C436:C438"/>
    <mergeCell ref="C440:C442"/>
    <mergeCell ref="C444:C446"/>
    <mergeCell ref="C448:C450"/>
    <mergeCell ref="C452:C454"/>
    <mergeCell ref="B219:B223"/>
    <mergeCell ref="C369:C370"/>
    <mergeCell ref="C374:C376"/>
    <mergeCell ref="C378:C380"/>
    <mergeCell ref="C389:C391"/>
    <mergeCell ref="B280:B284"/>
    <mergeCell ref="C348:C350"/>
    <mergeCell ref="C352:C354"/>
    <mergeCell ref="C358:C359"/>
    <mergeCell ref="C364:C366"/>
    <mergeCell ref="C343:C344"/>
    <mergeCell ref="C338:C340"/>
    <mergeCell ref="C330:C332"/>
    <mergeCell ref="C334:C336"/>
    <mergeCell ref="B256:B260"/>
    <mergeCell ref="A1:O1"/>
    <mergeCell ref="B3:O3"/>
    <mergeCell ref="B4:O4"/>
    <mergeCell ref="B295:B296"/>
    <mergeCell ref="C292:C293"/>
    <mergeCell ref="D6:J6"/>
    <mergeCell ref="D7:D8"/>
    <mergeCell ref="E7:E8"/>
    <mergeCell ref="K6:O6"/>
    <mergeCell ref="F7:F8"/>
    <mergeCell ref="C7:C8"/>
    <mergeCell ref="A6:C6"/>
    <mergeCell ref="B249:B253"/>
    <mergeCell ref="C125:C126"/>
    <mergeCell ref="C215:C217"/>
    <mergeCell ref="C263:C265"/>
    <mergeCell ref="B267:B271"/>
    <mergeCell ref="B273:B277"/>
    <mergeCell ref="A7:A8"/>
    <mergeCell ref="B128:B132"/>
    <mergeCell ref="C199:C201"/>
    <mergeCell ref="B203:B207"/>
    <mergeCell ref="B208:B212"/>
    <mergeCell ref="C109:C111"/>
    <mergeCell ref="B113:B117"/>
    <mergeCell ref="B118:B122"/>
    <mergeCell ref="B7:B8"/>
    <mergeCell ref="B232:B236"/>
    <mergeCell ref="B225:B229"/>
    <mergeCell ref="C239:C241"/>
    <mergeCell ref="B243:B247"/>
    <mergeCell ref="C135:C137"/>
    <mergeCell ref="B139:B143"/>
    <mergeCell ref="B144:B148"/>
    <mergeCell ref="C151:C153"/>
    <mergeCell ref="B155:B159"/>
    <mergeCell ref="B192:B196"/>
    <mergeCell ref="B161:B165"/>
    <mergeCell ref="B168:B172"/>
    <mergeCell ref="C175:C177"/>
    <mergeCell ref="B179:B183"/>
    <mergeCell ref="B185:B189"/>
  </mergeCells>
  <phoneticPr fontId="2" type="noConversion"/>
  <hyperlinks>
    <hyperlink ref="E18" r:id="rId1"/>
    <hyperlink ref="E19" r:id="rId2"/>
    <hyperlink ref="E114" r:id="rId3"/>
    <hyperlink ref="E115" r:id="rId4"/>
    <hyperlink ref="E116" r:id="rId5"/>
    <hyperlink ref="E119" r:id="rId6"/>
    <hyperlink ref="E120" r:id="rId7" display="6@0.10"/>
    <hyperlink ref="E121" r:id="rId8" display="Rto@0.25"/>
    <hyperlink ref="E296" r:id="rId9"/>
    <hyperlink ref="E334" r:id="rId10" display="1@0.05"/>
    <hyperlink ref="E335" r:id="rId11" display="10@0.10"/>
    <hyperlink ref="E336" r:id="rId12"/>
    <hyperlink ref="E338" r:id="rId13"/>
    <hyperlink ref="E339" r:id="rId14"/>
    <hyperlink ref="E129" r:id="rId15"/>
    <hyperlink ref="E130" r:id="rId16"/>
    <hyperlink ref="E131" r:id="rId17"/>
    <hyperlink ref="E204" r:id="rId18"/>
    <hyperlink ref="E205" r:id="rId19"/>
    <hyperlink ref="E206" r:id="rId20"/>
    <hyperlink ref="E209" r:id="rId21"/>
    <hyperlink ref="E210" r:id="rId22" display="6@0.10"/>
    <hyperlink ref="E211" r:id="rId23" display="Rto@0.25"/>
    <hyperlink ref="E220" r:id="rId24"/>
    <hyperlink ref="E221" r:id="rId25"/>
    <hyperlink ref="E222" r:id="rId26"/>
    <hyperlink ref="E233" r:id="rId27"/>
    <hyperlink ref="E234" r:id="rId28" display="6@0.10"/>
    <hyperlink ref="E235" r:id="rId29" display="Rto@0.25"/>
    <hyperlink ref="E226" r:id="rId30"/>
    <hyperlink ref="E227" r:id="rId31"/>
    <hyperlink ref="E228" r:id="rId32"/>
    <hyperlink ref="E244" r:id="rId33"/>
    <hyperlink ref="E245" r:id="rId34"/>
    <hyperlink ref="E246" r:id="rId35"/>
    <hyperlink ref="E257" r:id="rId36"/>
    <hyperlink ref="E258" r:id="rId37" display="6@0.10"/>
    <hyperlink ref="E259" r:id="rId38" display="Rto@0.25"/>
    <hyperlink ref="E250" r:id="rId39"/>
    <hyperlink ref="E251" r:id="rId40"/>
    <hyperlink ref="E252" r:id="rId41"/>
    <hyperlink ref="E268" r:id="rId42"/>
    <hyperlink ref="E269" r:id="rId43"/>
    <hyperlink ref="E270" r:id="rId44"/>
    <hyperlink ref="E281" r:id="rId45"/>
    <hyperlink ref="E282" r:id="rId46" display="6@0.10"/>
    <hyperlink ref="E283" r:id="rId47" display="Rto@0.25"/>
    <hyperlink ref="E274" r:id="rId48"/>
    <hyperlink ref="E275" r:id="rId49"/>
    <hyperlink ref="E276" r:id="rId50"/>
    <hyperlink ref="E348" r:id="rId51" display="1@0.05"/>
    <hyperlink ref="E349" r:id="rId52" display="10@0.10"/>
    <hyperlink ref="E352" r:id="rId53"/>
    <hyperlink ref="E353" r:id="rId54"/>
    <hyperlink ref="E340" r:id="rId55"/>
    <hyperlink ref="E350" r:id="rId56"/>
    <hyperlink ref="E354" r:id="rId57"/>
    <hyperlink ref="E364" r:id="rId58" display="1@0.05"/>
    <hyperlink ref="E365" r:id="rId59"/>
    <hyperlink ref="E366" r:id="rId60"/>
    <hyperlink ref="E374" r:id="rId61" display="1@0.05"/>
    <hyperlink ref="E375" r:id="rId62" display="10@0.10"/>
    <hyperlink ref="E378" r:id="rId63"/>
    <hyperlink ref="E379" r:id="rId64"/>
    <hyperlink ref="E376" r:id="rId65"/>
    <hyperlink ref="E380" r:id="rId66"/>
    <hyperlink ref="E389" r:id="rId67" display="1@0.05"/>
    <hyperlink ref="E390" r:id="rId68"/>
    <hyperlink ref="E391" r:id="rId69"/>
    <hyperlink ref="E398" r:id="rId70" display="1@0.05"/>
    <hyperlink ref="E399" r:id="rId71"/>
    <hyperlink ref="E400" r:id="rId72"/>
    <hyperlink ref="E407" r:id="rId73" display="1@0.05"/>
    <hyperlink ref="E408" r:id="rId74"/>
    <hyperlink ref="E409" r:id="rId75"/>
    <hyperlink ref="E415" r:id="rId76" display="1@0.05"/>
    <hyperlink ref="E416" r:id="rId77"/>
    <hyperlink ref="E417" r:id="rId78"/>
    <hyperlink ref="E424" r:id="rId79" display="1@0.05"/>
    <hyperlink ref="E425" r:id="rId80"/>
    <hyperlink ref="E426" r:id="rId81"/>
    <hyperlink ref="E428" r:id="rId82" display="1@0.05"/>
    <hyperlink ref="E429" r:id="rId83"/>
    <hyperlink ref="E430" r:id="rId84"/>
    <hyperlink ref="E432" r:id="rId85" display="1@0.05"/>
    <hyperlink ref="E433" r:id="rId86"/>
    <hyperlink ref="E434" r:id="rId87"/>
    <hyperlink ref="E436" r:id="rId88" display="1@0.05"/>
    <hyperlink ref="E437" r:id="rId89"/>
    <hyperlink ref="E438" r:id="rId90"/>
    <hyperlink ref="E440" r:id="rId91" display="1@0.05"/>
    <hyperlink ref="E441" r:id="rId92"/>
    <hyperlink ref="E442" r:id="rId93"/>
    <hyperlink ref="E444" r:id="rId94" display="1@0.05"/>
    <hyperlink ref="E445" r:id="rId95"/>
    <hyperlink ref="E446" r:id="rId96"/>
    <hyperlink ref="E448" r:id="rId97" display="1@0.05"/>
    <hyperlink ref="E449" r:id="rId98"/>
    <hyperlink ref="E450" r:id="rId99"/>
    <hyperlink ref="E452" r:id="rId100" display="1@0.05"/>
    <hyperlink ref="E453" r:id="rId101"/>
    <hyperlink ref="E454" r:id="rId102"/>
    <hyperlink ref="E456" r:id="rId103" display="1@0.05"/>
    <hyperlink ref="E457" r:id="rId104"/>
    <hyperlink ref="E458" r:id="rId105"/>
    <hyperlink ref="E464" r:id="rId106" display="1@0.05"/>
    <hyperlink ref="E465" r:id="rId107"/>
    <hyperlink ref="E466" r:id="rId108"/>
    <hyperlink ref="E468" r:id="rId109" display="1@0.05"/>
    <hyperlink ref="E469" r:id="rId110"/>
    <hyperlink ref="E470" r:id="rId111"/>
    <hyperlink ref="E472" r:id="rId112" display="1@0.05"/>
    <hyperlink ref="E473" r:id="rId113"/>
    <hyperlink ref="E474" r:id="rId114"/>
    <hyperlink ref="E476" r:id="rId115" display="1@0.05"/>
    <hyperlink ref="E477" r:id="rId116"/>
    <hyperlink ref="E478" r:id="rId117"/>
    <hyperlink ref="E484" r:id="rId118" display="1@0.05"/>
    <hyperlink ref="E485" r:id="rId119"/>
    <hyperlink ref="E486" r:id="rId120"/>
    <hyperlink ref="E492" r:id="rId121" display="1@0.05"/>
    <hyperlink ref="E493" r:id="rId122"/>
    <hyperlink ref="E494" r:id="rId123"/>
    <hyperlink ref="E502" r:id="rId124" display="1@0.05"/>
    <hyperlink ref="E503" r:id="rId125" display="10@0.10"/>
    <hyperlink ref="E504" r:id="rId126"/>
    <hyperlink ref="E511" r:id="rId127" display="1@0.05"/>
    <hyperlink ref="E512" r:id="rId128" display="10@0.10"/>
    <hyperlink ref="E513" r:id="rId129"/>
    <hyperlink ref="E519" r:id="rId130" display="1@0.05"/>
    <hyperlink ref="E520" r:id="rId131"/>
    <hyperlink ref="E521" r:id="rId132"/>
    <hyperlink ref="E16" r:id="rId133"/>
    <hyperlink ref="E32" r:id="rId134"/>
    <hyperlink ref="E33" r:id="rId135"/>
    <hyperlink ref="E36" r:id="rId136"/>
    <hyperlink ref="E37" r:id="rId137"/>
    <hyperlink ref="E44" r:id="rId138"/>
    <hyperlink ref="E45" r:id="rId139"/>
    <hyperlink ref="E48" r:id="rId140"/>
    <hyperlink ref="E49" r:id="rId141"/>
    <hyperlink ref="E56" r:id="rId142"/>
    <hyperlink ref="E57" r:id="rId143"/>
    <hyperlink ref="E60" r:id="rId144"/>
    <hyperlink ref="E61" r:id="rId145"/>
    <hyperlink ref="E68" r:id="rId146"/>
    <hyperlink ref="E69" r:id="rId147"/>
    <hyperlink ref="E72" r:id="rId148"/>
    <hyperlink ref="E73" r:id="rId149"/>
    <hyperlink ref="E76" r:id="rId150"/>
    <hyperlink ref="E77" r:id="rId151"/>
    <hyperlink ref="E80" r:id="rId152"/>
    <hyperlink ref="E81" r:id="rId153"/>
    <hyperlink ref="E84" r:id="rId154"/>
    <hyperlink ref="E85" r:id="rId155"/>
    <hyperlink ref="E88" r:id="rId156"/>
    <hyperlink ref="E89" r:id="rId157"/>
    <hyperlink ref="E92" r:id="rId158"/>
    <hyperlink ref="E93" r:id="rId159"/>
    <hyperlink ref="E96" r:id="rId160"/>
    <hyperlink ref="E97" r:id="rId161"/>
    <hyperlink ref="E100" r:id="rId162"/>
    <hyperlink ref="E101" r:id="rId163"/>
    <hyperlink ref="E295" r:id="rId164"/>
    <hyperlink ref="E529" r:id="rId165" display="1@0.05"/>
    <hyperlink ref="E530" r:id="rId166" display="10@0.10"/>
    <hyperlink ref="E531" r:id="rId167"/>
    <hyperlink ref="E537" r:id="rId168" display="1@0.05"/>
    <hyperlink ref="E538" r:id="rId169"/>
    <hyperlink ref="E539" r:id="rId170"/>
    <hyperlink ref="E546" r:id="rId171" display="1@0.05"/>
    <hyperlink ref="E547" r:id="rId172" display="10@0.10"/>
    <hyperlink ref="E548" r:id="rId173"/>
    <hyperlink ref="E554" r:id="rId174" display="1@0.05"/>
    <hyperlink ref="E555" r:id="rId175"/>
    <hyperlink ref="E556" r:id="rId176"/>
    <hyperlink ref="E308" r:id="rId177"/>
    <hyperlink ref="E309" r:id="rId178"/>
    <hyperlink ref="E310" r:id="rId179"/>
    <hyperlink ref="E314" r:id="rId180"/>
    <hyperlink ref="E316" r:id="rId181"/>
    <hyperlink ref="E140" r:id="rId182"/>
    <hyperlink ref="E141" r:id="rId183"/>
    <hyperlink ref="E142" r:id="rId184"/>
    <hyperlink ref="E145" r:id="rId185"/>
    <hyperlink ref="E146" r:id="rId186" display="6@0.10"/>
    <hyperlink ref="E147" r:id="rId187" display="Rto@0.25"/>
    <hyperlink ref="E156" r:id="rId188"/>
    <hyperlink ref="E157" r:id="rId189"/>
    <hyperlink ref="E158" r:id="rId190"/>
    <hyperlink ref="E169" r:id="rId191"/>
    <hyperlink ref="E170" r:id="rId192" display="6@0.10"/>
    <hyperlink ref="E171" r:id="rId193" display="Rto@0.25"/>
    <hyperlink ref="E162" r:id="rId194"/>
    <hyperlink ref="E163" r:id="rId195"/>
    <hyperlink ref="E164" r:id="rId196"/>
    <hyperlink ref="E180" r:id="rId197"/>
    <hyperlink ref="E181" r:id="rId198"/>
    <hyperlink ref="E182" r:id="rId199"/>
    <hyperlink ref="E193" r:id="rId200"/>
    <hyperlink ref="E194" r:id="rId201" display="6@0.10"/>
    <hyperlink ref="E195" r:id="rId202" display="Rto@0.25"/>
    <hyperlink ref="E186" r:id="rId203"/>
    <hyperlink ref="E187" r:id="rId204"/>
    <hyperlink ref="E188" r:id="rId205"/>
  </hyperlinks>
  <pageMargins left="0.70866141732283472" right="0.70866141732283472" top="0.74803149606299213" bottom="0.74803149606299213" header="0.31496062992125984" footer="0.31496062992125984"/>
  <pageSetup paperSize="9" scale="64" fitToHeight="0" orientation="landscape" horizontalDpi="360" verticalDpi="360" r:id="rId20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I22"/>
  <sheetViews>
    <sheetView workbookViewId="0">
      <selection activeCell="D557" sqref="D557"/>
    </sheetView>
  </sheetViews>
  <sheetFormatPr baseColWidth="10" defaultRowHeight="12.75"/>
  <sheetData>
    <row r="1" spans="1:9" ht="60.75" thickBot="1">
      <c r="A1" s="719" t="s">
        <v>1043</v>
      </c>
      <c r="B1" s="720"/>
      <c r="C1" s="460" t="s">
        <v>1044</v>
      </c>
      <c r="D1" s="460" t="s">
        <v>1045</v>
      </c>
      <c r="E1" s="460" t="s">
        <v>1046</v>
      </c>
      <c r="F1" s="460" t="s">
        <v>1047</v>
      </c>
      <c r="G1" s="460" t="s">
        <v>1048</v>
      </c>
      <c r="H1" s="460" t="s">
        <v>1049</v>
      </c>
      <c r="I1" s="460" t="s">
        <v>1050</v>
      </c>
    </row>
    <row r="2" spans="1:9" ht="13.5" thickBot="1">
      <c r="A2" s="721" t="s">
        <v>536</v>
      </c>
      <c r="B2" s="722"/>
      <c r="C2" s="461" t="s">
        <v>16</v>
      </c>
      <c r="D2" s="461" t="s">
        <v>34</v>
      </c>
      <c r="E2" s="461" t="s">
        <v>34</v>
      </c>
      <c r="F2" s="461" t="s">
        <v>16</v>
      </c>
      <c r="G2" s="461" t="s">
        <v>34</v>
      </c>
      <c r="H2" s="461" t="s">
        <v>16</v>
      </c>
      <c r="I2" s="461" t="s">
        <v>16</v>
      </c>
    </row>
    <row r="3" spans="1:9" ht="13.5" thickBot="1">
      <c r="A3" s="714" t="s">
        <v>960</v>
      </c>
      <c r="B3" s="462" t="s">
        <v>349</v>
      </c>
      <c r="C3" s="463">
        <v>212.31</v>
      </c>
      <c r="D3" s="463">
        <v>0</v>
      </c>
      <c r="E3" s="463">
        <v>0</v>
      </c>
      <c r="F3" s="463">
        <v>171.34</v>
      </c>
      <c r="G3" s="463">
        <v>71.94</v>
      </c>
      <c r="H3" s="463">
        <v>0</v>
      </c>
      <c r="I3" s="463">
        <v>0</v>
      </c>
    </row>
    <row r="4" spans="1:9" ht="13.5" thickBot="1">
      <c r="A4" s="716"/>
      <c r="B4" s="462" t="s">
        <v>350</v>
      </c>
      <c r="C4" s="463">
        <v>342.11</v>
      </c>
      <c r="D4" s="463">
        <v>0</v>
      </c>
      <c r="E4" s="463">
        <v>0</v>
      </c>
      <c r="F4" s="463">
        <v>137.61000000000001</v>
      </c>
      <c r="G4" s="463">
        <v>70.25</v>
      </c>
      <c r="H4" s="463">
        <v>0</v>
      </c>
      <c r="I4" s="463">
        <v>0</v>
      </c>
    </row>
    <row r="5" spans="1:9" ht="13.5" thickBot="1">
      <c r="A5" s="715"/>
      <c r="B5" s="462" t="s">
        <v>351</v>
      </c>
      <c r="C5" s="463">
        <v>418.5</v>
      </c>
      <c r="D5" s="463">
        <v>26</v>
      </c>
      <c r="E5" s="463">
        <v>0</v>
      </c>
      <c r="F5" s="463">
        <v>392.74</v>
      </c>
      <c r="G5" s="463">
        <v>115.33000000000004</v>
      </c>
      <c r="H5" s="463">
        <v>0</v>
      </c>
      <c r="I5" s="463">
        <v>0</v>
      </c>
    </row>
    <row r="6" spans="1:9" ht="13.5" thickBot="1">
      <c r="A6" s="714" t="s">
        <v>835</v>
      </c>
      <c r="B6" s="462" t="s">
        <v>349</v>
      </c>
      <c r="C6" s="463">
        <v>361.31</v>
      </c>
      <c r="D6" s="463">
        <v>0</v>
      </c>
      <c r="E6" s="463">
        <v>0</v>
      </c>
      <c r="F6" s="463">
        <v>73.72</v>
      </c>
      <c r="G6" s="463">
        <v>39.04</v>
      </c>
      <c r="H6" s="463">
        <v>0</v>
      </c>
      <c r="I6" s="463">
        <v>0</v>
      </c>
    </row>
    <row r="7" spans="1:9" ht="13.5" thickBot="1">
      <c r="A7" s="715"/>
      <c r="B7" s="462" t="s">
        <v>350</v>
      </c>
      <c r="C7" s="463">
        <v>410.18</v>
      </c>
      <c r="D7" s="463">
        <v>0</v>
      </c>
      <c r="E7" s="463">
        <v>0</v>
      </c>
      <c r="F7" s="463">
        <v>63.84</v>
      </c>
      <c r="G7" s="463">
        <v>39.730000000000004</v>
      </c>
      <c r="H7" s="463">
        <v>0</v>
      </c>
      <c r="I7" s="463">
        <v>0</v>
      </c>
    </row>
    <row r="8" spans="1:9" ht="13.5" thickBot="1">
      <c r="A8" s="714" t="s">
        <v>597</v>
      </c>
      <c r="B8" s="462" t="s">
        <v>349</v>
      </c>
      <c r="C8" s="463">
        <v>275.58999999999997</v>
      </c>
      <c r="D8" s="463">
        <v>0</v>
      </c>
      <c r="E8" s="463">
        <v>0</v>
      </c>
      <c r="F8" s="463">
        <v>96.83</v>
      </c>
      <c r="G8" s="463">
        <v>33.53</v>
      </c>
      <c r="H8" s="463">
        <v>0</v>
      </c>
      <c r="I8" s="463">
        <v>0</v>
      </c>
    </row>
    <row r="9" spans="1:9" ht="13.5" thickBot="1">
      <c r="A9" s="716"/>
      <c r="B9" s="462" t="s">
        <v>350</v>
      </c>
      <c r="C9" s="463">
        <v>528.79</v>
      </c>
      <c r="D9" s="463">
        <v>19</v>
      </c>
      <c r="E9" s="463">
        <v>0</v>
      </c>
      <c r="F9" s="463">
        <v>379.42</v>
      </c>
      <c r="G9" s="463">
        <v>143.16999999999999</v>
      </c>
      <c r="H9" s="463">
        <v>0</v>
      </c>
      <c r="I9" s="463">
        <v>0</v>
      </c>
    </row>
    <row r="10" spans="1:9" ht="13.5" thickBot="1">
      <c r="A10" s="715"/>
      <c r="B10" s="462" t="s">
        <v>351</v>
      </c>
      <c r="C10" s="463">
        <v>120.68</v>
      </c>
      <c r="D10" s="463">
        <v>0</v>
      </c>
      <c r="E10" s="463">
        <v>0</v>
      </c>
      <c r="F10" s="463">
        <v>76.599999999999994</v>
      </c>
      <c r="G10" s="463">
        <v>0</v>
      </c>
      <c r="H10" s="463">
        <v>0</v>
      </c>
      <c r="I10" s="463">
        <v>0</v>
      </c>
    </row>
    <row r="11" spans="1:9" ht="13.5" thickBot="1">
      <c r="A11" s="464" t="s">
        <v>1051</v>
      </c>
      <c r="B11" s="462" t="s">
        <v>349</v>
      </c>
      <c r="C11" s="463">
        <v>361.69</v>
      </c>
      <c r="D11" s="463">
        <v>0</v>
      </c>
      <c r="E11" s="463">
        <v>103.32</v>
      </c>
      <c r="F11" s="463">
        <v>281.81</v>
      </c>
      <c r="G11" s="463">
        <v>95.7</v>
      </c>
      <c r="H11" s="463">
        <v>35.24</v>
      </c>
      <c r="I11" s="463">
        <v>0</v>
      </c>
    </row>
    <row r="12" spans="1:9" ht="13.5" thickBot="1">
      <c r="A12" s="464" t="s">
        <v>615</v>
      </c>
      <c r="B12" s="462" t="s">
        <v>349</v>
      </c>
      <c r="C12" s="463">
        <v>112.63</v>
      </c>
      <c r="D12" s="463">
        <v>0</v>
      </c>
      <c r="E12" s="463">
        <v>0</v>
      </c>
      <c r="F12" s="463">
        <v>111</v>
      </c>
      <c r="G12" s="463">
        <v>0</v>
      </c>
      <c r="H12" s="463">
        <v>0</v>
      </c>
      <c r="I12" s="463">
        <v>0</v>
      </c>
    </row>
    <row r="13" spans="1:9" ht="13.5" thickBot="1">
      <c r="A13" s="714" t="s">
        <v>617</v>
      </c>
      <c r="B13" s="462" t="s">
        <v>349</v>
      </c>
      <c r="C13" s="463">
        <v>267.55</v>
      </c>
      <c r="D13" s="463">
        <v>0</v>
      </c>
      <c r="E13" s="463">
        <v>0</v>
      </c>
      <c r="F13" s="463">
        <v>106.09</v>
      </c>
      <c r="G13" s="463">
        <v>47.37</v>
      </c>
      <c r="H13" s="463">
        <v>0</v>
      </c>
      <c r="I13" s="463">
        <v>0</v>
      </c>
    </row>
    <row r="14" spans="1:9" ht="13.5" thickBot="1">
      <c r="A14" s="715"/>
      <c r="B14" s="462" t="s">
        <v>350</v>
      </c>
      <c r="C14" s="463">
        <v>0</v>
      </c>
      <c r="D14" s="463">
        <v>0</v>
      </c>
      <c r="E14" s="463">
        <v>0</v>
      </c>
      <c r="F14" s="463">
        <v>64.11</v>
      </c>
      <c r="G14" s="463">
        <v>19.82</v>
      </c>
      <c r="H14" s="463">
        <v>0</v>
      </c>
      <c r="I14" s="463">
        <v>61.92</v>
      </c>
    </row>
    <row r="15" spans="1:9" ht="13.5" thickBot="1">
      <c r="A15" s="714" t="s">
        <v>619</v>
      </c>
      <c r="B15" s="462" t="s">
        <v>349</v>
      </c>
      <c r="C15" s="463">
        <v>0</v>
      </c>
      <c r="D15" s="463">
        <v>0</v>
      </c>
      <c r="E15" s="463">
        <v>0</v>
      </c>
      <c r="F15" s="463">
        <v>100.53</v>
      </c>
      <c r="G15" s="463">
        <v>0</v>
      </c>
      <c r="H15" s="463">
        <v>0</v>
      </c>
      <c r="I15" s="463">
        <v>44.97</v>
      </c>
    </row>
    <row r="16" spans="1:9" ht="13.5" thickBot="1">
      <c r="A16" s="715"/>
      <c r="B16" s="462" t="s">
        <v>350</v>
      </c>
      <c r="C16" s="463">
        <v>118.24</v>
      </c>
      <c r="D16" s="463">
        <v>0</v>
      </c>
      <c r="E16" s="463">
        <v>0</v>
      </c>
      <c r="F16" s="463">
        <v>64.350000000000009</v>
      </c>
      <c r="G16" s="463">
        <v>27.09</v>
      </c>
      <c r="H16" s="463">
        <v>0</v>
      </c>
      <c r="I16" s="463">
        <v>0</v>
      </c>
    </row>
    <row r="17" spans="1:9" ht="13.5" thickBot="1">
      <c r="A17" s="464" t="s">
        <v>620</v>
      </c>
      <c r="B17" s="462" t="s">
        <v>349</v>
      </c>
      <c r="C17" s="463">
        <v>216.63</v>
      </c>
      <c r="D17" s="463">
        <v>0</v>
      </c>
      <c r="E17" s="463">
        <v>0</v>
      </c>
      <c r="F17" s="463">
        <v>204.6</v>
      </c>
      <c r="G17" s="463">
        <v>57.839999999999996</v>
      </c>
      <c r="H17" s="463">
        <v>0</v>
      </c>
      <c r="I17" s="463">
        <v>0</v>
      </c>
    </row>
    <row r="18" spans="1:9" ht="13.5" thickBot="1">
      <c r="A18" s="464" t="s">
        <v>798</v>
      </c>
      <c r="B18" s="462" t="s">
        <v>349</v>
      </c>
      <c r="C18" s="463">
        <v>0</v>
      </c>
      <c r="D18" s="463">
        <v>0</v>
      </c>
      <c r="E18" s="463">
        <v>0</v>
      </c>
      <c r="F18" s="463">
        <v>151.13999999999999</v>
      </c>
      <c r="G18" s="463">
        <v>0</v>
      </c>
      <c r="H18" s="463">
        <v>0</v>
      </c>
      <c r="I18" s="463">
        <v>34.89</v>
      </c>
    </row>
    <row r="19" spans="1:9" ht="13.5" thickBot="1">
      <c r="A19" s="714" t="s">
        <v>622</v>
      </c>
      <c r="B19" s="462" t="s">
        <v>349</v>
      </c>
      <c r="C19" s="463">
        <v>459.58</v>
      </c>
      <c r="D19" s="463">
        <v>0</v>
      </c>
      <c r="E19" s="463">
        <v>0</v>
      </c>
      <c r="F19" s="463">
        <v>417.82</v>
      </c>
      <c r="G19" s="463">
        <v>131.05000000000001</v>
      </c>
      <c r="H19" s="463">
        <v>0</v>
      </c>
      <c r="I19" s="463">
        <v>0</v>
      </c>
    </row>
    <row r="20" spans="1:9" ht="13.5" thickBot="1">
      <c r="A20" s="716"/>
      <c r="B20" s="462" t="s">
        <v>350</v>
      </c>
      <c r="C20" s="463">
        <v>0</v>
      </c>
      <c r="D20" s="463">
        <v>0</v>
      </c>
      <c r="E20" s="463">
        <v>0</v>
      </c>
      <c r="F20" s="463">
        <v>41.7</v>
      </c>
      <c r="G20" s="463">
        <v>0</v>
      </c>
      <c r="H20" s="463">
        <v>0</v>
      </c>
      <c r="I20" s="463">
        <v>0</v>
      </c>
    </row>
    <row r="21" spans="1:9" ht="13.5" thickBot="1">
      <c r="A21" s="715"/>
      <c r="B21" s="462" t="s">
        <v>351</v>
      </c>
      <c r="C21" s="463">
        <v>174.04</v>
      </c>
      <c r="D21" s="463">
        <v>0</v>
      </c>
      <c r="E21" s="463">
        <v>0</v>
      </c>
      <c r="F21" s="463">
        <v>156.61000000000001</v>
      </c>
      <c r="G21" s="463">
        <v>48.76</v>
      </c>
      <c r="H21" s="463">
        <v>0</v>
      </c>
      <c r="I21" s="463">
        <v>0</v>
      </c>
    </row>
    <row r="22" spans="1:9" ht="15" thickBot="1">
      <c r="A22" s="717" t="s">
        <v>29</v>
      </c>
      <c r="B22" s="718"/>
      <c r="C22" s="465">
        <f t="shared" ref="C22:H22" si="0">+SUM(C3:C21)</f>
        <v>4379.83</v>
      </c>
      <c r="D22" s="465">
        <f t="shared" si="0"/>
        <v>45</v>
      </c>
      <c r="E22" s="465">
        <f t="shared" si="0"/>
        <v>103.32</v>
      </c>
      <c r="F22" s="465">
        <f t="shared" si="0"/>
        <v>3091.8599999999997</v>
      </c>
      <c r="G22" s="465">
        <f t="shared" si="0"/>
        <v>940.62000000000012</v>
      </c>
      <c r="H22" s="465">
        <f t="shared" si="0"/>
        <v>35.24</v>
      </c>
      <c r="I22" s="465">
        <v>141.78</v>
      </c>
    </row>
  </sheetData>
  <mergeCells count="9">
    <mergeCell ref="A15:A16"/>
    <mergeCell ref="A19:A21"/>
    <mergeCell ref="A22:B22"/>
    <mergeCell ref="A1:B1"/>
    <mergeCell ref="A2:B2"/>
    <mergeCell ref="A3:A5"/>
    <mergeCell ref="A6:A7"/>
    <mergeCell ref="A8:A10"/>
    <mergeCell ref="A13:A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4"/>
  <sheetViews>
    <sheetView showGridLines="0" view="pageBreakPreview" topLeftCell="A104" zoomScaleNormal="100" zoomScaleSheetLayoutView="100" workbookViewId="0">
      <selection activeCell="E79" sqref="E79"/>
    </sheetView>
  </sheetViews>
  <sheetFormatPr baseColWidth="10" defaultColWidth="11.42578125" defaultRowHeight="12.75"/>
  <cols>
    <col min="1" max="1" width="10.42578125" style="85" customWidth="1"/>
    <col min="2" max="2" width="11.42578125" style="85"/>
    <col min="3" max="3" width="33" style="85" customWidth="1"/>
    <col min="4" max="4" width="10.5703125" style="85" customWidth="1"/>
    <col min="5" max="5" width="15.140625" style="85" customWidth="1"/>
    <col min="6" max="6" width="14.140625" style="85" customWidth="1"/>
    <col min="7" max="7" width="11.85546875" style="85" customWidth="1"/>
    <col min="8" max="8" width="13.42578125" style="85" customWidth="1"/>
    <col min="9" max="9" width="17.7109375" style="85" customWidth="1"/>
    <col min="10" max="10" width="12.7109375" style="85" bestFit="1" customWidth="1"/>
    <col min="11" max="11" width="13.5703125" style="85" bestFit="1" customWidth="1"/>
    <col min="12" max="12" width="12.7109375" style="85" bestFit="1" customWidth="1"/>
    <col min="13" max="16384" width="11.42578125" style="85"/>
  </cols>
  <sheetData>
    <row r="4" spans="1:10" ht="21">
      <c r="A4" s="745" t="s">
        <v>533</v>
      </c>
      <c r="B4" s="745"/>
      <c r="C4" s="745"/>
      <c r="D4" s="745"/>
      <c r="E4" s="745"/>
      <c r="F4" s="745"/>
      <c r="G4" s="745"/>
      <c r="H4" s="745"/>
    </row>
    <row r="5" spans="1:10">
      <c r="A5" s="86"/>
      <c r="B5" s="86"/>
      <c r="C5" s="86"/>
      <c r="D5" s="87"/>
      <c r="E5" s="86"/>
      <c r="F5" s="86"/>
      <c r="G5" s="86"/>
      <c r="H5" s="86"/>
    </row>
    <row r="6" spans="1:10">
      <c r="A6" s="88" t="s">
        <v>135</v>
      </c>
      <c r="B6" s="746" t="e">
        <f>+'PLANILLA DE METRADO'!#REF!</f>
        <v>#REF!</v>
      </c>
      <c r="C6" s="747"/>
      <c r="D6" s="747"/>
      <c r="E6" s="747"/>
      <c r="F6" s="747"/>
      <c r="G6" s="747"/>
      <c r="H6" s="747"/>
    </row>
    <row r="7" spans="1:10" ht="27.75" customHeight="1">
      <c r="A7" s="88"/>
      <c r="B7" s="747"/>
      <c r="C7" s="747"/>
      <c r="D7" s="747"/>
      <c r="E7" s="747"/>
      <c r="F7" s="747"/>
      <c r="G7" s="747"/>
      <c r="H7" s="747"/>
    </row>
    <row r="8" spans="1:10">
      <c r="A8" s="88" t="s">
        <v>136</v>
      </c>
      <c r="B8" s="89" t="e">
        <f>+#REF!</f>
        <v>#REF!</v>
      </c>
      <c r="C8" s="90"/>
      <c r="D8" s="89"/>
      <c r="E8" s="89"/>
      <c r="F8" s="89"/>
      <c r="G8" s="89"/>
      <c r="H8" s="89"/>
    </row>
    <row r="9" spans="1:10">
      <c r="A9" s="88" t="s">
        <v>137</v>
      </c>
      <c r="B9" s="89" t="e">
        <f>+#REF!</f>
        <v>#REF!</v>
      </c>
      <c r="C9" s="90"/>
      <c r="D9" s="89"/>
      <c r="E9" s="89"/>
      <c r="F9" s="89"/>
      <c r="G9" s="89"/>
      <c r="H9" s="89"/>
    </row>
    <row r="10" spans="1:10">
      <c r="A10" s="88" t="s">
        <v>138</v>
      </c>
      <c r="B10" s="276" t="s">
        <v>987</v>
      </c>
      <c r="C10" s="90"/>
      <c r="D10" s="89"/>
      <c r="E10" s="89"/>
      <c r="F10" s="89"/>
      <c r="G10" s="89"/>
      <c r="H10" s="89"/>
    </row>
    <row r="11" spans="1:10">
      <c r="A11" s="88"/>
      <c r="B11" s="91"/>
      <c r="C11" s="90"/>
      <c r="D11" s="89"/>
      <c r="E11" s="89"/>
      <c r="F11" s="89"/>
      <c r="G11" s="89"/>
      <c r="H11" s="89"/>
    </row>
    <row r="12" spans="1:10">
      <c r="A12" s="92" t="s">
        <v>139</v>
      </c>
      <c r="B12" s="93" t="s">
        <v>140</v>
      </c>
      <c r="C12" s="93"/>
      <c r="D12" s="93"/>
      <c r="E12" s="93"/>
      <c r="F12" s="93"/>
      <c r="G12" s="93"/>
      <c r="H12" s="94"/>
    </row>
    <row r="13" spans="1:10">
      <c r="A13" s="95"/>
      <c r="B13" s="96" t="s">
        <v>141</v>
      </c>
      <c r="C13" s="96"/>
      <c r="D13" s="96"/>
      <c r="E13" s="97" t="s">
        <v>18</v>
      </c>
      <c r="F13" s="98" t="e">
        <f>+#REF!</f>
        <v>#REF!</v>
      </c>
      <c r="G13" s="96"/>
      <c r="H13" s="99"/>
      <c r="I13" s="265" t="e">
        <f>+F13</f>
        <v>#REF!</v>
      </c>
      <c r="J13" s="85" t="e">
        <f>+F13=I13</f>
        <v>#REF!</v>
      </c>
    </row>
    <row r="14" spans="1:10">
      <c r="A14" s="95"/>
      <c r="B14" s="96" t="s">
        <v>142</v>
      </c>
      <c r="C14" s="96"/>
      <c r="D14" s="100">
        <v>0.08</v>
      </c>
      <c r="E14" s="97" t="s">
        <v>18</v>
      </c>
      <c r="F14" s="85" t="e">
        <f>+ROUND(F13*D14,2)</f>
        <v>#REF!</v>
      </c>
      <c r="G14" s="102"/>
      <c r="H14" s="103"/>
      <c r="I14" s="85" t="e">
        <f>+#REF!</f>
        <v>#REF!</v>
      </c>
      <c r="J14" s="85" t="e">
        <f>+F14=I14</f>
        <v>#REF!</v>
      </c>
    </row>
    <row r="15" spans="1:10">
      <c r="A15" s="95"/>
      <c r="B15" s="96" t="s">
        <v>143</v>
      </c>
      <c r="C15" s="96"/>
      <c r="D15" s="104">
        <v>7.0000000000000007E-2</v>
      </c>
      <c r="E15" s="97" t="s">
        <v>18</v>
      </c>
      <c r="F15" s="85" t="e">
        <f>+ROUND(F13*D15,2)</f>
        <v>#REF!</v>
      </c>
      <c r="G15" s="105"/>
      <c r="H15" s="106"/>
      <c r="I15" s="85" t="e">
        <f>+#REF!</f>
        <v>#REF!</v>
      </c>
      <c r="J15" s="85" t="e">
        <f>+F15=I15</f>
        <v>#REF!</v>
      </c>
    </row>
    <row r="16" spans="1:10">
      <c r="A16" s="95"/>
      <c r="B16" s="96" t="s">
        <v>144</v>
      </c>
      <c r="C16" s="96"/>
      <c r="D16" s="107"/>
      <c r="E16" s="97" t="s">
        <v>18</v>
      </c>
      <c r="F16" s="96" t="e">
        <f>+SUM(F13:F15)</f>
        <v>#REF!</v>
      </c>
      <c r="G16" s="96"/>
      <c r="H16" s="106"/>
      <c r="I16" s="265" t="e">
        <f>+I15+I13+I14</f>
        <v>#REF!</v>
      </c>
      <c r="J16" s="85" t="e">
        <f>+F16=I16</f>
        <v>#REF!</v>
      </c>
    </row>
    <row r="17" spans="1:12">
      <c r="A17" s="95"/>
      <c r="B17" s="96"/>
      <c r="C17" s="96"/>
      <c r="D17" s="107"/>
      <c r="E17" s="97"/>
      <c r="F17" s="96"/>
      <c r="G17" s="96"/>
      <c r="H17" s="106"/>
    </row>
    <row r="18" spans="1:12">
      <c r="A18" s="95"/>
      <c r="B18" s="96" t="s">
        <v>145</v>
      </c>
      <c r="C18" s="96"/>
      <c r="D18" s="104">
        <v>0.18</v>
      </c>
      <c r="E18" s="97"/>
      <c r="F18" s="85" t="e">
        <f>+ROUND(F16*D18,2)</f>
        <v>#REF!</v>
      </c>
      <c r="G18" s="96"/>
      <c r="H18" s="106"/>
      <c r="I18" s="85" t="e">
        <f>+ROUND(F16*D18,2)</f>
        <v>#REF!</v>
      </c>
      <c r="J18" s="85" t="e">
        <f>+F18=I18</f>
        <v>#REF!</v>
      </c>
    </row>
    <row r="19" spans="1:12">
      <c r="A19" s="95"/>
      <c r="B19" s="96" t="s">
        <v>111</v>
      </c>
      <c r="C19" s="96"/>
      <c r="D19" s="96"/>
      <c r="E19" s="97" t="s">
        <v>18</v>
      </c>
      <c r="F19" s="108" t="e">
        <f>+SUM(F16:F18)</f>
        <v>#REF!</v>
      </c>
      <c r="G19" s="96"/>
      <c r="H19" s="106"/>
      <c r="I19" s="265" t="e">
        <f>+I18+I16</f>
        <v>#REF!</v>
      </c>
      <c r="J19" s="85" t="e">
        <f>+F19=I19</f>
        <v>#REF!</v>
      </c>
    </row>
    <row r="20" spans="1:12">
      <c r="A20" s="95"/>
      <c r="B20" s="96"/>
      <c r="C20" s="96"/>
      <c r="D20" s="96"/>
      <c r="E20" s="97"/>
      <c r="F20" s="109"/>
      <c r="G20" s="96"/>
      <c r="H20" s="106"/>
      <c r="I20" s="85" t="e">
        <f>+F19=I19</f>
        <v>#REF!</v>
      </c>
    </row>
    <row r="21" spans="1:12">
      <c r="A21" s="95"/>
      <c r="B21" s="96" t="s">
        <v>146</v>
      </c>
      <c r="C21" s="96"/>
      <c r="D21" s="96"/>
      <c r="E21" s="96"/>
      <c r="F21" s="110">
        <v>6</v>
      </c>
      <c r="G21" s="96"/>
      <c r="H21" s="106"/>
    </row>
    <row r="22" spans="1:12">
      <c r="A22" s="111"/>
      <c r="B22" s="101"/>
      <c r="C22" s="101"/>
      <c r="D22" s="101"/>
      <c r="E22" s="112"/>
      <c r="F22" s="101"/>
      <c r="G22" s="101"/>
      <c r="H22" s="113"/>
      <c r="I22" s="268">
        <f>+F21</f>
        <v>6</v>
      </c>
      <c r="J22" s="85" t="b">
        <f>+F21=I22</f>
        <v>1</v>
      </c>
    </row>
    <row r="23" spans="1:12">
      <c r="A23" s="92" t="s">
        <v>147</v>
      </c>
      <c r="B23" s="93" t="s">
        <v>148</v>
      </c>
      <c r="C23" s="93"/>
      <c r="D23" s="93"/>
      <c r="E23" s="93"/>
      <c r="F23" s="93"/>
      <c r="G23" s="93"/>
      <c r="H23" s="94"/>
    </row>
    <row r="24" spans="1:12">
      <c r="A24" s="114"/>
      <c r="B24" s="115"/>
      <c r="C24" s="115"/>
      <c r="D24" s="115"/>
      <c r="E24" s="115"/>
      <c r="F24" s="115"/>
      <c r="G24" s="115"/>
      <c r="H24" s="116"/>
    </row>
    <row r="25" spans="1:12">
      <c r="A25" s="95"/>
      <c r="B25" s="748" t="s">
        <v>149</v>
      </c>
      <c r="C25" s="749"/>
      <c r="D25" s="749"/>
      <c r="E25" s="749"/>
      <c r="F25" s="749"/>
      <c r="G25" s="749"/>
      <c r="H25" s="750"/>
    </row>
    <row r="26" spans="1:12">
      <c r="A26" s="95"/>
      <c r="B26" s="117" t="s">
        <v>150</v>
      </c>
      <c r="C26" s="115" t="s">
        <v>151</v>
      </c>
      <c r="D26" s="115"/>
      <c r="E26" s="96"/>
      <c r="F26" s="96"/>
      <c r="G26" s="96"/>
      <c r="H26" s="118"/>
    </row>
    <row r="27" spans="1:12">
      <c r="A27" s="95"/>
      <c r="B27" s="119" t="s">
        <v>152</v>
      </c>
      <c r="C27" s="96" t="s">
        <v>105</v>
      </c>
      <c r="D27" s="120" t="s">
        <v>70</v>
      </c>
      <c r="E27" s="121" t="s">
        <v>30</v>
      </c>
      <c r="F27" s="121" t="s">
        <v>153</v>
      </c>
      <c r="G27" s="121" t="s">
        <v>71</v>
      </c>
      <c r="H27" s="122" t="s">
        <v>111</v>
      </c>
    </row>
    <row r="28" spans="1:12">
      <c r="A28" s="95"/>
      <c r="B28" s="119"/>
      <c r="C28" s="96"/>
      <c r="D28" s="120"/>
      <c r="E28" s="121"/>
      <c r="F28" s="121"/>
      <c r="G28" s="121"/>
      <c r="H28" s="118"/>
    </row>
    <row r="29" spans="1:12">
      <c r="A29" s="95"/>
      <c r="B29" s="119"/>
      <c r="C29" s="96" t="s">
        <v>154</v>
      </c>
      <c r="D29" s="123">
        <f>+F21</f>
        <v>6</v>
      </c>
      <c r="E29" s="124">
        <v>6000</v>
      </c>
      <c r="F29" s="120">
        <v>1</v>
      </c>
      <c r="G29" s="124">
        <f>+PRODUCT(D29:F29)</f>
        <v>36000</v>
      </c>
      <c r="H29" s="118">
        <f>+SUM(G29:G39)</f>
        <v>95160</v>
      </c>
      <c r="I29" s="265">
        <f>+G29+G30+G32+G34+G36+G38+G39</f>
        <v>80160</v>
      </c>
      <c r="J29" s="85" t="b">
        <f>+H29=I29</f>
        <v>0</v>
      </c>
      <c r="K29" s="269">
        <f>+D29*E29*F29</f>
        <v>36000</v>
      </c>
      <c r="L29" s="268">
        <f>+PRODUCT(D29:F29)</f>
        <v>36000</v>
      </c>
    </row>
    <row r="30" spans="1:12">
      <c r="A30" s="95"/>
      <c r="B30" s="119"/>
      <c r="C30" s="96" t="s">
        <v>155</v>
      </c>
      <c r="D30" s="123">
        <f>+D29</f>
        <v>6</v>
      </c>
      <c r="E30" s="124">
        <v>2760</v>
      </c>
      <c r="F30" s="120">
        <v>1</v>
      </c>
      <c r="G30" s="124">
        <f t="shared" ref="G30:G39" si="0">+PRODUCT(D30:F30)</f>
        <v>16560</v>
      </c>
      <c r="H30" s="118"/>
    </row>
    <row r="31" spans="1:12" hidden="1">
      <c r="A31" s="95"/>
      <c r="B31" s="119"/>
      <c r="C31" s="96" t="s">
        <v>156</v>
      </c>
      <c r="D31" s="123">
        <f t="shared" ref="D31:D39" si="1">+D30</f>
        <v>6</v>
      </c>
      <c r="E31" s="124">
        <v>0</v>
      </c>
      <c r="F31" s="120">
        <v>1</v>
      </c>
      <c r="G31" s="124">
        <f t="shared" si="0"/>
        <v>0</v>
      </c>
      <c r="H31" s="118"/>
    </row>
    <row r="32" spans="1:12">
      <c r="A32" s="95"/>
      <c r="B32" s="119"/>
      <c r="C32" s="96" t="s">
        <v>157</v>
      </c>
      <c r="D32" s="123">
        <f t="shared" si="1"/>
        <v>6</v>
      </c>
      <c r="E32" s="124">
        <v>3200</v>
      </c>
      <c r="F32" s="120">
        <v>0.25</v>
      </c>
      <c r="G32" s="124">
        <f t="shared" si="0"/>
        <v>4800</v>
      </c>
      <c r="H32" s="118"/>
    </row>
    <row r="33" spans="1:11" hidden="1">
      <c r="A33" s="125"/>
      <c r="B33" s="125"/>
      <c r="C33" s="96" t="s">
        <v>158</v>
      </c>
      <c r="D33" s="123">
        <f t="shared" si="1"/>
        <v>6</v>
      </c>
      <c r="E33" s="124">
        <v>0</v>
      </c>
      <c r="F33" s="120">
        <v>0.25</v>
      </c>
      <c r="G33" s="124">
        <f t="shared" si="0"/>
        <v>0</v>
      </c>
      <c r="H33" s="126"/>
    </row>
    <row r="34" spans="1:11" hidden="1">
      <c r="A34" s="125"/>
      <c r="B34" s="125"/>
      <c r="C34" s="96" t="s">
        <v>159</v>
      </c>
      <c r="D34" s="123">
        <f t="shared" si="1"/>
        <v>6</v>
      </c>
      <c r="E34" s="124">
        <v>3200</v>
      </c>
      <c r="F34" s="120">
        <v>0</v>
      </c>
      <c r="G34" s="124">
        <f t="shared" si="0"/>
        <v>0</v>
      </c>
      <c r="H34" s="126"/>
    </row>
    <row r="35" spans="1:11">
      <c r="A35" s="125"/>
      <c r="B35" s="125"/>
      <c r="C35" s="96" t="s">
        <v>525</v>
      </c>
      <c r="D35" s="123">
        <v>6</v>
      </c>
      <c r="E35" s="124">
        <v>2500</v>
      </c>
      <c r="F35" s="120">
        <v>1</v>
      </c>
      <c r="G35" s="124">
        <f t="shared" si="0"/>
        <v>15000</v>
      </c>
      <c r="H35" s="126"/>
    </row>
    <row r="36" spans="1:11">
      <c r="A36" s="125"/>
      <c r="B36" s="125"/>
      <c r="C36" s="96" t="s">
        <v>160</v>
      </c>
      <c r="D36" s="123">
        <f>+D34</f>
        <v>6</v>
      </c>
      <c r="E36" s="124">
        <v>1500</v>
      </c>
      <c r="F36" s="120">
        <v>0.4</v>
      </c>
      <c r="G36" s="124">
        <f t="shared" si="0"/>
        <v>3600</v>
      </c>
      <c r="H36" s="126"/>
    </row>
    <row r="37" spans="1:11" hidden="1">
      <c r="A37" s="125"/>
      <c r="B37" s="125"/>
      <c r="C37" s="96" t="s">
        <v>161</v>
      </c>
      <c r="D37" s="123">
        <f t="shared" si="1"/>
        <v>6</v>
      </c>
      <c r="E37" s="124">
        <v>0</v>
      </c>
      <c r="F37" s="120">
        <v>0.5</v>
      </c>
      <c r="G37" s="124">
        <f t="shared" si="0"/>
        <v>0</v>
      </c>
      <c r="H37" s="126"/>
    </row>
    <row r="38" spans="1:11">
      <c r="A38" s="125"/>
      <c r="B38" s="125"/>
      <c r="C38" s="96" t="s">
        <v>72</v>
      </c>
      <c r="D38" s="123">
        <f t="shared" si="1"/>
        <v>6</v>
      </c>
      <c r="E38" s="124">
        <v>1600</v>
      </c>
      <c r="F38" s="120">
        <v>1</v>
      </c>
      <c r="G38" s="124">
        <f t="shared" si="0"/>
        <v>9600</v>
      </c>
      <c r="H38" s="126"/>
    </row>
    <row r="39" spans="1:11">
      <c r="A39" s="95"/>
      <c r="B39" s="119"/>
      <c r="C39" s="96" t="s">
        <v>162</v>
      </c>
      <c r="D39" s="123">
        <f t="shared" si="1"/>
        <v>6</v>
      </c>
      <c r="E39" s="124">
        <v>1600</v>
      </c>
      <c r="F39" s="120">
        <v>1</v>
      </c>
      <c r="G39" s="124">
        <f t="shared" si="0"/>
        <v>9600</v>
      </c>
      <c r="H39" s="118"/>
    </row>
    <row r="40" spans="1:11">
      <c r="A40" s="95"/>
      <c r="B40" s="119"/>
      <c r="C40" s="96"/>
      <c r="D40" s="123"/>
      <c r="E40" s="124"/>
      <c r="F40" s="120"/>
      <c r="G40" s="124"/>
      <c r="H40" s="118"/>
    </row>
    <row r="41" spans="1:11">
      <c r="A41" s="95"/>
      <c r="B41" s="119" t="s">
        <v>163</v>
      </c>
      <c r="C41" s="96" t="s">
        <v>164</v>
      </c>
      <c r="D41" s="123"/>
      <c r="E41" s="124"/>
      <c r="F41" s="120"/>
      <c r="G41" s="124"/>
      <c r="H41" s="118"/>
    </row>
    <row r="42" spans="1:11">
      <c r="A42" s="95"/>
      <c r="B42" s="119"/>
      <c r="C42" s="96" t="s">
        <v>218</v>
      </c>
      <c r="D42" s="123">
        <f>+F21</f>
        <v>6</v>
      </c>
      <c r="E42" s="124">
        <v>3200</v>
      </c>
      <c r="F42" s="120">
        <v>0.45</v>
      </c>
      <c r="G42" s="124">
        <f>+PRODUCT(D42:F42)</f>
        <v>8640</v>
      </c>
      <c r="H42" s="118"/>
      <c r="I42" s="85">
        <f>+PRODUCT(D42:F42)</f>
        <v>8640</v>
      </c>
      <c r="J42" s="85" t="b">
        <f>+G42=I42</f>
        <v>1</v>
      </c>
    </row>
    <row r="43" spans="1:11" hidden="1">
      <c r="A43" s="95"/>
      <c r="B43" s="119"/>
      <c r="C43" s="96" t="s">
        <v>165</v>
      </c>
      <c r="D43" s="123">
        <v>3</v>
      </c>
      <c r="E43" s="124">
        <v>0</v>
      </c>
      <c r="F43" s="120">
        <v>0.5</v>
      </c>
      <c r="G43" s="124">
        <v>0</v>
      </c>
      <c r="H43" s="118"/>
    </row>
    <row r="44" spans="1:11">
      <c r="A44" s="95"/>
      <c r="B44" s="119"/>
      <c r="C44" s="96"/>
      <c r="D44" s="123"/>
      <c r="E44" s="124"/>
      <c r="F44" s="120"/>
      <c r="G44" s="124"/>
      <c r="H44" s="118">
        <f>+SUM(G42:G43)</f>
        <v>8640</v>
      </c>
    </row>
    <row r="45" spans="1:11">
      <c r="A45" s="95"/>
      <c r="B45" s="119"/>
      <c r="C45" s="96"/>
      <c r="D45" s="96"/>
      <c r="E45" s="96"/>
      <c r="F45" s="123"/>
      <c r="G45" s="96"/>
      <c r="H45" s="106"/>
    </row>
    <row r="46" spans="1:11">
      <c r="A46" s="95"/>
      <c r="B46" s="119" t="s">
        <v>166</v>
      </c>
      <c r="C46" s="96" t="s">
        <v>167</v>
      </c>
      <c r="D46" s="96"/>
      <c r="E46" s="121" t="s">
        <v>30</v>
      </c>
      <c r="F46" s="121" t="s">
        <v>92</v>
      </c>
      <c r="G46" s="121" t="s">
        <v>71</v>
      </c>
      <c r="H46" s="106"/>
    </row>
    <row r="47" spans="1:11">
      <c r="A47" s="95"/>
      <c r="B47" s="95"/>
      <c r="C47" s="96" t="s">
        <v>168</v>
      </c>
      <c r="D47" s="96"/>
      <c r="E47" s="121"/>
      <c r="F47" s="121"/>
      <c r="G47" s="121"/>
      <c r="H47" s="106"/>
    </row>
    <row r="48" spans="1:11">
      <c r="A48" s="95"/>
      <c r="B48" s="95"/>
      <c r="C48" s="96"/>
      <c r="D48" s="96"/>
      <c r="E48" s="127">
        <f>+H29</f>
        <v>95160</v>
      </c>
      <c r="F48" s="128">
        <v>0.1</v>
      </c>
      <c r="G48" s="101">
        <f>+PRODUCT(E48:F48)</f>
        <v>9516</v>
      </c>
      <c r="H48" s="129">
        <f>+G48</f>
        <v>9516</v>
      </c>
      <c r="I48" s="85" t="b">
        <f>+H29=E48</f>
        <v>1</v>
      </c>
      <c r="J48" s="85">
        <f>+E48*F48</f>
        <v>9516</v>
      </c>
      <c r="K48" s="85" t="b">
        <f>+H48=J48</f>
        <v>1</v>
      </c>
    </row>
    <row r="49" spans="1:11">
      <c r="A49" s="95"/>
      <c r="B49" s="95"/>
      <c r="C49" s="96"/>
      <c r="D49" s="96"/>
      <c r="E49" s="130"/>
      <c r="F49" s="131" t="s">
        <v>169</v>
      </c>
      <c r="G49" s="96"/>
      <c r="H49" s="132">
        <f>+H48</f>
        <v>9516</v>
      </c>
      <c r="I49" s="85" t="b">
        <f>+H49=J48</f>
        <v>1</v>
      </c>
    </row>
    <row r="50" spans="1:11">
      <c r="A50" s="95"/>
      <c r="B50" s="95"/>
      <c r="C50" s="96"/>
      <c r="D50" s="96"/>
      <c r="E50" s="130"/>
      <c r="F50" s="131"/>
      <c r="G50" s="96"/>
      <c r="H50" s="133"/>
    </row>
    <row r="51" spans="1:11">
      <c r="A51" s="95"/>
      <c r="B51" s="114"/>
      <c r="C51" s="134"/>
      <c r="D51" s="115" t="s">
        <v>170</v>
      </c>
      <c r="E51" s="96"/>
      <c r="F51" s="134"/>
      <c r="G51" s="134"/>
      <c r="H51" s="132">
        <f>+SUM(H49+H44+H29)</f>
        <v>113316</v>
      </c>
      <c r="I51" s="265">
        <f>+H49+H29+H44</f>
        <v>113316</v>
      </c>
      <c r="J51" s="85" t="b">
        <f>+H51=I51</f>
        <v>1</v>
      </c>
    </row>
    <row r="52" spans="1:11">
      <c r="A52" s="95"/>
      <c r="B52" s="135"/>
      <c r="C52" s="136"/>
      <c r="D52" s="137"/>
      <c r="E52" s="101"/>
      <c r="F52" s="136"/>
      <c r="G52" s="136"/>
      <c r="H52" s="138"/>
    </row>
    <row r="53" spans="1:11">
      <c r="A53" s="95"/>
      <c r="B53" s="748" t="s">
        <v>171</v>
      </c>
      <c r="C53" s="749"/>
      <c r="D53" s="749"/>
      <c r="E53" s="749"/>
      <c r="F53" s="749"/>
      <c r="G53" s="749"/>
      <c r="H53" s="750"/>
    </row>
    <row r="54" spans="1:11">
      <c r="A54" s="95"/>
      <c r="B54" s="117" t="s">
        <v>172</v>
      </c>
      <c r="C54" s="115" t="s">
        <v>173</v>
      </c>
      <c r="D54" s="134"/>
      <c r="E54" s="134"/>
      <c r="F54" s="134"/>
      <c r="G54" s="134"/>
      <c r="H54" s="139"/>
    </row>
    <row r="55" spans="1:11">
      <c r="A55" s="95"/>
      <c r="B55" s="119" t="s">
        <v>152</v>
      </c>
      <c r="C55" s="96" t="s">
        <v>174</v>
      </c>
      <c r="D55" s="120" t="s">
        <v>70</v>
      </c>
      <c r="E55" s="121" t="s">
        <v>30</v>
      </c>
      <c r="F55" s="121" t="s">
        <v>153</v>
      </c>
      <c r="G55" s="121" t="s">
        <v>71</v>
      </c>
      <c r="H55" s="118"/>
    </row>
    <row r="56" spans="1:11">
      <c r="A56" s="95"/>
      <c r="B56" s="119"/>
      <c r="C56" s="96" t="s">
        <v>74</v>
      </c>
      <c r="D56" s="123">
        <f>+F21</f>
        <v>6</v>
      </c>
      <c r="E56" s="121">
        <v>1800</v>
      </c>
      <c r="F56" s="120">
        <v>0.08</v>
      </c>
      <c r="G56" s="124">
        <f>+PRODUCT(D56:F56)</f>
        <v>864</v>
      </c>
      <c r="H56" s="118"/>
      <c r="I56" s="85">
        <f>+D56*E56</f>
        <v>10800</v>
      </c>
      <c r="J56" s="85">
        <f>+I56*F56</f>
        <v>864</v>
      </c>
      <c r="K56" s="85" t="b">
        <f>+G56=J56</f>
        <v>1</v>
      </c>
    </row>
    <row r="57" spans="1:11">
      <c r="A57" s="95"/>
      <c r="B57" s="119"/>
      <c r="C57" s="96" t="s">
        <v>73</v>
      </c>
      <c r="D57" s="123">
        <f>+D56</f>
        <v>6</v>
      </c>
      <c r="E57" s="121">
        <v>3500</v>
      </c>
      <c r="F57" s="120">
        <v>0.08</v>
      </c>
      <c r="G57" s="124">
        <f>+PRODUCT(D57:F57)</f>
        <v>1680</v>
      </c>
      <c r="H57" s="118"/>
      <c r="I57" s="85">
        <f>+D57*E57</f>
        <v>21000</v>
      </c>
      <c r="J57" s="85">
        <f>+I57*F57</f>
        <v>1680</v>
      </c>
      <c r="K57" s="85" t="b">
        <f>+G57=J57</f>
        <v>1</v>
      </c>
    </row>
    <row r="58" spans="1:11">
      <c r="A58" s="95"/>
      <c r="B58" s="119"/>
      <c r="C58" s="96"/>
      <c r="D58" s="123"/>
      <c r="E58" s="121"/>
      <c r="F58" s="120"/>
      <c r="G58" s="124"/>
      <c r="H58" s="140">
        <f>+SUM(G56:G57)</f>
        <v>2544</v>
      </c>
      <c r="I58" s="265">
        <f>+G57+G56</f>
        <v>2544</v>
      </c>
      <c r="K58" s="85" t="b">
        <f>+H58=I58</f>
        <v>1</v>
      </c>
    </row>
    <row r="59" spans="1:11" ht="6" customHeight="1">
      <c r="A59" s="95"/>
      <c r="B59" s="119"/>
      <c r="C59" s="96"/>
      <c r="D59" s="96"/>
      <c r="E59" s="130"/>
      <c r="F59" s="120"/>
      <c r="G59" s="96"/>
      <c r="H59" s="118"/>
    </row>
    <row r="60" spans="1:11">
      <c r="A60" s="95"/>
      <c r="B60" s="119" t="s">
        <v>163</v>
      </c>
      <c r="C60" s="96" t="s">
        <v>175</v>
      </c>
      <c r="D60" s="96"/>
      <c r="E60" s="121" t="s">
        <v>30</v>
      </c>
      <c r="F60" s="121" t="s">
        <v>92</v>
      </c>
      <c r="G60" s="121" t="s">
        <v>71</v>
      </c>
      <c r="H60" s="106"/>
    </row>
    <row r="61" spans="1:11">
      <c r="A61" s="95"/>
      <c r="B61" s="95"/>
      <c r="C61" s="96" t="s">
        <v>176</v>
      </c>
      <c r="D61" s="123">
        <f>+D56</f>
        <v>6</v>
      </c>
      <c r="E61" s="130">
        <v>200</v>
      </c>
      <c r="F61" s="120">
        <v>1</v>
      </c>
      <c r="G61" s="124">
        <f>+PRODUCT(D61:F61)</f>
        <v>1200</v>
      </c>
      <c r="H61" s="103"/>
      <c r="I61" s="85">
        <f>+PRODUCT(D61:F61)</f>
        <v>1200</v>
      </c>
      <c r="J61" s="85" t="b">
        <f>+G61=I61</f>
        <v>1</v>
      </c>
    </row>
    <row r="62" spans="1:11">
      <c r="A62" s="95"/>
      <c r="B62" s="95"/>
      <c r="C62" s="141" t="s">
        <v>177</v>
      </c>
      <c r="D62" s="123">
        <f>+D61</f>
        <v>6</v>
      </c>
      <c r="E62" s="130">
        <v>200</v>
      </c>
      <c r="F62" s="120">
        <v>1</v>
      </c>
      <c r="G62" s="124">
        <f>+PRODUCT(D62:F62)</f>
        <v>1200</v>
      </c>
      <c r="H62" s="103"/>
      <c r="I62" s="85">
        <f>+PRODUCT(D62:F62)</f>
        <v>1200</v>
      </c>
      <c r="J62" s="85" t="b">
        <f>+G62=I62</f>
        <v>1</v>
      </c>
    </row>
    <row r="63" spans="1:11">
      <c r="A63" s="95"/>
      <c r="B63" s="95"/>
      <c r="C63" s="141" t="s">
        <v>178</v>
      </c>
      <c r="D63" s="123">
        <f>+D62</f>
        <v>6</v>
      </c>
      <c r="E63" s="130">
        <v>200</v>
      </c>
      <c r="F63" s="120">
        <v>1</v>
      </c>
      <c r="G63" s="124">
        <f>+PRODUCT(D63:F63)</f>
        <v>1200</v>
      </c>
      <c r="H63" s="103"/>
      <c r="I63" s="85">
        <f>+PRODUCT(D63:F63)</f>
        <v>1200</v>
      </c>
      <c r="J63" s="85" t="b">
        <f>+G63=I63</f>
        <v>1</v>
      </c>
    </row>
    <row r="64" spans="1:11">
      <c r="A64" s="95"/>
      <c r="B64" s="95"/>
      <c r="C64" s="141"/>
      <c r="D64" s="123"/>
      <c r="E64" s="130"/>
      <c r="F64" s="120"/>
      <c r="G64" s="124"/>
      <c r="H64" s="103"/>
      <c r="I64" s="85">
        <v>1175.9100000000035</v>
      </c>
    </row>
    <row r="65" spans="1:13">
      <c r="A65" s="95"/>
      <c r="B65" s="95"/>
      <c r="C65" s="141"/>
      <c r="D65" s="123"/>
      <c r="E65" s="130"/>
      <c r="F65" s="120"/>
      <c r="G65" s="124"/>
      <c r="H65" s="103"/>
    </row>
    <row r="66" spans="1:13">
      <c r="A66" s="95"/>
      <c r="B66" s="95"/>
      <c r="C66" s="141"/>
      <c r="D66" s="123"/>
      <c r="E66" s="130"/>
      <c r="F66" s="120"/>
      <c r="G66" s="124"/>
      <c r="H66" s="103"/>
    </row>
    <row r="67" spans="1:13">
      <c r="A67" s="95"/>
      <c r="B67" s="95"/>
      <c r="C67" s="141"/>
      <c r="D67" s="123"/>
      <c r="E67" s="130"/>
      <c r="F67" s="120"/>
      <c r="G67" s="124"/>
      <c r="H67" s="103"/>
    </row>
    <row r="68" spans="1:13">
      <c r="A68" s="95"/>
      <c r="B68" s="95"/>
      <c r="C68" s="96"/>
      <c r="D68" s="123"/>
      <c r="E68" s="127"/>
      <c r="F68" s="128"/>
      <c r="G68" s="101"/>
      <c r="H68" s="129">
        <f>+SUM(G61:G63)</f>
        <v>3600</v>
      </c>
      <c r="I68" s="265">
        <f>+SUM(I61:I63)</f>
        <v>3600</v>
      </c>
      <c r="J68" s="85" t="b">
        <f>+H68=I68</f>
        <v>1</v>
      </c>
    </row>
    <row r="69" spans="1:13">
      <c r="A69" s="95"/>
      <c r="B69" s="95"/>
      <c r="C69" s="96"/>
      <c r="D69" s="96"/>
      <c r="E69" s="130"/>
      <c r="F69" s="131" t="s">
        <v>179</v>
      </c>
      <c r="G69" s="96"/>
      <c r="H69" s="142">
        <f>+H58+H68</f>
        <v>6144</v>
      </c>
      <c r="I69" s="265">
        <f>+I68+I58</f>
        <v>6144</v>
      </c>
    </row>
    <row r="70" spans="1:13">
      <c r="A70" s="95"/>
      <c r="B70" s="95"/>
      <c r="C70" s="96"/>
      <c r="D70" s="123"/>
      <c r="E70" s="130"/>
      <c r="F70" s="120"/>
      <c r="G70" s="96"/>
      <c r="H70" s="118"/>
    </row>
    <row r="71" spans="1:13">
      <c r="A71" s="95"/>
      <c r="B71" s="95"/>
      <c r="C71" s="96"/>
      <c r="D71" s="115" t="s">
        <v>180</v>
      </c>
      <c r="E71" s="130"/>
      <c r="F71" s="120"/>
      <c r="G71" s="96"/>
      <c r="H71" s="142">
        <f>+H69</f>
        <v>6144</v>
      </c>
      <c r="I71" s="265">
        <f>+I69</f>
        <v>6144</v>
      </c>
    </row>
    <row r="72" spans="1:13">
      <c r="A72" s="95"/>
      <c r="B72" s="111"/>
      <c r="C72" s="101"/>
      <c r="D72" s="101"/>
      <c r="E72" s="101"/>
      <c r="F72" s="101"/>
      <c r="G72" s="101"/>
      <c r="H72" s="113"/>
    </row>
    <row r="73" spans="1:13">
      <c r="A73" s="95"/>
      <c r="B73" s="748" t="s">
        <v>181</v>
      </c>
      <c r="C73" s="749"/>
      <c r="D73" s="749"/>
      <c r="E73" s="749"/>
      <c r="F73" s="749"/>
      <c r="G73" s="749"/>
      <c r="H73" s="750"/>
    </row>
    <row r="74" spans="1:13">
      <c r="A74" s="95"/>
      <c r="B74" s="117" t="s">
        <v>182</v>
      </c>
      <c r="C74" s="143" t="s">
        <v>183</v>
      </c>
      <c r="D74" s="96"/>
      <c r="E74" s="96"/>
      <c r="F74" s="96"/>
      <c r="G74" s="96"/>
      <c r="H74" s="118"/>
      <c r="M74" s="265" t="e">
        <f>+F19</f>
        <v>#REF!</v>
      </c>
    </row>
    <row r="75" spans="1:13">
      <c r="A75" s="95"/>
      <c r="B75" s="119" t="s">
        <v>166</v>
      </c>
      <c r="C75" s="96" t="s">
        <v>184</v>
      </c>
      <c r="D75" s="120" t="s">
        <v>70</v>
      </c>
      <c r="E75" s="123" t="s">
        <v>185</v>
      </c>
      <c r="F75" s="123" t="s">
        <v>186</v>
      </c>
      <c r="G75" s="123" t="s">
        <v>71</v>
      </c>
      <c r="H75" s="106"/>
      <c r="I75" s="85" t="e">
        <f>+E76=I76</f>
        <v>#REF!</v>
      </c>
    </row>
    <row r="76" spans="1:13">
      <c r="A76" s="95"/>
      <c r="B76" s="119"/>
      <c r="C76" s="144">
        <v>0.1</v>
      </c>
      <c r="D76" s="123">
        <f>+F21</f>
        <v>6</v>
      </c>
      <c r="E76" s="270" t="e">
        <f>+F19*C76</f>
        <v>#REF!</v>
      </c>
      <c r="F76" s="120">
        <v>1.0999999999999999E-2</v>
      </c>
      <c r="G76" s="124" t="e">
        <f>+ROUND(D76*E76*F76,2)</f>
        <v>#REF!</v>
      </c>
      <c r="H76" s="145" t="e">
        <f>+G76</f>
        <v>#REF!</v>
      </c>
      <c r="I76" s="271" t="e">
        <f>+F19*0.1</f>
        <v>#REF!</v>
      </c>
      <c r="J76" s="85" t="e">
        <f>+E76=I76</f>
        <v>#REF!</v>
      </c>
      <c r="K76" s="85" t="e">
        <f>+ROUND(D76*I76*F76,2)</f>
        <v>#REF!</v>
      </c>
      <c r="L76" s="85" t="e">
        <f>+G76=K76</f>
        <v>#REF!</v>
      </c>
    </row>
    <row r="77" spans="1:13">
      <c r="A77" s="95"/>
      <c r="B77" s="119"/>
      <c r="C77" s="96"/>
      <c r="D77" s="120"/>
      <c r="E77" s="123"/>
      <c r="F77" s="123"/>
      <c r="G77" s="123"/>
      <c r="H77" s="106"/>
    </row>
    <row r="78" spans="1:13">
      <c r="A78" s="95"/>
      <c r="B78" s="119" t="s">
        <v>187</v>
      </c>
      <c r="C78" s="96" t="s">
        <v>188</v>
      </c>
      <c r="D78" s="120" t="s">
        <v>70</v>
      </c>
      <c r="E78" s="123" t="s">
        <v>185</v>
      </c>
      <c r="F78" s="123" t="s">
        <v>186</v>
      </c>
      <c r="G78" s="123" t="s">
        <v>71</v>
      </c>
      <c r="H78" s="106"/>
    </row>
    <row r="79" spans="1:13">
      <c r="A79" s="95"/>
      <c r="B79" s="119"/>
      <c r="C79" s="96" t="s">
        <v>189</v>
      </c>
      <c r="D79" s="120"/>
      <c r="E79" s="123" t="e">
        <f>+#REF!</f>
        <v>#REF!</v>
      </c>
      <c r="F79" s="123"/>
      <c r="G79" s="123"/>
      <c r="H79" s="106"/>
      <c r="I79" s="266" t="e">
        <f>+F19</f>
        <v>#REF!</v>
      </c>
    </row>
    <row r="80" spans="1:13">
      <c r="A80" s="95"/>
      <c r="B80" s="119"/>
      <c r="C80" s="96" t="s">
        <v>190</v>
      </c>
      <c r="D80" s="120"/>
      <c r="E80" s="123" t="e">
        <f>+E79</f>
        <v>#REF!</v>
      </c>
      <c r="F80" s="120">
        <v>1.54E-2</v>
      </c>
      <c r="G80" s="97" t="e">
        <f>+ROUND(E80*F80,2)</f>
        <v>#REF!</v>
      </c>
      <c r="H80" s="146" t="e">
        <f>+G80</f>
        <v>#REF!</v>
      </c>
      <c r="I80" s="265" t="e">
        <f>+#REF!</f>
        <v>#REF!</v>
      </c>
      <c r="J80" s="85" t="e">
        <f>+ROUND(I80*F80,2)</f>
        <v>#REF!</v>
      </c>
      <c r="K80" s="85" t="e">
        <f>+G80=J80</f>
        <v>#REF!</v>
      </c>
    </row>
    <row r="81" spans="1:10">
      <c r="A81" s="95"/>
      <c r="B81" s="147"/>
      <c r="C81" s="148"/>
      <c r="D81" s="149"/>
      <c r="E81" s="101"/>
      <c r="F81" s="150"/>
      <c r="G81" s="149"/>
      <c r="H81" s="129"/>
      <c r="I81" s="85" t="e">
        <f>+E79=I80</f>
        <v>#REF!</v>
      </c>
    </row>
    <row r="82" spans="1:10">
      <c r="A82" s="95"/>
      <c r="B82" s="95"/>
      <c r="C82" s="96"/>
      <c r="D82" s="115"/>
      <c r="E82" s="115" t="s">
        <v>191</v>
      </c>
      <c r="F82" s="123"/>
      <c r="G82" s="151" t="s">
        <v>18</v>
      </c>
      <c r="H82" s="142" t="e">
        <f>+SUM(H76:H80)</f>
        <v>#REF!</v>
      </c>
      <c r="I82" s="85" t="e">
        <f>+J80+K76</f>
        <v>#REF!</v>
      </c>
      <c r="J82" s="85" t="e">
        <f>+H82=I82</f>
        <v>#REF!</v>
      </c>
    </row>
    <row r="83" spans="1:10">
      <c r="A83" s="95"/>
      <c r="B83" s="95"/>
      <c r="C83" s="96"/>
      <c r="D83" s="115"/>
      <c r="E83" s="96"/>
      <c r="F83" s="123"/>
      <c r="G83" s="151"/>
      <c r="H83" s="116"/>
    </row>
    <row r="84" spans="1:10">
      <c r="A84" s="95"/>
      <c r="B84" s="117" t="s">
        <v>192</v>
      </c>
      <c r="C84" s="115" t="s">
        <v>193</v>
      </c>
      <c r="D84" s="96"/>
      <c r="E84" s="123" t="s">
        <v>185</v>
      </c>
      <c r="F84" s="123" t="s">
        <v>186</v>
      </c>
      <c r="G84" s="123" t="s">
        <v>71</v>
      </c>
      <c r="H84" s="106"/>
    </row>
    <row r="85" spans="1:10">
      <c r="A85" s="95"/>
      <c r="B85" s="119" t="s">
        <v>152</v>
      </c>
      <c r="C85" s="96" t="s">
        <v>194</v>
      </c>
      <c r="D85" s="101"/>
      <c r="E85" s="152" t="e">
        <f>+E79</f>
        <v>#REF!</v>
      </c>
      <c r="F85" s="150">
        <v>2E-3</v>
      </c>
      <c r="G85" s="272" t="e">
        <f>+ROUND(E85*F85,2)</f>
        <v>#REF!</v>
      </c>
      <c r="H85" s="153" t="e">
        <f>+G85</f>
        <v>#REF!</v>
      </c>
      <c r="I85" s="85" t="e">
        <f>+ROUND(F85*I80,2)</f>
        <v>#REF!</v>
      </c>
      <c r="J85" s="85" t="e">
        <f>+H85=I85</f>
        <v>#REF!</v>
      </c>
    </row>
    <row r="86" spans="1:10">
      <c r="A86" s="95"/>
      <c r="B86" s="154"/>
      <c r="C86" s="96"/>
      <c r="D86" s="96"/>
      <c r="E86" s="115" t="s">
        <v>195</v>
      </c>
      <c r="F86" s="96"/>
      <c r="G86" s="151" t="s">
        <v>18</v>
      </c>
      <c r="H86" s="142" t="e">
        <f>+H85</f>
        <v>#REF!</v>
      </c>
      <c r="I86" s="85" t="e">
        <f>+H86=I85</f>
        <v>#REF!</v>
      </c>
    </row>
    <row r="87" spans="1:10">
      <c r="A87" s="95"/>
      <c r="B87" s="154"/>
      <c r="C87" s="96"/>
      <c r="D87" s="96"/>
      <c r="E87" s="115"/>
      <c r="F87" s="96"/>
      <c r="G87" s="151"/>
      <c r="H87" s="116"/>
    </row>
    <row r="88" spans="1:10">
      <c r="A88" s="95"/>
      <c r="B88" s="154"/>
      <c r="C88" s="96"/>
      <c r="D88" s="115" t="s">
        <v>196</v>
      </c>
      <c r="E88" s="115"/>
      <c r="F88" s="96"/>
      <c r="G88" s="151" t="s">
        <v>18</v>
      </c>
      <c r="H88" s="142" t="e">
        <f>+H82+H86</f>
        <v>#REF!</v>
      </c>
      <c r="I88" s="85" t="e">
        <f>+I85+I82</f>
        <v>#REF!</v>
      </c>
      <c r="J88" s="85" t="e">
        <f>+H88=I88</f>
        <v>#REF!</v>
      </c>
    </row>
    <row r="89" spans="1:10">
      <c r="A89" s="95"/>
      <c r="B89" s="155"/>
      <c r="C89" s="101"/>
      <c r="D89" s="137"/>
      <c r="E89" s="137"/>
      <c r="F89" s="101"/>
      <c r="G89" s="156"/>
      <c r="H89" s="138"/>
    </row>
    <row r="90" spans="1:10">
      <c r="A90" s="95"/>
      <c r="B90" s="157" t="s">
        <v>197</v>
      </c>
      <c r="C90" s="108"/>
      <c r="D90" s="93"/>
      <c r="E90" s="93"/>
      <c r="F90" s="108"/>
      <c r="G90" s="158"/>
      <c r="H90" s="94"/>
    </row>
    <row r="91" spans="1:10">
      <c r="A91" s="95"/>
      <c r="B91" s="154"/>
      <c r="C91" s="115" t="s">
        <v>170</v>
      </c>
      <c r="D91" s="115"/>
      <c r="E91" s="115"/>
      <c r="F91" s="115" t="s">
        <v>18</v>
      </c>
      <c r="G91" s="151">
        <f>+H51</f>
        <v>113316</v>
      </c>
      <c r="H91" s="116"/>
      <c r="I91" s="265">
        <f>+I51</f>
        <v>113316</v>
      </c>
    </row>
    <row r="92" spans="1:10">
      <c r="A92" s="95"/>
      <c r="B92" s="154"/>
      <c r="C92" s="115" t="s">
        <v>198</v>
      </c>
      <c r="D92" s="115"/>
      <c r="E92" s="115"/>
      <c r="F92" s="115" t="s">
        <v>18</v>
      </c>
      <c r="G92" s="151">
        <f>+H71</f>
        <v>6144</v>
      </c>
      <c r="H92" s="116"/>
      <c r="I92" s="265">
        <f>+I69</f>
        <v>6144</v>
      </c>
    </row>
    <row r="93" spans="1:10">
      <c r="A93" s="95"/>
      <c r="B93" s="154"/>
      <c r="C93" s="115" t="s">
        <v>199</v>
      </c>
      <c r="D93" s="115"/>
      <c r="E93" s="115"/>
      <c r="F93" s="137" t="s">
        <v>18</v>
      </c>
      <c r="G93" s="156" t="e">
        <f>+H88</f>
        <v>#REF!</v>
      </c>
      <c r="H93" s="116"/>
      <c r="I93" s="85" t="e">
        <f>+I88</f>
        <v>#REF!</v>
      </c>
    </row>
    <row r="94" spans="1:10">
      <c r="A94" s="95"/>
      <c r="B94" s="154"/>
      <c r="C94" s="96"/>
      <c r="D94" s="115"/>
      <c r="E94" s="115" t="s">
        <v>111</v>
      </c>
      <c r="F94" s="115" t="s">
        <v>18</v>
      </c>
      <c r="G94" s="151" t="e">
        <f>+SUM(G91:G93)</f>
        <v>#REF!</v>
      </c>
      <c r="H94" s="116"/>
      <c r="I94" s="265" t="e">
        <f>+SUM(I91:I93)</f>
        <v>#REF!</v>
      </c>
      <c r="J94" s="85" t="e">
        <f>+G94=I94</f>
        <v>#REF!</v>
      </c>
    </row>
    <row r="95" spans="1:10">
      <c r="A95" s="111"/>
      <c r="B95" s="155"/>
      <c r="C95" s="101"/>
      <c r="D95" s="137"/>
      <c r="E95" s="137"/>
      <c r="F95" s="137"/>
      <c r="G95" s="156"/>
      <c r="H95" s="138"/>
    </row>
    <row r="96" spans="1:10" ht="15.75">
      <c r="A96" s="159" t="s">
        <v>200</v>
      </c>
      <c r="B96" s="93" t="s">
        <v>201</v>
      </c>
      <c r="C96" s="108"/>
      <c r="D96" s="108"/>
      <c r="E96" s="93"/>
      <c r="F96" s="108"/>
      <c r="G96" s="158"/>
      <c r="H96" s="94"/>
    </row>
    <row r="97" spans="1:12">
      <c r="A97" s="147"/>
      <c r="B97" s="96"/>
      <c r="C97" s="123"/>
      <c r="D97" s="123"/>
      <c r="E97" s="115"/>
      <c r="F97" s="96"/>
      <c r="G97" s="115"/>
      <c r="H97" s="106"/>
    </row>
    <row r="98" spans="1:12">
      <c r="A98" s="95"/>
      <c r="B98" s="143" t="s">
        <v>202</v>
      </c>
      <c r="C98" s="134"/>
      <c r="D98" s="96"/>
      <c r="E98" s="134"/>
      <c r="F98" s="134"/>
      <c r="G98" s="134"/>
      <c r="H98" s="139"/>
    </row>
    <row r="99" spans="1:12" ht="15.75">
      <c r="A99" s="160"/>
      <c r="B99" s="134"/>
      <c r="C99" s="134" t="s">
        <v>21</v>
      </c>
      <c r="D99" s="134" t="s">
        <v>203</v>
      </c>
      <c r="E99" s="134" t="s">
        <v>22</v>
      </c>
      <c r="F99" s="134" t="s">
        <v>30</v>
      </c>
      <c r="G99" s="134" t="s">
        <v>71</v>
      </c>
      <c r="H99" s="139"/>
    </row>
    <row r="100" spans="1:12" ht="15.75">
      <c r="A100" s="160"/>
      <c r="B100" s="123">
        <v>1</v>
      </c>
      <c r="C100" s="115" t="s">
        <v>204</v>
      </c>
      <c r="D100" s="123" t="s">
        <v>0</v>
      </c>
      <c r="E100" s="96" t="s">
        <v>0</v>
      </c>
      <c r="F100" s="96" t="s">
        <v>0</v>
      </c>
      <c r="G100" s="96" t="s">
        <v>0</v>
      </c>
      <c r="H100" s="139"/>
    </row>
    <row r="101" spans="1:12" ht="15.75">
      <c r="A101" s="160"/>
      <c r="B101" s="123"/>
      <c r="C101" s="96" t="s">
        <v>516</v>
      </c>
      <c r="D101" s="123" t="s">
        <v>206</v>
      </c>
      <c r="E101" s="96">
        <v>12</v>
      </c>
      <c r="F101" s="96">
        <v>100</v>
      </c>
      <c r="G101" s="96">
        <f>+E101*F101</f>
        <v>1200</v>
      </c>
      <c r="H101" s="139"/>
    </row>
    <row r="102" spans="1:12" ht="15.75">
      <c r="A102" s="160"/>
      <c r="B102" s="123"/>
      <c r="C102" s="96" t="s">
        <v>517</v>
      </c>
      <c r="D102" s="123" t="s">
        <v>206</v>
      </c>
      <c r="E102" s="96">
        <v>6</v>
      </c>
      <c r="F102" s="96">
        <v>140</v>
      </c>
      <c r="G102" s="96">
        <f>+E102*F102</f>
        <v>840</v>
      </c>
      <c r="H102" s="139"/>
    </row>
    <row r="103" spans="1:12" ht="15.75">
      <c r="A103" s="160"/>
      <c r="B103" s="123"/>
      <c r="C103" s="96" t="s">
        <v>518</v>
      </c>
      <c r="D103" s="123" t="s">
        <v>206</v>
      </c>
      <c r="E103" s="96">
        <v>12</v>
      </c>
      <c r="F103" s="96">
        <v>25</v>
      </c>
      <c r="G103" s="96">
        <f>+E103*F103</f>
        <v>300</v>
      </c>
      <c r="H103" s="139"/>
    </row>
    <row r="104" spans="1:12" ht="15.75">
      <c r="A104" s="160"/>
      <c r="B104" s="123"/>
      <c r="C104" s="96" t="s">
        <v>519</v>
      </c>
      <c r="D104" s="123" t="s">
        <v>206</v>
      </c>
      <c r="E104" s="96">
        <v>3</v>
      </c>
      <c r="F104" s="96">
        <v>200</v>
      </c>
      <c r="G104" s="96">
        <f>+E104*F104</f>
        <v>600</v>
      </c>
      <c r="H104" s="139"/>
    </row>
    <row r="105" spans="1:12" ht="15.75">
      <c r="A105" s="160"/>
      <c r="B105" s="123"/>
      <c r="C105" s="96" t="s">
        <v>988</v>
      </c>
      <c r="D105" s="123" t="s">
        <v>206</v>
      </c>
      <c r="E105" s="96">
        <v>11</v>
      </c>
      <c r="F105" s="96">
        <v>40</v>
      </c>
      <c r="G105" s="96">
        <f>+E105*F105</f>
        <v>440</v>
      </c>
      <c r="H105" s="139"/>
    </row>
    <row r="106" spans="1:12" ht="15.75" hidden="1">
      <c r="A106" s="160"/>
      <c r="B106" s="123"/>
      <c r="C106" s="96" t="s">
        <v>205</v>
      </c>
      <c r="D106" s="123" t="s">
        <v>206</v>
      </c>
      <c r="E106" s="96"/>
      <c r="F106" s="96"/>
      <c r="G106" s="96">
        <v>0</v>
      </c>
      <c r="H106" s="139"/>
    </row>
    <row r="107" spans="1:12" ht="15.75" hidden="1">
      <c r="A107" s="160"/>
      <c r="B107" s="123"/>
      <c r="C107" s="96" t="s">
        <v>207</v>
      </c>
      <c r="D107" s="123" t="s">
        <v>206</v>
      </c>
      <c r="E107" s="96"/>
      <c r="F107" s="96"/>
      <c r="G107" s="96">
        <v>0</v>
      </c>
      <c r="H107" s="139"/>
      <c r="I107" s="85">
        <v>37</v>
      </c>
      <c r="J107" s="85">
        <f>+I107/5</f>
        <v>7.4</v>
      </c>
      <c r="K107" s="85">
        <f>+INT(J107)</f>
        <v>7</v>
      </c>
      <c r="L107" s="85">
        <f>+K107*35</f>
        <v>245</v>
      </c>
    </row>
    <row r="108" spans="1:12" ht="15.75" hidden="1">
      <c r="A108" s="160"/>
      <c r="B108" s="123" t="s">
        <v>0</v>
      </c>
      <c r="C108" s="96" t="s">
        <v>208</v>
      </c>
      <c r="D108" s="123" t="s">
        <v>206</v>
      </c>
      <c r="E108" s="96"/>
      <c r="F108" s="96"/>
      <c r="G108" s="96">
        <v>0</v>
      </c>
      <c r="H108" s="139"/>
    </row>
    <row r="109" spans="1:12" hidden="1">
      <c r="A109" s="95"/>
      <c r="B109" s="123" t="s">
        <v>0</v>
      </c>
      <c r="C109" s="96" t="s">
        <v>209</v>
      </c>
      <c r="D109" s="123" t="s">
        <v>206</v>
      </c>
      <c r="E109" s="101"/>
      <c r="F109" s="101"/>
      <c r="G109" s="101">
        <v>0</v>
      </c>
      <c r="H109" s="146"/>
    </row>
    <row r="110" spans="1:12">
      <c r="A110" s="95"/>
      <c r="B110" s="96"/>
      <c r="C110" s="96"/>
      <c r="D110" s="96"/>
      <c r="E110" s="115" t="s">
        <v>210</v>
      </c>
      <c r="F110" s="96"/>
      <c r="G110" s="151">
        <f>+SUM(G101:G109)</f>
        <v>3380</v>
      </c>
      <c r="H110" s="106"/>
    </row>
    <row r="111" spans="1:12">
      <c r="A111" s="95"/>
      <c r="B111" s="96"/>
      <c r="C111" s="96"/>
      <c r="D111" s="96"/>
      <c r="E111" s="115"/>
      <c r="F111" s="96"/>
      <c r="G111" s="151"/>
      <c r="H111" s="106"/>
    </row>
    <row r="112" spans="1:12">
      <c r="A112" s="95"/>
      <c r="B112" s="96"/>
      <c r="C112" s="96"/>
      <c r="D112" s="96"/>
      <c r="E112" s="115"/>
      <c r="F112" s="96"/>
      <c r="G112" s="151"/>
      <c r="H112" s="106"/>
    </row>
    <row r="113" spans="1:12">
      <c r="A113" s="95"/>
      <c r="B113" s="143" t="s">
        <v>175</v>
      </c>
      <c r="C113" s="134"/>
      <c r="D113" s="96"/>
      <c r="E113" s="134"/>
      <c r="F113" s="134"/>
      <c r="G113" s="134"/>
      <c r="H113" s="139"/>
    </row>
    <row r="114" spans="1:12" ht="15.75">
      <c r="A114" s="160"/>
      <c r="B114" s="134"/>
      <c r="C114" s="134" t="s">
        <v>21</v>
      </c>
      <c r="D114" s="134" t="s">
        <v>203</v>
      </c>
      <c r="E114" s="134" t="s">
        <v>22</v>
      </c>
      <c r="F114" s="134" t="s">
        <v>30</v>
      </c>
      <c r="G114" s="134" t="s">
        <v>71</v>
      </c>
      <c r="H114" s="139"/>
    </row>
    <row r="115" spans="1:12" ht="15.75">
      <c r="A115" s="160"/>
      <c r="B115" s="123">
        <v>2</v>
      </c>
      <c r="C115" s="115" t="s">
        <v>175</v>
      </c>
      <c r="D115" s="123" t="s">
        <v>0</v>
      </c>
      <c r="E115" s="96" t="s">
        <v>0</v>
      </c>
      <c r="F115" s="96" t="s">
        <v>0</v>
      </c>
      <c r="G115" s="96" t="s">
        <v>0</v>
      </c>
      <c r="H115" s="139"/>
    </row>
    <row r="116" spans="1:12" ht="15.75">
      <c r="A116" s="160"/>
      <c r="B116" s="123"/>
      <c r="C116" s="96" t="s">
        <v>526</v>
      </c>
      <c r="D116" s="123" t="s">
        <v>206</v>
      </c>
      <c r="E116" s="96">
        <v>1</v>
      </c>
      <c r="F116" s="96">
        <v>2934.28</v>
      </c>
      <c r="G116" s="96">
        <f>+E116*F116</f>
        <v>2934.28</v>
      </c>
      <c r="H116" s="139"/>
    </row>
    <row r="117" spans="1:12" ht="15.75">
      <c r="A117" s="160"/>
      <c r="B117" s="123"/>
      <c r="C117" s="96" t="s">
        <v>527</v>
      </c>
      <c r="D117" s="123" t="s">
        <v>206</v>
      </c>
      <c r="E117" s="96">
        <v>1</v>
      </c>
      <c r="F117" s="96">
        <v>600</v>
      </c>
      <c r="G117" s="96">
        <f>+E117*F117</f>
        <v>600</v>
      </c>
      <c r="H117" s="139"/>
    </row>
    <row r="118" spans="1:12" ht="15.75">
      <c r="A118" s="160"/>
      <c r="B118" s="123"/>
      <c r="C118" s="96" t="s">
        <v>528</v>
      </c>
      <c r="D118" s="123" t="s">
        <v>206</v>
      </c>
      <c r="E118" s="96">
        <v>1</v>
      </c>
      <c r="F118" s="96">
        <v>600</v>
      </c>
      <c r="G118" s="96">
        <f>+E118*F118</f>
        <v>600</v>
      </c>
      <c r="H118" s="139"/>
    </row>
    <row r="119" spans="1:12" ht="15.75">
      <c r="A119" s="160"/>
      <c r="B119" s="123"/>
      <c r="C119" s="96" t="s">
        <v>520</v>
      </c>
      <c r="D119" s="123" t="s">
        <v>206</v>
      </c>
      <c r="E119" s="96">
        <v>1</v>
      </c>
      <c r="F119" s="96">
        <v>620</v>
      </c>
      <c r="G119" s="96">
        <f>+E119*F119</f>
        <v>620</v>
      </c>
      <c r="H119" s="139"/>
    </row>
    <row r="120" spans="1:12" ht="15.75">
      <c r="A120" s="160"/>
      <c r="B120" s="123"/>
      <c r="C120" s="96" t="s">
        <v>521</v>
      </c>
      <c r="D120" s="123" t="s">
        <v>206</v>
      </c>
      <c r="E120" s="96">
        <v>1</v>
      </c>
      <c r="F120" s="96">
        <v>1500</v>
      </c>
      <c r="G120" s="96">
        <f>+E120*F120</f>
        <v>1500</v>
      </c>
      <c r="H120" s="139"/>
    </row>
    <row r="121" spans="1:12" ht="15.75" hidden="1">
      <c r="A121" s="160"/>
      <c r="B121" s="123"/>
      <c r="C121" s="96" t="s">
        <v>207</v>
      </c>
      <c r="D121" s="123" t="s">
        <v>206</v>
      </c>
      <c r="E121" s="96"/>
      <c r="F121" s="96"/>
      <c r="G121" s="96">
        <v>0</v>
      </c>
      <c r="H121" s="139"/>
      <c r="I121" s="85">
        <v>37</v>
      </c>
      <c r="J121" s="85">
        <f>+I121/5</f>
        <v>7.4</v>
      </c>
      <c r="K121" s="85">
        <f>+INT(J121)</f>
        <v>7</v>
      </c>
      <c r="L121" s="85">
        <f>+K121*35</f>
        <v>245</v>
      </c>
    </row>
    <row r="122" spans="1:12" ht="15.75" hidden="1">
      <c r="A122" s="160"/>
      <c r="B122" s="123" t="s">
        <v>0</v>
      </c>
      <c r="C122" s="96" t="s">
        <v>208</v>
      </c>
      <c r="D122" s="123" t="s">
        <v>206</v>
      </c>
      <c r="E122" s="96"/>
      <c r="F122" s="96"/>
      <c r="G122" s="96">
        <v>0</v>
      </c>
      <c r="H122" s="139"/>
    </row>
    <row r="123" spans="1:12" hidden="1">
      <c r="A123" s="95"/>
      <c r="B123" s="123" t="s">
        <v>0</v>
      </c>
      <c r="C123" s="96" t="s">
        <v>209</v>
      </c>
      <c r="D123" s="123" t="s">
        <v>206</v>
      </c>
      <c r="E123" s="101"/>
      <c r="F123" s="101"/>
      <c r="G123" s="101">
        <v>0</v>
      </c>
      <c r="H123" s="146"/>
    </row>
    <row r="124" spans="1:12">
      <c r="A124" s="95"/>
      <c r="B124" s="96"/>
      <c r="C124" s="96"/>
      <c r="D124" s="96"/>
      <c r="E124" s="115" t="s">
        <v>522</v>
      </c>
      <c r="F124" s="96"/>
      <c r="G124" s="151">
        <f>+SUM(G116:G123)</f>
        <v>6254.2800000000007</v>
      </c>
      <c r="H124" s="106"/>
    </row>
    <row r="125" spans="1:12">
      <c r="A125" s="111"/>
      <c r="B125" s="101"/>
      <c r="C125" s="101"/>
      <c r="D125" s="101"/>
      <c r="E125" s="137"/>
      <c r="F125" s="101"/>
      <c r="G125" s="156"/>
      <c r="H125" s="113"/>
    </row>
    <row r="126" spans="1:12">
      <c r="A126" s="154" t="s">
        <v>211</v>
      </c>
      <c r="B126" s="96"/>
      <c r="C126" s="96"/>
      <c r="D126" s="96"/>
      <c r="E126" s="115"/>
      <c r="F126" s="96"/>
      <c r="G126" s="151"/>
      <c r="H126" s="106"/>
    </row>
    <row r="127" spans="1:12">
      <c r="A127" s="95"/>
      <c r="B127" s="96"/>
      <c r="C127" s="115" t="s">
        <v>524</v>
      </c>
      <c r="D127" s="115"/>
      <c r="E127" s="115"/>
      <c r="F127" s="115" t="s">
        <v>18</v>
      </c>
      <c r="G127" s="151">
        <f>+G110</f>
        <v>3380</v>
      </c>
      <c r="H127" s="106"/>
    </row>
    <row r="128" spans="1:12">
      <c r="A128" s="95"/>
      <c r="B128" s="96"/>
      <c r="C128" s="115" t="s">
        <v>523</v>
      </c>
      <c r="D128" s="115"/>
      <c r="E128" s="115"/>
      <c r="F128" s="115" t="s">
        <v>18</v>
      </c>
      <c r="G128" s="151">
        <f>+G124</f>
        <v>6254.2800000000007</v>
      </c>
      <c r="H128" s="106"/>
    </row>
    <row r="129" spans="1:12">
      <c r="A129" s="95"/>
      <c r="B129" s="96"/>
      <c r="C129" s="115"/>
      <c r="D129" s="115"/>
      <c r="E129" s="115" t="s">
        <v>111</v>
      </c>
      <c r="F129" s="115" t="s">
        <v>18</v>
      </c>
      <c r="G129" s="158">
        <f>+G127+G128</f>
        <v>9634.2800000000007</v>
      </c>
      <c r="H129" s="106"/>
      <c r="I129" s="265">
        <f>+G110+G124</f>
        <v>9634.2800000000007</v>
      </c>
      <c r="J129" s="85" t="b">
        <f>+G129=I129</f>
        <v>1</v>
      </c>
    </row>
    <row r="130" spans="1:12">
      <c r="A130" s="111"/>
      <c r="B130" s="101"/>
      <c r="C130" s="101"/>
      <c r="D130" s="101"/>
      <c r="E130" s="137"/>
      <c r="F130" s="101"/>
      <c r="G130" s="156"/>
      <c r="H130" s="113"/>
    </row>
    <row r="131" spans="1:12" ht="15.75">
      <c r="A131" s="159" t="s">
        <v>212</v>
      </c>
      <c r="B131" s="93" t="s">
        <v>213</v>
      </c>
      <c r="C131" s="93"/>
      <c r="D131" s="108"/>
      <c r="E131" s="108"/>
      <c r="F131" s="108"/>
      <c r="G131" s="108"/>
      <c r="H131" s="161"/>
    </row>
    <row r="132" spans="1:12">
      <c r="A132" s="95"/>
      <c r="B132" s="96"/>
      <c r="C132" s="96"/>
      <c r="D132" s="96"/>
      <c r="E132" s="96"/>
      <c r="F132" s="96"/>
      <c r="G132" s="96"/>
      <c r="H132" s="106"/>
    </row>
    <row r="133" spans="1:12">
      <c r="A133" s="114"/>
      <c r="B133" s="115" t="s">
        <v>214</v>
      </c>
      <c r="C133" s="96"/>
      <c r="D133" s="96"/>
      <c r="E133" s="123" t="s">
        <v>185</v>
      </c>
      <c r="F133" s="123" t="s">
        <v>92</v>
      </c>
      <c r="G133" s="96"/>
      <c r="H133" s="106"/>
    </row>
    <row r="134" spans="1:12">
      <c r="A134" s="114"/>
      <c r="B134" s="115"/>
      <c r="C134" s="96"/>
      <c r="D134" s="96"/>
      <c r="E134" s="123"/>
      <c r="F134" s="123"/>
      <c r="G134" s="96"/>
      <c r="H134" s="106"/>
    </row>
    <row r="135" spans="1:12">
      <c r="A135" s="95"/>
      <c r="B135" s="96" t="s">
        <v>215</v>
      </c>
      <c r="C135" s="96"/>
      <c r="D135" s="96"/>
      <c r="E135" s="96" t="e">
        <f>+G94</f>
        <v>#REF!</v>
      </c>
      <c r="F135" s="107" t="e">
        <f>+E135/F13</f>
        <v>#REF!</v>
      </c>
      <c r="G135" s="162"/>
      <c r="H135" s="106"/>
      <c r="I135" s="267" t="e">
        <f>+G94</f>
        <v>#REF!</v>
      </c>
      <c r="J135" s="85" t="e">
        <f>+E135=I135</f>
        <v>#REF!</v>
      </c>
      <c r="K135" s="85" t="e">
        <f>+E135/F13</f>
        <v>#REF!</v>
      </c>
      <c r="L135" s="85" t="e">
        <f>+F135=K135</f>
        <v>#REF!</v>
      </c>
    </row>
    <row r="136" spans="1:12">
      <c r="A136" s="95"/>
      <c r="B136" s="96" t="s">
        <v>216</v>
      </c>
      <c r="C136" s="96"/>
      <c r="D136" s="96"/>
      <c r="E136" s="101">
        <f>+G129</f>
        <v>9634.2800000000007</v>
      </c>
      <c r="F136" s="163" t="e">
        <f>+E136/F13</f>
        <v>#REF!</v>
      </c>
      <c r="G136" s="162"/>
      <c r="H136" s="106"/>
      <c r="I136" s="265">
        <f>+G129</f>
        <v>9634.2800000000007</v>
      </c>
      <c r="J136" s="85" t="b">
        <f>+E136=I136</f>
        <v>1</v>
      </c>
      <c r="K136" s="85" t="e">
        <f>+E136/F13</f>
        <v>#REF!</v>
      </c>
      <c r="L136" s="85" t="e">
        <f>+F136=K136</f>
        <v>#REF!</v>
      </c>
    </row>
    <row r="137" spans="1:12">
      <c r="A137" s="95"/>
      <c r="B137" s="96" t="s">
        <v>217</v>
      </c>
      <c r="C137" s="96"/>
      <c r="D137" s="96"/>
      <c r="E137" s="96" t="e">
        <f>+SUM(E135:E136)</f>
        <v>#REF!</v>
      </c>
      <c r="F137" s="164" t="e">
        <f>+SUM(F135:F136)</f>
        <v>#REF!</v>
      </c>
      <c r="G137" s="162"/>
      <c r="H137" s="165"/>
      <c r="I137" s="265" t="e">
        <f>+I135+I136</f>
        <v>#REF!</v>
      </c>
      <c r="J137" s="85" t="e">
        <f>+E137=I137</f>
        <v>#REF!</v>
      </c>
      <c r="K137" s="268" t="e">
        <f>+K135+K136</f>
        <v>#REF!</v>
      </c>
      <c r="L137" s="85" t="e">
        <f>+F137=K137</f>
        <v>#REF!</v>
      </c>
    </row>
    <row r="138" spans="1:12">
      <c r="A138" s="166"/>
      <c r="B138" s="167"/>
      <c r="C138" s="167"/>
      <c r="D138" s="167"/>
      <c r="E138" s="167"/>
      <c r="F138" s="167"/>
      <c r="G138" s="167"/>
      <c r="H138" s="168"/>
      <c r="K138" s="284" t="e">
        <f>+K137</f>
        <v>#REF!</v>
      </c>
      <c r="L138" s="85" t="e">
        <f>+F137=K138</f>
        <v>#REF!</v>
      </c>
    </row>
    <row r="140" spans="1:12">
      <c r="D140" s="265" t="e">
        <f>+F14-E137</f>
        <v>#REF!</v>
      </c>
      <c r="E140" s="85" t="e">
        <f>+E137=F14</f>
        <v>#REF!</v>
      </c>
      <c r="F140" s="273" t="e">
        <f>+E135/F13</f>
        <v>#REF!</v>
      </c>
      <c r="G140" s="274" t="e">
        <f>+F135+F136</f>
        <v>#REF!</v>
      </c>
      <c r="H140" s="85" t="e">
        <f>+F19/E135</f>
        <v>#REF!</v>
      </c>
    </row>
    <row r="141" spans="1:12">
      <c r="F141" s="273" t="e">
        <f>+E136/F13</f>
        <v>#REF!</v>
      </c>
      <c r="H141" s="85" t="e">
        <f>+F19/E136</f>
        <v>#REF!</v>
      </c>
    </row>
    <row r="142" spans="1:12">
      <c r="E142" s="85" t="e">
        <f>+F14</f>
        <v>#REF!</v>
      </c>
    </row>
    <row r="143" spans="1:12">
      <c r="D143" s="85">
        <v>24.0899999999965</v>
      </c>
      <c r="E143" s="265" t="e">
        <f>+E137-E142</f>
        <v>#REF!</v>
      </c>
      <c r="F143" s="274" t="e">
        <f>+F140+F141</f>
        <v>#REF!</v>
      </c>
      <c r="I143" s="85" t="e">
        <f>+F137=F143</f>
        <v>#REF!</v>
      </c>
    </row>
    <row r="144" spans="1:12">
      <c r="D144" s="85">
        <f>+D143/6</f>
        <v>4.014999999999417</v>
      </c>
    </row>
  </sheetData>
  <mergeCells count="5">
    <mergeCell ref="A4:H4"/>
    <mergeCell ref="B6:H7"/>
    <mergeCell ref="B25:H25"/>
    <mergeCell ref="B53:H53"/>
    <mergeCell ref="B73:H73"/>
  </mergeCells>
  <printOptions horizontalCentered="1"/>
  <pageMargins left="0.59055118110236227" right="0" top="0.59055118110236227" bottom="0.59055118110236227" header="0.31496062992125984" footer="0.39370078740157483"/>
  <pageSetup paperSize="9" scale="63" orientation="portrait" horizontalDpi="4294967293" verticalDpi="300" r:id="rId1"/>
  <headerFooter>
    <oddFooter>&amp;R&amp;P de &amp;N</oddFooter>
  </headerFooter>
  <rowBreaks count="1" manualBreakCount="1">
    <brk id="95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28"/>
  <sheetViews>
    <sheetView showGridLines="0" view="pageBreakPreview" zoomScaleNormal="100" zoomScaleSheetLayoutView="100" workbookViewId="0">
      <selection activeCell="N21" sqref="N21:Q21"/>
    </sheetView>
  </sheetViews>
  <sheetFormatPr baseColWidth="10" defaultColWidth="11.42578125" defaultRowHeight="12.75"/>
  <cols>
    <col min="1" max="1" width="11.42578125" style="180"/>
    <col min="2" max="17" width="4.7109375" style="180" customWidth="1"/>
    <col min="18" max="18" width="12.7109375" style="85" bestFit="1" customWidth="1"/>
    <col min="19" max="16384" width="11.42578125" style="85"/>
  </cols>
  <sheetData>
    <row r="4" spans="1:17" s="179" customFormat="1" ht="15.75">
      <c r="A4" s="767" t="s">
        <v>220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</row>
    <row r="6" spans="1:17" s="169" customFormat="1" ht="36.75" customHeight="1">
      <c r="A6" s="196" t="s">
        <v>105</v>
      </c>
      <c r="B6" s="768" t="e">
        <f>+' GASTOS GENERALES'!B6:H7</f>
        <v>#REF!</v>
      </c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  <c r="O6" s="768"/>
      <c r="P6" s="768"/>
      <c r="Q6" s="768"/>
    </row>
    <row r="7" spans="1:17" s="171" customFormat="1" ht="12.75" customHeight="1">
      <c r="A7" s="193" t="s">
        <v>106</v>
      </c>
      <c r="B7" s="170" t="e">
        <f>+' GASTOS GENERALES'!B8</f>
        <v>#REF!</v>
      </c>
      <c r="C7" s="170"/>
      <c r="D7" s="170"/>
      <c r="E7" s="170"/>
      <c r="F7" s="170"/>
      <c r="G7" s="170"/>
      <c r="H7" s="170"/>
      <c r="I7" s="170"/>
    </row>
    <row r="8" spans="1:17" s="171" customFormat="1" ht="12.75" customHeight="1">
      <c r="A8" s="193" t="s">
        <v>107</v>
      </c>
      <c r="B8" s="170" t="e">
        <f>+' GASTOS GENERALES'!B9</f>
        <v>#REF!</v>
      </c>
      <c r="C8" s="170"/>
      <c r="D8" s="170"/>
      <c r="E8" s="170"/>
      <c r="F8" s="170"/>
      <c r="G8" s="170"/>
      <c r="H8" s="170"/>
      <c r="L8" s="195"/>
      <c r="N8" s="194" t="s">
        <v>4</v>
      </c>
      <c r="O8" s="277" t="s">
        <v>531</v>
      </c>
      <c r="P8" s="278"/>
    </row>
    <row r="9" spans="1:17" s="171" customFormat="1" ht="12.75" customHeight="1">
      <c r="A9" s="193" t="s">
        <v>108</v>
      </c>
      <c r="B9" s="170" t="e">
        <f>+#REF!</f>
        <v>#REF!</v>
      </c>
      <c r="D9" s="192" t="s">
        <v>109</v>
      </c>
      <c r="E9" s="170" t="e">
        <f>+#REF!</f>
        <v>#REF!</v>
      </c>
      <c r="H9" s="192" t="s">
        <v>110</v>
      </c>
      <c r="I9" s="170" t="e">
        <f>+#REF!</f>
        <v>#REF!</v>
      </c>
      <c r="J9" s="170"/>
    </row>
    <row r="10" spans="1:17" ht="17.25" customHeight="1">
      <c r="A10" s="191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</row>
    <row r="11" spans="1:17" ht="13.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</row>
    <row r="12" spans="1:17" ht="13.5">
      <c r="A12" s="186"/>
      <c r="B12" s="186"/>
      <c r="C12" s="186" t="s">
        <v>75</v>
      </c>
      <c r="D12" s="186"/>
      <c r="E12" s="186" t="s">
        <v>76</v>
      </c>
      <c r="F12" s="186"/>
      <c r="G12" s="186" t="s">
        <v>77</v>
      </c>
      <c r="H12" s="186"/>
      <c r="I12" s="186" t="s">
        <v>325</v>
      </c>
      <c r="J12" s="186"/>
      <c r="K12" s="186" t="s">
        <v>78</v>
      </c>
      <c r="L12" s="186"/>
      <c r="M12" s="186" t="s">
        <v>79</v>
      </c>
      <c r="N12" s="186"/>
      <c r="O12" s="186"/>
      <c r="P12" s="186"/>
      <c r="Q12" s="186"/>
    </row>
    <row r="13" spans="1:17" ht="13.5">
      <c r="A13" s="189" t="s">
        <v>80</v>
      </c>
      <c r="B13" s="187">
        <v>0.27713056918455703</v>
      </c>
      <c r="C13" s="188" t="s">
        <v>81</v>
      </c>
      <c r="D13" s="187">
        <v>0.10877576117221301</v>
      </c>
      <c r="E13" s="188" t="s">
        <v>81</v>
      </c>
      <c r="F13" s="187">
        <v>0.11331479746536213</v>
      </c>
      <c r="G13" s="188" t="s">
        <v>81</v>
      </c>
      <c r="H13" s="187">
        <v>0.1526112406462268</v>
      </c>
      <c r="I13" s="188" t="s">
        <v>81</v>
      </c>
      <c r="J13" s="187">
        <v>0.22793268984751264</v>
      </c>
      <c r="K13" s="188" t="s">
        <v>81</v>
      </c>
      <c r="L13" s="187">
        <v>0.12023494168412824</v>
      </c>
      <c r="M13" s="188" t="s">
        <v>82</v>
      </c>
      <c r="N13" s="187"/>
      <c r="O13" s="188"/>
      <c r="P13" s="187"/>
      <c r="Q13" s="187"/>
    </row>
    <row r="14" spans="1:17" ht="13.5">
      <c r="A14" s="186"/>
      <c r="B14" s="186"/>
      <c r="C14" s="186" t="s">
        <v>83</v>
      </c>
      <c r="D14" s="186"/>
      <c r="E14" s="186" t="s">
        <v>84</v>
      </c>
      <c r="F14" s="186"/>
      <c r="G14" s="186" t="s">
        <v>85</v>
      </c>
      <c r="H14" s="186"/>
      <c r="I14" s="186" t="s">
        <v>326</v>
      </c>
      <c r="J14" s="186"/>
      <c r="K14" s="186" t="s">
        <v>86</v>
      </c>
      <c r="L14" s="186"/>
      <c r="M14" s="186" t="s">
        <v>87</v>
      </c>
      <c r="N14" s="186"/>
      <c r="O14" s="186"/>
      <c r="P14" s="186"/>
      <c r="Q14" s="186"/>
    </row>
    <row r="15" spans="1:17" ht="13.5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</row>
    <row r="16" spans="1:17" ht="13.5">
      <c r="A16" s="186" t="s">
        <v>88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</row>
    <row r="17" spans="1:18" ht="13.5">
      <c r="A17" s="186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</row>
    <row r="18" spans="1:18" s="178" customFormat="1" ht="24.95" customHeight="1">
      <c r="A18" s="185" t="s">
        <v>89</v>
      </c>
      <c r="B18" s="769" t="s">
        <v>19</v>
      </c>
      <c r="C18" s="769"/>
      <c r="D18" s="769"/>
      <c r="E18" s="769"/>
      <c r="F18" s="769" t="s">
        <v>90</v>
      </c>
      <c r="G18" s="769"/>
      <c r="H18" s="769"/>
      <c r="I18" s="769"/>
      <c r="J18" s="769" t="s">
        <v>91</v>
      </c>
      <c r="K18" s="769"/>
      <c r="L18" s="769"/>
      <c r="M18" s="769"/>
      <c r="N18" s="769" t="s">
        <v>92</v>
      </c>
      <c r="O18" s="769"/>
      <c r="P18" s="769"/>
      <c r="Q18" s="770"/>
    </row>
    <row r="19" spans="1:18" ht="24.95" customHeight="1">
      <c r="A19" s="184" t="s">
        <v>35</v>
      </c>
      <c r="B19" s="762" t="s">
        <v>93</v>
      </c>
      <c r="C19" s="762"/>
      <c r="D19" s="762"/>
      <c r="E19" s="762"/>
      <c r="F19" s="763" t="s">
        <v>94</v>
      </c>
      <c r="G19" s="763"/>
      <c r="H19" s="763"/>
      <c r="I19" s="763"/>
      <c r="J19" s="764">
        <v>0.27713056918455697</v>
      </c>
      <c r="K19" s="762"/>
      <c r="L19" s="762"/>
      <c r="M19" s="762"/>
      <c r="N19" s="765">
        <v>1</v>
      </c>
      <c r="O19" s="762"/>
      <c r="P19" s="762"/>
      <c r="Q19" s="766"/>
      <c r="R19" s="85" t="b">
        <f>+B13=J19</f>
        <v>1</v>
      </c>
    </row>
    <row r="20" spans="1:18" ht="24.95" customHeight="1">
      <c r="A20" s="183" t="s">
        <v>95</v>
      </c>
      <c r="B20" s="751" t="s">
        <v>314</v>
      </c>
      <c r="C20" s="751"/>
      <c r="D20" s="751"/>
      <c r="E20" s="751"/>
      <c r="F20" s="752" t="s">
        <v>327</v>
      </c>
      <c r="G20" s="752"/>
      <c r="H20" s="752"/>
      <c r="I20" s="752"/>
      <c r="J20" s="753">
        <v>0.10877576117221301</v>
      </c>
      <c r="K20" s="751"/>
      <c r="L20" s="751"/>
      <c r="M20" s="751"/>
      <c r="N20" s="754">
        <v>1</v>
      </c>
      <c r="O20" s="751"/>
      <c r="P20" s="751"/>
      <c r="Q20" s="755"/>
      <c r="R20" s="85" t="b">
        <f>+D13=F13</f>
        <v>0</v>
      </c>
    </row>
    <row r="21" spans="1:18" ht="24.95" customHeight="1">
      <c r="A21" s="183" t="s">
        <v>96</v>
      </c>
      <c r="B21" s="751" t="s">
        <v>97</v>
      </c>
      <c r="C21" s="751"/>
      <c r="D21" s="751"/>
      <c r="E21" s="751"/>
      <c r="F21" s="752" t="s">
        <v>98</v>
      </c>
      <c r="G21" s="752"/>
      <c r="H21" s="752"/>
      <c r="I21" s="752"/>
      <c r="J21" s="753">
        <v>0.11331479746536199</v>
      </c>
      <c r="K21" s="751"/>
      <c r="L21" s="751"/>
      <c r="M21" s="751"/>
      <c r="N21" s="754">
        <v>1</v>
      </c>
      <c r="O21" s="751"/>
      <c r="P21" s="751"/>
      <c r="Q21" s="755"/>
      <c r="R21" s="85" t="b">
        <f>+F13=J21</f>
        <v>1</v>
      </c>
    </row>
    <row r="22" spans="1:18" ht="24.95" customHeight="1">
      <c r="A22" s="183" t="s">
        <v>328</v>
      </c>
      <c r="B22" s="751" t="s">
        <v>313</v>
      </c>
      <c r="C22" s="751"/>
      <c r="D22" s="751"/>
      <c r="E22" s="751"/>
      <c r="F22" s="752" t="s">
        <v>329</v>
      </c>
      <c r="G22" s="752"/>
      <c r="H22" s="752"/>
      <c r="I22" s="752"/>
      <c r="J22" s="753">
        <v>0.152611240646227</v>
      </c>
      <c r="K22" s="751"/>
      <c r="L22" s="751"/>
      <c r="M22" s="751"/>
      <c r="N22" s="754">
        <v>1</v>
      </c>
      <c r="O22" s="751"/>
      <c r="P22" s="751"/>
      <c r="Q22" s="755"/>
      <c r="R22" s="85" t="b">
        <f>+H13=J22</f>
        <v>1</v>
      </c>
    </row>
    <row r="23" spans="1:18" ht="24.95" customHeight="1">
      <c r="A23" s="183" t="s">
        <v>99</v>
      </c>
      <c r="B23" s="751" t="s">
        <v>100</v>
      </c>
      <c r="C23" s="751"/>
      <c r="D23" s="751"/>
      <c r="E23" s="751"/>
      <c r="F23" s="752" t="s">
        <v>101</v>
      </c>
      <c r="G23" s="752"/>
      <c r="H23" s="752"/>
      <c r="I23" s="752"/>
      <c r="J23" s="753">
        <v>0.227932689847513</v>
      </c>
      <c r="K23" s="751"/>
      <c r="L23" s="751"/>
      <c r="M23" s="751"/>
      <c r="N23" s="754">
        <v>1</v>
      </c>
      <c r="O23" s="751"/>
      <c r="P23" s="751"/>
      <c r="Q23" s="755"/>
      <c r="R23" s="85" t="b">
        <f>+J13=J23</f>
        <v>1</v>
      </c>
    </row>
    <row r="24" spans="1:18" ht="24.95" customHeight="1">
      <c r="A24" s="182" t="s">
        <v>102</v>
      </c>
      <c r="B24" s="756" t="s">
        <v>103</v>
      </c>
      <c r="C24" s="756"/>
      <c r="D24" s="756"/>
      <c r="E24" s="756"/>
      <c r="F24" s="757" t="s">
        <v>104</v>
      </c>
      <c r="G24" s="757"/>
      <c r="H24" s="757"/>
      <c r="I24" s="757"/>
      <c r="J24" s="758">
        <v>0.12023494168412824</v>
      </c>
      <c r="K24" s="759"/>
      <c r="L24" s="759"/>
      <c r="M24" s="759"/>
      <c r="N24" s="760">
        <v>1</v>
      </c>
      <c r="O24" s="759"/>
      <c r="P24" s="759"/>
      <c r="Q24" s="761"/>
      <c r="R24" s="85" t="b">
        <f>+L13=J24</f>
        <v>1</v>
      </c>
    </row>
    <row r="28" spans="1:18">
      <c r="L28" s="181"/>
    </row>
  </sheetData>
  <mergeCells count="30">
    <mergeCell ref="A4:Q4"/>
    <mergeCell ref="B6:Q6"/>
    <mergeCell ref="B18:E18"/>
    <mergeCell ref="F18:I18"/>
    <mergeCell ref="J18:M18"/>
    <mergeCell ref="N18:Q18"/>
    <mergeCell ref="B19:E19"/>
    <mergeCell ref="F19:I19"/>
    <mergeCell ref="J19:M19"/>
    <mergeCell ref="N19:Q19"/>
    <mergeCell ref="B20:E20"/>
    <mergeCell ref="F20:I20"/>
    <mergeCell ref="J20:M20"/>
    <mergeCell ref="N20:Q20"/>
    <mergeCell ref="B21:E21"/>
    <mergeCell ref="F21:I21"/>
    <mergeCell ref="J21:M21"/>
    <mergeCell ref="N21:Q21"/>
    <mergeCell ref="B22:E22"/>
    <mergeCell ref="F22:I22"/>
    <mergeCell ref="J22:M22"/>
    <mergeCell ref="N22:Q22"/>
    <mergeCell ref="B23:E23"/>
    <mergeCell ref="F23:I23"/>
    <mergeCell ref="J23:M23"/>
    <mergeCell ref="N23:Q23"/>
    <mergeCell ref="B24:E24"/>
    <mergeCell ref="F24:I24"/>
    <mergeCell ref="J24:M24"/>
    <mergeCell ref="N24:Q24"/>
  </mergeCells>
  <printOptions horizontalCentered="1"/>
  <pageMargins left="0.86614173228346458" right="0.35433070866141736" top="1.1811023622047245" bottom="0.47244094488188981" header="0" footer="0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81"/>
  <sheetViews>
    <sheetView showGridLines="0" view="pageBreakPreview" topLeftCell="J1" zoomScaleNormal="84" zoomScaleSheetLayoutView="100" workbookViewId="0">
      <selection activeCell="I13" sqref="I13"/>
    </sheetView>
  </sheetViews>
  <sheetFormatPr baseColWidth="10" defaultRowHeight="12.75"/>
  <cols>
    <col min="1" max="1" width="9" customWidth="1"/>
    <col min="2" max="2" width="9.85546875" customWidth="1"/>
    <col min="3" max="3" width="7.85546875" customWidth="1"/>
    <col min="4" max="4" width="7.42578125" customWidth="1"/>
    <col min="5" max="5" width="6.85546875" customWidth="1"/>
    <col min="6" max="6" width="7.5703125" bestFit="1" customWidth="1"/>
    <col min="7" max="7" width="5.5703125" customWidth="1"/>
    <col min="8" max="8" width="9.140625" customWidth="1"/>
    <col min="9" max="9" width="7.28515625" customWidth="1"/>
    <col min="10" max="10" width="8.85546875" customWidth="1"/>
    <col min="11" max="11" width="8" bestFit="1" customWidth="1"/>
    <col min="12" max="12" width="11.5703125" customWidth="1"/>
    <col min="13" max="13" width="38.5703125" customWidth="1"/>
    <col min="14" max="14" width="6.140625" customWidth="1"/>
    <col min="15" max="104" width="2.85546875" customWidth="1"/>
  </cols>
  <sheetData>
    <row r="1" spans="1:104" s="279" customFormat="1" ht="18">
      <c r="J1" s="280"/>
      <c r="L1" s="281" t="s">
        <v>315</v>
      </c>
    </row>
    <row r="2" spans="1:104" s="3" customFormat="1" ht="4.5" customHeight="1">
      <c r="J2" s="4"/>
      <c r="L2" s="6"/>
    </row>
    <row r="3" spans="1:104" s="251" customFormat="1" ht="25.5" customHeight="1">
      <c r="J3" s="252"/>
      <c r="L3" s="771" t="s">
        <v>105</v>
      </c>
      <c r="M3" s="771"/>
      <c r="N3" s="772" t="s">
        <v>320</v>
      </c>
      <c r="O3" s="772"/>
      <c r="P3" s="772"/>
      <c r="Q3" s="772"/>
      <c r="R3" s="772"/>
      <c r="S3" s="772"/>
      <c r="T3" s="772"/>
      <c r="U3" s="772"/>
      <c r="V3" s="772"/>
      <c r="W3" s="772"/>
      <c r="X3" s="772"/>
      <c r="Y3" s="772"/>
      <c r="Z3" s="772"/>
      <c r="AA3" s="772"/>
      <c r="AB3" s="772"/>
      <c r="AC3" s="772"/>
      <c r="AD3" s="772"/>
      <c r="AE3" s="772"/>
      <c r="AF3" s="772"/>
      <c r="AG3" s="772"/>
      <c r="AH3" s="772"/>
      <c r="AI3" s="772"/>
      <c r="AJ3" s="772"/>
      <c r="AK3" s="772"/>
      <c r="AL3" s="772"/>
      <c r="AM3" s="772"/>
      <c r="AN3" s="772"/>
      <c r="AO3" s="772"/>
      <c r="AP3" s="772"/>
      <c r="AQ3" s="772"/>
      <c r="AR3" s="772"/>
      <c r="AS3" s="772"/>
      <c r="AT3" s="772"/>
      <c r="AU3" s="772"/>
      <c r="AV3" s="772"/>
      <c r="AW3" s="772"/>
      <c r="AX3" s="772"/>
      <c r="AY3" s="772"/>
      <c r="AZ3" s="772"/>
      <c r="BA3" s="772"/>
      <c r="BB3" s="772"/>
      <c r="BC3" s="772"/>
      <c r="BD3" s="772"/>
      <c r="BE3" s="772" t="s">
        <v>320</v>
      </c>
      <c r="BF3" s="772"/>
      <c r="BG3" s="772"/>
      <c r="BH3" s="772"/>
      <c r="BI3" s="772"/>
      <c r="BJ3" s="772"/>
      <c r="BK3" s="772"/>
      <c r="BL3" s="772"/>
      <c r="BM3" s="772"/>
      <c r="BN3" s="772"/>
      <c r="BO3" s="772"/>
      <c r="BP3" s="772"/>
      <c r="BQ3" s="772"/>
      <c r="BR3" s="772"/>
      <c r="BS3" s="772"/>
      <c r="BT3" s="772"/>
      <c r="BU3" s="772"/>
      <c r="BV3" s="772"/>
      <c r="BW3" s="772"/>
      <c r="BX3" s="772"/>
      <c r="BY3" s="772"/>
      <c r="BZ3" s="772"/>
      <c r="CA3" s="772"/>
      <c r="CB3" s="772"/>
      <c r="CC3" s="772"/>
      <c r="CD3" s="772"/>
      <c r="CE3" s="772"/>
      <c r="CF3" s="772"/>
      <c r="CG3" s="772"/>
      <c r="CH3" s="772"/>
      <c r="CI3" s="772"/>
      <c r="CJ3" s="772"/>
      <c r="CK3" s="772"/>
      <c r="CL3" s="772"/>
      <c r="CM3" s="772"/>
      <c r="CN3" s="772"/>
      <c r="CO3" s="772"/>
      <c r="CP3" s="772"/>
      <c r="CQ3" s="772"/>
      <c r="CR3" s="772"/>
      <c r="CS3" s="772"/>
      <c r="CT3" s="772"/>
      <c r="CU3" s="772"/>
      <c r="CV3" s="772"/>
      <c r="CW3" s="772"/>
      <c r="CX3" s="772"/>
      <c r="CY3" s="772"/>
      <c r="CZ3" s="772"/>
    </row>
    <row r="4" spans="1:104" s="3" customFormat="1" ht="12.75" customHeight="1">
      <c r="A4" s="782" t="s">
        <v>28</v>
      </c>
      <c r="B4" s="783"/>
      <c r="C4" s="783"/>
      <c r="D4" s="783"/>
      <c r="E4" s="783"/>
      <c r="F4" s="783"/>
      <c r="H4" s="7"/>
      <c r="J4" s="4"/>
      <c r="K4" s="786" t="s">
        <v>66</v>
      </c>
      <c r="L4" s="784" t="s">
        <v>65</v>
      </c>
      <c r="M4" s="784"/>
      <c r="N4" s="176" t="s">
        <v>38</v>
      </c>
      <c r="O4" s="774" t="s">
        <v>53</v>
      </c>
      <c r="P4" s="780"/>
      <c r="Q4" s="780"/>
      <c r="R4" s="780"/>
      <c r="S4" s="780"/>
      <c r="T4" s="780"/>
      <c r="U4" s="781"/>
      <c r="V4" s="773" t="s">
        <v>54</v>
      </c>
      <c r="W4" s="773"/>
      <c r="X4" s="773"/>
      <c r="Y4" s="773"/>
      <c r="Z4" s="773"/>
      <c r="AA4" s="773"/>
      <c r="AB4" s="773"/>
      <c r="AC4" s="773" t="s">
        <v>55</v>
      </c>
      <c r="AD4" s="773"/>
      <c r="AE4" s="773"/>
      <c r="AF4" s="773"/>
      <c r="AG4" s="773"/>
      <c r="AH4" s="773"/>
      <c r="AI4" s="773"/>
      <c r="AJ4" s="773" t="s">
        <v>56</v>
      </c>
      <c r="AK4" s="773"/>
      <c r="AL4" s="773"/>
      <c r="AM4" s="773"/>
      <c r="AN4" s="773"/>
      <c r="AO4" s="773"/>
      <c r="AP4" s="773"/>
      <c r="AQ4" s="773" t="s">
        <v>57</v>
      </c>
      <c r="AR4" s="773"/>
      <c r="AS4" s="773"/>
      <c r="AT4" s="773"/>
      <c r="AU4" s="773"/>
      <c r="AV4" s="773"/>
      <c r="AW4" s="774"/>
      <c r="AX4" s="773" t="s">
        <v>58</v>
      </c>
      <c r="AY4" s="773"/>
      <c r="AZ4" s="773"/>
      <c r="BA4" s="773"/>
      <c r="BB4" s="773"/>
      <c r="BC4" s="773"/>
      <c r="BD4" s="773"/>
      <c r="BE4" s="773" t="s">
        <v>59</v>
      </c>
      <c r="BF4" s="773"/>
      <c r="BG4" s="773"/>
      <c r="BH4" s="773"/>
      <c r="BI4" s="773"/>
      <c r="BJ4" s="773"/>
      <c r="BK4" s="773"/>
      <c r="BL4" s="773" t="s">
        <v>60</v>
      </c>
      <c r="BM4" s="773"/>
      <c r="BN4" s="773"/>
      <c r="BO4" s="773"/>
      <c r="BP4" s="773"/>
      <c r="BQ4" s="773"/>
      <c r="BR4" s="773"/>
      <c r="BS4" s="774" t="s">
        <v>61</v>
      </c>
      <c r="BT4" s="780"/>
      <c r="BU4" s="780"/>
      <c r="BV4" s="780"/>
      <c r="BW4" s="780"/>
      <c r="BX4" s="780"/>
      <c r="BY4" s="781"/>
      <c r="BZ4" s="773" t="s">
        <v>62</v>
      </c>
      <c r="CA4" s="773"/>
      <c r="CB4" s="773"/>
      <c r="CC4" s="773"/>
      <c r="CD4" s="773"/>
      <c r="CE4" s="773"/>
      <c r="CF4" s="773"/>
      <c r="CG4" s="773" t="s">
        <v>63</v>
      </c>
      <c r="CH4" s="773"/>
      <c r="CI4" s="773"/>
      <c r="CJ4" s="773"/>
      <c r="CK4" s="773"/>
      <c r="CL4" s="773"/>
      <c r="CM4" s="773"/>
      <c r="CN4" s="773" t="s">
        <v>64</v>
      </c>
      <c r="CO4" s="773"/>
      <c r="CP4" s="773"/>
      <c r="CQ4" s="773"/>
      <c r="CR4" s="773"/>
      <c r="CS4" s="773"/>
      <c r="CT4" s="773"/>
      <c r="CU4" s="777" t="s">
        <v>67</v>
      </c>
      <c r="CV4" s="778"/>
      <c r="CW4" s="778"/>
      <c r="CX4" s="778"/>
      <c r="CY4" s="778"/>
      <c r="CZ4" s="779"/>
    </row>
    <row r="5" spans="1:104" s="5" customForma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42">
        <v>6</v>
      </c>
      <c r="G5" s="3"/>
      <c r="H5" s="3"/>
      <c r="I5" s="3"/>
      <c r="J5" s="4"/>
      <c r="K5" s="787"/>
      <c r="L5" s="785"/>
      <c r="M5" s="785"/>
      <c r="N5" s="177" t="s">
        <v>27</v>
      </c>
      <c r="O5" s="172">
        <v>1</v>
      </c>
      <c r="P5" s="172">
        <v>2</v>
      </c>
      <c r="Q5" s="172">
        <v>3</v>
      </c>
      <c r="R5" s="172">
        <v>4</v>
      </c>
      <c r="S5" s="172">
        <v>5</v>
      </c>
      <c r="T5" s="172">
        <v>6</v>
      </c>
      <c r="U5" s="172">
        <v>7</v>
      </c>
      <c r="V5" s="172">
        <v>8</v>
      </c>
      <c r="W5" s="172">
        <v>9</v>
      </c>
      <c r="X5" s="172">
        <v>10</v>
      </c>
      <c r="Y5" s="172">
        <v>11</v>
      </c>
      <c r="Z5" s="172">
        <v>12</v>
      </c>
      <c r="AA5" s="172">
        <v>13</v>
      </c>
      <c r="AB5" s="172">
        <v>14</v>
      </c>
      <c r="AC5" s="172">
        <v>15</v>
      </c>
      <c r="AD5" s="172">
        <v>16</v>
      </c>
      <c r="AE5" s="172">
        <v>17</v>
      </c>
      <c r="AF5" s="172">
        <v>18</v>
      </c>
      <c r="AG5" s="172">
        <v>19</v>
      </c>
      <c r="AH5" s="172">
        <v>20</v>
      </c>
      <c r="AI5" s="172">
        <v>21</v>
      </c>
      <c r="AJ5" s="172">
        <v>22</v>
      </c>
      <c r="AK5" s="172">
        <v>23</v>
      </c>
      <c r="AL5" s="172">
        <v>24</v>
      </c>
      <c r="AM5" s="172">
        <v>25</v>
      </c>
      <c r="AN5" s="172">
        <v>26</v>
      </c>
      <c r="AO5" s="172">
        <v>27</v>
      </c>
      <c r="AP5" s="172">
        <v>28</v>
      </c>
      <c r="AQ5" s="172">
        <v>29</v>
      </c>
      <c r="AR5" s="172">
        <v>30</v>
      </c>
      <c r="AS5" s="172">
        <v>31</v>
      </c>
      <c r="AT5" s="172">
        <v>32</v>
      </c>
      <c r="AU5" s="172">
        <v>33</v>
      </c>
      <c r="AV5" s="172">
        <v>34</v>
      </c>
      <c r="AW5" s="173">
        <v>35</v>
      </c>
      <c r="AX5" s="172">
        <v>36</v>
      </c>
      <c r="AY5" s="172">
        <v>37</v>
      </c>
      <c r="AZ5" s="172">
        <v>38</v>
      </c>
      <c r="BA5" s="172">
        <v>39</v>
      </c>
      <c r="BB5" s="172">
        <v>40</v>
      </c>
      <c r="BC5" s="172">
        <v>41</v>
      </c>
      <c r="BD5" s="172">
        <v>42</v>
      </c>
      <c r="BE5" s="172">
        <v>43</v>
      </c>
      <c r="BF5" s="172">
        <v>44</v>
      </c>
      <c r="BG5" s="172">
        <v>45</v>
      </c>
      <c r="BH5" s="172">
        <v>46</v>
      </c>
      <c r="BI5" s="172">
        <v>47</v>
      </c>
      <c r="BJ5" s="172">
        <v>48</v>
      </c>
      <c r="BK5" s="172">
        <v>49</v>
      </c>
      <c r="BL5" s="172">
        <v>50</v>
      </c>
      <c r="BM5" s="172">
        <v>51</v>
      </c>
      <c r="BN5" s="172">
        <v>52</v>
      </c>
      <c r="BO5" s="172">
        <v>53</v>
      </c>
      <c r="BP5" s="172">
        <v>54</v>
      </c>
      <c r="BQ5" s="172">
        <v>55</v>
      </c>
      <c r="BR5" s="172">
        <v>56</v>
      </c>
      <c r="BS5" s="173">
        <v>57</v>
      </c>
      <c r="BT5" s="174">
        <v>58</v>
      </c>
      <c r="BU5" s="174">
        <v>59</v>
      </c>
      <c r="BV5" s="174">
        <v>60</v>
      </c>
      <c r="BW5" s="174">
        <v>61</v>
      </c>
      <c r="BX5" s="174">
        <v>62</v>
      </c>
      <c r="BY5" s="175">
        <v>63</v>
      </c>
      <c r="BZ5" s="172">
        <v>64</v>
      </c>
      <c r="CA5" s="172">
        <v>65</v>
      </c>
      <c r="CB5" s="172">
        <v>66</v>
      </c>
      <c r="CC5" s="172">
        <v>67</v>
      </c>
      <c r="CD5" s="172">
        <v>68</v>
      </c>
      <c r="CE5" s="172">
        <v>69</v>
      </c>
      <c r="CF5" s="172">
        <v>70</v>
      </c>
      <c r="CG5" s="172">
        <v>71</v>
      </c>
      <c r="CH5" s="172">
        <v>72</v>
      </c>
      <c r="CI5" s="172">
        <v>73</v>
      </c>
      <c r="CJ5" s="172">
        <v>74</v>
      </c>
      <c r="CK5" s="172">
        <v>75</v>
      </c>
      <c r="CL5" s="172">
        <v>76</v>
      </c>
      <c r="CM5" s="172">
        <v>77</v>
      </c>
      <c r="CN5" s="172">
        <v>78</v>
      </c>
      <c r="CO5" s="172">
        <v>79</v>
      </c>
      <c r="CP5" s="172">
        <v>80</v>
      </c>
      <c r="CQ5" s="172">
        <v>81</v>
      </c>
      <c r="CR5" s="172">
        <v>82</v>
      </c>
      <c r="CS5" s="172">
        <v>83</v>
      </c>
      <c r="CT5" s="172">
        <v>84</v>
      </c>
      <c r="CU5" s="172">
        <v>85</v>
      </c>
      <c r="CV5" s="172">
        <v>86</v>
      </c>
      <c r="CW5" s="172">
        <v>87</v>
      </c>
      <c r="CX5" s="172">
        <v>88</v>
      </c>
      <c r="CY5" s="172">
        <v>89</v>
      </c>
      <c r="CZ5" s="172">
        <v>90</v>
      </c>
    </row>
    <row r="6" spans="1:104" s="3" customFormat="1" ht="13.5">
      <c r="A6" s="8"/>
      <c r="B6" s="8"/>
      <c r="C6" s="8"/>
      <c r="D6" s="8"/>
      <c r="E6" s="8"/>
      <c r="F6" s="42"/>
      <c r="J6" s="4"/>
      <c r="K6" s="239"/>
      <c r="L6" s="775" t="s">
        <v>37</v>
      </c>
      <c r="M6" s="776"/>
      <c r="N6" s="13">
        <v>7</v>
      </c>
      <c r="O6" s="39"/>
      <c r="P6" s="34"/>
      <c r="Q6" s="34"/>
      <c r="R6" s="34"/>
      <c r="S6" s="34"/>
      <c r="T6" s="34"/>
      <c r="U6" s="35"/>
      <c r="V6" s="34"/>
      <c r="W6" s="34"/>
      <c r="X6" s="34"/>
      <c r="Y6" s="34"/>
      <c r="Z6" s="34"/>
      <c r="AA6" s="34"/>
      <c r="AB6" s="34"/>
      <c r="AC6" s="36"/>
      <c r="AD6" s="34"/>
      <c r="AE6" s="34"/>
      <c r="AF6" s="34"/>
      <c r="AG6" s="34"/>
      <c r="AH6" s="34"/>
      <c r="AI6" s="34"/>
      <c r="AJ6" s="36"/>
      <c r="AK6" s="34"/>
      <c r="AL6" s="34"/>
      <c r="AM6" s="34"/>
      <c r="AN6" s="34"/>
      <c r="AO6" s="34"/>
      <c r="AP6" s="34"/>
      <c r="AQ6" s="36"/>
      <c r="AR6" s="34"/>
      <c r="AS6" s="34"/>
      <c r="AT6" s="34"/>
      <c r="AU6" s="34"/>
      <c r="AV6" s="34"/>
      <c r="AW6" s="34"/>
      <c r="AX6" s="36"/>
      <c r="AY6" s="34"/>
      <c r="AZ6" s="34"/>
      <c r="BA6" s="34"/>
      <c r="BB6" s="34"/>
      <c r="BC6" s="34"/>
      <c r="BD6" s="35"/>
      <c r="BE6" s="36"/>
      <c r="BF6" s="34"/>
      <c r="BG6" s="34"/>
      <c r="BH6" s="34"/>
      <c r="BI6" s="34"/>
      <c r="BJ6" s="34"/>
      <c r="BK6" s="35"/>
      <c r="BL6" s="36"/>
      <c r="BM6" s="34"/>
      <c r="BN6" s="34"/>
      <c r="BO6" s="34"/>
      <c r="BP6" s="34"/>
      <c r="BQ6" s="34"/>
      <c r="BR6" s="35"/>
      <c r="BS6" s="36"/>
      <c r="BT6" s="34"/>
      <c r="BU6" s="34"/>
      <c r="BV6" s="34"/>
      <c r="BW6" s="34"/>
      <c r="BX6" s="34"/>
      <c r="BY6" s="35"/>
      <c r="BZ6" s="36"/>
      <c r="CA6" s="34"/>
      <c r="CB6" s="34"/>
      <c r="CC6" s="34"/>
      <c r="CD6" s="34"/>
      <c r="CE6" s="34"/>
      <c r="CF6" s="35"/>
      <c r="CG6" s="36"/>
      <c r="CH6" s="34"/>
      <c r="CI6" s="34"/>
      <c r="CJ6" s="34"/>
      <c r="CK6" s="34"/>
      <c r="CL6" s="34"/>
      <c r="CM6" s="34"/>
      <c r="CN6" s="36"/>
      <c r="CO6" s="34"/>
      <c r="CP6" s="34"/>
      <c r="CQ6" s="34"/>
      <c r="CR6" s="34"/>
      <c r="CS6" s="34"/>
      <c r="CT6" s="34"/>
      <c r="CU6" s="39"/>
      <c r="CV6" s="40"/>
      <c r="CW6" s="40"/>
      <c r="CX6" s="40"/>
      <c r="CY6" s="40"/>
      <c r="CZ6" s="41"/>
    </row>
    <row r="7" spans="1:104" s="211" customFormat="1" ht="13.5">
      <c r="A7" s="197">
        <v>0</v>
      </c>
      <c r="B7" s="197">
        <v>0</v>
      </c>
      <c r="C7" s="197">
        <v>0</v>
      </c>
      <c r="D7" s="197">
        <v>0</v>
      </c>
      <c r="E7" s="197">
        <v>0</v>
      </c>
      <c r="F7" s="198">
        <v>0</v>
      </c>
      <c r="G7" s="199"/>
      <c r="H7" s="199"/>
      <c r="I7" s="200">
        <v>0</v>
      </c>
      <c r="J7" s="201">
        <v>1</v>
      </c>
      <c r="K7" s="240" t="s">
        <v>221</v>
      </c>
      <c r="L7" s="202" t="s">
        <v>222</v>
      </c>
      <c r="M7" s="203"/>
      <c r="N7" s="204"/>
      <c r="O7" s="205"/>
      <c r="P7" s="206"/>
      <c r="Q7" s="206"/>
      <c r="R7" s="206"/>
      <c r="S7" s="206"/>
      <c r="T7" s="206"/>
      <c r="U7" s="207"/>
      <c r="V7" s="206"/>
      <c r="W7" s="206"/>
      <c r="X7" s="206"/>
      <c r="Y7" s="206"/>
      <c r="Z7" s="206"/>
      <c r="AA7" s="206"/>
      <c r="AB7" s="207"/>
      <c r="AC7" s="206"/>
      <c r="AD7" s="206"/>
      <c r="AE7" s="206"/>
      <c r="AF7" s="206"/>
      <c r="AG7" s="206"/>
      <c r="AH7" s="206"/>
      <c r="AI7" s="206"/>
      <c r="AJ7" s="205"/>
      <c r="AK7" s="206"/>
      <c r="AL7" s="206"/>
      <c r="AM7" s="206"/>
      <c r="AN7" s="206"/>
      <c r="AO7" s="206"/>
      <c r="AP7" s="206"/>
      <c r="AQ7" s="205"/>
      <c r="AR7" s="206"/>
      <c r="AS7" s="206"/>
      <c r="AT7" s="206"/>
      <c r="AU7" s="206"/>
      <c r="AV7" s="206"/>
      <c r="AW7" s="206"/>
      <c r="AX7" s="205"/>
      <c r="AY7" s="206"/>
      <c r="AZ7" s="206"/>
      <c r="BA7" s="206"/>
      <c r="BB7" s="206"/>
      <c r="BC7" s="206"/>
      <c r="BD7" s="207"/>
      <c r="BE7" s="205"/>
      <c r="BF7" s="206"/>
      <c r="BG7" s="206"/>
      <c r="BH7" s="206"/>
      <c r="BI7" s="206"/>
      <c r="BJ7" s="206"/>
      <c r="BK7" s="207"/>
      <c r="BL7" s="205"/>
      <c r="BM7" s="206"/>
      <c r="BN7" s="206"/>
      <c r="BO7" s="206"/>
      <c r="BP7" s="206"/>
      <c r="BQ7" s="206"/>
      <c r="BR7" s="207"/>
      <c r="BS7" s="205"/>
      <c r="BT7" s="206"/>
      <c r="BU7" s="206"/>
      <c r="BV7" s="206"/>
      <c r="BW7" s="206"/>
      <c r="BX7" s="206"/>
      <c r="BY7" s="207"/>
      <c r="BZ7" s="205"/>
      <c r="CA7" s="206"/>
      <c r="CB7" s="206"/>
      <c r="CC7" s="206"/>
      <c r="CD7" s="206"/>
      <c r="CE7" s="206"/>
      <c r="CF7" s="207"/>
      <c r="CG7" s="205"/>
      <c r="CH7" s="206"/>
      <c r="CI7" s="206"/>
      <c r="CJ7" s="206"/>
      <c r="CK7" s="206"/>
      <c r="CL7" s="206"/>
      <c r="CM7" s="206"/>
      <c r="CN7" s="205"/>
      <c r="CO7" s="206"/>
      <c r="CP7" s="206"/>
      <c r="CQ7" s="206"/>
      <c r="CR7" s="206"/>
      <c r="CS7" s="206"/>
      <c r="CT7" s="206"/>
      <c r="CU7" s="208"/>
      <c r="CV7" s="209"/>
      <c r="CW7" s="209"/>
      <c r="CX7" s="209"/>
      <c r="CY7" s="209"/>
      <c r="CZ7" s="210"/>
    </row>
    <row r="8" spans="1:104" s="19" customFormat="1" ht="13.5">
      <c r="A8" s="11">
        <v>0</v>
      </c>
      <c r="B8" s="11">
        <v>0</v>
      </c>
      <c r="C8" s="11">
        <v>0</v>
      </c>
      <c r="D8" s="11">
        <v>0</v>
      </c>
      <c r="E8" s="11">
        <v>0</v>
      </c>
      <c r="F8" s="43">
        <v>0</v>
      </c>
      <c r="G8" s="45"/>
      <c r="H8" s="45"/>
      <c r="I8" s="45">
        <v>0</v>
      </c>
      <c r="J8" s="22">
        <v>2</v>
      </c>
      <c r="K8" s="241" t="s">
        <v>5</v>
      </c>
      <c r="L8" s="49" t="s">
        <v>6</v>
      </c>
      <c r="M8" s="9"/>
      <c r="N8" s="21"/>
      <c r="O8" s="38"/>
      <c r="P8" s="33"/>
      <c r="Q8" s="33"/>
      <c r="R8" s="33"/>
      <c r="S8" s="33"/>
      <c r="T8" s="33"/>
      <c r="U8" s="37"/>
      <c r="V8" s="33"/>
      <c r="W8" s="33"/>
      <c r="X8" s="33"/>
      <c r="Y8" s="33"/>
      <c r="Z8" s="33"/>
      <c r="AA8" s="33"/>
      <c r="AB8" s="33"/>
      <c r="AC8" s="38"/>
      <c r="AD8" s="33"/>
      <c r="AE8" s="33"/>
      <c r="AF8" s="33"/>
      <c r="AG8" s="33"/>
      <c r="AH8" s="33"/>
      <c r="AI8" s="33"/>
      <c r="AJ8" s="38"/>
      <c r="AK8" s="33"/>
      <c r="AL8" s="33"/>
      <c r="AM8" s="33"/>
      <c r="AN8" s="33"/>
      <c r="AO8" s="33"/>
      <c r="AP8" s="33"/>
      <c r="AQ8" s="38"/>
      <c r="AR8" s="33"/>
      <c r="AS8" s="33"/>
      <c r="AT8" s="33"/>
      <c r="AU8" s="33"/>
      <c r="AV8" s="33"/>
      <c r="AW8" s="33"/>
      <c r="AX8" s="38"/>
      <c r="AY8" s="33"/>
      <c r="AZ8" s="33"/>
      <c r="BA8" s="33"/>
      <c r="BB8" s="33"/>
      <c r="BC8" s="33"/>
      <c r="BD8" s="37"/>
      <c r="BE8" s="38"/>
      <c r="BF8" s="33"/>
      <c r="BG8" s="33"/>
      <c r="BH8" s="33"/>
      <c r="BI8" s="33"/>
      <c r="BJ8" s="33"/>
      <c r="BK8" s="37"/>
      <c r="BL8" s="38"/>
      <c r="BM8" s="33"/>
      <c r="BN8" s="33"/>
      <c r="BO8" s="33"/>
      <c r="BP8" s="33"/>
      <c r="BQ8" s="33"/>
      <c r="BR8" s="37"/>
      <c r="BS8" s="38"/>
      <c r="BT8" s="33"/>
      <c r="BU8" s="33"/>
      <c r="BV8" s="33"/>
      <c r="BW8" s="33"/>
      <c r="BX8" s="33"/>
      <c r="BY8" s="37"/>
      <c r="BZ8" s="38"/>
      <c r="CA8" s="33"/>
      <c r="CB8" s="33"/>
      <c r="CC8" s="33"/>
      <c r="CD8" s="33"/>
      <c r="CE8" s="33"/>
      <c r="CF8" s="37"/>
      <c r="CG8" s="38"/>
      <c r="CH8" s="33"/>
      <c r="CI8" s="33"/>
      <c r="CJ8" s="33"/>
      <c r="CK8" s="33"/>
      <c r="CL8" s="33"/>
      <c r="CM8" s="33"/>
      <c r="CN8" s="38"/>
      <c r="CO8" s="33"/>
      <c r="CP8" s="33"/>
      <c r="CQ8" s="33"/>
      <c r="CR8" s="33"/>
      <c r="CS8" s="33"/>
      <c r="CT8" s="33"/>
      <c r="CU8" s="38"/>
      <c r="CV8" s="33"/>
      <c r="CW8" s="33"/>
      <c r="CX8" s="33"/>
      <c r="CY8" s="33"/>
      <c r="CZ8" s="37"/>
    </row>
    <row r="9" spans="1:104" s="19" customFormat="1" ht="13.5">
      <c r="A9" s="11">
        <v>7</v>
      </c>
      <c r="B9" s="11">
        <v>0</v>
      </c>
      <c r="C9" s="11">
        <v>0</v>
      </c>
      <c r="D9" s="11">
        <v>0</v>
      </c>
      <c r="E9" s="11">
        <v>0</v>
      </c>
      <c r="F9" s="43">
        <v>0</v>
      </c>
      <c r="G9" s="45"/>
      <c r="H9" s="45"/>
      <c r="I9" s="45">
        <v>7</v>
      </c>
      <c r="J9" s="22">
        <v>3</v>
      </c>
      <c r="K9" s="242" t="s">
        <v>223</v>
      </c>
      <c r="L9" s="52" t="s">
        <v>224</v>
      </c>
      <c r="M9" s="9"/>
      <c r="N9" s="21">
        <v>7</v>
      </c>
      <c r="O9" s="212"/>
      <c r="P9" s="213"/>
      <c r="Q9" s="213"/>
      <c r="R9" s="213"/>
      <c r="S9" s="213"/>
      <c r="T9" s="213"/>
      <c r="U9" s="214"/>
      <c r="V9" s="213"/>
      <c r="W9" s="213"/>
      <c r="X9" s="213"/>
      <c r="Y9" s="213"/>
      <c r="Z9" s="213"/>
      <c r="AA9" s="213"/>
      <c r="AB9" s="213"/>
      <c r="AC9" s="212"/>
      <c r="AD9" s="213"/>
      <c r="AE9" s="213"/>
      <c r="AF9" s="213"/>
      <c r="AG9" s="213"/>
      <c r="AH9" s="213"/>
      <c r="AI9" s="214"/>
      <c r="AJ9" s="213"/>
      <c r="AK9" s="213"/>
      <c r="AL9" s="213"/>
      <c r="AM9" s="213"/>
      <c r="AN9" s="213"/>
      <c r="AO9" s="213"/>
      <c r="AP9" s="213"/>
      <c r="AQ9" s="212"/>
      <c r="AR9" s="213"/>
      <c r="AS9" s="213"/>
      <c r="AT9" s="213"/>
      <c r="AU9" s="213"/>
      <c r="AV9" s="213"/>
      <c r="AW9" s="213"/>
      <c r="AX9" s="212"/>
      <c r="AY9" s="213"/>
      <c r="AZ9" s="213"/>
      <c r="BA9" s="213"/>
      <c r="BB9" s="213"/>
      <c r="BC9" s="213"/>
      <c r="BD9" s="214"/>
      <c r="BE9" s="212"/>
      <c r="BF9" s="213"/>
      <c r="BG9" s="213"/>
      <c r="BH9" s="213"/>
      <c r="BI9" s="213"/>
      <c r="BJ9" s="213"/>
      <c r="BK9" s="214"/>
      <c r="BL9" s="212"/>
      <c r="BM9" s="213"/>
      <c r="BN9" s="213"/>
      <c r="BO9" s="213"/>
      <c r="BP9" s="213"/>
      <c r="BQ9" s="213"/>
      <c r="BR9" s="214"/>
      <c r="BS9" s="212"/>
      <c r="BT9" s="213"/>
      <c r="BU9" s="213"/>
      <c r="BV9" s="213"/>
      <c r="BW9" s="213"/>
      <c r="BX9" s="213"/>
      <c r="BY9" s="214"/>
      <c r="BZ9" s="212"/>
      <c r="CA9" s="213"/>
      <c r="CB9" s="213"/>
      <c r="CC9" s="213"/>
      <c r="CD9" s="213"/>
      <c r="CE9" s="213"/>
      <c r="CF9" s="214"/>
      <c r="CG9" s="212"/>
      <c r="CH9" s="213"/>
      <c r="CI9" s="213"/>
      <c r="CJ9" s="213"/>
      <c r="CK9" s="213"/>
      <c r="CL9" s="213"/>
      <c r="CM9" s="213"/>
      <c r="CN9" s="212"/>
      <c r="CO9" s="213"/>
      <c r="CP9" s="213"/>
      <c r="CQ9" s="213"/>
      <c r="CR9" s="213"/>
      <c r="CS9" s="213"/>
      <c r="CT9" s="214"/>
      <c r="CU9" s="213"/>
      <c r="CV9" s="213"/>
      <c r="CW9" s="213"/>
      <c r="CX9" s="213"/>
      <c r="CY9" s="213"/>
      <c r="CZ9" s="214"/>
    </row>
    <row r="10" spans="1:104" s="19" customFormat="1" ht="13.5">
      <c r="A10" s="11">
        <v>15</v>
      </c>
      <c r="B10" s="11">
        <v>15</v>
      </c>
      <c r="C10" s="11">
        <v>15</v>
      </c>
      <c r="D10" s="11">
        <v>15</v>
      </c>
      <c r="E10" s="11">
        <v>15</v>
      </c>
      <c r="F10" s="43">
        <v>15</v>
      </c>
      <c r="G10" s="45"/>
      <c r="H10" s="45"/>
      <c r="I10" s="45">
        <v>90</v>
      </c>
      <c r="J10" s="22">
        <v>4</v>
      </c>
      <c r="K10" s="242" t="s">
        <v>225</v>
      </c>
      <c r="L10" s="52" t="s">
        <v>226</v>
      </c>
      <c r="M10" s="9"/>
      <c r="N10" s="21">
        <v>90</v>
      </c>
      <c r="O10" s="212"/>
      <c r="P10" s="213"/>
      <c r="Q10" s="213"/>
      <c r="R10" s="213"/>
      <c r="S10" s="213"/>
      <c r="T10" s="213"/>
      <c r="U10" s="214"/>
      <c r="V10" s="213"/>
      <c r="W10" s="213"/>
      <c r="X10" s="213"/>
      <c r="Y10" s="213"/>
      <c r="Z10" s="213"/>
      <c r="AA10" s="213"/>
      <c r="AB10" s="213"/>
      <c r="AC10" s="212"/>
      <c r="AD10" s="213"/>
      <c r="AE10" s="213"/>
      <c r="AF10" s="213"/>
      <c r="AG10" s="213"/>
      <c r="AH10" s="213"/>
      <c r="AI10" s="214"/>
      <c r="AJ10" s="213"/>
      <c r="AK10" s="213"/>
      <c r="AL10" s="213"/>
      <c r="AM10" s="213"/>
      <c r="AN10" s="213"/>
      <c r="AO10" s="213"/>
      <c r="AP10" s="213"/>
      <c r="AQ10" s="212"/>
      <c r="AR10" s="213"/>
      <c r="AS10" s="213"/>
      <c r="AT10" s="213"/>
      <c r="AU10" s="213"/>
      <c r="AV10" s="213"/>
      <c r="AW10" s="213"/>
      <c r="AX10" s="212"/>
      <c r="AY10" s="213"/>
      <c r="AZ10" s="213"/>
      <c r="BA10" s="213"/>
      <c r="BB10" s="213"/>
      <c r="BC10" s="213"/>
      <c r="BD10" s="214"/>
      <c r="BE10" s="212"/>
      <c r="BF10" s="213"/>
      <c r="BG10" s="213"/>
      <c r="BH10" s="213"/>
      <c r="BI10" s="213"/>
      <c r="BJ10" s="213"/>
      <c r="BK10" s="214"/>
      <c r="BL10" s="212"/>
      <c r="BM10" s="213"/>
      <c r="BN10" s="213"/>
      <c r="BO10" s="213"/>
      <c r="BP10" s="213"/>
      <c r="BQ10" s="213"/>
      <c r="BR10" s="214"/>
      <c r="BS10" s="212"/>
      <c r="BT10" s="213"/>
      <c r="BU10" s="213"/>
      <c r="BV10" s="213"/>
      <c r="BW10" s="213"/>
      <c r="BX10" s="213"/>
      <c r="BY10" s="214"/>
      <c r="BZ10" s="212"/>
      <c r="CA10" s="213"/>
      <c r="CB10" s="213"/>
      <c r="CC10" s="213"/>
      <c r="CD10" s="213"/>
      <c r="CE10" s="213"/>
      <c r="CF10" s="214"/>
      <c r="CG10" s="212"/>
      <c r="CH10" s="213"/>
      <c r="CI10" s="213"/>
      <c r="CJ10" s="213"/>
      <c r="CK10" s="213"/>
      <c r="CL10" s="213"/>
      <c r="CM10" s="213"/>
      <c r="CN10" s="212"/>
      <c r="CO10" s="213"/>
      <c r="CP10" s="213"/>
      <c r="CQ10" s="213"/>
      <c r="CR10" s="213"/>
      <c r="CS10" s="213"/>
      <c r="CT10" s="214"/>
      <c r="CU10" s="213"/>
      <c r="CV10" s="213"/>
      <c r="CW10" s="213"/>
      <c r="CX10" s="213"/>
      <c r="CY10" s="213"/>
      <c r="CZ10" s="214"/>
    </row>
    <row r="11" spans="1:104" s="19" customFormat="1" ht="13.5">
      <c r="A11" s="11">
        <v>7</v>
      </c>
      <c r="B11" s="11">
        <v>0</v>
      </c>
      <c r="C11" s="11">
        <v>0</v>
      </c>
      <c r="D11" s="11">
        <v>0</v>
      </c>
      <c r="E11" s="11">
        <v>0</v>
      </c>
      <c r="F11" s="43">
        <v>0</v>
      </c>
      <c r="G11" s="45"/>
      <c r="H11" s="45"/>
      <c r="I11" s="45">
        <v>7</v>
      </c>
      <c r="J11" s="22">
        <v>5</v>
      </c>
      <c r="K11" s="242" t="s">
        <v>227</v>
      </c>
      <c r="L11" s="52" t="s">
        <v>228</v>
      </c>
      <c r="M11" s="9"/>
      <c r="N11" s="21">
        <v>7</v>
      </c>
      <c r="O11" s="212"/>
      <c r="P11" s="213"/>
      <c r="Q11" s="213"/>
      <c r="R11" s="213"/>
      <c r="S11" s="213"/>
      <c r="T11" s="213"/>
      <c r="U11" s="214"/>
      <c r="V11" s="213"/>
      <c r="W11" s="213"/>
      <c r="X11" s="213"/>
      <c r="Y11" s="213"/>
      <c r="Z11" s="213"/>
      <c r="AA11" s="213"/>
      <c r="AB11" s="213"/>
      <c r="AC11" s="212"/>
      <c r="AD11" s="213"/>
      <c r="AE11" s="213"/>
      <c r="AF11" s="213"/>
      <c r="AG11" s="213"/>
      <c r="AH11" s="213"/>
      <c r="AI11" s="214"/>
      <c r="AJ11" s="213"/>
      <c r="AK11" s="213"/>
      <c r="AL11" s="213"/>
      <c r="AM11" s="213"/>
      <c r="AN11" s="213"/>
      <c r="AO11" s="213"/>
      <c r="AP11" s="213"/>
      <c r="AQ11" s="212"/>
      <c r="AR11" s="213"/>
      <c r="AS11" s="213"/>
      <c r="AT11" s="213"/>
      <c r="AU11" s="213"/>
      <c r="AV11" s="213"/>
      <c r="AW11" s="213"/>
      <c r="AX11" s="212"/>
      <c r="AY11" s="213"/>
      <c r="AZ11" s="213"/>
      <c r="BA11" s="213"/>
      <c r="BB11" s="213"/>
      <c r="BC11" s="213"/>
      <c r="BD11" s="214"/>
      <c r="BE11" s="212"/>
      <c r="BF11" s="213"/>
      <c r="BG11" s="213"/>
      <c r="BH11" s="213"/>
      <c r="BI11" s="213"/>
      <c r="BJ11" s="213"/>
      <c r="BK11" s="214"/>
      <c r="BL11" s="212"/>
      <c r="BM11" s="213"/>
      <c r="BN11" s="213"/>
      <c r="BO11" s="213"/>
      <c r="BP11" s="213"/>
      <c r="BQ11" s="213"/>
      <c r="BR11" s="214"/>
      <c r="BS11" s="212"/>
      <c r="BT11" s="213"/>
      <c r="BU11" s="213"/>
      <c r="BV11" s="213"/>
      <c r="BW11" s="213"/>
      <c r="BX11" s="213"/>
      <c r="BY11" s="214"/>
      <c r="BZ11" s="212"/>
      <c r="CA11" s="213"/>
      <c r="CB11" s="213"/>
      <c r="CC11" s="213"/>
      <c r="CD11" s="213"/>
      <c r="CE11" s="213"/>
      <c r="CF11" s="214"/>
      <c r="CG11" s="212"/>
      <c r="CH11" s="213"/>
      <c r="CI11" s="213"/>
      <c r="CJ11" s="213"/>
      <c r="CK11" s="213"/>
      <c r="CL11" s="213"/>
      <c r="CM11" s="213"/>
      <c r="CN11" s="212"/>
      <c r="CO11" s="213"/>
      <c r="CP11" s="213"/>
      <c r="CQ11" s="213"/>
      <c r="CR11" s="213"/>
      <c r="CS11" s="213"/>
      <c r="CT11" s="214"/>
      <c r="CU11" s="213"/>
      <c r="CV11" s="213"/>
      <c r="CW11" s="213"/>
      <c r="CX11" s="213"/>
      <c r="CY11" s="213"/>
      <c r="CZ11" s="214"/>
    </row>
    <row r="12" spans="1:104" s="19" customFormat="1" ht="13.5">
      <c r="A12" s="11">
        <v>15</v>
      </c>
      <c r="B12" s="11">
        <v>15</v>
      </c>
      <c r="C12" s="11">
        <v>15</v>
      </c>
      <c r="D12" s="11">
        <v>15</v>
      </c>
      <c r="E12" s="11">
        <v>15</v>
      </c>
      <c r="F12" s="43">
        <v>15</v>
      </c>
      <c r="G12" s="45"/>
      <c r="H12" s="45"/>
      <c r="I12" s="45">
        <v>90</v>
      </c>
      <c r="J12" s="22">
        <v>6</v>
      </c>
      <c r="K12" s="242" t="s">
        <v>230</v>
      </c>
      <c r="L12" s="52" t="s">
        <v>231</v>
      </c>
      <c r="M12" s="9"/>
      <c r="N12" s="21">
        <v>90</v>
      </c>
      <c r="O12" s="212"/>
      <c r="P12" s="213"/>
      <c r="Q12" s="213"/>
      <c r="R12" s="213"/>
      <c r="S12" s="213"/>
      <c r="T12" s="213"/>
      <c r="U12" s="214"/>
      <c r="V12" s="213"/>
      <c r="W12" s="213"/>
      <c r="X12" s="213"/>
      <c r="Y12" s="213"/>
      <c r="Z12" s="213"/>
      <c r="AA12" s="213"/>
      <c r="AB12" s="213"/>
      <c r="AC12" s="212"/>
      <c r="AD12" s="213"/>
      <c r="AE12" s="213"/>
      <c r="AF12" s="213"/>
      <c r="AG12" s="213"/>
      <c r="AH12" s="213"/>
      <c r="AI12" s="214"/>
      <c r="AJ12" s="213"/>
      <c r="AK12" s="213"/>
      <c r="AL12" s="213"/>
      <c r="AM12" s="213"/>
      <c r="AN12" s="213"/>
      <c r="AO12" s="213"/>
      <c r="AP12" s="213"/>
      <c r="AQ12" s="212"/>
      <c r="AR12" s="213"/>
      <c r="AS12" s="213"/>
      <c r="AT12" s="213"/>
      <c r="AU12" s="213"/>
      <c r="AV12" s="213"/>
      <c r="AW12" s="213"/>
      <c r="AX12" s="212"/>
      <c r="AY12" s="213"/>
      <c r="AZ12" s="213"/>
      <c r="BA12" s="213"/>
      <c r="BB12" s="213"/>
      <c r="BC12" s="213"/>
      <c r="BD12" s="214"/>
      <c r="BE12" s="212"/>
      <c r="BF12" s="213"/>
      <c r="BG12" s="213"/>
      <c r="BH12" s="213"/>
      <c r="BI12" s="213"/>
      <c r="BJ12" s="213"/>
      <c r="BK12" s="214"/>
      <c r="BL12" s="212"/>
      <c r="BM12" s="213"/>
      <c r="BN12" s="213"/>
      <c r="BO12" s="213"/>
      <c r="BP12" s="213"/>
      <c r="BQ12" s="213"/>
      <c r="BR12" s="214"/>
      <c r="BS12" s="212"/>
      <c r="BT12" s="213"/>
      <c r="BU12" s="213"/>
      <c r="BV12" s="213"/>
      <c r="BW12" s="213"/>
      <c r="BX12" s="213"/>
      <c r="BY12" s="214"/>
      <c r="BZ12" s="212"/>
      <c r="CA12" s="213"/>
      <c r="CB12" s="213"/>
      <c r="CC12" s="213"/>
      <c r="CD12" s="213"/>
      <c r="CE12" s="213"/>
      <c r="CF12" s="214"/>
      <c r="CG12" s="212"/>
      <c r="CH12" s="213"/>
      <c r="CI12" s="213"/>
      <c r="CJ12" s="213"/>
      <c r="CK12" s="213"/>
      <c r="CL12" s="213"/>
      <c r="CM12" s="213"/>
      <c r="CN12" s="212"/>
      <c r="CO12" s="213"/>
      <c r="CP12" s="213"/>
      <c r="CQ12" s="213"/>
      <c r="CR12" s="213"/>
      <c r="CS12" s="213"/>
      <c r="CT12" s="214"/>
      <c r="CU12" s="213"/>
      <c r="CV12" s="213"/>
      <c r="CW12" s="213"/>
      <c r="CX12" s="213"/>
      <c r="CY12" s="213"/>
      <c r="CZ12" s="214"/>
    </row>
    <row r="13" spans="1:104" s="19" customFormat="1" ht="13.5">
      <c r="A13" s="11">
        <v>15</v>
      </c>
      <c r="B13" s="11">
        <v>15</v>
      </c>
      <c r="C13" s="11">
        <v>15</v>
      </c>
      <c r="D13" s="11">
        <v>15</v>
      </c>
      <c r="E13" s="11">
        <v>15</v>
      </c>
      <c r="F13" s="43">
        <v>15</v>
      </c>
      <c r="G13" s="45"/>
      <c r="H13" s="45"/>
      <c r="I13" s="45">
        <v>90</v>
      </c>
      <c r="J13" s="22">
        <v>7</v>
      </c>
      <c r="K13" s="242" t="s">
        <v>232</v>
      </c>
      <c r="L13" s="52" t="s">
        <v>233</v>
      </c>
      <c r="M13" s="9"/>
      <c r="N13" s="21">
        <v>90</v>
      </c>
      <c r="O13" s="212"/>
      <c r="P13" s="213"/>
      <c r="Q13" s="213"/>
      <c r="R13" s="213"/>
      <c r="S13" s="213"/>
      <c r="T13" s="213"/>
      <c r="U13" s="214"/>
      <c r="V13" s="213"/>
      <c r="W13" s="213"/>
      <c r="X13" s="213"/>
      <c r="Y13" s="213"/>
      <c r="Z13" s="213"/>
      <c r="AA13" s="213"/>
      <c r="AB13" s="213"/>
      <c r="AC13" s="212"/>
      <c r="AD13" s="213"/>
      <c r="AE13" s="213"/>
      <c r="AF13" s="213"/>
      <c r="AG13" s="213"/>
      <c r="AH13" s="213"/>
      <c r="AI13" s="214"/>
      <c r="AJ13" s="213"/>
      <c r="AK13" s="213"/>
      <c r="AL13" s="213"/>
      <c r="AM13" s="213"/>
      <c r="AN13" s="213"/>
      <c r="AO13" s="213"/>
      <c r="AP13" s="213"/>
      <c r="AQ13" s="212"/>
      <c r="AR13" s="213"/>
      <c r="AS13" s="213"/>
      <c r="AT13" s="213"/>
      <c r="AU13" s="213"/>
      <c r="AV13" s="213"/>
      <c r="AW13" s="213"/>
      <c r="AX13" s="212"/>
      <c r="AY13" s="213"/>
      <c r="AZ13" s="213"/>
      <c r="BA13" s="213"/>
      <c r="BB13" s="213"/>
      <c r="BC13" s="213"/>
      <c r="BD13" s="214"/>
      <c r="BE13" s="212"/>
      <c r="BF13" s="213"/>
      <c r="BG13" s="213"/>
      <c r="BH13" s="213"/>
      <c r="BI13" s="213"/>
      <c r="BJ13" s="213"/>
      <c r="BK13" s="214"/>
      <c r="BL13" s="212"/>
      <c r="BM13" s="213"/>
      <c r="BN13" s="213"/>
      <c r="BO13" s="213"/>
      <c r="BP13" s="213"/>
      <c r="BQ13" s="213"/>
      <c r="BR13" s="214"/>
      <c r="BS13" s="212"/>
      <c r="BT13" s="213"/>
      <c r="BU13" s="213"/>
      <c r="BV13" s="213"/>
      <c r="BW13" s="213"/>
      <c r="BX13" s="213"/>
      <c r="BY13" s="214"/>
      <c r="BZ13" s="212"/>
      <c r="CA13" s="213"/>
      <c r="CB13" s="213"/>
      <c r="CC13" s="213"/>
      <c r="CD13" s="213"/>
      <c r="CE13" s="213"/>
      <c r="CF13" s="214"/>
      <c r="CG13" s="212"/>
      <c r="CH13" s="213"/>
      <c r="CI13" s="213"/>
      <c r="CJ13" s="213"/>
      <c r="CK13" s="213"/>
      <c r="CL13" s="213"/>
      <c r="CM13" s="213"/>
      <c r="CN13" s="212"/>
      <c r="CO13" s="213"/>
      <c r="CP13" s="213"/>
      <c r="CQ13" s="213"/>
      <c r="CR13" s="213"/>
      <c r="CS13" s="213"/>
      <c r="CT13" s="214"/>
      <c r="CU13" s="213"/>
      <c r="CV13" s="213"/>
      <c r="CW13" s="213"/>
      <c r="CX13" s="213"/>
      <c r="CY13" s="213"/>
      <c r="CZ13" s="214"/>
    </row>
    <row r="14" spans="1:104" s="23" customFormat="1" ht="13.5">
      <c r="A14" s="11">
        <v>0</v>
      </c>
      <c r="B14" s="11">
        <v>0</v>
      </c>
      <c r="C14" s="11">
        <v>0</v>
      </c>
      <c r="D14" s="11">
        <v>0</v>
      </c>
      <c r="E14" s="11">
        <v>0</v>
      </c>
      <c r="F14" s="43">
        <v>0</v>
      </c>
      <c r="G14" s="46"/>
      <c r="H14" s="46"/>
      <c r="I14" s="45">
        <v>0</v>
      </c>
      <c r="J14" s="22">
        <v>8</v>
      </c>
      <c r="K14" s="241" t="s">
        <v>32</v>
      </c>
      <c r="L14" s="49" t="s">
        <v>234</v>
      </c>
      <c r="M14" s="51"/>
      <c r="N14" s="21"/>
      <c r="O14" s="38"/>
      <c r="P14" s="33"/>
      <c r="Q14" s="33"/>
      <c r="R14" s="33"/>
      <c r="S14" s="33"/>
      <c r="T14" s="33"/>
      <c r="U14" s="37"/>
      <c r="V14" s="33"/>
      <c r="W14" s="33"/>
      <c r="X14" s="33"/>
      <c r="Y14" s="33"/>
      <c r="Z14" s="33"/>
      <c r="AA14" s="33"/>
      <c r="AB14" s="33"/>
      <c r="AC14" s="38"/>
      <c r="AD14" s="33"/>
      <c r="AE14" s="33"/>
      <c r="AF14" s="33"/>
      <c r="AG14" s="33"/>
      <c r="AH14" s="33"/>
      <c r="AI14" s="33"/>
      <c r="AJ14" s="38"/>
      <c r="AK14" s="33"/>
      <c r="AL14" s="33"/>
      <c r="AM14" s="33"/>
      <c r="AN14" s="33"/>
      <c r="AO14" s="33"/>
      <c r="AP14" s="33"/>
      <c r="AQ14" s="38"/>
      <c r="AR14" s="33"/>
      <c r="AS14" s="33"/>
      <c r="AT14" s="33"/>
      <c r="AU14" s="33"/>
      <c r="AV14" s="33"/>
      <c r="AW14" s="33"/>
      <c r="AX14" s="38"/>
      <c r="AY14" s="33"/>
      <c r="AZ14" s="33"/>
      <c r="BA14" s="33"/>
      <c r="BB14" s="33"/>
      <c r="BC14" s="33"/>
      <c r="BD14" s="37"/>
      <c r="BE14" s="38"/>
      <c r="BF14" s="33"/>
      <c r="BG14" s="33"/>
      <c r="BH14" s="33"/>
      <c r="BI14" s="33"/>
      <c r="BJ14" s="33"/>
      <c r="BK14" s="37"/>
      <c r="BL14" s="38"/>
      <c r="BM14" s="33"/>
      <c r="BN14" s="33"/>
      <c r="BO14" s="33"/>
      <c r="BP14" s="33"/>
      <c r="BQ14" s="33"/>
      <c r="BR14" s="37"/>
      <c r="BS14" s="38"/>
      <c r="BT14" s="33"/>
      <c r="BU14" s="33"/>
      <c r="BV14" s="33"/>
      <c r="BW14" s="33"/>
      <c r="BX14" s="33"/>
      <c r="BY14" s="37"/>
      <c r="BZ14" s="38"/>
      <c r="CA14" s="33"/>
      <c r="CB14" s="33"/>
      <c r="CC14" s="33"/>
      <c r="CD14" s="33"/>
      <c r="CE14" s="33"/>
      <c r="CF14" s="37"/>
      <c r="CG14" s="38"/>
      <c r="CH14" s="33"/>
      <c r="CI14" s="33"/>
      <c r="CJ14" s="33"/>
      <c r="CK14" s="33"/>
      <c r="CL14" s="33"/>
      <c r="CM14" s="33"/>
      <c r="CN14" s="38"/>
      <c r="CO14" s="33"/>
      <c r="CP14" s="33"/>
      <c r="CQ14" s="33"/>
      <c r="CR14" s="33"/>
      <c r="CS14" s="33"/>
      <c r="CT14" s="37"/>
      <c r="CU14" s="33"/>
      <c r="CV14" s="33"/>
      <c r="CW14" s="33"/>
      <c r="CX14" s="33"/>
      <c r="CY14" s="33"/>
      <c r="CZ14" s="37"/>
    </row>
    <row r="15" spans="1:104" s="19" customFormat="1" ht="13.5">
      <c r="A15" s="11">
        <v>7</v>
      </c>
      <c r="B15" s="11">
        <v>0</v>
      </c>
      <c r="C15" s="11">
        <v>0</v>
      </c>
      <c r="D15" s="11">
        <v>0</v>
      </c>
      <c r="E15" s="11">
        <v>0</v>
      </c>
      <c r="F15" s="43">
        <v>6</v>
      </c>
      <c r="G15" s="45"/>
      <c r="H15" s="45"/>
      <c r="I15" s="45">
        <v>13</v>
      </c>
      <c r="J15" s="22">
        <v>9</v>
      </c>
      <c r="K15" s="242" t="s">
        <v>235</v>
      </c>
      <c r="L15" s="52" t="s">
        <v>236</v>
      </c>
      <c r="M15" s="9"/>
      <c r="N15" s="21">
        <v>13</v>
      </c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2"/>
      <c r="AD15" s="213"/>
      <c r="AE15" s="213"/>
      <c r="AF15" s="213"/>
      <c r="AG15" s="213"/>
      <c r="AH15" s="213"/>
      <c r="AI15" s="214"/>
      <c r="AJ15" s="213"/>
      <c r="AK15" s="213"/>
      <c r="AL15" s="213"/>
      <c r="AM15" s="213"/>
      <c r="AN15" s="213"/>
      <c r="AO15" s="213"/>
      <c r="AP15" s="213"/>
      <c r="AQ15" s="212"/>
      <c r="AR15" s="213"/>
      <c r="AS15" s="213"/>
      <c r="AT15" s="213"/>
      <c r="AU15" s="213"/>
      <c r="AV15" s="213"/>
      <c r="AW15" s="213"/>
      <c r="AX15" s="212"/>
      <c r="AY15" s="213"/>
      <c r="AZ15" s="213"/>
      <c r="BA15" s="213"/>
      <c r="BB15" s="213"/>
      <c r="BC15" s="213"/>
      <c r="BD15" s="214"/>
      <c r="BE15" s="212"/>
      <c r="BF15" s="213"/>
      <c r="BG15" s="213"/>
      <c r="BH15" s="213"/>
      <c r="BI15" s="213"/>
      <c r="BJ15" s="213"/>
      <c r="BK15" s="214"/>
      <c r="BL15" s="212"/>
      <c r="BM15" s="213"/>
      <c r="BN15" s="213"/>
      <c r="BO15" s="213"/>
      <c r="BP15" s="213"/>
      <c r="BQ15" s="213"/>
      <c r="BR15" s="214"/>
      <c r="BS15" s="212"/>
      <c r="BT15" s="213"/>
      <c r="BU15" s="213"/>
      <c r="BV15" s="213"/>
      <c r="BW15" s="213"/>
      <c r="BX15" s="213"/>
      <c r="BY15" s="214"/>
      <c r="BZ15" s="212"/>
      <c r="CA15" s="213"/>
      <c r="CB15" s="213"/>
      <c r="CC15" s="213"/>
      <c r="CD15" s="213"/>
      <c r="CE15" s="213"/>
      <c r="CF15" s="214"/>
      <c r="CG15" s="212"/>
      <c r="CH15" s="213"/>
      <c r="CI15" s="213"/>
      <c r="CJ15" s="213"/>
      <c r="CK15" s="213"/>
      <c r="CL15" s="213"/>
      <c r="CM15" s="213"/>
      <c r="CN15" s="212"/>
      <c r="CO15" s="213"/>
      <c r="CP15" s="213"/>
      <c r="CQ15" s="213"/>
      <c r="CR15" s="213"/>
      <c r="CS15" s="213"/>
      <c r="CT15" s="214"/>
      <c r="CU15" s="213"/>
      <c r="CV15" s="213"/>
      <c r="CW15" s="213"/>
      <c r="CX15" s="213"/>
      <c r="CY15" s="213"/>
      <c r="CZ15" s="214"/>
    </row>
    <row r="16" spans="1:104" s="19" customFormat="1" ht="13.5">
      <c r="A16" s="11">
        <v>14</v>
      </c>
      <c r="B16" s="11">
        <v>15</v>
      </c>
      <c r="C16" s="11">
        <v>1</v>
      </c>
      <c r="D16" s="11">
        <v>0</v>
      </c>
      <c r="E16" s="11">
        <v>0</v>
      </c>
      <c r="F16" s="43">
        <v>0</v>
      </c>
      <c r="G16" s="45"/>
      <c r="H16" s="45"/>
      <c r="I16" s="45">
        <v>30</v>
      </c>
      <c r="J16" s="22">
        <v>10</v>
      </c>
      <c r="K16" s="242" t="s">
        <v>238</v>
      </c>
      <c r="L16" s="52" t="s">
        <v>239</v>
      </c>
      <c r="M16" s="9"/>
      <c r="N16" s="21">
        <v>30</v>
      </c>
      <c r="O16" s="212"/>
      <c r="P16" s="213"/>
      <c r="Q16" s="213"/>
      <c r="R16" s="213"/>
      <c r="S16" s="213"/>
      <c r="T16" s="213"/>
      <c r="U16" s="214"/>
      <c r="V16" s="213"/>
      <c r="W16" s="213"/>
      <c r="X16" s="213"/>
      <c r="Y16" s="213"/>
      <c r="Z16" s="213"/>
      <c r="AA16" s="213"/>
      <c r="AB16" s="213"/>
      <c r="AC16" s="212"/>
      <c r="AD16" s="213"/>
      <c r="AE16" s="213"/>
      <c r="AF16" s="213"/>
      <c r="AG16" s="213"/>
      <c r="AH16" s="213"/>
      <c r="AI16" s="214"/>
      <c r="AJ16" s="213"/>
      <c r="AK16" s="213"/>
      <c r="AL16" s="213"/>
      <c r="AM16" s="213"/>
      <c r="AN16" s="213"/>
      <c r="AO16" s="213"/>
      <c r="AP16" s="213"/>
      <c r="AQ16" s="212"/>
      <c r="AR16" s="213"/>
      <c r="AS16" s="213"/>
      <c r="AT16" s="213"/>
      <c r="AU16" s="213"/>
      <c r="AV16" s="213"/>
      <c r="AW16" s="213"/>
      <c r="AX16" s="212"/>
      <c r="AY16" s="213"/>
      <c r="AZ16" s="213"/>
      <c r="BA16" s="213"/>
      <c r="BB16" s="213"/>
      <c r="BC16" s="213"/>
      <c r="BD16" s="214"/>
      <c r="BE16" s="212"/>
      <c r="BF16" s="213"/>
      <c r="BG16" s="213"/>
      <c r="BH16" s="213"/>
      <c r="BI16" s="213"/>
      <c r="BJ16" s="213"/>
      <c r="BK16" s="214"/>
      <c r="BL16" s="212"/>
      <c r="BM16" s="213"/>
      <c r="BN16" s="213"/>
      <c r="BO16" s="213"/>
      <c r="BP16" s="213"/>
      <c r="BQ16" s="213"/>
      <c r="BR16" s="214"/>
      <c r="BS16" s="212"/>
      <c r="BT16" s="213"/>
      <c r="BU16" s="213"/>
      <c r="BV16" s="213"/>
      <c r="BW16" s="213"/>
      <c r="BX16" s="213"/>
      <c r="BY16" s="214"/>
      <c r="BZ16" s="212"/>
      <c r="CA16" s="213"/>
      <c r="CB16" s="213"/>
      <c r="CC16" s="213"/>
      <c r="CD16" s="213"/>
      <c r="CE16" s="213"/>
      <c r="CF16" s="214"/>
      <c r="CG16" s="212"/>
      <c r="CH16" s="213"/>
      <c r="CI16" s="213"/>
      <c r="CJ16" s="213"/>
      <c r="CK16" s="213"/>
      <c r="CL16" s="213"/>
      <c r="CM16" s="213"/>
      <c r="CN16" s="212"/>
      <c r="CO16" s="213"/>
      <c r="CP16" s="213"/>
      <c r="CQ16" s="213"/>
      <c r="CR16" s="213"/>
      <c r="CS16" s="213"/>
      <c r="CT16" s="214"/>
      <c r="CU16" s="213"/>
      <c r="CV16" s="213"/>
      <c r="CW16" s="213"/>
      <c r="CX16" s="213"/>
      <c r="CY16" s="213"/>
      <c r="CZ16" s="214"/>
    </row>
    <row r="17" spans="1:104" s="23" customFormat="1" ht="13.5">
      <c r="A17" s="11">
        <v>0</v>
      </c>
      <c r="B17" s="11">
        <v>0</v>
      </c>
      <c r="C17" s="11">
        <v>0</v>
      </c>
      <c r="D17" s="11">
        <v>0</v>
      </c>
      <c r="E17" s="11">
        <v>0</v>
      </c>
      <c r="F17" s="43">
        <v>0</v>
      </c>
      <c r="G17" s="46"/>
      <c r="H17" s="46"/>
      <c r="I17" s="45">
        <v>0</v>
      </c>
      <c r="J17" s="22">
        <v>11</v>
      </c>
      <c r="K17" s="241" t="s">
        <v>240</v>
      </c>
      <c r="L17" s="49" t="s">
        <v>10</v>
      </c>
      <c r="M17" s="51"/>
      <c r="N17" s="21"/>
      <c r="O17" s="38"/>
      <c r="P17" s="33"/>
      <c r="Q17" s="33"/>
      <c r="R17" s="33"/>
      <c r="S17" s="33"/>
      <c r="T17" s="33"/>
      <c r="U17" s="37"/>
      <c r="V17" s="33"/>
      <c r="W17" s="33"/>
      <c r="X17" s="33"/>
      <c r="Y17" s="33"/>
      <c r="Z17" s="33"/>
      <c r="AA17" s="33"/>
      <c r="AB17" s="33"/>
      <c r="AC17" s="38"/>
      <c r="AD17" s="33"/>
      <c r="AE17" s="33"/>
      <c r="AF17" s="33"/>
      <c r="AG17" s="33"/>
      <c r="AH17" s="33"/>
      <c r="AI17" s="33"/>
      <c r="AJ17" s="38"/>
      <c r="AK17" s="33"/>
      <c r="AL17" s="33"/>
      <c r="AM17" s="33"/>
      <c r="AN17" s="33"/>
      <c r="AO17" s="33"/>
      <c r="AP17" s="33"/>
      <c r="AQ17" s="38"/>
      <c r="AR17" s="33"/>
      <c r="AS17" s="33"/>
      <c r="AT17" s="33"/>
      <c r="AU17" s="33"/>
      <c r="AV17" s="33"/>
      <c r="AW17" s="33"/>
      <c r="AX17" s="38"/>
      <c r="AY17" s="33"/>
      <c r="AZ17" s="33"/>
      <c r="BA17" s="33"/>
      <c r="BB17" s="33"/>
      <c r="BC17" s="33"/>
      <c r="BD17" s="37"/>
      <c r="BE17" s="38"/>
      <c r="BF17" s="33"/>
      <c r="BG17" s="33"/>
      <c r="BH17" s="33"/>
      <c r="BI17" s="33"/>
      <c r="BJ17" s="33"/>
      <c r="BK17" s="37"/>
      <c r="BL17" s="38"/>
      <c r="BM17" s="33"/>
      <c r="BN17" s="33"/>
      <c r="BO17" s="33"/>
      <c r="BP17" s="33"/>
      <c r="BQ17" s="33"/>
      <c r="BR17" s="37"/>
      <c r="BS17" s="38"/>
      <c r="BT17" s="33"/>
      <c r="BU17" s="33"/>
      <c r="BV17" s="33"/>
      <c r="BW17" s="33"/>
      <c r="BX17" s="33"/>
      <c r="BY17" s="37"/>
      <c r="BZ17" s="38"/>
      <c r="CA17" s="33"/>
      <c r="CB17" s="33"/>
      <c r="CC17" s="33"/>
      <c r="CD17" s="33"/>
      <c r="CE17" s="33"/>
      <c r="CF17" s="37"/>
      <c r="CG17" s="38"/>
      <c r="CH17" s="33"/>
      <c r="CI17" s="33"/>
      <c r="CJ17" s="33"/>
      <c r="CK17" s="33"/>
      <c r="CL17" s="33"/>
      <c r="CM17" s="33"/>
      <c r="CN17" s="38"/>
      <c r="CO17" s="33"/>
      <c r="CP17" s="33"/>
      <c r="CQ17" s="33"/>
      <c r="CR17" s="33"/>
      <c r="CS17" s="33"/>
      <c r="CT17" s="37"/>
      <c r="CU17" s="33"/>
      <c r="CV17" s="33"/>
      <c r="CW17" s="33"/>
      <c r="CX17" s="33"/>
      <c r="CY17" s="33"/>
      <c r="CZ17" s="37"/>
    </row>
    <row r="18" spans="1:104" s="19" customFormat="1" ht="13.5">
      <c r="A18" s="11">
        <v>14</v>
      </c>
      <c r="B18" s="11">
        <v>6</v>
      </c>
      <c r="C18" s="11">
        <v>0</v>
      </c>
      <c r="D18" s="11">
        <v>0</v>
      </c>
      <c r="E18" s="11">
        <v>0</v>
      </c>
      <c r="F18" s="43">
        <v>0</v>
      </c>
      <c r="G18" s="45"/>
      <c r="H18" s="45"/>
      <c r="I18" s="45">
        <v>20</v>
      </c>
      <c r="J18" s="22">
        <v>12</v>
      </c>
      <c r="K18" s="242" t="s">
        <v>241</v>
      </c>
      <c r="L18" s="52" t="s">
        <v>242</v>
      </c>
      <c r="M18" s="9"/>
      <c r="N18" s="21">
        <v>20</v>
      </c>
      <c r="O18" s="212"/>
      <c r="P18" s="213"/>
      <c r="Q18" s="213"/>
      <c r="R18" s="213"/>
      <c r="S18" s="213"/>
      <c r="T18" s="213"/>
      <c r="U18" s="214"/>
      <c r="V18" s="213"/>
      <c r="W18" s="213"/>
      <c r="X18" s="213"/>
      <c r="Y18" s="213"/>
      <c r="Z18" s="213"/>
      <c r="AA18" s="213"/>
      <c r="AB18" s="213"/>
      <c r="AC18" s="212"/>
      <c r="AD18" s="213"/>
      <c r="AE18" s="213"/>
      <c r="AF18" s="213"/>
      <c r="AG18" s="213"/>
      <c r="AH18" s="213"/>
      <c r="AI18" s="214"/>
      <c r="AJ18" s="213"/>
      <c r="AK18" s="213"/>
      <c r="AL18" s="213"/>
      <c r="AM18" s="213"/>
      <c r="AN18" s="213"/>
      <c r="AO18" s="213"/>
      <c r="AP18" s="213"/>
      <c r="AQ18" s="212"/>
      <c r="AR18" s="213"/>
      <c r="AS18" s="213"/>
      <c r="AT18" s="213"/>
      <c r="AU18" s="213"/>
      <c r="AV18" s="213"/>
      <c r="AW18" s="213"/>
      <c r="AX18" s="212"/>
      <c r="AY18" s="213"/>
      <c r="AZ18" s="213"/>
      <c r="BA18" s="213"/>
      <c r="BB18" s="213"/>
      <c r="BC18" s="213"/>
      <c r="BD18" s="214"/>
      <c r="BE18" s="212"/>
      <c r="BF18" s="213"/>
      <c r="BG18" s="213"/>
      <c r="BH18" s="213"/>
      <c r="BI18" s="213"/>
      <c r="BJ18" s="213"/>
      <c r="BK18" s="214"/>
      <c r="BL18" s="212"/>
      <c r="BM18" s="213"/>
      <c r="BN18" s="213"/>
      <c r="BO18" s="213"/>
      <c r="BP18" s="213"/>
      <c r="BQ18" s="213"/>
      <c r="BR18" s="214"/>
      <c r="BS18" s="212"/>
      <c r="BT18" s="213"/>
      <c r="BU18" s="213"/>
      <c r="BV18" s="213"/>
      <c r="BW18" s="213"/>
      <c r="BX18" s="213"/>
      <c r="BY18" s="214"/>
      <c r="BZ18" s="212"/>
      <c r="CA18" s="213"/>
      <c r="CB18" s="213"/>
      <c r="CC18" s="213"/>
      <c r="CD18" s="213"/>
      <c r="CE18" s="213"/>
      <c r="CF18" s="214"/>
      <c r="CG18" s="212"/>
      <c r="CH18" s="213"/>
      <c r="CI18" s="213"/>
      <c r="CJ18" s="213"/>
      <c r="CK18" s="213"/>
      <c r="CL18" s="213"/>
      <c r="CM18" s="213"/>
      <c r="CN18" s="212"/>
      <c r="CO18" s="213"/>
      <c r="CP18" s="213"/>
      <c r="CQ18" s="213"/>
      <c r="CR18" s="213"/>
      <c r="CS18" s="213"/>
      <c r="CT18" s="214"/>
      <c r="CU18" s="213"/>
      <c r="CV18" s="213"/>
      <c r="CW18" s="213"/>
      <c r="CX18" s="213"/>
      <c r="CY18" s="213"/>
      <c r="CZ18" s="214"/>
    </row>
    <row r="19" spans="1:104" s="19" customFormat="1" ht="13.5">
      <c r="A19" s="11">
        <v>0</v>
      </c>
      <c r="B19" s="11">
        <v>0</v>
      </c>
      <c r="C19" s="11">
        <v>10</v>
      </c>
      <c r="D19" s="11">
        <v>11</v>
      </c>
      <c r="E19" s="11">
        <v>0</v>
      </c>
      <c r="F19" s="43">
        <v>0</v>
      </c>
      <c r="G19" s="45"/>
      <c r="H19" s="45"/>
      <c r="I19" s="45">
        <v>21</v>
      </c>
      <c r="J19" s="22">
        <v>13</v>
      </c>
      <c r="K19" s="242" t="s">
        <v>243</v>
      </c>
      <c r="L19" s="52" t="s">
        <v>244</v>
      </c>
      <c r="M19" s="9"/>
      <c r="N19" s="21">
        <v>21</v>
      </c>
      <c r="O19" s="212"/>
      <c r="P19" s="213"/>
      <c r="Q19" s="213"/>
      <c r="R19" s="213"/>
      <c r="S19" s="213"/>
      <c r="T19" s="213"/>
      <c r="U19" s="214"/>
      <c r="V19" s="213"/>
      <c r="W19" s="213"/>
      <c r="X19" s="213"/>
      <c r="Y19" s="213"/>
      <c r="Z19" s="213"/>
      <c r="AA19" s="213"/>
      <c r="AB19" s="213"/>
      <c r="AC19" s="212"/>
      <c r="AD19" s="213"/>
      <c r="AE19" s="213"/>
      <c r="AF19" s="213"/>
      <c r="AG19" s="213"/>
      <c r="AH19" s="213"/>
      <c r="AI19" s="214"/>
      <c r="AJ19" s="213"/>
      <c r="AK19" s="213"/>
      <c r="AL19" s="213"/>
      <c r="AM19" s="213"/>
      <c r="AN19" s="213"/>
      <c r="AO19" s="213"/>
      <c r="AP19" s="213"/>
      <c r="AQ19" s="212"/>
      <c r="AR19" s="213"/>
      <c r="AS19" s="213"/>
      <c r="AT19" s="213"/>
      <c r="AU19" s="213"/>
      <c r="AV19" s="213"/>
      <c r="AW19" s="213"/>
      <c r="AX19" s="212"/>
      <c r="AY19" s="213"/>
      <c r="AZ19" s="213"/>
      <c r="BA19" s="213"/>
      <c r="BB19" s="213"/>
      <c r="BC19" s="213"/>
      <c r="BD19" s="214"/>
      <c r="BE19" s="212"/>
      <c r="BF19" s="213"/>
      <c r="BG19" s="213"/>
      <c r="BH19" s="213"/>
      <c r="BI19" s="213"/>
      <c r="BJ19" s="213"/>
      <c r="BK19" s="214"/>
      <c r="BL19" s="212"/>
      <c r="BM19" s="213"/>
      <c r="BN19" s="213"/>
      <c r="BO19" s="213"/>
      <c r="BP19" s="213"/>
      <c r="BQ19" s="213"/>
      <c r="BR19" s="214"/>
      <c r="BS19" s="212"/>
      <c r="BT19" s="213"/>
      <c r="BU19" s="213"/>
      <c r="BV19" s="213"/>
      <c r="BW19" s="213"/>
      <c r="BX19" s="213"/>
      <c r="BY19" s="214"/>
      <c r="BZ19" s="212"/>
      <c r="CA19" s="213"/>
      <c r="CB19" s="213"/>
      <c r="CC19" s="213"/>
      <c r="CD19" s="213"/>
      <c r="CE19" s="213"/>
      <c r="CF19" s="214"/>
      <c r="CG19" s="212"/>
      <c r="CH19" s="213"/>
      <c r="CI19" s="213"/>
      <c r="CJ19" s="213"/>
      <c r="CK19" s="213"/>
      <c r="CL19" s="213"/>
      <c r="CM19" s="213"/>
      <c r="CN19" s="212"/>
      <c r="CO19" s="213"/>
      <c r="CP19" s="213"/>
      <c r="CQ19" s="213"/>
      <c r="CR19" s="213"/>
      <c r="CS19" s="213"/>
      <c r="CT19" s="214"/>
      <c r="CU19" s="213"/>
      <c r="CV19" s="213"/>
      <c r="CW19" s="213"/>
      <c r="CX19" s="213"/>
      <c r="CY19" s="213"/>
      <c r="CZ19" s="214"/>
    </row>
    <row r="20" spans="1:104" s="19" customFormat="1" ht="13.5">
      <c r="A20" s="11">
        <v>8</v>
      </c>
      <c r="B20" s="11">
        <v>15</v>
      </c>
      <c r="C20" s="11">
        <v>15</v>
      </c>
      <c r="D20" s="11">
        <v>15</v>
      </c>
      <c r="E20" s="11">
        <v>3</v>
      </c>
      <c r="F20" s="43">
        <v>0</v>
      </c>
      <c r="G20" s="45"/>
      <c r="H20" s="45"/>
      <c r="I20" s="45">
        <v>56</v>
      </c>
      <c r="J20" s="22">
        <v>14</v>
      </c>
      <c r="K20" s="242" t="s">
        <v>245</v>
      </c>
      <c r="L20" s="52" t="s">
        <v>246</v>
      </c>
      <c r="M20" s="9"/>
      <c r="N20" s="21">
        <v>56</v>
      </c>
      <c r="O20" s="212"/>
      <c r="P20" s="213"/>
      <c r="Q20" s="213"/>
      <c r="R20" s="213"/>
      <c r="S20" s="213"/>
      <c r="T20" s="213"/>
      <c r="U20" s="214"/>
      <c r="V20" s="213"/>
      <c r="W20" s="213"/>
      <c r="X20" s="213"/>
      <c r="Y20" s="213"/>
      <c r="Z20" s="213"/>
      <c r="AA20" s="213"/>
      <c r="AB20" s="213"/>
      <c r="AC20" s="212"/>
      <c r="AD20" s="213"/>
      <c r="AE20" s="213"/>
      <c r="AF20" s="213"/>
      <c r="AG20" s="213"/>
      <c r="AH20" s="213"/>
      <c r="AI20" s="214"/>
      <c r="AJ20" s="213"/>
      <c r="AK20" s="213"/>
      <c r="AL20" s="213"/>
      <c r="AM20" s="213"/>
      <c r="AN20" s="213"/>
      <c r="AO20" s="213"/>
      <c r="AP20" s="213"/>
      <c r="AQ20" s="212"/>
      <c r="AR20" s="213"/>
      <c r="AS20" s="213"/>
      <c r="AT20" s="213"/>
      <c r="AU20" s="213"/>
      <c r="AV20" s="213"/>
      <c r="AW20" s="213"/>
      <c r="AX20" s="212"/>
      <c r="AY20" s="213"/>
      <c r="AZ20" s="213"/>
      <c r="BA20" s="213"/>
      <c r="BB20" s="213"/>
      <c r="BC20" s="213"/>
      <c r="BD20" s="214"/>
      <c r="BE20" s="212"/>
      <c r="BF20" s="213"/>
      <c r="BG20" s="213"/>
      <c r="BH20" s="213"/>
      <c r="BI20" s="213"/>
      <c r="BJ20" s="213"/>
      <c r="BK20" s="214"/>
      <c r="BL20" s="212"/>
      <c r="BM20" s="213"/>
      <c r="BN20" s="213"/>
      <c r="BO20" s="213"/>
      <c r="BP20" s="213"/>
      <c r="BQ20" s="213"/>
      <c r="BR20" s="214"/>
      <c r="BS20" s="212"/>
      <c r="BT20" s="213"/>
      <c r="BU20" s="213"/>
      <c r="BV20" s="213"/>
      <c r="BW20" s="213"/>
      <c r="BX20" s="213"/>
      <c r="BY20" s="214"/>
      <c r="BZ20" s="212"/>
      <c r="CA20" s="213"/>
      <c r="CB20" s="213"/>
      <c r="CC20" s="213"/>
      <c r="CD20" s="213"/>
      <c r="CE20" s="213"/>
      <c r="CF20" s="214"/>
      <c r="CG20" s="212"/>
      <c r="CH20" s="213"/>
      <c r="CI20" s="213"/>
      <c r="CJ20" s="213"/>
      <c r="CK20" s="213"/>
      <c r="CL20" s="213"/>
      <c r="CM20" s="213"/>
      <c r="CN20" s="212"/>
      <c r="CO20" s="213"/>
      <c r="CP20" s="213"/>
      <c r="CQ20" s="213"/>
      <c r="CR20" s="213"/>
      <c r="CS20" s="213"/>
      <c r="CT20" s="214"/>
      <c r="CU20" s="213"/>
      <c r="CV20" s="213"/>
      <c r="CW20" s="213"/>
      <c r="CX20" s="213"/>
      <c r="CY20" s="213"/>
      <c r="CZ20" s="214"/>
    </row>
    <row r="21" spans="1:104" s="23" customFormat="1" ht="13.5">
      <c r="A21" s="11">
        <v>0</v>
      </c>
      <c r="B21" s="11">
        <v>0</v>
      </c>
      <c r="C21" s="11">
        <v>0</v>
      </c>
      <c r="D21" s="11">
        <v>0</v>
      </c>
      <c r="E21" s="11">
        <v>0</v>
      </c>
      <c r="F21" s="43">
        <v>0</v>
      </c>
      <c r="G21" s="46"/>
      <c r="H21" s="46"/>
      <c r="I21" s="45">
        <v>0</v>
      </c>
      <c r="J21" s="22">
        <v>15</v>
      </c>
      <c r="K21" s="241" t="s">
        <v>247</v>
      </c>
      <c r="L21" s="49" t="s">
        <v>248</v>
      </c>
      <c r="M21" s="51"/>
      <c r="N21" s="21"/>
      <c r="O21" s="38"/>
      <c r="P21" s="33"/>
      <c r="Q21" s="33"/>
      <c r="R21" s="33"/>
      <c r="S21" s="33"/>
      <c r="T21" s="33"/>
      <c r="U21" s="37"/>
      <c r="V21" s="33"/>
      <c r="W21" s="33"/>
      <c r="X21" s="33"/>
      <c r="Y21" s="33"/>
      <c r="Z21" s="33"/>
      <c r="AA21" s="33"/>
      <c r="AB21" s="33"/>
      <c r="AC21" s="38"/>
      <c r="AD21" s="33"/>
      <c r="AE21" s="33"/>
      <c r="AF21" s="33"/>
      <c r="AG21" s="33"/>
      <c r="AH21" s="33"/>
      <c r="AI21" s="33"/>
      <c r="AJ21" s="38"/>
      <c r="AK21" s="33"/>
      <c r="AL21" s="33"/>
      <c r="AM21" s="33"/>
      <c r="AN21" s="33"/>
      <c r="AO21" s="33"/>
      <c r="AP21" s="33"/>
      <c r="AQ21" s="38"/>
      <c r="AR21" s="33"/>
      <c r="AS21" s="33"/>
      <c r="AT21" s="33"/>
      <c r="AU21" s="33"/>
      <c r="AV21" s="33"/>
      <c r="AW21" s="33"/>
      <c r="AX21" s="38"/>
      <c r="AY21" s="33"/>
      <c r="AZ21" s="33"/>
      <c r="BA21" s="33"/>
      <c r="BB21" s="33"/>
      <c r="BC21" s="33"/>
      <c r="BD21" s="37"/>
      <c r="BE21" s="38"/>
      <c r="BF21" s="33"/>
      <c r="BG21" s="33"/>
      <c r="BH21" s="33"/>
      <c r="BI21" s="33"/>
      <c r="BJ21" s="33"/>
      <c r="BK21" s="37"/>
      <c r="BL21" s="38"/>
      <c r="BM21" s="33"/>
      <c r="BN21" s="33"/>
      <c r="BO21" s="33"/>
      <c r="BP21" s="33"/>
      <c r="BQ21" s="33"/>
      <c r="BR21" s="37"/>
      <c r="BS21" s="38"/>
      <c r="BT21" s="33"/>
      <c r="BU21" s="33"/>
      <c r="BV21" s="33"/>
      <c r="BW21" s="33"/>
      <c r="BX21" s="33"/>
      <c r="BY21" s="37"/>
      <c r="BZ21" s="38"/>
      <c r="CA21" s="33"/>
      <c r="CB21" s="33"/>
      <c r="CC21" s="33"/>
      <c r="CD21" s="33"/>
      <c r="CE21" s="33"/>
      <c r="CF21" s="37"/>
      <c r="CG21" s="38"/>
      <c r="CH21" s="33"/>
      <c r="CI21" s="33"/>
      <c r="CJ21" s="33"/>
      <c r="CK21" s="33"/>
      <c r="CL21" s="33"/>
      <c r="CM21" s="33"/>
      <c r="CN21" s="38"/>
      <c r="CO21" s="33"/>
      <c r="CP21" s="33"/>
      <c r="CQ21" s="33"/>
      <c r="CR21" s="33"/>
      <c r="CS21" s="33"/>
      <c r="CT21" s="37"/>
      <c r="CU21" s="33"/>
      <c r="CV21" s="33"/>
      <c r="CW21" s="33"/>
      <c r="CX21" s="33"/>
      <c r="CY21" s="33"/>
      <c r="CZ21" s="37"/>
    </row>
    <row r="22" spans="1:104" s="19" customFormat="1" ht="13.5">
      <c r="A22" s="11">
        <v>5</v>
      </c>
      <c r="B22" s="11">
        <v>13</v>
      </c>
      <c r="C22" s="11">
        <v>0</v>
      </c>
      <c r="D22" s="11">
        <v>0</v>
      </c>
      <c r="E22" s="11">
        <v>0</v>
      </c>
      <c r="F22" s="43">
        <v>0</v>
      </c>
      <c r="G22" s="45"/>
      <c r="H22" s="45"/>
      <c r="I22" s="45">
        <v>18</v>
      </c>
      <c r="J22" s="22">
        <v>16</v>
      </c>
      <c r="K22" s="242" t="s">
        <v>249</v>
      </c>
      <c r="L22" s="52" t="s">
        <v>317</v>
      </c>
      <c r="M22" s="9"/>
      <c r="N22" s="21">
        <v>18</v>
      </c>
      <c r="O22" s="212"/>
      <c r="P22" s="213"/>
      <c r="Q22" s="213"/>
      <c r="R22" s="213"/>
      <c r="S22" s="213"/>
      <c r="T22" s="213"/>
      <c r="U22" s="214"/>
      <c r="V22" s="213"/>
      <c r="W22" s="213"/>
      <c r="X22" s="213"/>
      <c r="Y22" s="213"/>
      <c r="Z22" s="213"/>
      <c r="AA22" s="213"/>
      <c r="AB22" s="213"/>
      <c r="AC22" s="212"/>
      <c r="AD22" s="213"/>
      <c r="AE22" s="213"/>
      <c r="AF22" s="213"/>
      <c r="AG22" s="213"/>
      <c r="AH22" s="213"/>
      <c r="AI22" s="214"/>
      <c r="AJ22" s="213"/>
      <c r="AK22" s="213"/>
      <c r="AL22" s="213"/>
      <c r="AM22" s="213"/>
      <c r="AN22" s="213"/>
      <c r="AO22" s="213"/>
      <c r="AP22" s="213"/>
      <c r="AQ22" s="212"/>
      <c r="AR22" s="213"/>
      <c r="AS22" s="213"/>
      <c r="AT22" s="213"/>
      <c r="AU22" s="213"/>
      <c r="AV22" s="213"/>
      <c r="AW22" s="213"/>
      <c r="AX22" s="212"/>
      <c r="AY22" s="213"/>
      <c r="AZ22" s="213"/>
      <c r="BA22" s="213"/>
      <c r="BB22" s="213"/>
      <c r="BC22" s="213"/>
      <c r="BD22" s="214"/>
      <c r="BE22" s="212"/>
      <c r="BF22" s="213"/>
      <c r="BG22" s="213"/>
      <c r="BH22" s="213"/>
      <c r="BI22" s="213"/>
      <c r="BJ22" s="213"/>
      <c r="BK22" s="214"/>
      <c r="BL22" s="212"/>
      <c r="BM22" s="213"/>
      <c r="BN22" s="213"/>
      <c r="BO22" s="213"/>
      <c r="BP22" s="213"/>
      <c r="BQ22" s="213"/>
      <c r="BR22" s="214"/>
      <c r="BS22" s="212"/>
      <c r="BT22" s="213"/>
      <c r="BU22" s="213"/>
      <c r="BV22" s="213"/>
      <c r="BW22" s="213"/>
      <c r="BX22" s="213"/>
      <c r="BY22" s="214"/>
      <c r="BZ22" s="212"/>
      <c r="CA22" s="213"/>
      <c r="CB22" s="213"/>
      <c r="CC22" s="213"/>
      <c r="CD22" s="213"/>
      <c r="CE22" s="213"/>
      <c r="CF22" s="214"/>
      <c r="CG22" s="212"/>
      <c r="CH22" s="213"/>
      <c r="CI22" s="213"/>
      <c r="CJ22" s="213"/>
      <c r="CK22" s="213"/>
      <c r="CL22" s="213"/>
      <c r="CM22" s="213"/>
      <c r="CN22" s="212"/>
      <c r="CO22" s="213"/>
      <c r="CP22" s="213"/>
      <c r="CQ22" s="213"/>
      <c r="CR22" s="213"/>
      <c r="CS22" s="213"/>
      <c r="CT22" s="213"/>
      <c r="CU22" s="212"/>
      <c r="CV22" s="213"/>
      <c r="CW22" s="213"/>
      <c r="CX22" s="213"/>
      <c r="CY22" s="213"/>
      <c r="CZ22" s="214"/>
    </row>
    <row r="23" spans="1:104" s="19" customFormat="1" ht="13.5">
      <c r="A23" s="11">
        <v>0</v>
      </c>
      <c r="B23" s="11">
        <v>2</v>
      </c>
      <c r="C23" s="11">
        <v>15</v>
      </c>
      <c r="D23" s="11">
        <v>11</v>
      </c>
      <c r="E23" s="11">
        <v>0</v>
      </c>
      <c r="F23" s="43">
        <v>0</v>
      </c>
      <c r="G23" s="45"/>
      <c r="H23" s="45"/>
      <c r="I23" s="45">
        <v>28</v>
      </c>
      <c r="J23" s="22">
        <v>17</v>
      </c>
      <c r="K23" s="242" t="s">
        <v>250</v>
      </c>
      <c r="L23" s="52" t="s">
        <v>251</v>
      </c>
      <c r="M23" s="9"/>
      <c r="N23" s="21">
        <v>28</v>
      </c>
      <c r="O23" s="212"/>
      <c r="P23" s="213"/>
      <c r="Q23" s="213"/>
      <c r="R23" s="213"/>
      <c r="S23" s="213"/>
      <c r="T23" s="213"/>
      <c r="U23" s="214"/>
      <c r="V23" s="213"/>
      <c r="W23" s="213"/>
      <c r="X23" s="213"/>
      <c r="Y23" s="213"/>
      <c r="Z23" s="213"/>
      <c r="AA23" s="213"/>
      <c r="AB23" s="213"/>
      <c r="AC23" s="212"/>
      <c r="AD23" s="213"/>
      <c r="AE23" s="213"/>
      <c r="AF23" s="213"/>
      <c r="AG23" s="213"/>
      <c r="AH23" s="213"/>
      <c r="AI23" s="214"/>
      <c r="AJ23" s="213"/>
      <c r="AK23" s="213"/>
      <c r="AL23" s="213"/>
      <c r="AM23" s="213"/>
      <c r="AN23" s="213"/>
      <c r="AO23" s="213"/>
      <c r="AP23" s="213"/>
      <c r="AQ23" s="212"/>
      <c r="AR23" s="213"/>
      <c r="AS23" s="213"/>
      <c r="AT23" s="213"/>
      <c r="AU23" s="213"/>
      <c r="AV23" s="213"/>
      <c r="AW23" s="213"/>
      <c r="AX23" s="212"/>
      <c r="AY23" s="213"/>
      <c r="AZ23" s="213"/>
      <c r="BA23" s="213"/>
      <c r="BB23" s="213"/>
      <c r="BC23" s="213"/>
      <c r="BD23" s="214"/>
      <c r="BE23" s="212"/>
      <c r="BF23" s="213"/>
      <c r="BG23" s="213"/>
      <c r="BH23" s="213"/>
      <c r="BI23" s="213"/>
      <c r="BJ23" s="213"/>
      <c r="BK23" s="214"/>
      <c r="BL23" s="212"/>
      <c r="BM23" s="213"/>
      <c r="BN23" s="213"/>
      <c r="BO23" s="213"/>
      <c r="BP23" s="213"/>
      <c r="BQ23" s="213"/>
      <c r="BR23" s="214"/>
      <c r="BS23" s="212"/>
      <c r="BT23" s="213"/>
      <c r="BU23" s="213"/>
      <c r="BV23" s="213"/>
      <c r="BW23" s="213"/>
      <c r="BX23" s="213"/>
      <c r="BY23" s="214"/>
      <c r="BZ23" s="212"/>
      <c r="CA23" s="213"/>
      <c r="CB23" s="213"/>
      <c r="CC23" s="213"/>
      <c r="CD23" s="213"/>
      <c r="CE23" s="213"/>
      <c r="CF23" s="214"/>
      <c r="CG23" s="212"/>
      <c r="CH23" s="213"/>
      <c r="CI23" s="213"/>
      <c r="CJ23" s="213"/>
      <c r="CK23" s="213"/>
      <c r="CL23" s="213"/>
      <c r="CM23" s="213"/>
      <c r="CN23" s="212"/>
      <c r="CO23" s="213"/>
      <c r="CP23" s="213"/>
      <c r="CQ23" s="213"/>
      <c r="CR23" s="213"/>
      <c r="CS23" s="213"/>
      <c r="CT23" s="213"/>
      <c r="CU23" s="212"/>
      <c r="CV23" s="213"/>
      <c r="CW23" s="213"/>
      <c r="CX23" s="213"/>
      <c r="CY23" s="213"/>
      <c r="CZ23" s="214"/>
    </row>
    <row r="24" spans="1:104" s="19" customFormat="1" ht="13.5">
      <c r="A24" s="11">
        <v>0</v>
      </c>
      <c r="B24" s="11">
        <v>0</v>
      </c>
      <c r="C24" s="11">
        <v>0</v>
      </c>
      <c r="D24" s="11">
        <v>4</v>
      </c>
      <c r="E24" s="11">
        <v>10</v>
      </c>
      <c r="F24" s="43">
        <v>0</v>
      </c>
      <c r="G24" s="45"/>
      <c r="H24" s="45"/>
      <c r="I24" s="45">
        <v>14</v>
      </c>
      <c r="J24" s="22">
        <v>18</v>
      </c>
      <c r="K24" s="242" t="s">
        <v>252</v>
      </c>
      <c r="L24" s="52" t="s">
        <v>253</v>
      </c>
      <c r="M24" s="9"/>
      <c r="N24" s="21">
        <v>14</v>
      </c>
      <c r="O24" s="212"/>
      <c r="P24" s="213"/>
      <c r="Q24" s="213"/>
      <c r="R24" s="213"/>
      <c r="S24" s="213"/>
      <c r="T24" s="213"/>
      <c r="U24" s="214"/>
      <c r="V24" s="213"/>
      <c r="W24" s="213"/>
      <c r="X24" s="213"/>
      <c r="Y24" s="213"/>
      <c r="Z24" s="213"/>
      <c r="AA24" s="213"/>
      <c r="AB24" s="213"/>
      <c r="AC24" s="212"/>
      <c r="AD24" s="213"/>
      <c r="AE24" s="213"/>
      <c r="AF24" s="213"/>
      <c r="AG24" s="213"/>
      <c r="AH24" s="213"/>
      <c r="AI24" s="214"/>
      <c r="AJ24" s="213"/>
      <c r="AK24" s="213"/>
      <c r="AL24" s="213"/>
      <c r="AM24" s="213"/>
      <c r="AN24" s="213"/>
      <c r="AO24" s="213"/>
      <c r="AP24" s="213"/>
      <c r="AQ24" s="212"/>
      <c r="AR24" s="213"/>
      <c r="AS24" s="213"/>
      <c r="AT24" s="213"/>
      <c r="AU24" s="213"/>
      <c r="AV24" s="213"/>
      <c r="AW24" s="213"/>
      <c r="AX24" s="212"/>
      <c r="AY24" s="213"/>
      <c r="AZ24" s="213"/>
      <c r="BA24" s="213"/>
      <c r="BB24" s="213"/>
      <c r="BC24" s="213"/>
      <c r="BD24" s="214"/>
      <c r="BE24" s="212"/>
      <c r="BF24" s="213"/>
      <c r="BG24" s="213"/>
      <c r="BH24" s="213"/>
      <c r="BI24" s="213"/>
      <c r="BJ24" s="213"/>
      <c r="BK24" s="214"/>
      <c r="BL24" s="212"/>
      <c r="BM24" s="213"/>
      <c r="BN24" s="213"/>
      <c r="BO24" s="213"/>
      <c r="BP24" s="213"/>
      <c r="BQ24" s="213"/>
      <c r="BR24" s="214"/>
      <c r="BS24" s="212"/>
      <c r="BT24" s="213"/>
      <c r="BU24" s="213"/>
      <c r="BV24" s="213"/>
      <c r="BW24" s="213"/>
      <c r="BX24" s="213"/>
      <c r="BY24" s="214"/>
      <c r="BZ24" s="212"/>
      <c r="CA24" s="213"/>
      <c r="CB24" s="213"/>
      <c r="CC24" s="213"/>
      <c r="CD24" s="213"/>
      <c r="CE24" s="213"/>
      <c r="CF24" s="214"/>
      <c r="CG24" s="212"/>
      <c r="CH24" s="213"/>
      <c r="CI24" s="213"/>
      <c r="CJ24" s="213"/>
      <c r="CK24" s="213"/>
      <c r="CL24" s="213"/>
      <c r="CM24" s="213"/>
      <c r="CN24" s="212"/>
      <c r="CO24" s="213"/>
      <c r="CP24" s="213"/>
      <c r="CQ24" s="213"/>
      <c r="CR24" s="213"/>
      <c r="CS24" s="213"/>
      <c r="CT24" s="213"/>
      <c r="CU24" s="212"/>
      <c r="CV24" s="213"/>
      <c r="CW24" s="213"/>
      <c r="CX24" s="213"/>
      <c r="CY24" s="213"/>
      <c r="CZ24" s="214"/>
    </row>
    <row r="25" spans="1:104" s="19" customFormat="1" ht="13.5">
      <c r="A25" s="11">
        <v>0</v>
      </c>
      <c r="B25" s="11">
        <v>0</v>
      </c>
      <c r="C25" s="11">
        <v>0</v>
      </c>
      <c r="D25" s="11">
        <v>0</v>
      </c>
      <c r="E25" s="11">
        <v>12</v>
      </c>
      <c r="F25" s="43">
        <v>2</v>
      </c>
      <c r="G25" s="45"/>
      <c r="H25" s="45"/>
      <c r="I25" s="45">
        <v>14</v>
      </c>
      <c r="J25" s="22">
        <v>19</v>
      </c>
      <c r="K25" s="242" t="s">
        <v>254</v>
      </c>
      <c r="L25" s="52" t="s">
        <v>255</v>
      </c>
      <c r="M25" s="9"/>
      <c r="N25" s="21">
        <v>14</v>
      </c>
      <c r="O25" s="212"/>
      <c r="P25" s="213"/>
      <c r="Q25" s="213"/>
      <c r="R25" s="213"/>
      <c r="S25" s="213"/>
      <c r="T25" s="213"/>
      <c r="U25" s="214"/>
      <c r="V25" s="213"/>
      <c r="W25" s="213"/>
      <c r="X25" s="213"/>
      <c r="Y25" s="213"/>
      <c r="Z25" s="213"/>
      <c r="AA25" s="213"/>
      <c r="AB25" s="213"/>
      <c r="AC25" s="212"/>
      <c r="AD25" s="213"/>
      <c r="AE25" s="213"/>
      <c r="AF25" s="213"/>
      <c r="AG25" s="213"/>
      <c r="AH25" s="213"/>
      <c r="AI25" s="214"/>
      <c r="AJ25" s="213"/>
      <c r="AK25" s="213"/>
      <c r="AL25" s="213"/>
      <c r="AM25" s="213"/>
      <c r="AN25" s="213"/>
      <c r="AO25" s="213"/>
      <c r="AP25" s="213"/>
      <c r="AQ25" s="212"/>
      <c r="AR25" s="213"/>
      <c r="AS25" s="213"/>
      <c r="AT25" s="213"/>
      <c r="AU25" s="213"/>
      <c r="AV25" s="213"/>
      <c r="AW25" s="213"/>
      <c r="AX25" s="212"/>
      <c r="AY25" s="213"/>
      <c r="AZ25" s="213"/>
      <c r="BA25" s="213"/>
      <c r="BB25" s="213"/>
      <c r="BC25" s="213"/>
      <c r="BD25" s="214"/>
      <c r="BE25" s="212"/>
      <c r="BF25" s="213"/>
      <c r="BG25" s="213"/>
      <c r="BH25" s="213"/>
      <c r="BI25" s="213"/>
      <c r="BJ25" s="213"/>
      <c r="BK25" s="214"/>
      <c r="BL25" s="212"/>
      <c r="BM25" s="213"/>
      <c r="BN25" s="213"/>
      <c r="BO25" s="213"/>
      <c r="BP25" s="213"/>
      <c r="BQ25" s="213"/>
      <c r="BR25" s="214"/>
      <c r="BS25" s="212"/>
      <c r="BT25" s="213"/>
      <c r="BU25" s="213"/>
      <c r="BV25" s="213"/>
      <c r="BW25" s="213"/>
      <c r="BX25" s="213"/>
      <c r="BY25" s="214"/>
      <c r="BZ25" s="212"/>
      <c r="CA25" s="213"/>
      <c r="CB25" s="213"/>
      <c r="CC25" s="213"/>
      <c r="CD25" s="213"/>
      <c r="CE25" s="213"/>
      <c r="CF25" s="214"/>
      <c r="CG25" s="212"/>
      <c r="CH25" s="213"/>
      <c r="CI25" s="213"/>
      <c r="CJ25" s="213"/>
      <c r="CK25" s="213"/>
      <c r="CL25" s="213"/>
      <c r="CM25" s="213"/>
      <c r="CN25" s="212"/>
      <c r="CO25" s="213"/>
      <c r="CP25" s="213"/>
      <c r="CQ25" s="213"/>
      <c r="CR25" s="213"/>
      <c r="CS25" s="213"/>
      <c r="CT25" s="213"/>
      <c r="CU25" s="212"/>
      <c r="CV25" s="213"/>
      <c r="CW25" s="213"/>
      <c r="CX25" s="213"/>
      <c r="CY25" s="213"/>
      <c r="CZ25" s="214"/>
    </row>
    <row r="26" spans="1:104" s="23" customFormat="1" ht="13.5">
      <c r="A26" s="11">
        <v>0</v>
      </c>
      <c r="B26" s="11">
        <v>0</v>
      </c>
      <c r="C26" s="11">
        <v>0</v>
      </c>
      <c r="D26" s="11">
        <v>0</v>
      </c>
      <c r="E26" s="11">
        <v>0</v>
      </c>
      <c r="F26" s="43">
        <v>0</v>
      </c>
      <c r="G26" s="46"/>
      <c r="H26" s="46"/>
      <c r="I26" s="45">
        <v>0</v>
      </c>
      <c r="J26" s="22">
        <v>20</v>
      </c>
      <c r="K26" s="241" t="s">
        <v>256</v>
      </c>
      <c r="L26" s="49" t="s">
        <v>257</v>
      </c>
      <c r="M26" s="51"/>
      <c r="N26" s="21"/>
      <c r="O26" s="38"/>
      <c r="P26" s="33"/>
      <c r="Q26" s="33"/>
      <c r="R26" s="33"/>
      <c r="S26" s="33"/>
      <c r="T26" s="33"/>
      <c r="U26" s="37"/>
      <c r="V26" s="33"/>
      <c r="W26" s="33"/>
      <c r="X26" s="33"/>
      <c r="Y26" s="33"/>
      <c r="Z26" s="33"/>
      <c r="AA26" s="33"/>
      <c r="AB26" s="33"/>
      <c r="AC26" s="38"/>
      <c r="AD26" s="33"/>
      <c r="AE26" s="33"/>
      <c r="AF26" s="33"/>
      <c r="AG26" s="33"/>
      <c r="AH26" s="33"/>
      <c r="AI26" s="33"/>
      <c r="AJ26" s="38"/>
      <c r="AK26" s="33"/>
      <c r="AL26" s="33"/>
      <c r="AM26" s="33"/>
      <c r="AN26" s="33"/>
      <c r="AO26" s="33"/>
      <c r="AP26" s="33"/>
      <c r="AQ26" s="38"/>
      <c r="AR26" s="33"/>
      <c r="AS26" s="33"/>
      <c r="AT26" s="33"/>
      <c r="AU26" s="33"/>
      <c r="AV26" s="33"/>
      <c r="AW26" s="33"/>
      <c r="AX26" s="38"/>
      <c r="AY26" s="33"/>
      <c r="AZ26" s="33"/>
      <c r="BA26" s="33"/>
      <c r="BB26" s="33"/>
      <c r="BC26" s="33"/>
      <c r="BD26" s="37"/>
      <c r="BE26" s="38"/>
      <c r="BF26" s="33"/>
      <c r="BG26" s="33"/>
      <c r="BH26" s="33"/>
      <c r="BI26" s="33"/>
      <c r="BJ26" s="33"/>
      <c r="BK26" s="37"/>
      <c r="BL26" s="38"/>
      <c r="BM26" s="33"/>
      <c r="BN26" s="33"/>
      <c r="BO26" s="33"/>
      <c r="BP26" s="33"/>
      <c r="BQ26" s="33"/>
      <c r="BR26" s="37"/>
      <c r="BS26" s="38"/>
      <c r="BT26" s="33"/>
      <c r="BU26" s="33"/>
      <c r="BV26" s="33"/>
      <c r="BW26" s="33"/>
      <c r="BX26" s="33"/>
      <c r="BY26" s="37"/>
      <c r="BZ26" s="38"/>
      <c r="CA26" s="33"/>
      <c r="CB26" s="33"/>
      <c r="CC26" s="33"/>
      <c r="CD26" s="33"/>
      <c r="CE26" s="33"/>
      <c r="CF26" s="37"/>
      <c r="CG26" s="38"/>
      <c r="CH26" s="33"/>
      <c r="CI26" s="33"/>
      <c r="CJ26" s="33"/>
      <c r="CK26" s="33"/>
      <c r="CL26" s="33"/>
      <c r="CM26" s="33"/>
      <c r="CN26" s="38"/>
      <c r="CO26" s="33"/>
      <c r="CP26" s="33"/>
      <c r="CQ26" s="33"/>
      <c r="CR26" s="33"/>
      <c r="CS26" s="33"/>
      <c r="CT26" s="33"/>
      <c r="CU26" s="38"/>
      <c r="CV26" s="33"/>
      <c r="CW26" s="33"/>
      <c r="CX26" s="33"/>
      <c r="CY26" s="33"/>
      <c r="CZ26" s="37"/>
    </row>
    <row r="27" spans="1:104" s="24" customFormat="1" ht="13.5">
      <c r="A27" s="11">
        <v>0</v>
      </c>
      <c r="B27" s="11">
        <v>0</v>
      </c>
      <c r="C27" s="11">
        <v>0</v>
      </c>
      <c r="D27" s="11">
        <v>11</v>
      </c>
      <c r="E27" s="11">
        <v>3</v>
      </c>
      <c r="F27" s="43">
        <v>0</v>
      </c>
      <c r="G27" s="47"/>
      <c r="H27" s="47"/>
      <c r="I27" s="45">
        <v>14</v>
      </c>
      <c r="J27" s="22">
        <v>21</v>
      </c>
      <c r="K27" s="242" t="s">
        <v>258</v>
      </c>
      <c r="L27" s="52" t="s">
        <v>259</v>
      </c>
      <c r="M27" s="9"/>
      <c r="N27" s="21">
        <v>14</v>
      </c>
      <c r="O27" s="212"/>
      <c r="P27" s="213"/>
      <c r="Q27" s="213"/>
      <c r="R27" s="213"/>
      <c r="S27" s="213"/>
      <c r="T27" s="213"/>
      <c r="U27" s="214"/>
      <c r="V27" s="213"/>
      <c r="W27" s="213"/>
      <c r="X27" s="213"/>
      <c r="Y27" s="213"/>
      <c r="Z27" s="213"/>
      <c r="AA27" s="213"/>
      <c r="AB27" s="213"/>
      <c r="AC27" s="212"/>
      <c r="AD27" s="213"/>
      <c r="AE27" s="213"/>
      <c r="AF27" s="213"/>
      <c r="AG27" s="213"/>
      <c r="AH27" s="213"/>
      <c r="AI27" s="214"/>
      <c r="AJ27" s="213"/>
      <c r="AK27" s="213"/>
      <c r="AL27" s="213"/>
      <c r="AM27" s="213"/>
      <c r="AN27" s="213"/>
      <c r="AO27" s="213"/>
      <c r="AP27" s="213"/>
      <c r="AQ27" s="212"/>
      <c r="AR27" s="213"/>
      <c r="AS27" s="213"/>
      <c r="AT27" s="213"/>
      <c r="AU27" s="213"/>
      <c r="AV27" s="213"/>
      <c r="AW27" s="213"/>
      <c r="AX27" s="212"/>
      <c r="AY27" s="213"/>
      <c r="AZ27" s="213"/>
      <c r="BA27" s="213"/>
      <c r="BB27" s="213"/>
      <c r="BC27" s="213"/>
      <c r="BD27" s="214"/>
      <c r="BE27" s="212"/>
      <c r="BF27" s="213"/>
      <c r="BG27" s="213"/>
      <c r="BH27" s="213"/>
      <c r="BI27" s="213"/>
      <c r="BJ27" s="213"/>
      <c r="BK27" s="214"/>
      <c r="BL27" s="212"/>
      <c r="BM27" s="213"/>
      <c r="BN27" s="213"/>
      <c r="BO27" s="213"/>
      <c r="BP27" s="213"/>
      <c r="BQ27" s="213"/>
      <c r="BR27" s="214"/>
      <c r="BS27" s="212"/>
      <c r="BT27" s="213"/>
      <c r="BU27" s="213"/>
      <c r="BV27" s="213"/>
      <c r="BW27" s="213"/>
      <c r="BX27" s="213"/>
      <c r="BY27" s="214"/>
      <c r="BZ27" s="212"/>
      <c r="CA27" s="213"/>
      <c r="CB27" s="213"/>
      <c r="CC27" s="213"/>
      <c r="CD27" s="213"/>
      <c r="CE27" s="213"/>
      <c r="CF27" s="214"/>
      <c r="CG27" s="212"/>
      <c r="CH27" s="213"/>
      <c r="CI27" s="213"/>
      <c r="CJ27" s="213"/>
      <c r="CK27" s="213"/>
      <c r="CL27" s="213"/>
      <c r="CM27" s="213"/>
      <c r="CN27" s="212"/>
      <c r="CO27" s="213"/>
      <c r="CP27" s="213"/>
      <c r="CQ27" s="213"/>
      <c r="CR27" s="213"/>
      <c r="CS27" s="213"/>
      <c r="CT27" s="213"/>
      <c r="CU27" s="212"/>
      <c r="CV27" s="213"/>
      <c r="CW27" s="213"/>
      <c r="CX27" s="213"/>
      <c r="CY27" s="213"/>
      <c r="CZ27" s="214"/>
    </row>
    <row r="28" spans="1:104" s="24" customFormat="1" ht="13.5">
      <c r="A28" s="11">
        <v>0</v>
      </c>
      <c r="B28" s="11">
        <v>0</v>
      </c>
      <c r="C28" s="11">
        <v>0</v>
      </c>
      <c r="D28" s="11">
        <v>0</v>
      </c>
      <c r="E28" s="11">
        <v>7</v>
      </c>
      <c r="F28" s="43">
        <v>0</v>
      </c>
      <c r="G28" s="47"/>
      <c r="H28" s="47"/>
      <c r="I28" s="45">
        <v>7</v>
      </c>
      <c r="J28" s="22">
        <v>22</v>
      </c>
      <c r="K28" s="242" t="s">
        <v>260</v>
      </c>
      <c r="L28" s="52" t="s">
        <v>113</v>
      </c>
      <c r="M28" s="9"/>
      <c r="N28" s="21">
        <v>7</v>
      </c>
      <c r="O28" s="212"/>
      <c r="P28" s="213"/>
      <c r="Q28" s="213"/>
      <c r="R28" s="213"/>
      <c r="S28" s="213"/>
      <c r="T28" s="213"/>
      <c r="U28" s="214"/>
      <c r="V28" s="213"/>
      <c r="W28" s="213"/>
      <c r="X28" s="213"/>
      <c r="Y28" s="213"/>
      <c r="Z28" s="213"/>
      <c r="AA28" s="213"/>
      <c r="AB28" s="213"/>
      <c r="AC28" s="212"/>
      <c r="AD28" s="213"/>
      <c r="AE28" s="213"/>
      <c r="AF28" s="213"/>
      <c r="AG28" s="213"/>
      <c r="AH28" s="213"/>
      <c r="AI28" s="214"/>
      <c r="AJ28" s="213"/>
      <c r="AK28" s="213"/>
      <c r="AL28" s="213"/>
      <c r="AM28" s="213"/>
      <c r="AN28" s="213"/>
      <c r="AO28" s="213"/>
      <c r="AP28" s="213"/>
      <c r="AQ28" s="212"/>
      <c r="AR28" s="213"/>
      <c r="AS28" s="213"/>
      <c r="AT28" s="213"/>
      <c r="AU28" s="213"/>
      <c r="AV28" s="213"/>
      <c r="AW28" s="213"/>
      <c r="AX28" s="212"/>
      <c r="AY28" s="213"/>
      <c r="AZ28" s="213"/>
      <c r="BA28" s="213"/>
      <c r="BB28" s="213"/>
      <c r="BC28" s="213"/>
      <c r="BD28" s="214"/>
      <c r="BE28" s="212"/>
      <c r="BF28" s="213"/>
      <c r="BG28" s="213"/>
      <c r="BH28" s="213"/>
      <c r="BI28" s="213"/>
      <c r="BJ28" s="213"/>
      <c r="BK28" s="214"/>
      <c r="BL28" s="212"/>
      <c r="BM28" s="213"/>
      <c r="BN28" s="213"/>
      <c r="BO28" s="213"/>
      <c r="BP28" s="213"/>
      <c r="BQ28" s="213"/>
      <c r="BR28" s="214"/>
      <c r="BS28" s="212"/>
      <c r="BT28" s="213"/>
      <c r="BU28" s="213"/>
      <c r="BV28" s="213"/>
      <c r="BW28" s="213"/>
      <c r="BX28" s="213"/>
      <c r="BY28" s="214"/>
      <c r="BZ28" s="212"/>
      <c r="CA28" s="213"/>
      <c r="CB28" s="213"/>
      <c r="CC28" s="213"/>
      <c r="CD28" s="213"/>
      <c r="CE28" s="213"/>
      <c r="CF28" s="214"/>
      <c r="CG28" s="212"/>
      <c r="CH28" s="213"/>
      <c r="CI28" s="213"/>
      <c r="CJ28" s="213"/>
      <c r="CK28" s="213"/>
      <c r="CL28" s="213"/>
      <c r="CM28" s="213"/>
      <c r="CN28" s="212"/>
      <c r="CO28" s="213"/>
      <c r="CP28" s="213"/>
      <c r="CQ28" s="213"/>
      <c r="CR28" s="213"/>
      <c r="CS28" s="213"/>
      <c r="CT28" s="213"/>
      <c r="CU28" s="212"/>
      <c r="CV28" s="213"/>
      <c r="CW28" s="213"/>
      <c r="CX28" s="213"/>
      <c r="CY28" s="213"/>
      <c r="CZ28" s="214"/>
    </row>
    <row r="29" spans="1:104" s="23" customFormat="1" ht="13.5">
      <c r="A29" s="11">
        <v>0</v>
      </c>
      <c r="B29" s="11">
        <v>0</v>
      </c>
      <c r="C29" s="11">
        <v>0</v>
      </c>
      <c r="D29" s="11">
        <v>0</v>
      </c>
      <c r="E29" s="11">
        <v>0</v>
      </c>
      <c r="F29" s="43">
        <v>0</v>
      </c>
      <c r="G29" s="46"/>
      <c r="H29" s="46"/>
      <c r="I29" s="45">
        <v>0</v>
      </c>
      <c r="J29" s="22">
        <v>23</v>
      </c>
      <c r="K29" s="241" t="s">
        <v>261</v>
      </c>
      <c r="L29" s="49" t="s">
        <v>40</v>
      </c>
      <c r="M29" s="51"/>
      <c r="N29" s="21"/>
      <c r="O29" s="38"/>
      <c r="P29" s="33"/>
      <c r="Q29" s="33"/>
      <c r="R29" s="33"/>
      <c r="S29" s="33"/>
      <c r="T29" s="33"/>
      <c r="U29" s="37"/>
      <c r="V29" s="33"/>
      <c r="W29" s="33"/>
      <c r="X29" s="33"/>
      <c r="Y29" s="33"/>
      <c r="Z29" s="33"/>
      <c r="AA29" s="33"/>
      <c r="AB29" s="33"/>
      <c r="AC29" s="38"/>
      <c r="AD29" s="33"/>
      <c r="AE29" s="33"/>
      <c r="AF29" s="33"/>
      <c r="AG29" s="33"/>
      <c r="AH29" s="33"/>
      <c r="AI29" s="33"/>
      <c r="AJ29" s="38"/>
      <c r="AK29" s="33"/>
      <c r="AL29" s="33"/>
      <c r="AM29" s="33"/>
      <c r="AN29" s="33"/>
      <c r="AO29" s="33"/>
      <c r="AP29" s="33"/>
      <c r="AQ29" s="38"/>
      <c r="AR29" s="33"/>
      <c r="AS29" s="33"/>
      <c r="AT29" s="33"/>
      <c r="AU29" s="33"/>
      <c r="AV29" s="33"/>
      <c r="AW29" s="33"/>
      <c r="AX29" s="38"/>
      <c r="AY29" s="33"/>
      <c r="AZ29" s="33"/>
      <c r="BA29" s="33"/>
      <c r="BB29" s="33"/>
      <c r="BC29" s="33"/>
      <c r="BD29" s="37"/>
      <c r="BE29" s="38"/>
      <c r="BF29" s="33"/>
      <c r="BG29" s="33"/>
      <c r="BH29" s="33"/>
      <c r="BI29" s="33"/>
      <c r="BJ29" s="33"/>
      <c r="BK29" s="37"/>
      <c r="BL29" s="38"/>
      <c r="BM29" s="33"/>
      <c r="BN29" s="33"/>
      <c r="BO29" s="33"/>
      <c r="BP29" s="33"/>
      <c r="BQ29" s="33"/>
      <c r="BR29" s="37"/>
      <c r="BS29" s="38"/>
      <c r="BT29" s="33"/>
      <c r="BU29" s="33"/>
      <c r="BV29" s="33"/>
      <c r="BW29" s="33"/>
      <c r="BX29" s="33"/>
      <c r="BY29" s="37"/>
      <c r="BZ29" s="38"/>
      <c r="CA29" s="33"/>
      <c r="CB29" s="33"/>
      <c r="CC29" s="33"/>
      <c r="CD29" s="33"/>
      <c r="CE29" s="33"/>
      <c r="CF29" s="37"/>
      <c r="CG29" s="38"/>
      <c r="CH29" s="33"/>
      <c r="CI29" s="33"/>
      <c r="CJ29" s="33"/>
      <c r="CK29" s="33"/>
      <c r="CL29" s="33"/>
      <c r="CM29" s="33"/>
      <c r="CN29" s="38"/>
      <c r="CO29" s="33"/>
      <c r="CP29" s="33"/>
      <c r="CQ29" s="33"/>
      <c r="CR29" s="33"/>
      <c r="CS29" s="33"/>
      <c r="CT29" s="33"/>
      <c r="CU29" s="38"/>
      <c r="CV29" s="33"/>
      <c r="CW29" s="33"/>
      <c r="CX29" s="33"/>
      <c r="CY29" s="33"/>
      <c r="CZ29" s="37"/>
    </row>
    <row r="30" spans="1:104" s="19" customFormat="1" ht="13.5">
      <c r="A30" s="11">
        <v>0</v>
      </c>
      <c r="B30" s="11">
        <v>0</v>
      </c>
      <c r="C30" s="11">
        <v>0</v>
      </c>
      <c r="D30" s="11">
        <v>0</v>
      </c>
      <c r="E30" s="11">
        <v>0</v>
      </c>
      <c r="F30" s="43">
        <v>7</v>
      </c>
      <c r="G30" s="45"/>
      <c r="H30" s="45"/>
      <c r="I30" s="45">
        <v>7</v>
      </c>
      <c r="J30" s="22">
        <v>24</v>
      </c>
      <c r="K30" s="242" t="s">
        <v>262</v>
      </c>
      <c r="L30" s="52" t="s">
        <v>263</v>
      </c>
      <c r="M30" s="9"/>
      <c r="N30" s="21">
        <v>7</v>
      </c>
      <c r="O30" s="212"/>
      <c r="P30" s="213"/>
      <c r="Q30" s="213"/>
      <c r="R30" s="213"/>
      <c r="S30" s="213"/>
      <c r="T30" s="213"/>
      <c r="U30" s="214"/>
      <c r="V30" s="213"/>
      <c r="W30" s="213"/>
      <c r="X30" s="213"/>
      <c r="Y30" s="213"/>
      <c r="Z30" s="213"/>
      <c r="AA30" s="213"/>
      <c r="AB30" s="213"/>
      <c r="AC30" s="212"/>
      <c r="AD30" s="213"/>
      <c r="AE30" s="213"/>
      <c r="AF30" s="213"/>
      <c r="AG30" s="213"/>
      <c r="AH30" s="213"/>
      <c r="AI30" s="214"/>
      <c r="AJ30" s="213"/>
      <c r="AK30" s="213"/>
      <c r="AL30" s="213"/>
      <c r="AM30" s="213"/>
      <c r="AN30" s="213"/>
      <c r="AO30" s="213"/>
      <c r="AP30" s="213"/>
      <c r="AQ30" s="212"/>
      <c r="AR30" s="213"/>
      <c r="AS30" s="213"/>
      <c r="AT30" s="213"/>
      <c r="AU30" s="213"/>
      <c r="AV30" s="213"/>
      <c r="AW30" s="213"/>
      <c r="AX30" s="212"/>
      <c r="AY30" s="213"/>
      <c r="AZ30" s="213"/>
      <c r="BA30" s="213"/>
      <c r="BB30" s="213"/>
      <c r="BC30" s="213"/>
      <c r="BD30" s="214"/>
      <c r="BE30" s="212"/>
      <c r="BF30" s="213"/>
      <c r="BG30" s="213"/>
      <c r="BH30" s="213"/>
      <c r="BI30" s="213"/>
      <c r="BJ30" s="213"/>
      <c r="BK30" s="214"/>
      <c r="BL30" s="212"/>
      <c r="BM30" s="213"/>
      <c r="BN30" s="213"/>
      <c r="BO30" s="213"/>
      <c r="BP30" s="213"/>
      <c r="BQ30" s="213"/>
      <c r="BR30" s="214"/>
      <c r="BS30" s="212"/>
      <c r="BT30" s="213"/>
      <c r="BU30" s="213"/>
      <c r="BV30" s="213"/>
      <c r="BW30" s="213"/>
      <c r="BX30" s="213"/>
      <c r="BY30" s="214"/>
      <c r="BZ30" s="212"/>
      <c r="CA30" s="213"/>
      <c r="CB30" s="213"/>
      <c r="CC30" s="213"/>
      <c r="CD30" s="213"/>
      <c r="CE30" s="213"/>
      <c r="CF30" s="214"/>
      <c r="CG30" s="212"/>
      <c r="CH30" s="213"/>
      <c r="CI30" s="213"/>
      <c r="CJ30" s="213"/>
      <c r="CK30" s="213"/>
      <c r="CL30" s="213"/>
      <c r="CM30" s="213"/>
      <c r="CN30" s="212"/>
      <c r="CO30" s="213"/>
      <c r="CP30" s="213"/>
      <c r="CQ30" s="213"/>
      <c r="CR30" s="213"/>
      <c r="CS30" s="213"/>
      <c r="CT30" s="213"/>
      <c r="CU30" s="212"/>
      <c r="CV30" s="213"/>
      <c r="CW30" s="213"/>
      <c r="CX30" s="213"/>
      <c r="CY30" s="213"/>
      <c r="CZ30" s="214"/>
    </row>
    <row r="31" spans="1:104" s="19" customFormat="1" ht="13.5">
      <c r="A31" s="11">
        <v>0</v>
      </c>
      <c r="B31" s="11">
        <v>0</v>
      </c>
      <c r="C31" s="11">
        <v>0</v>
      </c>
      <c r="D31" s="11">
        <v>0</v>
      </c>
      <c r="E31" s="11">
        <v>0</v>
      </c>
      <c r="F31" s="43">
        <v>7</v>
      </c>
      <c r="G31" s="45"/>
      <c r="H31" s="45"/>
      <c r="I31" s="45">
        <v>7</v>
      </c>
      <c r="J31" s="22">
        <v>25</v>
      </c>
      <c r="K31" s="242" t="s">
        <v>264</v>
      </c>
      <c r="L31" s="52" t="s">
        <v>265</v>
      </c>
      <c r="M31" s="9"/>
      <c r="N31" s="21">
        <v>7</v>
      </c>
      <c r="O31" s="212"/>
      <c r="P31" s="213"/>
      <c r="Q31" s="213"/>
      <c r="R31" s="213"/>
      <c r="S31" s="213"/>
      <c r="T31" s="213"/>
      <c r="U31" s="214"/>
      <c r="V31" s="213"/>
      <c r="W31" s="213"/>
      <c r="X31" s="213"/>
      <c r="Y31" s="213"/>
      <c r="Z31" s="213"/>
      <c r="AA31" s="213"/>
      <c r="AB31" s="213"/>
      <c r="AC31" s="212"/>
      <c r="AD31" s="213"/>
      <c r="AE31" s="213"/>
      <c r="AF31" s="213"/>
      <c r="AG31" s="213"/>
      <c r="AH31" s="213"/>
      <c r="AI31" s="214"/>
      <c r="AJ31" s="213"/>
      <c r="AK31" s="213"/>
      <c r="AL31" s="213"/>
      <c r="AM31" s="213"/>
      <c r="AN31" s="213"/>
      <c r="AO31" s="213"/>
      <c r="AP31" s="213"/>
      <c r="AQ31" s="212"/>
      <c r="AR31" s="213"/>
      <c r="AS31" s="213"/>
      <c r="AT31" s="213"/>
      <c r="AU31" s="213"/>
      <c r="AV31" s="213"/>
      <c r="AW31" s="213"/>
      <c r="AX31" s="212"/>
      <c r="AY31" s="213"/>
      <c r="AZ31" s="213"/>
      <c r="BA31" s="213"/>
      <c r="BB31" s="213"/>
      <c r="BC31" s="213"/>
      <c r="BD31" s="214"/>
      <c r="BE31" s="212"/>
      <c r="BF31" s="213"/>
      <c r="BG31" s="213"/>
      <c r="BH31" s="213"/>
      <c r="BI31" s="213"/>
      <c r="BJ31" s="213"/>
      <c r="BK31" s="214"/>
      <c r="BL31" s="212"/>
      <c r="BM31" s="213"/>
      <c r="BN31" s="213"/>
      <c r="BO31" s="213"/>
      <c r="BP31" s="213"/>
      <c r="BQ31" s="213"/>
      <c r="BR31" s="214"/>
      <c r="BS31" s="212"/>
      <c r="BT31" s="213"/>
      <c r="BU31" s="213"/>
      <c r="BV31" s="213"/>
      <c r="BW31" s="213"/>
      <c r="BX31" s="213"/>
      <c r="BY31" s="214"/>
      <c r="BZ31" s="212"/>
      <c r="CA31" s="213"/>
      <c r="CB31" s="213"/>
      <c r="CC31" s="213"/>
      <c r="CD31" s="213"/>
      <c r="CE31" s="213"/>
      <c r="CF31" s="214"/>
      <c r="CG31" s="212"/>
      <c r="CH31" s="213"/>
      <c r="CI31" s="213"/>
      <c r="CJ31" s="213"/>
      <c r="CK31" s="213"/>
      <c r="CL31" s="213"/>
      <c r="CM31" s="213"/>
      <c r="CN31" s="212"/>
      <c r="CO31" s="213"/>
      <c r="CP31" s="213"/>
      <c r="CQ31" s="213"/>
      <c r="CR31" s="213"/>
      <c r="CS31" s="213"/>
      <c r="CT31" s="213"/>
      <c r="CU31" s="212"/>
      <c r="CV31" s="213"/>
      <c r="CW31" s="213"/>
      <c r="CX31" s="213"/>
      <c r="CY31" s="213"/>
      <c r="CZ31" s="214"/>
    </row>
    <row r="32" spans="1:104" s="19" customFormat="1" ht="13.5">
      <c r="A32" s="11">
        <v>0</v>
      </c>
      <c r="B32" s="11">
        <v>0</v>
      </c>
      <c r="C32" s="11">
        <v>0</v>
      </c>
      <c r="D32" s="11">
        <v>0</v>
      </c>
      <c r="E32" s="11">
        <v>0</v>
      </c>
      <c r="F32" s="43">
        <v>7</v>
      </c>
      <c r="G32" s="45"/>
      <c r="H32" s="45"/>
      <c r="I32" s="45">
        <v>7</v>
      </c>
      <c r="J32" s="22">
        <v>26</v>
      </c>
      <c r="K32" s="242" t="s">
        <v>266</v>
      </c>
      <c r="L32" s="52" t="s">
        <v>267</v>
      </c>
      <c r="M32" s="9"/>
      <c r="N32" s="21">
        <v>7</v>
      </c>
      <c r="O32" s="212"/>
      <c r="P32" s="213"/>
      <c r="Q32" s="213"/>
      <c r="R32" s="213"/>
      <c r="S32" s="213"/>
      <c r="T32" s="213"/>
      <c r="U32" s="214"/>
      <c r="V32" s="213"/>
      <c r="W32" s="213"/>
      <c r="X32" s="213"/>
      <c r="Y32" s="213"/>
      <c r="Z32" s="213"/>
      <c r="AA32" s="213"/>
      <c r="AB32" s="213"/>
      <c r="AC32" s="212"/>
      <c r="AD32" s="213"/>
      <c r="AE32" s="213"/>
      <c r="AF32" s="213"/>
      <c r="AG32" s="213"/>
      <c r="AH32" s="213"/>
      <c r="AI32" s="214"/>
      <c r="AJ32" s="213"/>
      <c r="AK32" s="213"/>
      <c r="AL32" s="213"/>
      <c r="AM32" s="213"/>
      <c r="AN32" s="213"/>
      <c r="AO32" s="213"/>
      <c r="AP32" s="213"/>
      <c r="AQ32" s="212"/>
      <c r="AR32" s="213"/>
      <c r="AS32" s="213"/>
      <c r="AT32" s="213"/>
      <c r="AU32" s="213"/>
      <c r="AV32" s="213"/>
      <c r="AW32" s="213"/>
      <c r="AX32" s="212"/>
      <c r="AY32" s="213"/>
      <c r="AZ32" s="213"/>
      <c r="BA32" s="213"/>
      <c r="BB32" s="213"/>
      <c r="BC32" s="213"/>
      <c r="BD32" s="214"/>
      <c r="BE32" s="212"/>
      <c r="BF32" s="213"/>
      <c r="BG32" s="213"/>
      <c r="BH32" s="213"/>
      <c r="BI32" s="213"/>
      <c r="BJ32" s="213"/>
      <c r="BK32" s="214"/>
      <c r="BL32" s="212"/>
      <c r="BM32" s="213"/>
      <c r="BN32" s="213"/>
      <c r="BO32" s="213"/>
      <c r="BP32" s="213"/>
      <c r="BQ32" s="213"/>
      <c r="BR32" s="214"/>
      <c r="BS32" s="212"/>
      <c r="BT32" s="213"/>
      <c r="BU32" s="213"/>
      <c r="BV32" s="213"/>
      <c r="BW32" s="213"/>
      <c r="BX32" s="213"/>
      <c r="BY32" s="214"/>
      <c r="BZ32" s="212"/>
      <c r="CA32" s="213"/>
      <c r="CB32" s="213"/>
      <c r="CC32" s="213"/>
      <c r="CD32" s="213"/>
      <c r="CE32" s="213"/>
      <c r="CF32" s="214"/>
      <c r="CG32" s="212"/>
      <c r="CH32" s="213"/>
      <c r="CI32" s="213"/>
      <c r="CJ32" s="213"/>
      <c r="CK32" s="213"/>
      <c r="CL32" s="213"/>
      <c r="CM32" s="213"/>
      <c r="CN32" s="212"/>
      <c r="CO32" s="213"/>
      <c r="CP32" s="213"/>
      <c r="CQ32" s="213"/>
      <c r="CR32" s="213"/>
      <c r="CS32" s="213"/>
      <c r="CT32" s="213"/>
      <c r="CU32" s="212"/>
      <c r="CV32" s="213"/>
      <c r="CW32" s="213"/>
      <c r="CX32" s="213"/>
      <c r="CY32" s="213"/>
      <c r="CZ32" s="214"/>
    </row>
    <row r="33" spans="1:104" s="19" customFormat="1" ht="13.5">
      <c r="A33" s="11">
        <v>0</v>
      </c>
      <c r="B33" s="11">
        <v>0</v>
      </c>
      <c r="C33" s="11">
        <v>0</v>
      </c>
      <c r="D33" s="11">
        <v>0</v>
      </c>
      <c r="E33" s="11">
        <v>0</v>
      </c>
      <c r="F33" s="43">
        <v>7</v>
      </c>
      <c r="G33" s="45"/>
      <c r="H33" s="45"/>
      <c r="I33" s="45">
        <v>7</v>
      </c>
      <c r="J33" s="22">
        <v>27</v>
      </c>
      <c r="K33" s="242" t="s">
        <v>268</v>
      </c>
      <c r="L33" s="52" t="s">
        <v>269</v>
      </c>
      <c r="M33" s="9"/>
      <c r="N33" s="21">
        <v>7</v>
      </c>
      <c r="O33" s="212"/>
      <c r="P33" s="213"/>
      <c r="Q33" s="213"/>
      <c r="R33" s="213"/>
      <c r="S33" s="213"/>
      <c r="T33" s="213"/>
      <c r="U33" s="214"/>
      <c r="V33" s="213"/>
      <c r="W33" s="213"/>
      <c r="X33" s="213"/>
      <c r="Y33" s="213"/>
      <c r="Z33" s="213"/>
      <c r="AA33" s="213"/>
      <c r="AB33" s="213"/>
      <c r="AC33" s="212"/>
      <c r="AD33" s="213"/>
      <c r="AE33" s="213"/>
      <c r="AF33" s="213"/>
      <c r="AG33" s="213"/>
      <c r="AH33" s="213"/>
      <c r="AI33" s="214"/>
      <c r="AJ33" s="213"/>
      <c r="AK33" s="213"/>
      <c r="AL33" s="213"/>
      <c r="AM33" s="213"/>
      <c r="AN33" s="213"/>
      <c r="AO33" s="213"/>
      <c r="AP33" s="213"/>
      <c r="AQ33" s="212"/>
      <c r="AR33" s="213"/>
      <c r="AS33" s="213"/>
      <c r="AT33" s="213"/>
      <c r="AU33" s="213"/>
      <c r="AV33" s="213"/>
      <c r="AW33" s="213"/>
      <c r="AX33" s="212"/>
      <c r="AY33" s="213"/>
      <c r="AZ33" s="213"/>
      <c r="BA33" s="213"/>
      <c r="BB33" s="213"/>
      <c r="BC33" s="213"/>
      <c r="BD33" s="214"/>
      <c r="BE33" s="212"/>
      <c r="BF33" s="213"/>
      <c r="BG33" s="213"/>
      <c r="BH33" s="213"/>
      <c r="BI33" s="213"/>
      <c r="BJ33" s="213"/>
      <c r="BK33" s="214"/>
      <c r="BL33" s="212"/>
      <c r="BM33" s="213"/>
      <c r="BN33" s="213"/>
      <c r="BO33" s="213"/>
      <c r="BP33" s="213"/>
      <c r="BQ33" s="213"/>
      <c r="BR33" s="214"/>
      <c r="BS33" s="212"/>
      <c r="BT33" s="213"/>
      <c r="BU33" s="213"/>
      <c r="BV33" s="213"/>
      <c r="BW33" s="213"/>
      <c r="BX33" s="213"/>
      <c r="BY33" s="214"/>
      <c r="BZ33" s="212"/>
      <c r="CA33" s="213"/>
      <c r="CB33" s="213"/>
      <c r="CC33" s="213"/>
      <c r="CD33" s="213"/>
      <c r="CE33" s="213"/>
      <c r="CF33" s="214"/>
      <c r="CG33" s="212"/>
      <c r="CH33" s="213"/>
      <c r="CI33" s="213"/>
      <c r="CJ33" s="213"/>
      <c r="CK33" s="213"/>
      <c r="CL33" s="213"/>
      <c r="CM33" s="213"/>
      <c r="CN33" s="212"/>
      <c r="CO33" s="213"/>
      <c r="CP33" s="213"/>
      <c r="CQ33" s="213"/>
      <c r="CR33" s="213"/>
      <c r="CS33" s="213"/>
      <c r="CT33" s="213"/>
      <c r="CU33" s="212"/>
      <c r="CV33" s="213"/>
      <c r="CW33" s="213"/>
      <c r="CX33" s="213"/>
      <c r="CY33" s="213"/>
      <c r="CZ33" s="214"/>
    </row>
    <row r="34" spans="1:104" s="19" customFormat="1" ht="13.5">
      <c r="A34" s="11">
        <v>0</v>
      </c>
      <c r="B34" s="11">
        <v>0</v>
      </c>
      <c r="C34" s="11">
        <v>0</v>
      </c>
      <c r="D34" s="11">
        <v>0</v>
      </c>
      <c r="E34" s="11">
        <v>0</v>
      </c>
      <c r="F34" s="43">
        <v>7</v>
      </c>
      <c r="G34" s="45"/>
      <c r="H34" s="45"/>
      <c r="I34" s="45">
        <v>7</v>
      </c>
      <c r="J34" s="22">
        <v>28</v>
      </c>
      <c r="K34" s="242" t="s">
        <v>270</v>
      </c>
      <c r="L34" s="52" t="s">
        <v>271</v>
      </c>
      <c r="M34" s="9"/>
      <c r="N34" s="21">
        <v>7</v>
      </c>
      <c r="O34" s="212"/>
      <c r="P34" s="213"/>
      <c r="Q34" s="213"/>
      <c r="R34" s="213"/>
      <c r="S34" s="213"/>
      <c r="T34" s="213"/>
      <c r="U34" s="214"/>
      <c r="V34" s="213"/>
      <c r="W34" s="213"/>
      <c r="X34" s="213"/>
      <c r="Y34" s="213"/>
      <c r="Z34" s="213"/>
      <c r="AA34" s="213"/>
      <c r="AB34" s="213"/>
      <c r="AC34" s="212"/>
      <c r="AD34" s="213"/>
      <c r="AE34" s="213"/>
      <c r="AF34" s="213"/>
      <c r="AG34" s="213"/>
      <c r="AH34" s="213"/>
      <c r="AI34" s="214"/>
      <c r="AJ34" s="213"/>
      <c r="AK34" s="213"/>
      <c r="AL34" s="213"/>
      <c r="AM34" s="213"/>
      <c r="AN34" s="213"/>
      <c r="AO34" s="213"/>
      <c r="AP34" s="213"/>
      <c r="AQ34" s="212"/>
      <c r="AR34" s="213"/>
      <c r="AS34" s="213"/>
      <c r="AT34" s="213"/>
      <c r="AU34" s="213"/>
      <c r="AV34" s="213"/>
      <c r="AW34" s="213"/>
      <c r="AX34" s="212"/>
      <c r="AY34" s="213"/>
      <c r="AZ34" s="213"/>
      <c r="BA34" s="213"/>
      <c r="BB34" s="213"/>
      <c r="BC34" s="213"/>
      <c r="BD34" s="214"/>
      <c r="BE34" s="212"/>
      <c r="BF34" s="213"/>
      <c r="BG34" s="213"/>
      <c r="BH34" s="213"/>
      <c r="BI34" s="213"/>
      <c r="BJ34" s="213"/>
      <c r="BK34" s="214"/>
      <c r="BL34" s="212"/>
      <c r="BM34" s="213"/>
      <c r="BN34" s="213"/>
      <c r="BO34" s="213"/>
      <c r="BP34" s="213"/>
      <c r="BQ34" s="213"/>
      <c r="BR34" s="214"/>
      <c r="BS34" s="212"/>
      <c r="BT34" s="213"/>
      <c r="BU34" s="213"/>
      <c r="BV34" s="213"/>
      <c r="BW34" s="213"/>
      <c r="BX34" s="213"/>
      <c r="BY34" s="214"/>
      <c r="BZ34" s="212"/>
      <c r="CA34" s="213"/>
      <c r="CB34" s="213"/>
      <c r="CC34" s="213"/>
      <c r="CD34" s="213"/>
      <c r="CE34" s="213"/>
      <c r="CF34" s="214"/>
      <c r="CG34" s="212"/>
      <c r="CH34" s="213"/>
      <c r="CI34" s="213"/>
      <c r="CJ34" s="213"/>
      <c r="CK34" s="213"/>
      <c r="CL34" s="213"/>
      <c r="CM34" s="213"/>
      <c r="CN34" s="212"/>
      <c r="CO34" s="213"/>
      <c r="CP34" s="213"/>
      <c r="CQ34" s="213"/>
      <c r="CR34" s="213"/>
      <c r="CS34" s="213"/>
      <c r="CT34" s="213"/>
      <c r="CU34" s="212"/>
      <c r="CV34" s="213"/>
      <c r="CW34" s="213"/>
      <c r="CX34" s="213"/>
      <c r="CY34" s="213"/>
      <c r="CZ34" s="214"/>
    </row>
    <row r="35" spans="1:104" s="19" customFormat="1" ht="13.5">
      <c r="A35" s="236">
        <v>0</v>
      </c>
      <c r="B35" s="236">
        <v>0</v>
      </c>
      <c r="C35" s="236">
        <v>7</v>
      </c>
      <c r="D35" s="236">
        <v>0</v>
      </c>
      <c r="E35" s="236">
        <v>0</v>
      </c>
      <c r="F35" s="237">
        <v>0</v>
      </c>
      <c r="G35" s="45"/>
      <c r="H35" s="45"/>
      <c r="I35" s="45">
        <v>7</v>
      </c>
      <c r="J35" s="22">
        <v>29</v>
      </c>
      <c r="K35" s="243" t="s">
        <v>272</v>
      </c>
      <c r="L35" s="50" t="s">
        <v>273</v>
      </c>
      <c r="M35" s="9"/>
      <c r="N35" s="21">
        <v>7</v>
      </c>
      <c r="O35" s="212"/>
      <c r="P35" s="213"/>
      <c r="Q35" s="213"/>
      <c r="R35" s="213"/>
      <c r="S35" s="213"/>
      <c r="T35" s="213"/>
      <c r="U35" s="214"/>
      <c r="V35" s="213"/>
      <c r="W35" s="213"/>
      <c r="X35" s="213"/>
      <c r="Y35" s="213"/>
      <c r="Z35" s="213"/>
      <c r="AA35" s="213"/>
      <c r="AB35" s="213"/>
      <c r="AC35" s="212"/>
      <c r="AD35" s="213"/>
      <c r="AE35" s="213"/>
      <c r="AF35" s="213"/>
      <c r="AG35" s="213"/>
      <c r="AH35" s="213"/>
      <c r="AI35" s="213"/>
      <c r="AJ35" s="212"/>
      <c r="AK35" s="213"/>
      <c r="AL35" s="213"/>
      <c r="AM35" s="213"/>
      <c r="AN35" s="213"/>
      <c r="AO35" s="213"/>
      <c r="AP35" s="213"/>
      <c r="AQ35" s="212"/>
      <c r="AR35" s="213"/>
      <c r="AS35" s="213"/>
      <c r="AT35" s="213"/>
      <c r="AU35" s="213"/>
      <c r="AV35" s="213"/>
      <c r="AW35" s="213"/>
      <c r="AX35" s="212"/>
      <c r="AY35" s="213"/>
      <c r="AZ35" s="213"/>
      <c r="BA35" s="213"/>
      <c r="BB35" s="213"/>
      <c r="BC35" s="213"/>
      <c r="BD35" s="214"/>
      <c r="BE35" s="212"/>
      <c r="BF35" s="213"/>
      <c r="BG35" s="213"/>
      <c r="BH35" s="213"/>
      <c r="BI35" s="213"/>
      <c r="BJ35" s="213"/>
      <c r="BK35" s="214"/>
      <c r="BL35" s="212"/>
      <c r="BM35" s="213"/>
      <c r="BN35" s="213"/>
      <c r="BO35" s="213"/>
      <c r="BP35" s="213"/>
      <c r="BQ35" s="213"/>
      <c r="BR35" s="214"/>
      <c r="BS35" s="212"/>
      <c r="BT35" s="213"/>
      <c r="BU35" s="213"/>
      <c r="BV35" s="213"/>
      <c r="BW35" s="213"/>
      <c r="BX35" s="213"/>
      <c r="BY35" s="214"/>
      <c r="BZ35" s="212"/>
      <c r="CA35" s="213"/>
      <c r="CB35" s="213"/>
      <c r="CC35" s="213"/>
      <c r="CD35" s="213"/>
      <c r="CE35" s="213"/>
      <c r="CF35" s="214"/>
      <c r="CG35" s="212"/>
      <c r="CH35" s="213"/>
      <c r="CI35" s="213"/>
      <c r="CJ35" s="213"/>
      <c r="CK35" s="213"/>
      <c r="CL35" s="213"/>
      <c r="CM35" s="213"/>
      <c r="CN35" s="212"/>
      <c r="CO35" s="213"/>
      <c r="CP35" s="213"/>
      <c r="CQ35" s="213"/>
      <c r="CR35" s="213"/>
      <c r="CS35" s="213"/>
      <c r="CT35" s="213"/>
      <c r="CU35" s="212"/>
      <c r="CV35" s="213"/>
      <c r="CW35" s="213"/>
      <c r="CX35" s="213"/>
      <c r="CY35" s="213"/>
      <c r="CZ35" s="214"/>
    </row>
    <row r="36" spans="1:104" s="19" customFormat="1" ht="13.5">
      <c r="A36" s="236">
        <v>0</v>
      </c>
      <c r="B36" s="236">
        <v>0</v>
      </c>
      <c r="C36" s="236">
        <v>7</v>
      </c>
      <c r="D36" s="236">
        <v>0</v>
      </c>
      <c r="E36" s="236">
        <v>0</v>
      </c>
      <c r="F36" s="237">
        <v>0</v>
      </c>
      <c r="G36" s="45"/>
      <c r="H36" s="45"/>
      <c r="I36" s="45">
        <v>7</v>
      </c>
      <c r="J36" s="22">
        <v>30</v>
      </c>
      <c r="K36" s="243" t="s">
        <v>274</v>
      </c>
      <c r="L36" s="50" t="s">
        <v>318</v>
      </c>
      <c r="M36" s="9"/>
      <c r="N36" s="21">
        <v>7</v>
      </c>
      <c r="O36" s="212"/>
      <c r="P36" s="213"/>
      <c r="Q36" s="213"/>
      <c r="R36" s="213"/>
      <c r="S36" s="213"/>
      <c r="T36" s="213"/>
      <c r="U36" s="214"/>
      <c r="V36" s="213"/>
      <c r="W36" s="213"/>
      <c r="X36" s="213"/>
      <c r="Y36" s="213"/>
      <c r="Z36" s="213"/>
      <c r="AA36" s="213"/>
      <c r="AB36" s="213"/>
      <c r="AC36" s="212"/>
      <c r="AD36" s="213"/>
      <c r="AE36" s="213"/>
      <c r="AF36" s="213"/>
      <c r="AG36" s="213"/>
      <c r="AH36" s="213"/>
      <c r="AI36" s="213"/>
      <c r="AJ36" s="212"/>
      <c r="AK36" s="213"/>
      <c r="AL36" s="213"/>
      <c r="AM36" s="213"/>
      <c r="AN36" s="213"/>
      <c r="AO36" s="213"/>
      <c r="AP36" s="213"/>
      <c r="AQ36" s="212"/>
      <c r="AR36" s="213"/>
      <c r="AS36" s="213"/>
      <c r="AT36" s="213"/>
      <c r="AU36" s="213"/>
      <c r="AV36" s="213"/>
      <c r="AW36" s="213"/>
      <c r="AX36" s="212"/>
      <c r="AY36" s="213"/>
      <c r="AZ36" s="213"/>
      <c r="BA36" s="213"/>
      <c r="BB36" s="213"/>
      <c r="BC36" s="213"/>
      <c r="BD36" s="214"/>
      <c r="BE36" s="212"/>
      <c r="BF36" s="213"/>
      <c r="BG36" s="213"/>
      <c r="BH36" s="213"/>
      <c r="BI36" s="213"/>
      <c r="BJ36" s="213"/>
      <c r="BK36" s="214"/>
      <c r="BL36" s="212"/>
      <c r="BM36" s="213"/>
      <c r="BN36" s="213"/>
      <c r="BO36" s="213"/>
      <c r="BP36" s="213"/>
      <c r="BQ36" s="213"/>
      <c r="BR36" s="214"/>
      <c r="BS36" s="212"/>
      <c r="BT36" s="213"/>
      <c r="BU36" s="213"/>
      <c r="BV36" s="213"/>
      <c r="BW36" s="213"/>
      <c r="BX36" s="213"/>
      <c r="BY36" s="214"/>
      <c r="BZ36" s="212"/>
      <c r="CA36" s="213"/>
      <c r="CB36" s="213"/>
      <c r="CC36" s="213"/>
      <c r="CD36" s="213"/>
      <c r="CE36" s="213"/>
      <c r="CF36" s="214"/>
      <c r="CG36" s="212"/>
      <c r="CH36" s="213"/>
      <c r="CI36" s="213"/>
      <c r="CJ36" s="213"/>
      <c r="CK36" s="213"/>
      <c r="CL36" s="213"/>
      <c r="CM36" s="213"/>
      <c r="CN36" s="212"/>
      <c r="CO36" s="213"/>
      <c r="CP36" s="213"/>
      <c r="CQ36" s="213"/>
      <c r="CR36" s="213"/>
      <c r="CS36" s="213"/>
      <c r="CT36" s="213"/>
      <c r="CU36" s="212"/>
      <c r="CV36" s="213"/>
      <c r="CW36" s="213"/>
      <c r="CX36" s="213"/>
      <c r="CY36" s="213"/>
      <c r="CZ36" s="214"/>
    </row>
    <row r="37" spans="1:104" s="24" customFormat="1" ht="13.5">
      <c r="A37" s="11">
        <v>0</v>
      </c>
      <c r="B37" s="11">
        <v>0</v>
      </c>
      <c r="C37" s="11">
        <v>0</v>
      </c>
      <c r="D37" s="11">
        <v>0</v>
      </c>
      <c r="E37" s="11">
        <v>0</v>
      </c>
      <c r="F37" s="43">
        <v>7</v>
      </c>
      <c r="G37" s="47"/>
      <c r="H37" s="47"/>
      <c r="I37" s="45">
        <v>7</v>
      </c>
      <c r="J37" s="22">
        <v>30</v>
      </c>
      <c r="K37" s="242" t="s">
        <v>276</v>
      </c>
      <c r="L37" s="52" t="s">
        <v>275</v>
      </c>
      <c r="M37" s="9"/>
      <c r="N37" s="21">
        <v>7</v>
      </c>
      <c r="O37" s="212"/>
      <c r="P37" s="213"/>
      <c r="Q37" s="213"/>
      <c r="R37" s="213"/>
      <c r="S37" s="213"/>
      <c r="T37" s="213"/>
      <c r="U37" s="214"/>
      <c r="V37" s="213"/>
      <c r="W37" s="213"/>
      <c r="X37" s="213"/>
      <c r="Y37" s="213"/>
      <c r="Z37" s="213"/>
      <c r="AA37" s="213"/>
      <c r="AB37" s="213"/>
      <c r="AC37" s="212"/>
      <c r="AD37" s="213"/>
      <c r="AE37" s="213"/>
      <c r="AF37" s="213"/>
      <c r="AG37" s="213"/>
      <c r="AH37" s="213"/>
      <c r="AI37" s="213"/>
      <c r="AJ37" s="212"/>
      <c r="AK37" s="213"/>
      <c r="AL37" s="213"/>
      <c r="AM37" s="213"/>
      <c r="AN37" s="213"/>
      <c r="AO37" s="213"/>
      <c r="AP37" s="213"/>
      <c r="AQ37" s="212"/>
      <c r="AR37" s="213"/>
      <c r="AS37" s="213"/>
      <c r="AT37" s="213"/>
      <c r="AU37" s="213"/>
      <c r="AV37" s="213"/>
      <c r="AW37" s="213"/>
      <c r="AX37" s="212"/>
      <c r="AY37" s="213"/>
      <c r="AZ37" s="213"/>
      <c r="BA37" s="213"/>
      <c r="BB37" s="213"/>
      <c r="BC37" s="213"/>
      <c r="BD37" s="214"/>
      <c r="BE37" s="212"/>
      <c r="BF37" s="213"/>
      <c r="BG37" s="213"/>
      <c r="BH37" s="213"/>
      <c r="BI37" s="213"/>
      <c r="BJ37" s="213"/>
      <c r="BK37" s="214"/>
      <c r="BL37" s="212"/>
      <c r="BM37" s="213"/>
      <c r="BN37" s="213"/>
      <c r="BO37" s="213"/>
      <c r="BP37" s="213"/>
      <c r="BQ37" s="213"/>
      <c r="BR37" s="214"/>
      <c r="BS37" s="212"/>
      <c r="BT37" s="213"/>
      <c r="BU37" s="213"/>
      <c r="BV37" s="213"/>
      <c r="BW37" s="213"/>
      <c r="BX37" s="213"/>
      <c r="BY37" s="214"/>
      <c r="BZ37" s="212"/>
      <c r="CA37" s="213"/>
      <c r="CB37" s="213"/>
      <c r="CC37" s="213"/>
      <c r="CD37" s="213"/>
      <c r="CE37" s="213"/>
      <c r="CF37" s="214"/>
      <c r="CG37" s="212"/>
      <c r="CH37" s="213"/>
      <c r="CI37" s="213"/>
      <c r="CJ37" s="213"/>
      <c r="CK37" s="213"/>
      <c r="CL37" s="213"/>
      <c r="CM37" s="214"/>
      <c r="CN37" s="212"/>
      <c r="CO37" s="213"/>
      <c r="CP37" s="213"/>
      <c r="CQ37" s="213"/>
      <c r="CR37" s="213"/>
      <c r="CS37" s="213"/>
      <c r="CT37" s="214"/>
      <c r="CU37" s="212"/>
      <c r="CV37" s="213"/>
      <c r="CW37" s="213"/>
      <c r="CX37" s="213"/>
      <c r="CY37" s="213"/>
      <c r="CZ37" s="214"/>
    </row>
    <row r="38" spans="1:104" s="24" customFormat="1" ht="13.5">
      <c r="A38" s="11">
        <v>0</v>
      </c>
      <c r="B38" s="11">
        <v>0</v>
      </c>
      <c r="C38" s="11">
        <v>0</v>
      </c>
      <c r="D38" s="11">
        <v>0</v>
      </c>
      <c r="E38" s="11">
        <v>0</v>
      </c>
      <c r="F38" s="43">
        <v>7</v>
      </c>
      <c r="G38" s="47"/>
      <c r="H38" s="47"/>
      <c r="I38" s="45">
        <v>7</v>
      </c>
      <c r="J38" s="22">
        <v>31</v>
      </c>
      <c r="K38" s="242" t="s">
        <v>278</v>
      </c>
      <c r="L38" s="52" t="s">
        <v>277</v>
      </c>
      <c r="M38" s="9"/>
      <c r="N38" s="21">
        <v>7</v>
      </c>
      <c r="O38" s="212"/>
      <c r="P38" s="213"/>
      <c r="Q38" s="213"/>
      <c r="R38" s="213"/>
      <c r="S38" s="213"/>
      <c r="T38" s="213"/>
      <c r="U38" s="214"/>
      <c r="V38" s="213"/>
      <c r="W38" s="213"/>
      <c r="X38" s="213"/>
      <c r="Y38" s="213"/>
      <c r="Z38" s="213"/>
      <c r="AA38" s="213"/>
      <c r="AB38" s="213"/>
      <c r="AC38" s="212"/>
      <c r="AD38" s="213"/>
      <c r="AE38" s="213"/>
      <c r="AF38" s="213"/>
      <c r="AG38" s="213"/>
      <c r="AH38" s="213"/>
      <c r="AI38" s="213"/>
      <c r="AJ38" s="212"/>
      <c r="AK38" s="213"/>
      <c r="AL38" s="213"/>
      <c r="AM38" s="213"/>
      <c r="AN38" s="213"/>
      <c r="AO38" s="213"/>
      <c r="AP38" s="213"/>
      <c r="AQ38" s="212"/>
      <c r="AR38" s="213"/>
      <c r="AS38" s="213"/>
      <c r="AT38" s="213"/>
      <c r="AU38" s="213"/>
      <c r="AV38" s="213"/>
      <c r="AW38" s="213"/>
      <c r="AX38" s="212"/>
      <c r="AY38" s="213"/>
      <c r="AZ38" s="213"/>
      <c r="BA38" s="213"/>
      <c r="BB38" s="213"/>
      <c r="BC38" s="213"/>
      <c r="BD38" s="214"/>
      <c r="BE38" s="212"/>
      <c r="BF38" s="213"/>
      <c r="BG38" s="213"/>
      <c r="BH38" s="213"/>
      <c r="BI38" s="213"/>
      <c r="BJ38" s="213"/>
      <c r="BK38" s="214"/>
      <c r="BL38" s="212"/>
      <c r="BM38" s="213"/>
      <c r="BN38" s="213"/>
      <c r="BO38" s="213"/>
      <c r="BP38" s="213"/>
      <c r="BQ38" s="213"/>
      <c r="BR38" s="214"/>
      <c r="BS38" s="212"/>
      <c r="BT38" s="213"/>
      <c r="BU38" s="213"/>
      <c r="BV38" s="213"/>
      <c r="BW38" s="213"/>
      <c r="BX38" s="213"/>
      <c r="BY38" s="214"/>
      <c r="BZ38" s="212"/>
      <c r="CA38" s="213"/>
      <c r="CB38" s="213"/>
      <c r="CC38" s="213"/>
      <c r="CD38" s="213"/>
      <c r="CE38" s="213"/>
      <c r="CF38" s="214"/>
      <c r="CG38" s="212"/>
      <c r="CH38" s="213"/>
      <c r="CI38" s="213"/>
      <c r="CJ38" s="213"/>
      <c r="CK38" s="213"/>
      <c r="CL38" s="213"/>
      <c r="CM38" s="213"/>
      <c r="CN38" s="212"/>
      <c r="CO38" s="213"/>
      <c r="CP38" s="213"/>
      <c r="CQ38" s="213"/>
      <c r="CR38" s="213"/>
      <c r="CS38" s="213"/>
      <c r="CT38" s="214"/>
      <c r="CU38" s="212"/>
      <c r="CV38" s="213"/>
      <c r="CW38" s="213"/>
      <c r="CX38" s="213"/>
      <c r="CY38" s="213"/>
      <c r="CZ38" s="214"/>
    </row>
    <row r="39" spans="1:104" s="19" customFormat="1" ht="13.5">
      <c r="A39" s="11">
        <v>0</v>
      </c>
      <c r="B39" s="11">
        <v>0</v>
      </c>
      <c r="C39" s="11">
        <v>0</v>
      </c>
      <c r="D39" s="11">
        <v>0</v>
      </c>
      <c r="E39" s="11">
        <v>0</v>
      </c>
      <c r="F39" s="43">
        <v>6</v>
      </c>
      <c r="G39" s="45"/>
      <c r="H39" s="45"/>
      <c r="I39" s="45">
        <v>6</v>
      </c>
      <c r="J39" s="22">
        <v>32</v>
      </c>
      <c r="K39" s="242" t="s">
        <v>319</v>
      </c>
      <c r="L39" s="52" t="s">
        <v>279</v>
      </c>
      <c r="M39" s="9"/>
      <c r="N39" s="21">
        <v>6</v>
      </c>
      <c r="O39" s="212"/>
      <c r="P39" s="213"/>
      <c r="Q39" s="213"/>
      <c r="R39" s="213"/>
      <c r="S39" s="213"/>
      <c r="T39" s="213"/>
      <c r="U39" s="214"/>
      <c r="V39" s="213"/>
      <c r="W39" s="213"/>
      <c r="X39" s="213"/>
      <c r="Y39" s="213"/>
      <c r="Z39" s="213"/>
      <c r="AA39" s="213"/>
      <c r="AB39" s="214"/>
      <c r="AC39" s="213"/>
      <c r="AD39" s="213"/>
      <c r="AE39" s="213"/>
      <c r="AF39" s="213"/>
      <c r="AG39" s="213"/>
      <c r="AH39" s="213"/>
      <c r="AI39" s="213"/>
      <c r="AJ39" s="212"/>
      <c r="AK39" s="213"/>
      <c r="AL39" s="213"/>
      <c r="AM39" s="213"/>
      <c r="AN39" s="213"/>
      <c r="AO39" s="213"/>
      <c r="AP39" s="213"/>
      <c r="AQ39" s="212"/>
      <c r="AR39" s="213"/>
      <c r="AS39" s="213"/>
      <c r="AT39" s="213"/>
      <c r="AU39" s="213"/>
      <c r="AV39" s="213"/>
      <c r="AW39" s="213"/>
      <c r="AX39" s="212"/>
      <c r="AY39" s="213"/>
      <c r="AZ39" s="213"/>
      <c r="BA39" s="213"/>
      <c r="BB39" s="213"/>
      <c r="BC39" s="213"/>
      <c r="BD39" s="214"/>
      <c r="BE39" s="212"/>
      <c r="BF39" s="213"/>
      <c r="BG39" s="213"/>
      <c r="BH39" s="213"/>
      <c r="BI39" s="213"/>
      <c r="BJ39" s="213"/>
      <c r="BK39" s="214"/>
      <c r="BL39" s="212"/>
      <c r="BM39" s="213"/>
      <c r="BN39" s="213"/>
      <c r="BO39" s="213"/>
      <c r="BP39" s="213"/>
      <c r="BQ39" s="213"/>
      <c r="BR39" s="214"/>
      <c r="BS39" s="212"/>
      <c r="BT39" s="213"/>
      <c r="BU39" s="213"/>
      <c r="BV39" s="213"/>
      <c r="BW39" s="213"/>
      <c r="BX39" s="213"/>
      <c r="BY39" s="214"/>
      <c r="BZ39" s="212"/>
      <c r="CA39" s="213"/>
      <c r="CB39" s="213"/>
      <c r="CC39" s="213"/>
      <c r="CD39" s="213"/>
      <c r="CE39" s="213"/>
      <c r="CF39" s="214"/>
      <c r="CG39" s="212"/>
      <c r="CH39" s="213"/>
      <c r="CI39" s="213"/>
      <c r="CJ39" s="213"/>
      <c r="CK39" s="213"/>
      <c r="CL39" s="213"/>
      <c r="CM39" s="213"/>
      <c r="CN39" s="212"/>
      <c r="CO39" s="213"/>
      <c r="CP39" s="213"/>
      <c r="CQ39" s="213"/>
      <c r="CR39" s="213"/>
      <c r="CS39" s="213"/>
      <c r="CT39" s="213"/>
      <c r="CU39" s="212"/>
      <c r="CV39" s="213"/>
      <c r="CW39" s="213"/>
      <c r="CX39" s="213"/>
      <c r="CY39" s="213"/>
      <c r="CZ39" s="214"/>
    </row>
    <row r="40" spans="1:104" s="219" customFormat="1" ht="13.5">
      <c r="A40" s="197">
        <v>0</v>
      </c>
      <c r="B40" s="197">
        <v>0</v>
      </c>
      <c r="C40" s="197">
        <v>0</v>
      </c>
      <c r="D40" s="197">
        <v>0</v>
      </c>
      <c r="E40" s="197">
        <v>0</v>
      </c>
      <c r="F40" s="198">
        <v>0</v>
      </c>
      <c r="G40" s="215"/>
      <c r="H40" s="215"/>
      <c r="I40" s="216">
        <v>0</v>
      </c>
      <c r="J40" s="22">
        <v>33</v>
      </c>
      <c r="K40" s="240" t="s">
        <v>280</v>
      </c>
      <c r="L40" s="202" t="s">
        <v>281</v>
      </c>
      <c r="M40" s="217"/>
      <c r="N40" s="218"/>
      <c r="O40" s="205"/>
      <c r="P40" s="206"/>
      <c r="Q40" s="206"/>
      <c r="R40" s="206"/>
      <c r="S40" s="206"/>
      <c r="T40" s="206"/>
      <c r="U40" s="207"/>
      <c r="V40" s="206"/>
      <c r="W40" s="206"/>
      <c r="X40" s="206"/>
      <c r="Y40" s="206"/>
      <c r="Z40" s="206"/>
      <c r="AA40" s="206"/>
      <c r="AB40" s="207"/>
      <c r="AC40" s="206"/>
      <c r="AD40" s="206"/>
      <c r="AE40" s="206"/>
      <c r="AF40" s="206"/>
      <c r="AG40" s="206"/>
      <c r="AH40" s="206"/>
      <c r="AI40" s="206"/>
      <c r="AJ40" s="205"/>
      <c r="AK40" s="206"/>
      <c r="AL40" s="206"/>
      <c r="AM40" s="206"/>
      <c r="AN40" s="206"/>
      <c r="AO40" s="206"/>
      <c r="AP40" s="206"/>
      <c r="AQ40" s="205"/>
      <c r="AR40" s="206"/>
      <c r="AS40" s="206"/>
      <c r="AT40" s="206"/>
      <c r="AU40" s="206"/>
      <c r="AV40" s="206"/>
      <c r="AW40" s="206"/>
      <c r="AX40" s="205"/>
      <c r="AY40" s="206"/>
      <c r="AZ40" s="206"/>
      <c r="BA40" s="206"/>
      <c r="BB40" s="206"/>
      <c r="BC40" s="206"/>
      <c r="BD40" s="207"/>
      <c r="BE40" s="205"/>
      <c r="BF40" s="206"/>
      <c r="BG40" s="206"/>
      <c r="BH40" s="206"/>
      <c r="BI40" s="206"/>
      <c r="BJ40" s="206"/>
      <c r="BK40" s="207"/>
      <c r="BL40" s="205"/>
      <c r="BM40" s="206"/>
      <c r="BN40" s="206"/>
      <c r="BO40" s="206"/>
      <c r="BP40" s="206"/>
      <c r="BQ40" s="206"/>
      <c r="BR40" s="207"/>
      <c r="BS40" s="205"/>
      <c r="BT40" s="206"/>
      <c r="BU40" s="206"/>
      <c r="BV40" s="206"/>
      <c r="BW40" s="206"/>
      <c r="BX40" s="206"/>
      <c r="BY40" s="207"/>
      <c r="BZ40" s="205"/>
      <c r="CA40" s="206"/>
      <c r="CB40" s="206"/>
      <c r="CC40" s="206"/>
      <c r="CD40" s="206"/>
      <c r="CE40" s="206"/>
      <c r="CF40" s="207"/>
      <c r="CG40" s="205"/>
      <c r="CH40" s="206"/>
      <c r="CI40" s="206"/>
      <c r="CJ40" s="206"/>
      <c r="CK40" s="206"/>
      <c r="CL40" s="206"/>
      <c r="CM40" s="206"/>
      <c r="CN40" s="205"/>
      <c r="CO40" s="206"/>
      <c r="CP40" s="206"/>
      <c r="CQ40" s="206"/>
      <c r="CR40" s="206"/>
      <c r="CS40" s="206"/>
      <c r="CT40" s="206"/>
      <c r="CU40" s="205"/>
      <c r="CV40" s="206"/>
      <c r="CW40" s="206"/>
      <c r="CX40" s="206"/>
      <c r="CY40" s="206"/>
      <c r="CZ40" s="207"/>
    </row>
    <row r="41" spans="1:104" s="23" customFormat="1" ht="13.5">
      <c r="A41" s="11">
        <v>0</v>
      </c>
      <c r="B41" s="11">
        <v>0</v>
      </c>
      <c r="C41" s="11">
        <v>0</v>
      </c>
      <c r="D41" s="11">
        <v>0</v>
      </c>
      <c r="E41" s="11">
        <v>0</v>
      </c>
      <c r="F41" s="43">
        <v>0</v>
      </c>
      <c r="G41" s="46"/>
      <c r="H41" s="46"/>
      <c r="I41" s="45">
        <v>0</v>
      </c>
      <c r="J41" s="22">
        <v>34</v>
      </c>
      <c r="K41" s="241" t="s">
        <v>7</v>
      </c>
      <c r="L41" s="49" t="s">
        <v>234</v>
      </c>
      <c r="M41" s="51"/>
      <c r="N41" s="21"/>
      <c r="O41" s="38"/>
      <c r="P41" s="33"/>
      <c r="Q41" s="33"/>
      <c r="R41" s="33"/>
      <c r="S41" s="33"/>
      <c r="T41" s="33"/>
      <c r="U41" s="37"/>
      <c r="V41" s="33"/>
      <c r="W41" s="33"/>
      <c r="X41" s="33"/>
      <c r="Y41" s="33"/>
      <c r="Z41" s="33"/>
      <c r="AA41" s="33"/>
      <c r="AB41" s="33"/>
      <c r="AC41" s="38"/>
      <c r="AD41" s="33"/>
      <c r="AE41" s="33"/>
      <c r="AF41" s="33"/>
      <c r="AG41" s="33"/>
      <c r="AH41" s="33"/>
      <c r="AI41" s="33"/>
      <c r="AJ41" s="38"/>
      <c r="AK41" s="33"/>
      <c r="AL41" s="33"/>
      <c r="AM41" s="33"/>
      <c r="AN41" s="33"/>
      <c r="AO41" s="33"/>
      <c r="AP41" s="33"/>
      <c r="AQ41" s="38"/>
      <c r="AR41" s="33"/>
      <c r="AS41" s="33"/>
      <c r="AT41" s="33"/>
      <c r="AU41" s="33"/>
      <c r="AV41" s="33"/>
      <c r="AW41" s="33"/>
      <c r="AX41" s="38"/>
      <c r="AY41" s="33"/>
      <c r="AZ41" s="33"/>
      <c r="BA41" s="33"/>
      <c r="BB41" s="33"/>
      <c r="BC41" s="33"/>
      <c r="BD41" s="37"/>
      <c r="BE41" s="38"/>
      <c r="BF41" s="33"/>
      <c r="BG41" s="33"/>
      <c r="BH41" s="33"/>
      <c r="BI41" s="33"/>
      <c r="BJ41" s="33"/>
      <c r="BK41" s="37"/>
      <c r="BL41" s="38"/>
      <c r="BM41" s="33"/>
      <c r="BN41" s="33"/>
      <c r="BO41" s="33"/>
      <c r="BP41" s="33"/>
      <c r="BQ41" s="33"/>
      <c r="BR41" s="37"/>
      <c r="BS41" s="38"/>
      <c r="BT41" s="33"/>
      <c r="BU41" s="33"/>
      <c r="BV41" s="33"/>
      <c r="BW41" s="33"/>
      <c r="BX41" s="33"/>
      <c r="BY41" s="37"/>
      <c r="BZ41" s="38"/>
      <c r="CA41" s="33"/>
      <c r="CB41" s="33"/>
      <c r="CC41" s="33"/>
      <c r="CD41" s="33"/>
      <c r="CE41" s="33"/>
      <c r="CF41" s="37"/>
      <c r="CG41" s="38"/>
      <c r="CH41" s="33"/>
      <c r="CI41" s="33"/>
      <c r="CJ41" s="33"/>
      <c r="CK41" s="33"/>
      <c r="CL41" s="33"/>
      <c r="CM41" s="33"/>
      <c r="CN41" s="38"/>
      <c r="CO41" s="33"/>
      <c r="CP41" s="33"/>
      <c r="CQ41" s="33"/>
      <c r="CR41" s="33"/>
      <c r="CS41" s="33"/>
      <c r="CT41" s="33"/>
      <c r="CU41" s="38"/>
      <c r="CV41" s="33"/>
      <c r="CW41" s="33"/>
      <c r="CX41" s="33"/>
      <c r="CY41" s="33"/>
      <c r="CZ41" s="37"/>
    </row>
    <row r="42" spans="1:104" s="12" customFormat="1" ht="13.5">
      <c r="A42" s="11">
        <v>14</v>
      </c>
      <c r="B42" s="11">
        <v>0</v>
      </c>
      <c r="C42" s="11">
        <v>0</v>
      </c>
      <c r="D42" s="11">
        <v>0</v>
      </c>
      <c r="E42" s="11">
        <v>0</v>
      </c>
      <c r="F42" s="43">
        <v>0</v>
      </c>
      <c r="G42" s="48"/>
      <c r="H42" s="48"/>
      <c r="I42" s="7">
        <v>14</v>
      </c>
      <c r="J42" s="22">
        <v>35</v>
      </c>
      <c r="K42" s="242" t="s">
        <v>114</v>
      </c>
      <c r="L42" s="52" t="s">
        <v>239</v>
      </c>
      <c r="M42" s="53"/>
      <c r="N42" s="14">
        <v>14</v>
      </c>
      <c r="O42" s="212"/>
      <c r="P42" s="213"/>
      <c r="Q42" s="213"/>
      <c r="R42" s="213"/>
      <c r="S42" s="213"/>
      <c r="T42" s="213"/>
      <c r="U42" s="214"/>
      <c r="V42" s="213"/>
      <c r="W42" s="213"/>
      <c r="X42" s="213"/>
      <c r="Y42" s="213"/>
      <c r="Z42" s="213"/>
      <c r="AA42" s="213"/>
      <c r="AB42" s="213"/>
      <c r="AC42" s="212"/>
      <c r="AD42" s="213"/>
      <c r="AE42" s="213"/>
      <c r="AF42" s="213"/>
      <c r="AG42" s="213"/>
      <c r="AH42" s="213"/>
      <c r="AI42" s="213"/>
      <c r="AJ42" s="212"/>
      <c r="AK42" s="213"/>
      <c r="AL42" s="213"/>
      <c r="AM42" s="213"/>
      <c r="AN42" s="213"/>
      <c r="AO42" s="213"/>
      <c r="AP42" s="213"/>
      <c r="AQ42" s="212"/>
      <c r="AR42" s="213"/>
      <c r="AS42" s="213"/>
      <c r="AT42" s="213"/>
      <c r="AU42" s="213"/>
      <c r="AV42" s="213"/>
      <c r="AW42" s="213"/>
      <c r="AX42" s="212"/>
      <c r="AY42" s="213"/>
      <c r="AZ42" s="213"/>
      <c r="BA42" s="213"/>
      <c r="BB42" s="213"/>
      <c r="BC42" s="213"/>
      <c r="BD42" s="214"/>
      <c r="BE42" s="212"/>
      <c r="BF42" s="213"/>
      <c r="BG42" s="213"/>
      <c r="BH42" s="213"/>
      <c r="BI42" s="213"/>
      <c r="BJ42" s="213"/>
      <c r="BK42" s="214"/>
      <c r="BL42" s="212"/>
      <c r="BM42" s="213"/>
      <c r="BN42" s="213"/>
      <c r="BO42" s="213"/>
      <c r="BP42" s="213"/>
      <c r="BQ42" s="213"/>
      <c r="BR42" s="214"/>
      <c r="BS42" s="212"/>
      <c r="BT42" s="213"/>
      <c r="BU42" s="213"/>
      <c r="BV42" s="213"/>
      <c r="BW42" s="213"/>
      <c r="BX42" s="213"/>
      <c r="BY42" s="214"/>
      <c r="BZ42" s="212"/>
      <c r="CA42" s="213"/>
      <c r="CB42" s="213"/>
      <c r="CC42" s="213"/>
      <c r="CD42" s="213"/>
      <c r="CE42" s="213"/>
      <c r="CF42" s="214"/>
      <c r="CG42" s="212"/>
      <c r="CH42" s="213"/>
      <c r="CI42" s="213"/>
      <c r="CJ42" s="213"/>
      <c r="CK42" s="213"/>
      <c r="CL42" s="213"/>
      <c r="CM42" s="213"/>
      <c r="CN42" s="212"/>
      <c r="CO42" s="213"/>
      <c r="CP42" s="213"/>
      <c r="CQ42" s="213"/>
      <c r="CR42" s="213"/>
      <c r="CS42" s="213"/>
      <c r="CT42" s="213"/>
      <c r="CU42" s="212"/>
      <c r="CV42" s="213"/>
      <c r="CW42" s="213"/>
      <c r="CX42" s="213"/>
      <c r="CY42" s="213"/>
      <c r="CZ42" s="214"/>
    </row>
    <row r="43" spans="1:104" s="3" customFormat="1" ht="13.5">
      <c r="A43" s="11">
        <v>7</v>
      </c>
      <c r="B43" s="11">
        <v>0</v>
      </c>
      <c r="C43" s="11">
        <v>0</v>
      </c>
      <c r="D43" s="11">
        <v>0</v>
      </c>
      <c r="E43" s="11">
        <v>0</v>
      </c>
      <c r="F43" s="43">
        <v>0</v>
      </c>
      <c r="G43" s="7"/>
      <c r="H43" s="7"/>
      <c r="I43" s="7">
        <v>7</v>
      </c>
      <c r="J43" s="22">
        <v>36</v>
      </c>
      <c r="K43" s="242" t="s">
        <v>115</v>
      </c>
      <c r="L43" s="52" t="s">
        <v>282</v>
      </c>
      <c r="M43" s="53"/>
      <c r="N43" s="14">
        <v>7</v>
      </c>
      <c r="O43" s="212"/>
      <c r="P43" s="213"/>
      <c r="Q43" s="213"/>
      <c r="R43" s="213"/>
      <c r="S43" s="213"/>
      <c r="T43" s="213"/>
      <c r="U43" s="214"/>
      <c r="V43" s="213"/>
      <c r="W43" s="213"/>
      <c r="X43" s="213"/>
      <c r="Y43" s="213"/>
      <c r="Z43" s="213"/>
      <c r="AA43" s="213"/>
      <c r="AB43" s="214"/>
      <c r="AC43" s="213"/>
      <c r="AD43" s="213"/>
      <c r="AE43" s="213"/>
      <c r="AF43" s="213"/>
      <c r="AG43" s="213"/>
      <c r="AH43" s="213"/>
      <c r="AI43" s="213"/>
      <c r="AJ43" s="212"/>
      <c r="AK43" s="213"/>
      <c r="AL43" s="213"/>
      <c r="AM43" s="213"/>
      <c r="AN43" s="213"/>
      <c r="AO43" s="213"/>
      <c r="AP43" s="213"/>
      <c r="AQ43" s="212"/>
      <c r="AR43" s="213"/>
      <c r="AS43" s="213"/>
      <c r="AT43" s="213"/>
      <c r="AU43" s="213"/>
      <c r="AV43" s="213"/>
      <c r="AW43" s="213"/>
      <c r="AX43" s="212"/>
      <c r="AY43" s="213"/>
      <c r="AZ43" s="213"/>
      <c r="BA43" s="213"/>
      <c r="BB43" s="213"/>
      <c r="BC43" s="213"/>
      <c r="BD43" s="214"/>
      <c r="BE43" s="212"/>
      <c r="BF43" s="213"/>
      <c r="BG43" s="213"/>
      <c r="BH43" s="213"/>
      <c r="BI43" s="213"/>
      <c r="BJ43" s="213"/>
      <c r="BK43" s="214"/>
      <c r="BL43" s="212"/>
      <c r="BM43" s="213"/>
      <c r="BN43" s="213"/>
      <c r="BO43" s="213"/>
      <c r="BP43" s="213"/>
      <c r="BQ43" s="213"/>
      <c r="BR43" s="214"/>
      <c r="BS43" s="212"/>
      <c r="BT43" s="213"/>
      <c r="BU43" s="213"/>
      <c r="BV43" s="213"/>
      <c r="BW43" s="213"/>
      <c r="BX43" s="213"/>
      <c r="BY43" s="214"/>
      <c r="BZ43" s="212"/>
      <c r="CA43" s="213"/>
      <c r="CB43" s="213"/>
      <c r="CC43" s="213"/>
      <c r="CD43" s="213"/>
      <c r="CE43" s="213"/>
      <c r="CF43" s="214"/>
      <c r="CG43" s="212"/>
      <c r="CH43" s="213"/>
      <c r="CI43" s="213"/>
      <c r="CJ43" s="213"/>
      <c r="CK43" s="213"/>
      <c r="CL43" s="213"/>
      <c r="CM43" s="213"/>
      <c r="CN43" s="212"/>
      <c r="CO43" s="213"/>
      <c r="CP43" s="213"/>
      <c r="CQ43" s="213"/>
      <c r="CR43" s="213"/>
      <c r="CS43" s="213"/>
      <c r="CT43" s="213"/>
      <c r="CU43" s="212"/>
      <c r="CV43" s="213"/>
      <c r="CW43" s="213"/>
      <c r="CX43" s="213"/>
      <c r="CY43" s="213"/>
      <c r="CZ43" s="214"/>
    </row>
    <row r="44" spans="1:104" s="23" customFormat="1" ht="13.5">
      <c r="A44" s="11">
        <v>0</v>
      </c>
      <c r="B44" s="11">
        <v>0</v>
      </c>
      <c r="C44" s="11">
        <v>0</v>
      </c>
      <c r="D44" s="11">
        <v>0</v>
      </c>
      <c r="E44" s="11">
        <v>0</v>
      </c>
      <c r="F44" s="43">
        <v>0</v>
      </c>
      <c r="G44" s="46"/>
      <c r="H44" s="46"/>
      <c r="I44" s="45">
        <v>0</v>
      </c>
      <c r="J44" s="22">
        <v>37</v>
      </c>
      <c r="K44" s="241" t="s">
        <v>8</v>
      </c>
      <c r="L44" s="49" t="s">
        <v>10</v>
      </c>
      <c r="M44" s="51"/>
      <c r="N44" s="21"/>
      <c r="O44" s="38"/>
      <c r="P44" s="33"/>
      <c r="Q44" s="33"/>
      <c r="R44" s="33"/>
      <c r="S44" s="33"/>
      <c r="T44" s="33"/>
      <c r="U44" s="37"/>
      <c r="V44" s="33"/>
      <c r="W44" s="33"/>
      <c r="X44" s="33"/>
      <c r="Y44" s="33"/>
      <c r="Z44" s="33"/>
      <c r="AA44" s="33"/>
      <c r="AB44" s="33"/>
      <c r="AC44" s="38"/>
      <c r="AD44" s="33"/>
      <c r="AE44" s="33"/>
      <c r="AF44" s="33"/>
      <c r="AG44" s="33"/>
      <c r="AH44" s="33"/>
      <c r="AI44" s="33"/>
      <c r="AJ44" s="38"/>
      <c r="AK44" s="33"/>
      <c r="AL44" s="33"/>
      <c r="AM44" s="33"/>
      <c r="AN44" s="33"/>
      <c r="AO44" s="33"/>
      <c r="AP44" s="33"/>
      <c r="AQ44" s="38"/>
      <c r="AR44" s="33"/>
      <c r="AS44" s="33"/>
      <c r="AT44" s="33"/>
      <c r="AU44" s="33"/>
      <c r="AV44" s="33"/>
      <c r="AW44" s="33"/>
      <c r="AX44" s="38"/>
      <c r="AY44" s="33"/>
      <c r="AZ44" s="33"/>
      <c r="BA44" s="33"/>
      <c r="BB44" s="33"/>
      <c r="BC44" s="33"/>
      <c r="BD44" s="37"/>
      <c r="BE44" s="38"/>
      <c r="BF44" s="33"/>
      <c r="BG44" s="33"/>
      <c r="BH44" s="33"/>
      <c r="BI44" s="33"/>
      <c r="BJ44" s="33"/>
      <c r="BK44" s="37"/>
      <c r="BL44" s="38"/>
      <c r="BM44" s="33"/>
      <c r="BN44" s="33"/>
      <c r="BO44" s="33"/>
      <c r="BP44" s="33"/>
      <c r="BQ44" s="33"/>
      <c r="BR44" s="37"/>
      <c r="BS44" s="38"/>
      <c r="BT44" s="33"/>
      <c r="BU44" s="33"/>
      <c r="BV44" s="33"/>
      <c r="BW44" s="33"/>
      <c r="BX44" s="33"/>
      <c r="BY44" s="37"/>
      <c r="BZ44" s="38"/>
      <c r="CA44" s="33"/>
      <c r="CB44" s="33"/>
      <c r="CC44" s="33"/>
      <c r="CD44" s="33"/>
      <c r="CE44" s="33"/>
      <c r="CF44" s="37"/>
      <c r="CG44" s="38"/>
      <c r="CH44" s="33"/>
      <c r="CI44" s="33"/>
      <c r="CJ44" s="33"/>
      <c r="CK44" s="33"/>
      <c r="CL44" s="33"/>
      <c r="CM44" s="33"/>
      <c r="CN44" s="38"/>
      <c r="CO44" s="33"/>
      <c r="CP44" s="33"/>
      <c r="CQ44" s="33"/>
      <c r="CR44" s="33"/>
      <c r="CS44" s="33"/>
      <c r="CT44" s="33"/>
      <c r="CU44" s="38"/>
      <c r="CV44" s="33"/>
      <c r="CW44" s="33"/>
      <c r="CX44" s="33"/>
      <c r="CY44" s="33"/>
      <c r="CZ44" s="37"/>
    </row>
    <row r="45" spans="1:104" s="12" customFormat="1" ht="13.5">
      <c r="A45" s="11">
        <v>8</v>
      </c>
      <c r="B45" s="11">
        <v>13</v>
      </c>
      <c r="C45" s="11">
        <v>0</v>
      </c>
      <c r="D45" s="11">
        <v>0</v>
      </c>
      <c r="E45" s="11">
        <v>0</v>
      </c>
      <c r="F45" s="43">
        <v>0</v>
      </c>
      <c r="G45" s="48"/>
      <c r="H45" s="48"/>
      <c r="I45" s="7">
        <v>21</v>
      </c>
      <c r="J45" s="22">
        <v>38</v>
      </c>
      <c r="K45" s="242" t="s">
        <v>116</v>
      </c>
      <c r="L45" s="52" t="s">
        <v>283</v>
      </c>
      <c r="M45" s="53"/>
      <c r="N45" s="14">
        <v>21</v>
      </c>
      <c r="O45" s="212"/>
      <c r="P45" s="213"/>
      <c r="Q45" s="213"/>
      <c r="R45" s="213"/>
      <c r="S45" s="213"/>
      <c r="T45" s="213"/>
      <c r="U45" s="214"/>
      <c r="V45" s="213"/>
      <c r="W45" s="213"/>
      <c r="X45" s="213"/>
      <c r="Y45" s="213"/>
      <c r="Z45" s="213"/>
      <c r="AA45" s="213"/>
      <c r="AB45" s="213"/>
      <c r="AC45" s="212"/>
      <c r="AD45" s="213"/>
      <c r="AE45" s="213"/>
      <c r="AF45" s="213"/>
      <c r="AG45" s="213"/>
      <c r="AH45" s="213"/>
      <c r="AI45" s="214"/>
      <c r="AJ45" s="213"/>
      <c r="AK45" s="213"/>
      <c r="AL45" s="213"/>
      <c r="AM45" s="213"/>
      <c r="AN45" s="213"/>
      <c r="AO45" s="213"/>
      <c r="AP45" s="213"/>
      <c r="AQ45" s="212"/>
      <c r="AR45" s="213"/>
      <c r="AS45" s="213"/>
      <c r="AT45" s="213"/>
      <c r="AU45" s="213"/>
      <c r="AV45" s="213"/>
      <c r="AW45" s="213"/>
      <c r="AX45" s="212"/>
      <c r="AY45" s="213"/>
      <c r="AZ45" s="213"/>
      <c r="BA45" s="213"/>
      <c r="BB45" s="213"/>
      <c r="BC45" s="213"/>
      <c r="BD45" s="214"/>
      <c r="BE45" s="212"/>
      <c r="BF45" s="213"/>
      <c r="BG45" s="213"/>
      <c r="BH45" s="213"/>
      <c r="BI45" s="213"/>
      <c r="BJ45" s="213"/>
      <c r="BK45" s="214"/>
      <c r="BL45" s="212"/>
      <c r="BM45" s="213"/>
      <c r="BN45" s="213"/>
      <c r="BO45" s="213"/>
      <c r="BP45" s="213"/>
      <c r="BQ45" s="213"/>
      <c r="BR45" s="214"/>
      <c r="BS45" s="212"/>
      <c r="BT45" s="213"/>
      <c r="BU45" s="213"/>
      <c r="BV45" s="213"/>
      <c r="BW45" s="213"/>
      <c r="BX45" s="213"/>
      <c r="BY45" s="214"/>
      <c r="BZ45" s="212"/>
      <c r="CA45" s="213"/>
      <c r="CB45" s="213"/>
      <c r="CC45" s="213"/>
      <c r="CD45" s="213"/>
      <c r="CE45" s="213"/>
      <c r="CF45" s="214"/>
      <c r="CG45" s="212"/>
      <c r="CH45" s="213"/>
      <c r="CI45" s="213"/>
      <c r="CJ45" s="213"/>
      <c r="CK45" s="213"/>
      <c r="CL45" s="213"/>
      <c r="CM45" s="213"/>
      <c r="CN45" s="212"/>
      <c r="CO45" s="213"/>
      <c r="CP45" s="213"/>
      <c r="CQ45" s="213"/>
      <c r="CR45" s="213"/>
      <c r="CS45" s="213"/>
      <c r="CT45" s="213"/>
      <c r="CU45" s="212"/>
      <c r="CV45" s="213"/>
      <c r="CW45" s="213"/>
      <c r="CX45" s="213"/>
      <c r="CY45" s="213"/>
      <c r="CZ45" s="214"/>
    </row>
    <row r="46" spans="1:104" s="12" customFormat="1" ht="13.5">
      <c r="A46" s="11">
        <v>1</v>
      </c>
      <c r="B46" s="11">
        <v>15</v>
      </c>
      <c r="C46" s="11">
        <v>5</v>
      </c>
      <c r="D46" s="11">
        <v>0</v>
      </c>
      <c r="E46" s="11">
        <v>0</v>
      </c>
      <c r="F46" s="43">
        <v>0</v>
      </c>
      <c r="G46" s="48"/>
      <c r="H46" s="48"/>
      <c r="I46" s="7">
        <v>21</v>
      </c>
      <c r="J46" s="22">
        <v>39</v>
      </c>
      <c r="K46" s="242" t="s">
        <v>117</v>
      </c>
      <c r="L46" s="52" t="s">
        <v>246</v>
      </c>
      <c r="M46" s="53"/>
      <c r="N46" s="14">
        <v>21</v>
      </c>
      <c r="O46" s="212"/>
      <c r="P46" s="213"/>
      <c r="Q46" s="213"/>
      <c r="R46" s="213"/>
      <c r="S46" s="213"/>
      <c r="T46" s="213"/>
      <c r="U46" s="214"/>
      <c r="V46" s="213"/>
      <c r="W46" s="213"/>
      <c r="X46" s="213"/>
      <c r="Y46" s="213"/>
      <c r="Z46" s="213"/>
      <c r="AA46" s="213"/>
      <c r="AB46" s="213"/>
      <c r="AC46" s="212"/>
      <c r="AD46" s="213"/>
      <c r="AE46" s="213"/>
      <c r="AF46" s="213"/>
      <c r="AG46" s="213"/>
      <c r="AH46" s="213"/>
      <c r="AI46" s="213"/>
      <c r="AJ46" s="212"/>
      <c r="AK46" s="213"/>
      <c r="AL46" s="213"/>
      <c r="AM46" s="213"/>
      <c r="AN46" s="213"/>
      <c r="AO46" s="213"/>
      <c r="AP46" s="214"/>
      <c r="AQ46" s="212"/>
      <c r="AR46" s="213"/>
      <c r="AS46" s="213"/>
      <c r="AT46" s="213"/>
      <c r="AU46" s="213"/>
      <c r="AV46" s="213"/>
      <c r="AW46" s="213"/>
      <c r="AX46" s="212"/>
      <c r="AY46" s="213"/>
      <c r="AZ46" s="213"/>
      <c r="BA46" s="213"/>
      <c r="BB46" s="213"/>
      <c r="BC46" s="213"/>
      <c r="BD46" s="214"/>
      <c r="BE46" s="212"/>
      <c r="BF46" s="213"/>
      <c r="BG46" s="213"/>
      <c r="BH46" s="213"/>
      <c r="BI46" s="213"/>
      <c r="BJ46" s="213"/>
      <c r="BK46" s="214"/>
      <c r="BL46" s="212"/>
      <c r="BM46" s="213"/>
      <c r="BN46" s="213"/>
      <c r="BO46" s="213"/>
      <c r="BP46" s="213"/>
      <c r="BQ46" s="213"/>
      <c r="BR46" s="214"/>
      <c r="BS46" s="212"/>
      <c r="BT46" s="213"/>
      <c r="BU46" s="213"/>
      <c r="BV46" s="213"/>
      <c r="BW46" s="213"/>
      <c r="BX46" s="213"/>
      <c r="BY46" s="214"/>
      <c r="BZ46" s="212"/>
      <c r="CA46" s="213"/>
      <c r="CB46" s="213"/>
      <c r="CC46" s="213"/>
      <c r="CD46" s="213"/>
      <c r="CE46" s="213"/>
      <c r="CF46" s="214"/>
      <c r="CG46" s="212"/>
      <c r="CH46" s="213"/>
      <c r="CI46" s="213"/>
      <c r="CJ46" s="213"/>
      <c r="CK46" s="213"/>
      <c r="CL46" s="213"/>
      <c r="CM46" s="213"/>
      <c r="CN46" s="212"/>
      <c r="CO46" s="213"/>
      <c r="CP46" s="213"/>
      <c r="CQ46" s="213"/>
      <c r="CR46" s="213"/>
      <c r="CS46" s="213"/>
      <c r="CT46" s="213"/>
      <c r="CU46" s="212"/>
      <c r="CV46" s="213"/>
      <c r="CW46" s="213"/>
      <c r="CX46" s="213"/>
      <c r="CY46" s="213"/>
      <c r="CZ46" s="214"/>
    </row>
    <row r="47" spans="1:104" s="12" customFormat="1" ht="13.5">
      <c r="A47" s="11">
        <v>0</v>
      </c>
      <c r="B47" s="11">
        <v>9</v>
      </c>
      <c r="C47" s="11">
        <v>12</v>
      </c>
      <c r="D47" s="11">
        <v>0</v>
      </c>
      <c r="E47" s="11">
        <v>0</v>
      </c>
      <c r="F47" s="43">
        <v>0</v>
      </c>
      <c r="G47" s="48"/>
      <c r="H47" s="48"/>
      <c r="I47" s="7">
        <v>21</v>
      </c>
      <c r="J47" s="22">
        <v>40</v>
      </c>
      <c r="K47" s="242" t="s">
        <v>118</v>
      </c>
      <c r="L47" s="52" t="s">
        <v>284</v>
      </c>
      <c r="M47" s="53"/>
      <c r="N47" s="14">
        <v>21</v>
      </c>
      <c r="O47" s="212"/>
      <c r="P47" s="213"/>
      <c r="Q47" s="213"/>
      <c r="R47" s="213"/>
      <c r="S47" s="213"/>
      <c r="T47" s="213"/>
      <c r="U47" s="214"/>
      <c r="V47" s="212"/>
      <c r="W47" s="213"/>
      <c r="X47" s="213"/>
      <c r="Y47" s="213"/>
      <c r="Z47" s="213"/>
      <c r="AA47" s="213"/>
      <c r="AB47" s="214"/>
      <c r="AC47" s="212"/>
      <c r="AD47" s="213"/>
      <c r="AE47" s="213"/>
      <c r="AF47" s="213"/>
      <c r="AG47" s="213"/>
      <c r="AH47" s="213"/>
      <c r="AI47" s="214"/>
      <c r="AJ47" s="212"/>
      <c r="AK47" s="213"/>
      <c r="AL47" s="213"/>
      <c r="AM47" s="213"/>
      <c r="AN47" s="213"/>
      <c r="AO47" s="213"/>
      <c r="AP47" s="214"/>
      <c r="AQ47" s="212"/>
      <c r="AR47" s="213"/>
      <c r="AS47" s="213"/>
      <c r="AT47" s="213"/>
      <c r="AU47" s="213"/>
      <c r="AV47" s="213"/>
      <c r="AW47" s="213"/>
      <c r="AX47" s="212"/>
      <c r="AY47" s="213"/>
      <c r="AZ47" s="213"/>
      <c r="BA47" s="213"/>
      <c r="BB47" s="213"/>
      <c r="BC47" s="213"/>
      <c r="BD47" s="214"/>
      <c r="BE47" s="212"/>
      <c r="BF47" s="213"/>
      <c r="BG47" s="213"/>
      <c r="BH47" s="213"/>
      <c r="BI47" s="213"/>
      <c r="BJ47" s="213"/>
      <c r="BK47" s="214"/>
      <c r="BL47" s="212"/>
      <c r="BM47" s="213"/>
      <c r="BN47" s="213"/>
      <c r="BO47" s="213"/>
      <c r="BP47" s="213"/>
      <c r="BQ47" s="213"/>
      <c r="BR47" s="214"/>
      <c r="BS47" s="212"/>
      <c r="BT47" s="213"/>
      <c r="BU47" s="213"/>
      <c r="BV47" s="213"/>
      <c r="BW47" s="213"/>
      <c r="BX47" s="213"/>
      <c r="BY47" s="214"/>
      <c r="BZ47" s="212"/>
      <c r="CA47" s="213"/>
      <c r="CB47" s="213"/>
      <c r="CC47" s="213"/>
      <c r="CD47" s="213"/>
      <c r="CE47" s="213"/>
      <c r="CF47" s="214"/>
      <c r="CG47" s="212"/>
      <c r="CH47" s="213"/>
      <c r="CI47" s="213"/>
      <c r="CJ47" s="213"/>
      <c r="CK47" s="213"/>
      <c r="CL47" s="213"/>
      <c r="CM47" s="213"/>
      <c r="CN47" s="212"/>
      <c r="CO47" s="213"/>
      <c r="CP47" s="213"/>
      <c r="CQ47" s="213"/>
      <c r="CR47" s="213"/>
      <c r="CS47" s="213"/>
      <c r="CT47" s="213"/>
      <c r="CU47" s="212"/>
      <c r="CV47" s="213"/>
      <c r="CW47" s="213"/>
      <c r="CX47" s="213"/>
      <c r="CY47" s="213"/>
      <c r="CZ47" s="214"/>
    </row>
    <row r="48" spans="1:104" s="12" customFormat="1" ht="13.5">
      <c r="A48" s="11">
        <v>0</v>
      </c>
      <c r="B48" s="11">
        <v>2</v>
      </c>
      <c r="C48" s="11">
        <v>15</v>
      </c>
      <c r="D48" s="11">
        <v>4</v>
      </c>
      <c r="E48" s="11">
        <v>0</v>
      </c>
      <c r="F48" s="43">
        <v>0</v>
      </c>
      <c r="G48" s="48"/>
      <c r="H48" s="48"/>
      <c r="I48" s="7">
        <v>21</v>
      </c>
      <c r="J48" s="22">
        <v>41</v>
      </c>
      <c r="K48" s="242" t="s">
        <v>119</v>
      </c>
      <c r="L48" s="52" t="s">
        <v>285</v>
      </c>
      <c r="M48" s="53"/>
      <c r="N48" s="14">
        <v>21</v>
      </c>
      <c r="O48" s="212"/>
      <c r="P48" s="213"/>
      <c r="Q48" s="213"/>
      <c r="R48" s="213"/>
      <c r="S48" s="213"/>
      <c r="T48" s="213"/>
      <c r="U48" s="214"/>
      <c r="V48" s="212"/>
      <c r="W48" s="213"/>
      <c r="X48" s="213"/>
      <c r="Y48" s="213"/>
      <c r="Z48" s="213"/>
      <c r="AA48" s="213"/>
      <c r="AB48" s="214"/>
      <c r="AC48" s="212"/>
      <c r="AD48" s="213"/>
      <c r="AE48" s="213"/>
      <c r="AF48" s="213"/>
      <c r="AG48" s="213"/>
      <c r="AH48" s="213"/>
      <c r="AI48" s="214"/>
      <c r="AJ48" s="212"/>
      <c r="AK48" s="213"/>
      <c r="AL48" s="213"/>
      <c r="AM48" s="213"/>
      <c r="AN48" s="213"/>
      <c r="AO48" s="213"/>
      <c r="AP48" s="214"/>
      <c r="AQ48" s="212"/>
      <c r="AR48" s="213"/>
      <c r="AS48" s="213"/>
      <c r="AT48" s="213"/>
      <c r="AU48" s="213"/>
      <c r="AV48" s="213"/>
      <c r="AW48" s="213"/>
      <c r="AX48" s="212"/>
      <c r="AY48" s="213"/>
      <c r="AZ48" s="213"/>
      <c r="BA48" s="213"/>
      <c r="BB48" s="213"/>
      <c r="BC48" s="213"/>
      <c r="BD48" s="214"/>
      <c r="BE48" s="212"/>
      <c r="BF48" s="213"/>
      <c r="BG48" s="213"/>
      <c r="BH48" s="213"/>
      <c r="BI48" s="213"/>
      <c r="BJ48" s="213"/>
      <c r="BK48" s="214"/>
      <c r="BL48" s="212"/>
      <c r="BM48" s="213"/>
      <c r="BN48" s="213"/>
      <c r="BO48" s="213"/>
      <c r="BP48" s="213"/>
      <c r="BQ48" s="213"/>
      <c r="BR48" s="214"/>
      <c r="BS48" s="212"/>
      <c r="BT48" s="213"/>
      <c r="BU48" s="213"/>
      <c r="BV48" s="213"/>
      <c r="BW48" s="213"/>
      <c r="BX48" s="213"/>
      <c r="BY48" s="214"/>
      <c r="BZ48" s="212"/>
      <c r="CA48" s="213"/>
      <c r="CB48" s="213"/>
      <c r="CC48" s="213"/>
      <c r="CD48" s="213"/>
      <c r="CE48" s="213"/>
      <c r="CF48" s="214"/>
      <c r="CG48" s="212"/>
      <c r="CH48" s="213"/>
      <c r="CI48" s="213"/>
      <c r="CJ48" s="213"/>
      <c r="CK48" s="213"/>
      <c r="CL48" s="213"/>
      <c r="CM48" s="213"/>
      <c r="CN48" s="212"/>
      <c r="CO48" s="213"/>
      <c r="CP48" s="213"/>
      <c r="CQ48" s="213"/>
      <c r="CR48" s="213"/>
      <c r="CS48" s="213"/>
      <c r="CT48" s="213"/>
      <c r="CU48" s="212"/>
      <c r="CV48" s="213"/>
      <c r="CW48" s="213"/>
      <c r="CX48" s="213"/>
      <c r="CY48" s="213"/>
      <c r="CZ48" s="214"/>
    </row>
    <row r="49" spans="1:104" s="23" customFormat="1" ht="13.5">
      <c r="A49" s="11">
        <v>0</v>
      </c>
      <c r="B49" s="11">
        <v>0</v>
      </c>
      <c r="C49" s="11">
        <v>0</v>
      </c>
      <c r="D49" s="11">
        <v>0</v>
      </c>
      <c r="E49" s="11">
        <v>0</v>
      </c>
      <c r="F49" s="43">
        <v>0</v>
      </c>
      <c r="G49" s="46"/>
      <c r="H49" s="46"/>
      <c r="I49" s="45">
        <v>0</v>
      </c>
      <c r="J49" s="22">
        <v>42</v>
      </c>
      <c r="K49" s="241" t="s">
        <v>120</v>
      </c>
      <c r="L49" s="49" t="s">
        <v>286</v>
      </c>
      <c r="M49" s="51"/>
      <c r="N49" s="21"/>
      <c r="O49" s="38"/>
      <c r="P49" s="33"/>
      <c r="Q49" s="33"/>
      <c r="R49" s="33"/>
      <c r="S49" s="33"/>
      <c r="T49" s="33"/>
      <c r="U49" s="37"/>
      <c r="V49" s="33"/>
      <c r="W49" s="33"/>
      <c r="X49" s="33"/>
      <c r="Y49" s="33"/>
      <c r="Z49" s="33"/>
      <c r="AA49" s="33"/>
      <c r="AB49" s="33"/>
      <c r="AC49" s="38"/>
      <c r="AD49" s="33"/>
      <c r="AE49" s="33"/>
      <c r="AF49" s="33"/>
      <c r="AG49" s="33"/>
      <c r="AH49" s="33"/>
      <c r="AI49" s="33"/>
      <c r="AJ49" s="38"/>
      <c r="AK49" s="33"/>
      <c r="AL49" s="33"/>
      <c r="AM49" s="33"/>
      <c r="AN49" s="33"/>
      <c r="AO49" s="33"/>
      <c r="AP49" s="33"/>
      <c r="AQ49" s="38"/>
      <c r="AR49" s="33"/>
      <c r="AS49" s="33"/>
      <c r="AT49" s="33"/>
      <c r="AU49" s="33"/>
      <c r="AV49" s="33"/>
      <c r="AW49" s="33"/>
      <c r="AX49" s="38"/>
      <c r="AY49" s="33"/>
      <c r="AZ49" s="33"/>
      <c r="BA49" s="33"/>
      <c r="BB49" s="33"/>
      <c r="BC49" s="33"/>
      <c r="BD49" s="37"/>
      <c r="BE49" s="38"/>
      <c r="BF49" s="33"/>
      <c r="BG49" s="33"/>
      <c r="BH49" s="33"/>
      <c r="BI49" s="33"/>
      <c r="BJ49" s="33"/>
      <c r="BK49" s="37"/>
      <c r="BL49" s="38"/>
      <c r="BM49" s="33"/>
      <c r="BN49" s="33"/>
      <c r="BO49" s="33"/>
      <c r="BP49" s="33"/>
      <c r="BQ49" s="33"/>
      <c r="BR49" s="37"/>
      <c r="BS49" s="38"/>
      <c r="BT49" s="33"/>
      <c r="BU49" s="33"/>
      <c r="BV49" s="33"/>
      <c r="BW49" s="33"/>
      <c r="BX49" s="33"/>
      <c r="BY49" s="37"/>
      <c r="BZ49" s="38"/>
      <c r="CA49" s="33"/>
      <c r="CB49" s="33"/>
      <c r="CC49" s="33"/>
      <c r="CD49" s="33"/>
      <c r="CE49" s="33"/>
      <c r="CF49" s="37"/>
      <c r="CG49" s="38"/>
      <c r="CH49" s="33"/>
      <c r="CI49" s="33"/>
      <c r="CJ49" s="33"/>
      <c r="CK49" s="33"/>
      <c r="CL49" s="33"/>
      <c r="CM49" s="33"/>
      <c r="CN49" s="38"/>
      <c r="CO49" s="33"/>
      <c r="CP49" s="33"/>
      <c r="CQ49" s="33"/>
      <c r="CR49" s="33"/>
      <c r="CS49" s="33"/>
      <c r="CT49" s="33"/>
      <c r="CU49" s="38"/>
      <c r="CV49" s="33"/>
      <c r="CW49" s="33"/>
      <c r="CX49" s="33"/>
      <c r="CY49" s="33"/>
      <c r="CZ49" s="37"/>
    </row>
    <row r="50" spans="1:104" s="12" customFormat="1" ht="13.5">
      <c r="A50" s="11">
        <v>0</v>
      </c>
      <c r="B50" s="11">
        <v>0</v>
      </c>
      <c r="C50" s="11">
        <v>13</v>
      </c>
      <c r="D50" s="11">
        <v>15</v>
      </c>
      <c r="E50" s="11">
        <v>3</v>
      </c>
      <c r="F50" s="43">
        <v>0</v>
      </c>
      <c r="G50" s="48"/>
      <c r="H50" s="48"/>
      <c r="I50" s="7">
        <v>31</v>
      </c>
      <c r="J50" s="22">
        <v>43</v>
      </c>
      <c r="K50" s="242" t="s">
        <v>121</v>
      </c>
      <c r="L50" s="52" t="s">
        <v>287</v>
      </c>
      <c r="M50" s="53"/>
      <c r="N50" s="14">
        <v>31</v>
      </c>
      <c r="O50" s="212"/>
      <c r="P50" s="213"/>
      <c r="Q50" s="213"/>
      <c r="R50" s="213"/>
      <c r="S50" s="213"/>
      <c r="T50" s="213"/>
      <c r="U50" s="214"/>
      <c r="V50" s="213"/>
      <c r="W50" s="213"/>
      <c r="X50" s="213"/>
      <c r="Y50" s="213"/>
      <c r="Z50" s="213"/>
      <c r="AA50" s="213"/>
      <c r="AB50" s="213"/>
      <c r="AC50" s="212"/>
      <c r="AD50" s="213"/>
      <c r="AE50" s="213"/>
      <c r="AF50" s="213"/>
      <c r="AG50" s="213"/>
      <c r="AH50" s="213"/>
      <c r="AI50" s="213"/>
      <c r="AJ50" s="212"/>
      <c r="AK50" s="213"/>
      <c r="AL50" s="213"/>
      <c r="AM50" s="213"/>
      <c r="AN50" s="213"/>
      <c r="AO50" s="213"/>
      <c r="AP50" s="214"/>
      <c r="AQ50" s="212"/>
      <c r="AR50" s="213"/>
      <c r="AS50" s="213"/>
      <c r="AT50" s="213"/>
      <c r="AU50" s="213"/>
      <c r="AV50" s="213"/>
      <c r="AW50" s="213"/>
      <c r="AX50" s="212"/>
      <c r="AY50" s="213"/>
      <c r="AZ50" s="213"/>
      <c r="BA50" s="213"/>
      <c r="BB50" s="213"/>
      <c r="BC50" s="213"/>
      <c r="BD50" s="214"/>
      <c r="BE50" s="212"/>
      <c r="BF50" s="213"/>
      <c r="BG50" s="213"/>
      <c r="BH50" s="213"/>
      <c r="BI50" s="213"/>
      <c r="BJ50" s="213"/>
      <c r="BK50" s="214"/>
      <c r="BL50" s="212"/>
      <c r="BM50" s="213"/>
      <c r="BN50" s="213"/>
      <c r="BO50" s="213"/>
      <c r="BP50" s="213"/>
      <c r="BQ50" s="213"/>
      <c r="BR50" s="214"/>
      <c r="BS50" s="212"/>
      <c r="BT50" s="213"/>
      <c r="BU50" s="213"/>
      <c r="BV50" s="213"/>
      <c r="BW50" s="213"/>
      <c r="BX50" s="213"/>
      <c r="BY50" s="214"/>
      <c r="BZ50" s="212"/>
      <c r="CA50" s="213"/>
      <c r="CB50" s="213"/>
      <c r="CC50" s="213"/>
      <c r="CD50" s="213"/>
      <c r="CE50" s="213"/>
      <c r="CF50" s="214"/>
      <c r="CG50" s="212"/>
      <c r="CH50" s="213"/>
      <c r="CI50" s="213"/>
      <c r="CJ50" s="213"/>
      <c r="CK50" s="213"/>
      <c r="CL50" s="213"/>
      <c r="CM50" s="213"/>
      <c r="CN50" s="212"/>
      <c r="CO50" s="213"/>
      <c r="CP50" s="213"/>
      <c r="CQ50" s="213"/>
      <c r="CR50" s="213"/>
      <c r="CS50" s="213"/>
      <c r="CT50" s="213"/>
      <c r="CU50" s="212"/>
      <c r="CV50" s="213"/>
      <c r="CW50" s="213"/>
      <c r="CX50" s="213"/>
      <c r="CY50" s="213"/>
      <c r="CZ50" s="214"/>
    </row>
    <row r="51" spans="1:104" s="12" customFormat="1" ht="13.5">
      <c r="A51" s="11">
        <v>0</v>
      </c>
      <c r="B51" s="11">
        <v>0</v>
      </c>
      <c r="C51" s="11">
        <v>13</v>
      </c>
      <c r="D51" s="11">
        <v>15</v>
      </c>
      <c r="E51" s="11">
        <v>3</v>
      </c>
      <c r="F51" s="43">
        <v>0</v>
      </c>
      <c r="G51" s="48"/>
      <c r="H51" s="48"/>
      <c r="I51" s="7">
        <v>31</v>
      </c>
      <c r="J51" s="22">
        <v>44</v>
      </c>
      <c r="K51" s="242" t="s">
        <v>288</v>
      </c>
      <c r="L51" s="52" t="s">
        <v>289</v>
      </c>
      <c r="M51" s="53"/>
      <c r="N51" s="14">
        <v>31</v>
      </c>
      <c r="O51" s="212"/>
      <c r="P51" s="213"/>
      <c r="Q51" s="213"/>
      <c r="R51" s="213"/>
      <c r="S51" s="213"/>
      <c r="T51" s="213"/>
      <c r="U51" s="214"/>
      <c r="V51" s="213"/>
      <c r="W51" s="213"/>
      <c r="X51" s="213"/>
      <c r="Y51" s="213"/>
      <c r="Z51" s="213"/>
      <c r="AA51" s="213"/>
      <c r="AB51" s="213"/>
      <c r="AC51" s="212"/>
      <c r="AD51" s="213"/>
      <c r="AE51" s="213"/>
      <c r="AF51" s="213"/>
      <c r="AG51" s="213"/>
      <c r="AH51" s="213"/>
      <c r="AI51" s="213"/>
      <c r="AJ51" s="212"/>
      <c r="AK51" s="213"/>
      <c r="AL51" s="213"/>
      <c r="AM51" s="213"/>
      <c r="AN51" s="213"/>
      <c r="AO51" s="213"/>
      <c r="AP51" s="214"/>
      <c r="AQ51" s="212"/>
      <c r="AR51" s="213"/>
      <c r="AS51" s="213"/>
      <c r="AT51" s="213"/>
      <c r="AU51" s="213"/>
      <c r="AV51" s="213"/>
      <c r="AW51" s="213"/>
      <c r="AX51" s="212"/>
      <c r="AY51" s="213"/>
      <c r="AZ51" s="213"/>
      <c r="BA51" s="213"/>
      <c r="BB51" s="213"/>
      <c r="BC51" s="213"/>
      <c r="BD51" s="214"/>
      <c r="BE51" s="212"/>
      <c r="BF51" s="213"/>
      <c r="BG51" s="213"/>
      <c r="BH51" s="213"/>
      <c r="BI51" s="213"/>
      <c r="BJ51" s="213"/>
      <c r="BK51" s="214"/>
      <c r="BL51" s="212"/>
      <c r="BM51" s="213"/>
      <c r="BN51" s="213"/>
      <c r="BO51" s="213"/>
      <c r="BP51" s="213"/>
      <c r="BQ51" s="213"/>
      <c r="BR51" s="214"/>
      <c r="BS51" s="212"/>
      <c r="BT51" s="213"/>
      <c r="BU51" s="213"/>
      <c r="BV51" s="213"/>
      <c r="BW51" s="213"/>
      <c r="BX51" s="213"/>
      <c r="BY51" s="214"/>
      <c r="BZ51" s="212"/>
      <c r="CA51" s="213"/>
      <c r="CB51" s="213"/>
      <c r="CC51" s="213"/>
      <c r="CD51" s="213"/>
      <c r="CE51" s="213"/>
      <c r="CF51" s="214"/>
      <c r="CG51" s="212"/>
      <c r="CH51" s="213"/>
      <c r="CI51" s="213"/>
      <c r="CJ51" s="213"/>
      <c r="CK51" s="213"/>
      <c r="CL51" s="213"/>
      <c r="CM51" s="213"/>
      <c r="CN51" s="212"/>
      <c r="CO51" s="213"/>
      <c r="CP51" s="213"/>
      <c r="CQ51" s="213"/>
      <c r="CR51" s="213"/>
      <c r="CS51" s="213"/>
      <c r="CT51" s="213"/>
      <c r="CU51" s="212"/>
      <c r="CV51" s="213"/>
      <c r="CW51" s="213"/>
      <c r="CX51" s="213"/>
      <c r="CY51" s="213"/>
      <c r="CZ51" s="214"/>
    </row>
    <row r="52" spans="1:104" s="12" customFormat="1" ht="13.5">
      <c r="A52" s="11">
        <v>0</v>
      </c>
      <c r="B52" s="11">
        <v>0</v>
      </c>
      <c r="C52" s="11">
        <v>0</v>
      </c>
      <c r="D52" s="11">
        <v>11</v>
      </c>
      <c r="E52" s="11">
        <v>3</v>
      </c>
      <c r="F52" s="43">
        <v>0</v>
      </c>
      <c r="G52" s="48"/>
      <c r="H52" s="48"/>
      <c r="I52" s="7">
        <v>14</v>
      </c>
      <c r="J52" s="22">
        <v>45</v>
      </c>
      <c r="K52" s="242" t="s">
        <v>290</v>
      </c>
      <c r="L52" s="52" t="s">
        <v>291</v>
      </c>
      <c r="M52" s="53"/>
      <c r="N52" s="14">
        <v>14</v>
      </c>
      <c r="O52" s="212"/>
      <c r="P52" s="213"/>
      <c r="Q52" s="213"/>
      <c r="R52" s="213"/>
      <c r="S52" s="213"/>
      <c r="T52" s="213"/>
      <c r="U52" s="214"/>
      <c r="V52" s="213"/>
      <c r="W52" s="213"/>
      <c r="X52" s="213"/>
      <c r="Y52" s="213"/>
      <c r="Z52" s="213"/>
      <c r="AA52" s="213"/>
      <c r="AB52" s="213"/>
      <c r="AC52" s="212"/>
      <c r="AD52" s="213"/>
      <c r="AE52" s="213"/>
      <c r="AF52" s="213"/>
      <c r="AG52" s="213"/>
      <c r="AH52" s="213"/>
      <c r="AI52" s="213"/>
      <c r="AJ52" s="212"/>
      <c r="AK52" s="213"/>
      <c r="AL52" s="213"/>
      <c r="AM52" s="213"/>
      <c r="AN52" s="213"/>
      <c r="AO52" s="213"/>
      <c r="AP52" s="214"/>
      <c r="AQ52" s="212"/>
      <c r="AR52" s="213"/>
      <c r="AS52" s="213"/>
      <c r="AT52" s="213"/>
      <c r="AU52" s="213"/>
      <c r="AV52" s="213"/>
      <c r="AW52" s="213"/>
      <c r="AX52" s="212"/>
      <c r="AY52" s="213"/>
      <c r="AZ52" s="213"/>
      <c r="BA52" s="213"/>
      <c r="BB52" s="213"/>
      <c r="BC52" s="213"/>
      <c r="BD52" s="214"/>
      <c r="BE52" s="212"/>
      <c r="BF52" s="213"/>
      <c r="BG52" s="213"/>
      <c r="BH52" s="213"/>
      <c r="BI52" s="213"/>
      <c r="BJ52" s="213"/>
      <c r="BK52" s="214"/>
      <c r="BL52" s="212"/>
      <c r="BM52" s="213"/>
      <c r="BN52" s="213"/>
      <c r="BO52" s="213"/>
      <c r="BP52" s="213"/>
      <c r="BQ52" s="213"/>
      <c r="BR52" s="214"/>
      <c r="BS52" s="212"/>
      <c r="BT52" s="213"/>
      <c r="BU52" s="213"/>
      <c r="BV52" s="213"/>
      <c r="BW52" s="213"/>
      <c r="BX52" s="213"/>
      <c r="BY52" s="214"/>
      <c r="BZ52" s="212"/>
      <c r="CA52" s="213"/>
      <c r="CB52" s="213"/>
      <c r="CC52" s="213"/>
      <c r="CD52" s="213"/>
      <c r="CE52" s="213"/>
      <c r="CF52" s="214"/>
      <c r="CG52" s="212"/>
      <c r="CH52" s="213"/>
      <c r="CI52" s="213"/>
      <c r="CJ52" s="213"/>
      <c r="CK52" s="213"/>
      <c r="CL52" s="213"/>
      <c r="CM52" s="213"/>
      <c r="CN52" s="212"/>
      <c r="CO52" s="213"/>
      <c r="CP52" s="213"/>
      <c r="CQ52" s="213"/>
      <c r="CR52" s="213"/>
      <c r="CS52" s="213"/>
      <c r="CT52" s="213"/>
      <c r="CU52" s="212"/>
      <c r="CV52" s="213"/>
      <c r="CW52" s="213"/>
      <c r="CX52" s="213"/>
      <c r="CY52" s="213"/>
      <c r="CZ52" s="214"/>
    </row>
    <row r="53" spans="1:104" s="12" customFormat="1" ht="13.5">
      <c r="A53" s="11">
        <v>0</v>
      </c>
      <c r="B53" s="11">
        <v>0</v>
      </c>
      <c r="C53" s="11">
        <v>13</v>
      </c>
      <c r="D53" s="11">
        <v>15</v>
      </c>
      <c r="E53" s="11">
        <v>3</v>
      </c>
      <c r="F53" s="43">
        <v>0</v>
      </c>
      <c r="G53" s="48"/>
      <c r="H53" s="48"/>
      <c r="I53" s="7">
        <v>31</v>
      </c>
      <c r="J53" s="22">
        <v>46</v>
      </c>
      <c r="K53" s="242" t="s">
        <v>292</v>
      </c>
      <c r="L53" s="52" t="s">
        <v>293</v>
      </c>
      <c r="M53" s="53"/>
      <c r="N53" s="14">
        <v>31</v>
      </c>
      <c r="O53" s="212"/>
      <c r="P53" s="213"/>
      <c r="Q53" s="213"/>
      <c r="R53" s="213"/>
      <c r="S53" s="213"/>
      <c r="T53" s="213"/>
      <c r="U53" s="214"/>
      <c r="V53" s="213"/>
      <c r="W53" s="213"/>
      <c r="X53" s="213"/>
      <c r="Y53" s="213"/>
      <c r="Z53" s="213"/>
      <c r="AA53" s="213"/>
      <c r="AB53" s="213"/>
      <c r="AC53" s="212"/>
      <c r="AD53" s="213"/>
      <c r="AE53" s="213"/>
      <c r="AF53" s="213"/>
      <c r="AG53" s="213"/>
      <c r="AH53" s="213"/>
      <c r="AI53" s="214"/>
      <c r="AJ53" s="212"/>
      <c r="AK53" s="213"/>
      <c r="AL53" s="213"/>
      <c r="AM53" s="213"/>
      <c r="AN53" s="213"/>
      <c r="AO53" s="213"/>
      <c r="AP53" s="214"/>
      <c r="AQ53" s="212"/>
      <c r="AR53" s="213"/>
      <c r="AS53" s="213"/>
      <c r="AT53" s="213"/>
      <c r="AU53" s="213"/>
      <c r="AV53" s="213"/>
      <c r="AW53" s="213"/>
      <c r="AX53" s="212"/>
      <c r="AY53" s="213"/>
      <c r="AZ53" s="213"/>
      <c r="BA53" s="213"/>
      <c r="BB53" s="213"/>
      <c r="BC53" s="213"/>
      <c r="BD53" s="214"/>
      <c r="BE53" s="212"/>
      <c r="BF53" s="213"/>
      <c r="BG53" s="213"/>
      <c r="BH53" s="213"/>
      <c r="BI53" s="213"/>
      <c r="BJ53" s="213"/>
      <c r="BK53" s="214"/>
      <c r="BL53" s="212"/>
      <c r="BM53" s="213"/>
      <c r="BN53" s="213"/>
      <c r="BO53" s="213"/>
      <c r="BP53" s="213"/>
      <c r="BQ53" s="213"/>
      <c r="BR53" s="214"/>
      <c r="BS53" s="212"/>
      <c r="BT53" s="213"/>
      <c r="BU53" s="213"/>
      <c r="BV53" s="213"/>
      <c r="BW53" s="213"/>
      <c r="BX53" s="213"/>
      <c r="BY53" s="214"/>
      <c r="BZ53" s="212"/>
      <c r="CA53" s="213"/>
      <c r="CB53" s="213"/>
      <c r="CC53" s="213"/>
      <c r="CD53" s="213"/>
      <c r="CE53" s="213"/>
      <c r="CF53" s="214"/>
      <c r="CG53" s="212"/>
      <c r="CH53" s="213"/>
      <c r="CI53" s="213"/>
      <c r="CJ53" s="213"/>
      <c r="CK53" s="213"/>
      <c r="CL53" s="213"/>
      <c r="CM53" s="213"/>
      <c r="CN53" s="212"/>
      <c r="CO53" s="213"/>
      <c r="CP53" s="213"/>
      <c r="CQ53" s="213"/>
      <c r="CR53" s="213"/>
      <c r="CS53" s="213"/>
      <c r="CT53" s="213"/>
      <c r="CU53" s="212"/>
      <c r="CV53" s="213"/>
      <c r="CW53" s="213"/>
      <c r="CX53" s="213"/>
      <c r="CY53" s="213"/>
      <c r="CZ53" s="214"/>
    </row>
    <row r="54" spans="1:104" s="12" customFormat="1" ht="13.5">
      <c r="A54" s="11">
        <v>0</v>
      </c>
      <c r="B54" s="11">
        <v>0</v>
      </c>
      <c r="C54" s="11">
        <v>0</v>
      </c>
      <c r="D54" s="11">
        <v>0</v>
      </c>
      <c r="E54" s="11">
        <v>7</v>
      </c>
      <c r="F54" s="43">
        <v>0</v>
      </c>
      <c r="G54" s="48"/>
      <c r="H54" s="48"/>
      <c r="I54" s="7">
        <v>7</v>
      </c>
      <c r="J54" s="22">
        <v>47</v>
      </c>
      <c r="K54" s="242" t="s">
        <v>294</v>
      </c>
      <c r="L54" s="52" t="s">
        <v>295</v>
      </c>
      <c r="M54" s="53"/>
      <c r="N54" s="14">
        <v>7</v>
      </c>
      <c r="O54" s="212"/>
      <c r="P54" s="213"/>
      <c r="Q54" s="213"/>
      <c r="R54" s="213"/>
      <c r="S54" s="213"/>
      <c r="T54" s="213"/>
      <c r="U54" s="214"/>
      <c r="V54" s="213"/>
      <c r="W54" s="213"/>
      <c r="X54" s="213"/>
      <c r="Y54" s="213"/>
      <c r="Z54" s="213"/>
      <c r="AA54" s="213"/>
      <c r="AB54" s="213"/>
      <c r="AC54" s="212"/>
      <c r="AD54" s="213"/>
      <c r="AE54" s="213"/>
      <c r="AF54" s="213"/>
      <c r="AG54" s="213"/>
      <c r="AH54" s="213"/>
      <c r="AI54" s="213"/>
      <c r="AJ54" s="212"/>
      <c r="AK54" s="213"/>
      <c r="AL54" s="213"/>
      <c r="AM54" s="213"/>
      <c r="AN54" s="213"/>
      <c r="AO54" s="213"/>
      <c r="AP54" s="214"/>
      <c r="AQ54" s="212"/>
      <c r="AR54" s="213"/>
      <c r="AS54" s="213"/>
      <c r="AT54" s="213"/>
      <c r="AU54" s="213"/>
      <c r="AV54" s="213"/>
      <c r="AW54" s="213"/>
      <c r="AX54" s="212"/>
      <c r="AY54" s="213"/>
      <c r="AZ54" s="213"/>
      <c r="BA54" s="213"/>
      <c r="BB54" s="213"/>
      <c r="BC54" s="213"/>
      <c r="BD54" s="214"/>
      <c r="BE54" s="212"/>
      <c r="BF54" s="213"/>
      <c r="BG54" s="213"/>
      <c r="BH54" s="213"/>
      <c r="BI54" s="213"/>
      <c r="BJ54" s="213"/>
      <c r="BK54" s="214"/>
      <c r="BL54" s="212"/>
      <c r="BM54" s="213"/>
      <c r="BN54" s="213"/>
      <c r="BO54" s="213"/>
      <c r="BP54" s="213"/>
      <c r="BQ54" s="213"/>
      <c r="BR54" s="214"/>
      <c r="BS54" s="212"/>
      <c r="BT54" s="213"/>
      <c r="BU54" s="213"/>
      <c r="BV54" s="213"/>
      <c r="BW54" s="213"/>
      <c r="BX54" s="213"/>
      <c r="BY54" s="214"/>
      <c r="BZ54" s="212"/>
      <c r="CA54" s="213"/>
      <c r="CB54" s="213"/>
      <c r="CC54" s="213"/>
      <c r="CD54" s="213"/>
      <c r="CE54" s="213"/>
      <c r="CF54" s="214"/>
      <c r="CG54" s="212"/>
      <c r="CH54" s="213"/>
      <c r="CI54" s="213"/>
      <c r="CJ54" s="213"/>
      <c r="CK54" s="213"/>
      <c r="CL54" s="213"/>
      <c r="CM54" s="213"/>
      <c r="CN54" s="212"/>
      <c r="CO54" s="213"/>
      <c r="CP54" s="213"/>
      <c r="CQ54" s="213"/>
      <c r="CR54" s="213"/>
      <c r="CS54" s="213"/>
      <c r="CT54" s="213"/>
      <c r="CU54" s="212"/>
      <c r="CV54" s="213"/>
      <c r="CW54" s="213"/>
      <c r="CX54" s="213"/>
      <c r="CY54" s="213"/>
      <c r="CZ54" s="214"/>
    </row>
    <row r="55" spans="1:104" s="12" customFormat="1" ht="13.5">
      <c r="A55" s="11">
        <v>0</v>
      </c>
      <c r="B55" s="11">
        <v>2</v>
      </c>
      <c r="C55" s="11">
        <v>5</v>
      </c>
      <c r="D55" s="11">
        <v>0</v>
      </c>
      <c r="E55" s="11">
        <v>0</v>
      </c>
      <c r="F55" s="43">
        <v>0</v>
      </c>
      <c r="G55" s="48"/>
      <c r="H55" s="48"/>
      <c r="I55" s="7">
        <v>7</v>
      </c>
      <c r="J55" s="22">
        <v>48</v>
      </c>
      <c r="K55" s="242" t="s">
        <v>323</v>
      </c>
      <c r="L55" s="52" t="s">
        <v>321</v>
      </c>
      <c r="M55" s="53"/>
      <c r="N55" s="14">
        <v>7</v>
      </c>
      <c r="O55" s="212"/>
      <c r="P55" s="213"/>
      <c r="Q55" s="213"/>
      <c r="R55" s="213"/>
      <c r="S55" s="213"/>
      <c r="T55" s="213"/>
      <c r="U55" s="214"/>
      <c r="V55" s="212"/>
      <c r="W55" s="213"/>
      <c r="X55" s="213"/>
      <c r="Y55" s="213"/>
      <c r="Z55" s="213"/>
      <c r="AA55" s="213"/>
      <c r="AB55" s="214"/>
      <c r="AC55" s="212"/>
      <c r="AD55" s="213"/>
      <c r="AE55" s="213"/>
      <c r="AF55" s="213"/>
      <c r="AG55" s="213"/>
      <c r="AH55" s="213"/>
      <c r="AI55" s="214"/>
      <c r="AJ55" s="212"/>
      <c r="AK55" s="213"/>
      <c r="AL55" s="213"/>
      <c r="AM55" s="213"/>
      <c r="AN55" s="213"/>
      <c r="AO55" s="213"/>
      <c r="AP55" s="214"/>
      <c r="AQ55" s="212"/>
      <c r="AR55" s="213"/>
      <c r="AS55" s="213"/>
      <c r="AT55" s="213"/>
      <c r="AU55" s="213"/>
      <c r="AV55" s="213"/>
      <c r="AW55" s="213"/>
      <c r="AX55" s="212"/>
      <c r="AY55" s="213"/>
      <c r="AZ55" s="213"/>
      <c r="BA55" s="213"/>
      <c r="BB55" s="213"/>
      <c r="BC55" s="213"/>
      <c r="BD55" s="214"/>
      <c r="BE55" s="212"/>
      <c r="BF55" s="213"/>
      <c r="BG55" s="213"/>
      <c r="BH55" s="213"/>
      <c r="BI55" s="213"/>
      <c r="BJ55" s="213"/>
      <c r="BK55" s="214"/>
      <c r="BL55" s="212"/>
      <c r="BM55" s="213"/>
      <c r="BN55" s="213"/>
      <c r="BO55" s="213"/>
      <c r="BP55" s="213"/>
      <c r="BQ55" s="213"/>
      <c r="BR55" s="214"/>
      <c r="BS55" s="212"/>
      <c r="BT55" s="213"/>
      <c r="BU55" s="213"/>
      <c r="BV55" s="213"/>
      <c r="BW55" s="213"/>
      <c r="BX55" s="213"/>
      <c r="BY55" s="214"/>
      <c r="BZ55" s="212"/>
      <c r="CA55" s="213"/>
      <c r="CB55" s="213"/>
      <c r="CC55" s="213"/>
      <c r="CD55" s="213"/>
      <c r="CE55" s="213"/>
      <c r="CF55" s="214"/>
      <c r="CG55" s="212"/>
      <c r="CH55" s="213"/>
      <c r="CI55" s="213"/>
      <c r="CJ55" s="213"/>
      <c r="CK55" s="213"/>
      <c r="CL55" s="213"/>
      <c r="CM55" s="213"/>
      <c r="CN55" s="212"/>
      <c r="CO55" s="213"/>
      <c r="CP55" s="213"/>
      <c r="CQ55" s="213"/>
      <c r="CR55" s="213"/>
      <c r="CS55" s="213"/>
      <c r="CT55" s="213"/>
      <c r="CU55" s="212"/>
      <c r="CV55" s="213"/>
      <c r="CW55" s="213"/>
      <c r="CX55" s="213"/>
      <c r="CY55" s="213"/>
      <c r="CZ55" s="214"/>
    </row>
    <row r="56" spans="1:104" s="12" customFormat="1" ht="13.5">
      <c r="A56" s="11">
        <v>0</v>
      </c>
      <c r="B56" s="11">
        <v>2</v>
      </c>
      <c r="C56" s="11">
        <v>5</v>
      </c>
      <c r="D56" s="11">
        <v>0</v>
      </c>
      <c r="E56" s="11">
        <v>0</v>
      </c>
      <c r="F56" s="43">
        <v>0</v>
      </c>
      <c r="G56" s="48"/>
      <c r="H56" s="48"/>
      <c r="I56" s="7">
        <v>7</v>
      </c>
      <c r="J56" s="22">
        <v>49</v>
      </c>
      <c r="K56" s="242" t="s">
        <v>324</v>
      </c>
      <c r="L56" s="52" t="s">
        <v>322</v>
      </c>
      <c r="M56" s="53"/>
      <c r="N56" s="14">
        <v>7</v>
      </c>
      <c r="O56" s="212"/>
      <c r="P56" s="213"/>
      <c r="Q56" s="213"/>
      <c r="R56" s="213"/>
      <c r="S56" s="213"/>
      <c r="T56" s="213"/>
      <c r="U56" s="214"/>
      <c r="V56" s="212"/>
      <c r="W56" s="213"/>
      <c r="X56" s="213"/>
      <c r="Y56" s="213"/>
      <c r="Z56" s="213"/>
      <c r="AA56" s="213"/>
      <c r="AB56" s="214"/>
      <c r="AC56" s="212"/>
      <c r="AD56" s="213"/>
      <c r="AE56" s="213"/>
      <c r="AF56" s="213"/>
      <c r="AG56" s="213"/>
      <c r="AH56" s="213"/>
      <c r="AI56" s="214"/>
      <c r="AJ56" s="212"/>
      <c r="AK56" s="213"/>
      <c r="AL56" s="213"/>
      <c r="AM56" s="213"/>
      <c r="AN56" s="213"/>
      <c r="AO56" s="213"/>
      <c r="AP56" s="214"/>
      <c r="AQ56" s="212"/>
      <c r="AR56" s="213"/>
      <c r="AS56" s="213"/>
      <c r="AT56" s="213"/>
      <c r="AU56" s="213"/>
      <c r="AV56" s="213"/>
      <c r="AW56" s="213"/>
      <c r="AX56" s="212"/>
      <c r="AY56" s="213"/>
      <c r="AZ56" s="213"/>
      <c r="BA56" s="213"/>
      <c r="BB56" s="213"/>
      <c r="BC56" s="213"/>
      <c r="BD56" s="214"/>
      <c r="BE56" s="212"/>
      <c r="BF56" s="213"/>
      <c r="BG56" s="213"/>
      <c r="BH56" s="213"/>
      <c r="BI56" s="213"/>
      <c r="BJ56" s="213"/>
      <c r="BK56" s="214"/>
      <c r="BL56" s="212"/>
      <c r="BM56" s="213"/>
      <c r="BN56" s="213"/>
      <c r="BO56" s="213"/>
      <c r="BP56" s="213"/>
      <c r="BQ56" s="213"/>
      <c r="BR56" s="214"/>
      <c r="BS56" s="212"/>
      <c r="BT56" s="213"/>
      <c r="BU56" s="213"/>
      <c r="BV56" s="213"/>
      <c r="BW56" s="213"/>
      <c r="BX56" s="213"/>
      <c r="BY56" s="214"/>
      <c r="BZ56" s="212"/>
      <c r="CA56" s="213"/>
      <c r="CB56" s="213"/>
      <c r="CC56" s="213"/>
      <c r="CD56" s="213"/>
      <c r="CE56" s="213"/>
      <c r="CF56" s="214"/>
      <c r="CG56" s="212"/>
      <c r="CH56" s="213"/>
      <c r="CI56" s="213"/>
      <c r="CJ56" s="213"/>
      <c r="CK56" s="213"/>
      <c r="CL56" s="213"/>
      <c r="CM56" s="213"/>
      <c r="CN56" s="212"/>
      <c r="CO56" s="213"/>
      <c r="CP56" s="213"/>
      <c r="CQ56" s="213"/>
      <c r="CR56" s="213"/>
      <c r="CS56" s="213"/>
      <c r="CT56" s="213"/>
      <c r="CU56" s="212"/>
      <c r="CV56" s="213"/>
      <c r="CW56" s="213"/>
      <c r="CX56" s="213"/>
      <c r="CY56" s="213"/>
      <c r="CZ56" s="214"/>
    </row>
    <row r="57" spans="1:104" s="219" customFormat="1" ht="13.5">
      <c r="A57" s="197">
        <v>0</v>
      </c>
      <c r="B57" s="197">
        <v>0</v>
      </c>
      <c r="C57" s="197">
        <v>0</v>
      </c>
      <c r="D57" s="197">
        <v>0</v>
      </c>
      <c r="E57" s="197">
        <v>0</v>
      </c>
      <c r="F57" s="198">
        <v>0</v>
      </c>
      <c r="G57" s="215"/>
      <c r="H57" s="215"/>
      <c r="I57" s="216">
        <v>0</v>
      </c>
      <c r="J57" s="22">
        <v>48</v>
      </c>
      <c r="K57" s="240" t="s">
        <v>9</v>
      </c>
      <c r="L57" s="202" t="s">
        <v>296</v>
      </c>
      <c r="M57" s="217"/>
      <c r="N57" s="218"/>
      <c r="O57" s="205"/>
      <c r="P57" s="206"/>
      <c r="Q57" s="206"/>
      <c r="R57" s="206"/>
      <c r="S57" s="206"/>
      <c r="T57" s="206"/>
      <c r="U57" s="207"/>
      <c r="V57" s="206"/>
      <c r="W57" s="206"/>
      <c r="X57" s="206"/>
      <c r="Y57" s="206"/>
      <c r="Z57" s="206"/>
      <c r="AA57" s="206"/>
      <c r="AB57" s="207"/>
      <c r="AC57" s="206"/>
      <c r="AD57" s="206"/>
      <c r="AE57" s="206"/>
      <c r="AF57" s="206"/>
      <c r="AG57" s="206"/>
      <c r="AH57" s="206"/>
      <c r="AI57" s="206"/>
      <c r="AJ57" s="205"/>
      <c r="AK57" s="206"/>
      <c r="AL57" s="206"/>
      <c r="AM57" s="206"/>
      <c r="AN57" s="206"/>
      <c r="AO57" s="206"/>
      <c r="AP57" s="206"/>
      <c r="AQ57" s="205"/>
      <c r="AR57" s="206"/>
      <c r="AS57" s="206"/>
      <c r="AT57" s="206"/>
      <c r="AU57" s="206"/>
      <c r="AV57" s="206"/>
      <c r="AW57" s="206"/>
      <c r="AX57" s="205"/>
      <c r="AY57" s="206"/>
      <c r="AZ57" s="206"/>
      <c r="BA57" s="206"/>
      <c r="BB57" s="206"/>
      <c r="BC57" s="206"/>
      <c r="BD57" s="207"/>
      <c r="BE57" s="205"/>
      <c r="BF57" s="206"/>
      <c r="BG57" s="206"/>
      <c r="BH57" s="206"/>
      <c r="BI57" s="206"/>
      <c r="BJ57" s="206"/>
      <c r="BK57" s="207"/>
      <c r="BL57" s="205"/>
      <c r="BM57" s="206"/>
      <c r="BN57" s="206"/>
      <c r="BO57" s="206"/>
      <c r="BP57" s="206"/>
      <c r="BQ57" s="206"/>
      <c r="BR57" s="207"/>
      <c r="BS57" s="205"/>
      <c r="BT57" s="206"/>
      <c r="BU57" s="206"/>
      <c r="BV57" s="206"/>
      <c r="BW57" s="206"/>
      <c r="BX57" s="206"/>
      <c r="BY57" s="207"/>
      <c r="BZ57" s="205"/>
      <c r="CA57" s="206"/>
      <c r="CB57" s="206"/>
      <c r="CC57" s="206"/>
      <c r="CD57" s="206"/>
      <c r="CE57" s="206"/>
      <c r="CF57" s="207"/>
      <c r="CG57" s="205"/>
      <c r="CH57" s="206"/>
      <c r="CI57" s="206"/>
      <c r="CJ57" s="206"/>
      <c r="CK57" s="206"/>
      <c r="CL57" s="206"/>
      <c r="CM57" s="206"/>
      <c r="CN57" s="205"/>
      <c r="CO57" s="206"/>
      <c r="CP57" s="206"/>
      <c r="CQ57" s="206"/>
      <c r="CR57" s="206"/>
      <c r="CS57" s="206"/>
      <c r="CT57" s="206"/>
      <c r="CU57" s="205"/>
      <c r="CV57" s="206"/>
      <c r="CW57" s="206"/>
      <c r="CX57" s="206"/>
      <c r="CY57" s="206"/>
      <c r="CZ57" s="207"/>
    </row>
    <row r="58" spans="1:104" s="23" customFormat="1" ht="13.5">
      <c r="A58" s="11">
        <v>0</v>
      </c>
      <c r="B58" s="11">
        <v>0</v>
      </c>
      <c r="C58" s="11">
        <v>0</v>
      </c>
      <c r="D58" s="11">
        <v>0</v>
      </c>
      <c r="E58" s="11">
        <v>0</v>
      </c>
      <c r="F58" s="43">
        <v>0</v>
      </c>
      <c r="G58" s="46"/>
      <c r="H58" s="46"/>
      <c r="I58" s="45">
        <v>0</v>
      </c>
      <c r="J58" s="22">
        <v>49</v>
      </c>
      <c r="K58" s="241" t="s">
        <v>11</v>
      </c>
      <c r="L58" s="49" t="s">
        <v>234</v>
      </c>
      <c r="M58" s="51"/>
      <c r="N58" s="21"/>
      <c r="O58" s="38"/>
      <c r="P58" s="33"/>
      <c r="Q58" s="33"/>
      <c r="R58" s="33"/>
      <c r="S58" s="33"/>
      <c r="T58" s="33"/>
      <c r="U58" s="37"/>
      <c r="V58" s="33"/>
      <c r="W58" s="33"/>
      <c r="X58" s="33"/>
      <c r="Y58" s="33"/>
      <c r="Z58" s="33"/>
      <c r="AA58" s="33"/>
      <c r="AB58" s="33"/>
      <c r="AC58" s="38"/>
      <c r="AD58" s="33"/>
      <c r="AE58" s="33"/>
      <c r="AF58" s="33"/>
      <c r="AG58" s="33"/>
      <c r="AH58" s="33"/>
      <c r="AI58" s="33"/>
      <c r="AJ58" s="38"/>
      <c r="AK58" s="33"/>
      <c r="AL58" s="33"/>
      <c r="AM58" s="33"/>
      <c r="AN58" s="33"/>
      <c r="AO58" s="33"/>
      <c r="AP58" s="33"/>
      <c r="AQ58" s="38"/>
      <c r="AR58" s="33"/>
      <c r="AS58" s="33"/>
      <c r="AT58" s="33"/>
      <c r="AU58" s="33"/>
      <c r="AV58" s="33"/>
      <c r="AW58" s="33"/>
      <c r="AX58" s="38"/>
      <c r="AY58" s="33"/>
      <c r="AZ58" s="33"/>
      <c r="BA58" s="33"/>
      <c r="BB58" s="33"/>
      <c r="BC58" s="33"/>
      <c r="BD58" s="37"/>
      <c r="BE58" s="38"/>
      <c r="BF58" s="33"/>
      <c r="BG58" s="33"/>
      <c r="BH58" s="33"/>
      <c r="BI58" s="33"/>
      <c r="BJ58" s="33"/>
      <c r="BK58" s="37"/>
      <c r="BL58" s="38"/>
      <c r="BM58" s="33"/>
      <c r="BN58" s="33"/>
      <c r="BO58" s="33"/>
      <c r="BP58" s="33"/>
      <c r="BQ58" s="33"/>
      <c r="BR58" s="37"/>
      <c r="BS58" s="38"/>
      <c r="BT58" s="33"/>
      <c r="BU58" s="33"/>
      <c r="BV58" s="33"/>
      <c r="BW58" s="33"/>
      <c r="BX58" s="33"/>
      <c r="BY58" s="37"/>
      <c r="BZ58" s="38"/>
      <c r="CA58" s="33"/>
      <c r="CB58" s="33"/>
      <c r="CC58" s="33"/>
      <c r="CD58" s="33"/>
      <c r="CE58" s="33"/>
      <c r="CF58" s="37"/>
      <c r="CG58" s="38"/>
      <c r="CH58" s="33"/>
      <c r="CI58" s="33"/>
      <c r="CJ58" s="33"/>
      <c r="CK58" s="33"/>
      <c r="CL58" s="33"/>
      <c r="CM58" s="33"/>
      <c r="CN58" s="38"/>
      <c r="CO58" s="33"/>
      <c r="CP58" s="33"/>
      <c r="CQ58" s="33"/>
      <c r="CR58" s="33"/>
      <c r="CS58" s="33"/>
      <c r="CT58" s="33"/>
      <c r="CU58" s="38"/>
      <c r="CV58" s="33"/>
      <c r="CW58" s="33"/>
      <c r="CX58" s="33"/>
      <c r="CY58" s="33"/>
      <c r="CZ58" s="37"/>
    </row>
    <row r="59" spans="1:104" s="12" customFormat="1" ht="13.5">
      <c r="A59" s="11">
        <v>14</v>
      </c>
      <c r="B59" s="11">
        <v>0</v>
      </c>
      <c r="C59" s="11">
        <v>0</v>
      </c>
      <c r="D59" s="11">
        <v>0</v>
      </c>
      <c r="E59" s="11">
        <v>0</v>
      </c>
      <c r="F59" s="43">
        <v>0</v>
      </c>
      <c r="G59" s="48"/>
      <c r="H59" s="48"/>
      <c r="I59" s="7">
        <v>14</v>
      </c>
      <c r="J59" s="22">
        <v>50</v>
      </c>
      <c r="K59" s="242" t="s">
        <v>122</v>
      </c>
      <c r="L59" s="52" t="s">
        <v>297</v>
      </c>
      <c r="M59" s="53"/>
      <c r="N59" s="14">
        <v>14</v>
      </c>
      <c r="O59" s="212"/>
      <c r="P59" s="213"/>
      <c r="Q59" s="213"/>
      <c r="R59" s="213"/>
      <c r="S59" s="213"/>
      <c r="T59" s="213"/>
      <c r="U59" s="214"/>
      <c r="V59" s="213"/>
      <c r="W59" s="213"/>
      <c r="X59" s="213"/>
      <c r="Y59" s="213"/>
      <c r="Z59" s="213"/>
      <c r="AA59" s="213"/>
      <c r="AB59" s="213"/>
      <c r="AC59" s="212"/>
      <c r="AD59" s="213"/>
      <c r="AE59" s="213"/>
      <c r="AF59" s="213"/>
      <c r="AG59" s="213"/>
      <c r="AH59" s="213"/>
      <c r="AI59" s="213"/>
      <c r="AJ59" s="212"/>
      <c r="AK59" s="213"/>
      <c r="AL59" s="213"/>
      <c r="AM59" s="213"/>
      <c r="AN59" s="213"/>
      <c r="AO59" s="213"/>
      <c r="AP59" s="213"/>
      <c r="AQ59" s="212"/>
      <c r="AR59" s="213"/>
      <c r="AS59" s="213"/>
      <c r="AT59" s="213"/>
      <c r="AU59" s="213"/>
      <c r="AV59" s="213"/>
      <c r="AW59" s="213"/>
      <c r="AX59" s="212"/>
      <c r="AY59" s="213"/>
      <c r="AZ59" s="213"/>
      <c r="BA59" s="213"/>
      <c r="BB59" s="213"/>
      <c r="BC59" s="213"/>
      <c r="BD59" s="214"/>
      <c r="BE59" s="212"/>
      <c r="BF59" s="213"/>
      <c r="BG59" s="213"/>
      <c r="BH59" s="213"/>
      <c r="BI59" s="213"/>
      <c r="BJ59" s="213"/>
      <c r="BK59" s="214"/>
      <c r="BL59" s="212"/>
      <c r="BM59" s="213"/>
      <c r="BN59" s="213"/>
      <c r="BO59" s="213"/>
      <c r="BP59" s="213"/>
      <c r="BQ59" s="213"/>
      <c r="BR59" s="214"/>
      <c r="BS59" s="212"/>
      <c r="BT59" s="213"/>
      <c r="BU59" s="213"/>
      <c r="BV59" s="213"/>
      <c r="BW59" s="213"/>
      <c r="BX59" s="213"/>
      <c r="BY59" s="214"/>
      <c r="BZ59" s="212"/>
      <c r="CA59" s="213"/>
      <c r="CB59" s="213"/>
      <c r="CC59" s="213"/>
      <c r="CD59" s="213"/>
      <c r="CE59" s="213"/>
      <c r="CF59" s="214"/>
      <c r="CG59" s="212"/>
      <c r="CH59" s="213"/>
      <c r="CI59" s="213"/>
      <c r="CJ59" s="213"/>
      <c r="CK59" s="213"/>
      <c r="CL59" s="213"/>
      <c r="CM59" s="213"/>
      <c r="CN59" s="212"/>
      <c r="CO59" s="213"/>
      <c r="CP59" s="213"/>
      <c r="CQ59" s="213"/>
      <c r="CR59" s="213"/>
      <c r="CS59" s="213"/>
      <c r="CT59" s="213"/>
      <c r="CU59" s="212"/>
      <c r="CV59" s="213"/>
      <c r="CW59" s="213"/>
      <c r="CX59" s="213"/>
      <c r="CY59" s="213"/>
      <c r="CZ59" s="214"/>
    </row>
    <row r="60" spans="1:104" s="23" customFormat="1" ht="13.5">
      <c r="A60" s="11">
        <v>0</v>
      </c>
      <c r="B60" s="11">
        <v>0</v>
      </c>
      <c r="C60" s="11">
        <v>0</v>
      </c>
      <c r="D60" s="11">
        <v>0</v>
      </c>
      <c r="E60" s="11">
        <v>0</v>
      </c>
      <c r="F60" s="43">
        <v>0</v>
      </c>
      <c r="G60" s="46"/>
      <c r="H60" s="46"/>
      <c r="I60" s="45">
        <v>0</v>
      </c>
      <c r="J60" s="22">
        <v>51</v>
      </c>
      <c r="K60" s="241" t="s">
        <v>42</v>
      </c>
      <c r="L60" s="49" t="s">
        <v>10</v>
      </c>
      <c r="M60" s="51"/>
      <c r="N60" s="21"/>
      <c r="O60" s="38"/>
      <c r="P60" s="33"/>
      <c r="Q60" s="33"/>
      <c r="R60" s="33"/>
      <c r="S60" s="33"/>
      <c r="T60" s="33"/>
      <c r="U60" s="37"/>
      <c r="V60" s="33"/>
      <c r="W60" s="33"/>
      <c r="X60" s="33"/>
      <c r="Y60" s="33"/>
      <c r="Z60" s="33"/>
      <c r="AA60" s="33"/>
      <c r="AB60" s="33"/>
      <c r="AC60" s="38"/>
      <c r="AD60" s="33"/>
      <c r="AE60" s="33"/>
      <c r="AF60" s="33"/>
      <c r="AG60" s="33"/>
      <c r="AH60" s="33"/>
      <c r="AI60" s="33"/>
      <c r="AJ60" s="38"/>
      <c r="AK60" s="33"/>
      <c r="AL60" s="33"/>
      <c r="AM60" s="33"/>
      <c r="AN60" s="33"/>
      <c r="AO60" s="33"/>
      <c r="AP60" s="33"/>
      <c r="AQ60" s="38"/>
      <c r="AR60" s="33"/>
      <c r="AS60" s="33"/>
      <c r="AT60" s="33"/>
      <c r="AU60" s="33"/>
      <c r="AV60" s="33"/>
      <c r="AW60" s="33"/>
      <c r="AX60" s="38"/>
      <c r="AY60" s="33"/>
      <c r="AZ60" s="33"/>
      <c r="BA60" s="33"/>
      <c r="BB60" s="33"/>
      <c r="BC60" s="33"/>
      <c r="BD60" s="37"/>
      <c r="BE60" s="38"/>
      <c r="BF60" s="33"/>
      <c r="BG60" s="33"/>
      <c r="BH60" s="33"/>
      <c r="BI60" s="33"/>
      <c r="BJ60" s="33"/>
      <c r="BK60" s="37"/>
      <c r="BL60" s="38"/>
      <c r="BM60" s="33"/>
      <c r="BN60" s="33"/>
      <c r="BO60" s="33"/>
      <c r="BP60" s="33"/>
      <c r="BQ60" s="33"/>
      <c r="BR60" s="37"/>
      <c r="BS60" s="38"/>
      <c r="BT60" s="33"/>
      <c r="BU60" s="33"/>
      <c r="BV60" s="33"/>
      <c r="BW60" s="33"/>
      <c r="BX60" s="33"/>
      <c r="BY60" s="37"/>
      <c r="BZ60" s="38"/>
      <c r="CA60" s="33"/>
      <c r="CB60" s="33"/>
      <c r="CC60" s="33"/>
      <c r="CD60" s="33"/>
      <c r="CE60" s="33"/>
      <c r="CF60" s="37"/>
      <c r="CG60" s="38"/>
      <c r="CH60" s="33"/>
      <c r="CI60" s="33"/>
      <c r="CJ60" s="33"/>
      <c r="CK60" s="33"/>
      <c r="CL60" s="33"/>
      <c r="CM60" s="33"/>
      <c r="CN60" s="38"/>
      <c r="CO60" s="33"/>
      <c r="CP60" s="33"/>
      <c r="CQ60" s="33"/>
      <c r="CR60" s="33"/>
      <c r="CS60" s="33"/>
      <c r="CT60" s="33"/>
      <c r="CU60" s="38"/>
      <c r="CV60" s="33"/>
      <c r="CW60" s="33"/>
      <c r="CX60" s="33"/>
      <c r="CY60" s="33"/>
      <c r="CZ60" s="37"/>
    </row>
    <row r="61" spans="1:104" s="12" customFormat="1" ht="13.5">
      <c r="A61" s="11">
        <v>14</v>
      </c>
      <c r="B61" s="11">
        <v>0</v>
      </c>
      <c r="C61" s="11">
        <v>0</v>
      </c>
      <c r="D61" s="11">
        <v>0</v>
      </c>
      <c r="E61" s="11">
        <v>0</v>
      </c>
      <c r="F61" s="43">
        <v>0</v>
      </c>
      <c r="G61" s="48"/>
      <c r="H61" s="48"/>
      <c r="I61" s="7">
        <v>14</v>
      </c>
      <c r="J61" s="22">
        <v>52</v>
      </c>
      <c r="K61" s="242" t="s">
        <v>123</v>
      </c>
      <c r="L61" s="52" t="s">
        <v>298</v>
      </c>
      <c r="M61" s="53"/>
      <c r="N61" s="14">
        <v>14</v>
      </c>
      <c r="O61" s="212"/>
      <c r="P61" s="213"/>
      <c r="Q61" s="213"/>
      <c r="R61" s="213"/>
      <c r="S61" s="213"/>
      <c r="T61" s="213"/>
      <c r="U61" s="214"/>
      <c r="V61" s="213"/>
      <c r="W61" s="213"/>
      <c r="X61" s="213"/>
      <c r="Y61" s="213"/>
      <c r="Z61" s="213"/>
      <c r="AA61" s="213"/>
      <c r="AB61" s="213"/>
      <c r="AC61" s="212"/>
      <c r="AD61" s="213"/>
      <c r="AE61" s="213"/>
      <c r="AF61" s="213"/>
      <c r="AG61" s="213"/>
      <c r="AH61" s="213"/>
      <c r="AI61" s="213"/>
      <c r="AJ61" s="212"/>
      <c r="AK61" s="213"/>
      <c r="AL61" s="213"/>
      <c r="AM61" s="213"/>
      <c r="AN61" s="213"/>
      <c r="AO61" s="213"/>
      <c r="AP61" s="213"/>
      <c r="AQ61" s="212"/>
      <c r="AR61" s="213"/>
      <c r="AS61" s="213"/>
      <c r="AT61" s="213"/>
      <c r="AU61" s="213"/>
      <c r="AV61" s="213"/>
      <c r="AW61" s="213"/>
      <c r="AX61" s="212"/>
      <c r="AY61" s="213"/>
      <c r="AZ61" s="213"/>
      <c r="BA61" s="213"/>
      <c r="BB61" s="213"/>
      <c r="BC61" s="213"/>
      <c r="BD61" s="214"/>
      <c r="BE61" s="212"/>
      <c r="BF61" s="213"/>
      <c r="BG61" s="213"/>
      <c r="BH61" s="213"/>
      <c r="BI61" s="213"/>
      <c r="BJ61" s="213"/>
      <c r="BK61" s="214"/>
      <c r="BL61" s="212"/>
      <c r="BM61" s="213"/>
      <c r="BN61" s="213"/>
      <c r="BO61" s="213"/>
      <c r="BP61" s="213"/>
      <c r="BQ61" s="213"/>
      <c r="BR61" s="214"/>
      <c r="BS61" s="212"/>
      <c r="BT61" s="213"/>
      <c r="BU61" s="213"/>
      <c r="BV61" s="213"/>
      <c r="BW61" s="213"/>
      <c r="BX61" s="213"/>
      <c r="BY61" s="214"/>
      <c r="BZ61" s="212"/>
      <c r="CA61" s="213"/>
      <c r="CB61" s="213"/>
      <c r="CC61" s="213"/>
      <c r="CD61" s="213"/>
      <c r="CE61" s="213"/>
      <c r="CF61" s="214"/>
      <c r="CG61" s="212"/>
      <c r="CH61" s="213"/>
      <c r="CI61" s="213"/>
      <c r="CJ61" s="213"/>
      <c r="CK61" s="213"/>
      <c r="CL61" s="213"/>
      <c r="CM61" s="213"/>
      <c r="CN61" s="212"/>
      <c r="CO61" s="213"/>
      <c r="CP61" s="213"/>
      <c r="CQ61" s="213"/>
      <c r="CR61" s="213"/>
      <c r="CS61" s="213"/>
      <c r="CT61" s="213"/>
      <c r="CU61" s="212"/>
      <c r="CV61" s="213"/>
      <c r="CW61" s="213"/>
      <c r="CX61" s="213"/>
      <c r="CY61" s="213"/>
      <c r="CZ61" s="214"/>
    </row>
    <row r="62" spans="1:104" s="12" customFormat="1" ht="13.5">
      <c r="A62" s="11">
        <v>1</v>
      </c>
      <c r="B62" s="11">
        <v>15</v>
      </c>
      <c r="C62" s="11">
        <v>5</v>
      </c>
      <c r="D62" s="11">
        <v>0</v>
      </c>
      <c r="E62" s="11">
        <v>0</v>
      </c>
      <c r="F62" s="43">
        <v>0</v>
      </c>
      <c r="G62" s="48"/>
      <c r="H62" s="48"/>
      <c r="I62" s="7">
        <v>21</v>
      </c>
      <c r="J62" s="22">
        <v>53</v>
      </c>
      <c r="K62" s="242" t="s">
        <v>124</v>
      </c>
      <c r="L62" s="52" t="s">
        <v>39</v>
      </c>
      <c r="M62" s="53"/>
      <c r="N62" s="14">
        <v>21</v>
      </c>
      <c r="O62" s="212"/>
      <c r="P62" s="213"/>
      <c r="Q62" s="213"/>
      <c r="R62" s="213"/>
      <c r="S62" s="213"/>
      <c r="T62" s="213"/>
      <c r="U62" s="214"/>
      <c r="V62" s="213"/>
      <c r="W62" s="213"/>
      <c r="X62" s="213"/>
      <c r="Y62" s="213"/>
      <c r="Z62" s="213"/>
      <c r="AA62" s="213"/>
      <c r="AB62" s="213"/>
      <c r="AC62" s="212"/>
      <c r="AD62" s="213"/>
      <c r="AE62" s="213"/>
      <c r="AF62" s="213"/>
      <c r="AG62" s="213"/>
      <c r="AH62" s="213"/>
      <c r="AI62" s="213"/>
      <c r="AJ62" s="212"/>
      <c r="AK62" s="213"/>
      <c r="AL62" s="213"/>
      <c r="AM62" s="213"/>
      <c r="AN62" s="213"/>
      <c r="AO62" s="213"/>
      <c r="AP62" s="214"/>
      <c r="AQ62" s="212"/>
      <c r="AR62" s="213"/>
      <c r="AS62" s="213"/>
      <c r="AT62" s="213"/>
      <c r="AU62" s="213"/>
      <c r="AV62" s="213"/>
      <c r="AW62" s="213"/>
      <c r="AX62" s="212"/>
      <c r="AY62" s="213"/>
      <c r="AZ62" s="213"/>
      <c r="BA62" s="213"/>
      <c r="BB62" s="213"/>
      <c r="BC62" s="213"/>
      <c r="BD62" s="214"/>
      <c r="BE62" s="212"/>
      <c r="BF62" s="213"/>
      <c r="BG62" s="213"/>
      <c r="BH62" s="213"/>
      <c r="BI62" s="213"/>
      <c r="BJ62" s="213"/>
      <c r="BK62" s="214"/>
      <c r="BL62" s="212"/>
      <c r="BM62" s="213"/>
      <c r="BN62" s="213"/>
      <c r="BO62" s="213"/>
      <c r="BP62" s="213"/>
      <c r="BQ62" s="213"/>
      <c r="BR62" s="214"/>
      <c r="BS62" s="212"/>
      <c r="BT62" s="213"/>
      <c r="BU62" s="213"/>
      <c r="BV62" s="213"/>
      <c r="BW62" s="213"/>
      <c r="BX62" s="213"/>
      <c r="BY62" s="214"/>
      <c r="BZ62" s="212"/>
      <c r="CA62" s="213"/>
      <c r="CB62" s="213"/>
      <c r="CC62" s="213"/>
      <c r="CD62" s="213"/>
      <c r="CE62" s="213"/>
      <c r="CF62" s="214"/>
      <c r="CG62" s="212"/>
      <c r="CH62" s="213"/>
      <c r="CI62" s="213"/>
      <c r="CJ62" s="213"/>
      <c r="CK62" s="213"/>
      <c r="CL62" s="213"/>
      <c r="CM62" s="213"/>
      <c r="CN62" s="212"/>
      <c r="CO62" s="213"/>
      <c r="CP62" s="213"/>
      <c r="CQ62" s="213"/>
      <c r="CR62" s="213"/>
      <c r="CS62" s="213"/>
      <c r="CT62" s="213"/>
      <c r="CU62" s="212"/>
      <c r="CV62" s="213"/>
      <c r="CW62" s="213"/>
      <c r="CX62" s="213"/>
      <c r="CY62" s="213"/>
      <c r="CZ62" s="214"/>
    </row>
    <row r="63" spans="1:104" s="12" customFormat="1" ht="13.5">
      <c r="A63" s="11">
        <v>0</v>
      </c>
      <c r="B63" s="11">
        <v>9</v>
      </c>
      <c r="C63" s="11">
        <v>12</v>
      </c>
      <c r="D63" s="11">
        <v>0</v>
      </c>
      <c r="E63" s="11">
        <v>0</v>
      </c>
      <c r="F63" s="43">
        <v>0</v>
      </c>
      <c r="G63" s="48"/>
      <c r="H63" s="48"/>
      <c r="I63" s="7">
        <v>21</v>
      </c>
      <c r="J63" s="22">
        <v>54</v>
      </c>
      <c r="K63" s="242" t="s">
        <v>125</v>
      </c>
      <c r="L63" s="52" t="s">
        <v>246</v>
      </c>
      <c r="M63" s="53"/>
      <c r="N63" s="14">
        <v>21</v>
      </c>
      <c r="O63" s="212"/>
      <c r="P63" s="213"/>
      <c r="Q63" s="213"/>
      <c r="R63" s="213"/>
      <c r="S63" s="213"/>
      <c r="T63" s="213"/>
      <c r="U63" s="214"/>
      <c r="V63" s="212"/>
      <c r="W63" s="213"/>
      <c r="X63" s="213"/>
      <c r="Y63" s="213"/>
      <c r="Z63" s="213"/>
      <c r="AA63" s="213"/>
      <c r="AB63" s="214"/>
      <c r="AC63" s="212"/>
      <c r="AD63" s="213"/>
      <c r="AE63" s="213"/>
      <c r="AF63" s="213"/>
      <c r="AG63" s="213"/>
      <c r="AH63" s="213"/>
      <c r="AI63" s="214"/>
      <c r="AJ63" s="212"/>
      <c r="AK63" s="213"/>
      <c r="AL63" s="213"/>
      <c r="AM63" s="213"/>
      <c r="AN63" s="213"/>
      <c r="AO63" s="213"/>
      <c r="AP63" s="214"/>
      <c r="AQ63" s="212"/>
      <c r="AR63" s="213"/>
      <c r="AS63" s="213"/>
      <c r="AT63" s="213"/>
      <c r="AU63" s="213"/>
      <c r="AV63" s="213"/>
      <c r="AW63" s="213"/>
      <c r="AX63" s="212"/>
      <c r="AY63" s="213"/>
      <c r="AZ63" s="213"/>
      <c r="BA63" s="213"/>
      <c r="BB63" s="213"/>
      <c r="BC63" s="213"/>
      <c r="BD63" s="214"/>
      <c r="BE63" s="212"/>
      <c r="BF63" s="213"/>
      <c r="BG63" s="213"/>
      <c r="BH63" s="213"/>
      <c r="BI63" s="213"/>
      <c r="BJ63" s="213"/>
      <c r="BK63" s="214"/>
      <c r="BL63" s="212"/>
      <c r="BM63" s="213"/>
      <c r="BN63" s="213"/>
      <c r="BO63" s="213"/>
      <c r="BP63" s="213"/>
      <c r="BQ63" s="213"/>
      <c r="BR63" s="214"/>
      <c r="BS63" s="212"/>
      <c r="BT63" s="213"/>
      <c r="BU63" s="213"/>
      <c r="BV63" s="213"/>
      <c r="BW63" s="213"/>
      <c r="BX63" s="213"/>
      <c r="BY63" s="214"/>
      <c r="BZ63" s="212"/>
      <c r="CA63" s="213"/>
      <c r="CB63" s="213"/>
      <c r="CC63" s="213"/>
      <c r="CD63" s="213"/>
      <c r="CE63" s="213"/>
      <c r="CF63" s="214"/>
      <c r="CG63" s="212"/>
      <c r="CH63" s="213"/>
      <c r="CI63" s="213"/>
      <c r="CJ63" s="213"/>
      <c r="CK63" s="213"/>
      <c r="CL63" s="213"/>
      <c r="CM63" s="213"/>
      <c r="CN63" s="212"/>
      <c r="CO63" s="213"/>
      <c r="CP63" s="213"/>
      <c r="CQ63" s="213"/>
      <c r="CR63" s="213"/>
      <c r="CS63" s="213"/>
      <c r="CT63" s="213"/>
      <c r="CU63" s="212"/>
      <c r="CV63" s="213"/>
      <c r="CW63" s="213"/>
      <c r="CX63" s="213"/>
      <c r="CY63" s="213"/>
      <c r="CZ63" s="214"/>
    </row>
    <row r="64" spans="1:104" s="23" customFormat="1" ht="13.5">
      <c r="A64" s="11">
        <v>0</v>
      </c>
      <c r="B64" s="11">
        <v>0</v>
      </c>
      <c r="C64" s="11">
        <v>0</v>
      </c>
      <c r="D64" s="11">
        <v>0</v>
      </c>
      <c r="E64" s="11">
        <v>0</v>
      </c>
      <c r="F64" s="43">
        <v>0</v>
      </c>
      <c r="G64" s="46"/>
      <c r="H64" s="46"/>
      <c r="I64" s="45">
        <v>0</v>
      </c>
      <c r="J64" s="22">
        <v>55</v>
      </c>
      <c r="K64" s="241" t="s">
        <v>12</v>
      </c>
      <c r="L64" s="49" t="s">
        <v>299</v>
      </c>
      <c r="M64" s="51"/>
      <c r="N64" s="21"/>
      <c r="O64" s="38"/>
      <c r="P64" s="33"/>
      <c r="Q64" s="33"/>
      <c r="R64" s="33"/>
      <c r="S64" s="33"/>
      <c r="T64" s="33"/>
      <c r="U64" s="37"/>
      <c r="V64" s="33"/>
      <c r="W64" s="33"/>
      <c r="X64" s="33"/>
      <c r="Y64" s="33"/>
      <c r="Z64" s="33"/>
      <c r="AA64" s="33"/>
      <c r="AB64" s="33"/>
      <c r="AC64" s="38"/>
      <c r="AD64" s="33"/>
      <c r="AE64" s="33"/>
      <c r="AF64" s="33"/>
      <c r="AG64" s="33"/>
      <c r="AH64" s="33"/>
      <c r="AI64" s="33"/>
      <c r="AJ64" s="38"/>
      <c r="AK64" s="33"/>
      <c r="AL64" s="33"/>
      <c r="AM64" s="33"/>
      <c r="AN64" s="33"/>
      <c r="AO64" s="33"/>
      <c r="AP64" s="33"/>
      <c r="AQ64" s="38"/>
      <c r="AR64" s="33"/>
      <c r="AS64" s="33"/>
      <c r="AT64" s="33"/>
      <c r="AU64" s="33"/>
      <c r="AV64" s="33"/>
      <c r="AW64" s="33"/>
      <c r="AX64" s="38"/>
      <c r="AY64" s="33"/>
      <c r="AZ64" s="33"/>
      <c r="BA64" s="33"/>
      <c r="BB64" s="33"/>
      <c r="BC64" s="33"/>
      <c r="BD64" s="37"/>
      <c r="BE64" s="38"/>
      <c r="BF64" s="33"/>
      <c r="BG64" s="33"/>
      <c r="BH64" s="33"/>
      <c r="BI64" s="33"/>
      <c r="BJ64" s="33"/>
      <c r="BK64" s="37"/>
      <c r="BL64" s="38"/>
      <c r="BM64" s="33"/>
      <c r="BN64" s="33"/>
      <c r="BO64" s="33"/>
      <c r="BP64" s="33"/>
      <c r="BQ64" s="33"/>
      <c r="BR64" s="37"/>
      <c r="BS64" s="38"/>
      <c r="BT64" s="33"/>
      <c r="BU64" s="33"/>
      <c r="BV64" s="33"/>
      <c r="BW64" s="33"/>
      <c r="BX64" s="33"/>
      <c r="BY64" s="37"/>
      <c r="BZ64" s="38"/>
      <c r="CA64" s="33"/>
      <c r="CB64" s="33"/>
      <c r="CC64" s="33"/>
      <c r="CD64" s="33"/>
      <c r="CE64" s="33"/>
      <c r="CF64" s="37"/>
      <c r="CG64" s="38"/>
      <c r="CH64" s="33"/>
      <c r="CI64" s="33"/>
      <c r="CJ64" s="33"/>
      <c r="CK64" s="33"/>
      <c r="CL64" s="33"/>
      <c r="CM64" s="33"/>
      <c r="CN64" s="38"/>
      <c r="CO64" s="33"/>
      <c r="CP64" s="33"/>
      <c r="CQ64" s="33"/>
      <c r="CR64" s="33"/>
      <c r="CS64" s="33"/>
      <c r="CT64" s="33"/>
      <c r="CU64" s="38"/>
      <c r="CV64" s="33"/>
      <c r="CW64" s="33"/>
      <c r="CX64" s="33"/>
      <c r="CY64" s="33"/>
      <c r="CZ64" s="37"/>
    </row>
    <row r="65" spans="1:104" s="12" customFormat="1" ht="13.5">
      <c r="A65" s="11">
        <v>8</v>
      </c>
      <c r="B65" s="11">
        <v>6</v>
      </c>
      <c r="C65" s="11">
        <v>0</v>
      </c>
      <c r="D65" s="11">
        <v>0</v>
      </c>
      <c r="E65" s="11">
        <v>0</v>
      </c>
      <c r="F65" s="43">
        <v>0</v>
      </c>
      <c r="G65" s="48"/>
      <c r="H65" s="48"/>
      <c r="I65" s="7">
        <v>14</v>
      </c>
      <c r="J65" s="22">
        <v>56</v>
      </c>
      <c r="K65" s="242" t="s">
        <v>126</v>
      </c>
      <c r="L65" s="52" t="s">
        <v>300</v>
      </c>
      <c r="M65" s="53"/>
      <c r="N65" s="14">
        <v>14</v>
      </c>
      <c r="O65" s="212"/>
      <c r="P65" s="213"/>
      <c r="Q65" s="213"/>
      <c r="R65" s="213"/>
      <c r="S65" s="213"/>
      <c r="T65" s="213"/>
      <c r="U65" s="214"/>
      <c r="V65" s="213"/>
      <c r="W65" s="213"/>
      <c r="X65" s="213"/>
      <c r="Y65" s="213"/>
      <c r="Z65" s="213"/>
      <c r="AA65" s="213"/>
      <c r="AB65" s="213"/>
      <c r="AC65" s="212"/>
      <c r="AD65" s="213"/>
      <c r="AE65" s="213"/>
      <c r="AF65" s="213"/>
      <c r="AG65" s="213"/>
      <c r="AH65" s="213"/>
      <c r="AI65" s="214"/>
      <c r="AJ65" s="213"/>
      <c r="AK65" s="213"/>
      <c r="AL65" s="213"/>
      <c r="AM65" s="213"/>
      <c r="AN65" s="213"/>
      <c r="AO65" s="213"/>
      <c r="AP65" s="213"/>
      <c r="AQ65" s="212"/>
      <c r="AR65" s="213"/>
      <c r="AS65" s="213"/>
      <c r="AT65" s="213"/>
      <c r="AU65" s="213"/>
      <c r="AV65" s="213"/>
      <c r="AW65" s="213"/>
      <c r="AX65" s="212"/>
      <c r="AY65" s="213"/>
      <c r="AZ65" s="213"/>
      <c r="BA65" s="213"/>
      <c r="BB65" s="213"/>
      <c r="BC65" s="213"/>
      <c r="BD65" s="214"/>
      <c r="BE65" s="212"/>
      <c r="BF65" s="213"/>
      <c r="BG65" s="213"/>
      <c r="BH65" s="213"/>
      <c r="BI65" s="213"/>
      <c r="BJ65" s="213"/>
      <c r="BK65" s="214"/>
      <c r="BL65" s="212"/>
      <c r="BM65" s="213"/>
      <c r="BN65" s="213"/>
      <c r="BO65" s="213"/>
      <c r="BP65" s="213"/>
      <c r="BQ65" s="213"/>
      <c r="BR65" s="214"/>
      <c r="BS65" s="212"/>
      <c r="BT65" s="213"/>
      <c r="BU65" s="213"/>
      <c r="BV65" s="213"/>
      <c r="BW65" s="213"/>
      <c r="BX65" s="213"/>
      <c r="BY65" s="214"/>
      <c r="BZ65" s="212"/>
      <c r="CA65" s="213"/>
      <c r="CB65" s="213"/>
      <c r="CC65" s="213"/>
      <c r="CD65" s="213"/>
      <c r="CE65" s="213"/>
      <c r="CF65" s="214"/>
      <c r="CG65" s="212"/>
      <c r="CH65" s="213"/>
      <c r="CI65" s="213"/>
      <c r="CJ65" s="213"/>
      <c r="CK65" s="213"/>
      <c r="CL65" s="213"/>
      <c r="CM65" s="213"/>
      <c r="CN65" s="212"/>
      <c r="CO65" s="213"/>
      <c r="CP65" s="213"/>
      <c r="CQ65" s="213"/>
      <c r="CR65" s="213"/>
      <c r="CS65" s="213"/>
      <c r="CT65" s="213"/>
      <c r="CU65" s="212"/>
      <c r="CV65" s="213"/>
      <c r="CW65" s="213"/>
      <c r="CX65" s="213"/>
      <c r="CY65" s="213"/>
      <c r="CZ65" s="214"/>
    </row>
    <row r="66" spans="1:104" s="12" customFormat="1" ht="13.5">
      <c r="A66" s="11">
        <v>1</v>
      </c>
      <c r="B66" s="11">
        <v>13</v>
      </c>
      <c r="C66" s="11">
        <v>0</v>
      </c>
      <c r="D66" s="11">
        <v>0</v>
      </c>
      <c r="E66" s="11">
        <v>0</v>
      </c>
      <c r="F66" s="43">
        <v>0</v>
      </c>
      <c r="G66" s="48"/>
      <c r="H66" s="48"/>
      <c r="I66" s="7">
        <v>14</v>
      </c>
      <c r="J66" s="22">
        <v>57</v>
      </c>
      <c r="K66" s="242" t="s">
        <v>127</v>
      </c>
      <c r="L66" s="52" t="s">
        <v>301</v>
      </c>
      <c r="M66" s="53"/>
      <c r="N66" s="14">
        <v>14</v>
      </c>
      <c r="O66" s="212"/>
      <c r="P66" s="213"/>
      <c r="Q66" s="213"/>
      <c r="R66" s="213"/>
      <c r="S66" s="213"/>
      <c r="T66" s="213"/>
      <c r="U66" s="214"/>
      <c r="V66" s="213"/>
      <c r="W66" s="213"/>
      <c r="X66" s="213"/>
      <c r="Y66" s="213"/>
      <c r="Z66" s="213"/>
      <c r="AA66" s="213"/>
      <c r="AB66" s="213"/>
      <c r="AC66" s="212"/>
      <c r="AD66" s="213"/>
      <c r="AE66" s="213"/>
      <c r="AF66" s="213"/>
      <c r="AG66" s="213"/>
      <c r="AH66" s="213"/>
      <c r="AI66" s="213"/>
      <c r="AJ66" s="212"/>
      <c r="AK66" s="213"/>
      <c r="AL66" s="213"/>
      <c r="AM66" s="213"/>
      <c r="AN66" s="213"/>
      <c r="AO66" s="213"/>
      <c r="AP66" s="214"/>
      <c r="AQ66" s="212"/>
      <c r="AR66" s="213"/>
      <c r="AS66" s="213"/>
      <c r="AT66" s="213"/>
      <c r="AU66" s="213"/>
      <c r="AV66" s="213"/>
      <c r="AW66" s="213"/>
      <c r="AX66" s="212"/>
      <c r="AY66" s="213"/>
      <c r="AZ66" s="213"/>
      <c r="BA66" s="213"/>
      <c r="BB66" s="213"/>
      <c r="BC66" s="213"/>
      <c r="BD66" s="214"/>
      <c r="BE66" s="212"/>
      <c r="BF66" s="213"/>
      <c r="BG66" s="213"/>
      <c r="BH66" s="213"/>
      <c r="BI66" s="213"/>
      <c r="BJ66" s="213"/>
      <c r="BK66" s="214"/>
      <c r="BL66" s="212"/>
      <c r="BM66" s="213"/>
      <c r="BN66" s="213"/>
      <c r="BO66" s="213"/>
      <c r="BP66" s="213"/>
      <c r="BQ66" s="213"/>
      <c r="BR66" s="214"/>
      <c r="BS66" s="212"/>
      <c r="BT66" s="213"/>
      <c r="BU66" s="213"/>
      <c r="BV66" s="213"/>
      <c r="BW66" s="213"/>
      <c r="BX66" s="213"/>
      <c r="BY66" s="214"/>
      <c r="BZ66" s="212"/>
      <c r="CA66" s="213"/>
      <c r="CB66" s="213"/>
      <c r="CC66" s="213"/>
      <c r="CD66" s="213"/>
      <c r="CE66" s="213"/>
      <c r="CF66" s="214"/>
      <c r="CG66" s="212"/>
      <c r="CH66" s="213"/>
      <c r="CI66" s="213"/>
      <c r="CJ66" s="213"/>
      <c r="CK66" s="213"/>
      <c r="CL66" s="213"/>
      <c r="CM66" s="213"/>
      <c r="CN66" s="212"/>
      <c r="CO66" s="213"/>
      <c r="CP66" s="213"/>
      <c r="CQ66" s="213"/>
      <c r="CR66" s="213"/>
      <c r="CS66" s="213"/>
      <c r="CT66" s="213"/>
      <c r="CU66" s="212"/>
      <c r="CV66" s="213"/>
      <c r="CW66" s="213"/>
      <c r="CX66" s="213"/>
      <c r="CY66" s="213"/>
      <c r="CZ66" s="214"/>
    </row>
    <row r="67" spans="1:104" s="3" customFormat="1" ht="13.5">
      <c r="A67" s="11">
        <v>0</v>
      </c>
      <c r="B67" s="11">
        <v>9</v>
      </c>
      <c r="C67" s="11">
        <v>5</v>
      </c>
      <c r="D67" s="11">
        <v>0</v>
      </c>
      <c r="E67" s="11">
        <v>0</v>
      </c>
      <c r="F67" s="43">
        <v>0</v>
      </c>
      <c r="G67" s="7"/>
      <c r="H67" s="7"/>
      <c r="I67" s="7">
        <v>14</v>
      </c>
      <c r="J67" s="22">
        <v>58</v>
      </c>
      <c r="K67" s="242" t="s">
        <v>128</v>
      </c>
      <c r="L67" s="52" t="s">
        <v>303</v>
      </c>
      <c r="M67" s="53"/>
      <c r="N67" s="14">
        <v>14</v>
      </c>
      <c r="O67" s="212"/>
      <c r="P67" s="213"/>
      <c r="Q67" s="213"/>
      <c r="R67" s="213"/>
      <c r="S67" s="213"/>
      <c r="T67" s="213"/>
      <c r="U67" s="214"/>
      <c r="V67" s="213"/>
      <c r="W67" s="213"/>
      <c r="X67" s="213"/>
      <c r="Y67" s="213"/>
      <c r="Z67" s="213"/>
      <c r="AA67" s="213"/>
      <c r="AB67" s="214"/>
      <c r="AC67" s="213"/>
      <c r="AD67" s="213"/>
      <c r="AE67" s="213"/>
      <c r="AF67" s="213"/>
      <c r="AG67" s="213"/>
      <c r="AH67" s="213"/>
      <c r="AI67" s="213"/>
      <c r="AJ67" s="212"/>
      <c r="AK67" s="213"/>
      <c r="AL67" s="213"/>
      <c r="AM67" s="213"/>
      <c r="AN67" s="213"/>
      <c r="AO67" s="213"/>
      <c r="AP67" s="214"/>
      <c r="AQ67" s="212"/>
      <c r="AR67" s="213"/>
      <c r="AS67" s="213"/>
      <c r="AT67" s="213"/>
      <c r="AU67" s="213"/>
      <c r="AV67" s="213"/>
      <c r="AW67" s="213"/>
      <c r="AX67" s="212"/>
      <c r="AY67" s="213"/>
      <c r="AZ67" s="213"/>
      <c r="BA67" s="213"/>
      <c r="BB67" s="213"/>
      <c r="BC67" s="213"/>
      <c r="BD67" s="214"/>
      <c r="BE67" s="212"/>
      <c r="BF67" s="213"/>
      <c r="BG67" s="213"/>
      <c r="BH67" s="213"/>
      <c r="BI67" s="213"/>
      <c r="BJ67" s="213"/>
      <c r="BK67" s="214"/>
      <c r="BL67" s="212"/>
      <c r="BM67" s="213"/>
      <c r="BN67" s="213"/>
      <c r="BO67" s="213"/>
      <c r="BP67" s="213"/>
      <c r="BQ67" s="213"/>
      <c r="BR67" s="214"/>
      <c r="BS67" s="212"/>
      <c r="BT67" s="213"/>
      <c r="BU67" s="213"/>
      <c r="BV67" s="213"/>
      <c r="BW67" s="213"/>
      <c r="BX67" s="213"/>
      <c r="BY67" s="214"/>
      <c r="BZ67" s="212"/>
      <c r="CA67" s="213"/>
      <c r="CB67" s="213"/>
      <c r="CC67" s="213"/>
      <c r="CD67" s="213"/>
      <c r="CE67" s="213"/>
      <c r="CF67" s="214"/>
      <c r="CG67" s="212"/>
      <c r="CH67" s="213"/>
      <c r="CI67" s="213"/>
      <c r="CJ67" s="213"/>
      <c r="CK67" s="213"/>
      <c r="CL67" s="213"/>
      <c r="CM67" s="213"/>
      <c r="CN67" s="212"/>
      <c r="CO67" s="213"/>
      <c r="CP67" s="213"/>
      <c r="CQ67" s="213"/>
      <c r="CR67" s="213"/>
      <c r="CS67" s="213"/>
      <c r="CT67" s="213"/>
      <c r="CU67" s="212"/>
      <c r="CV67" s="213"/>
      <c r="CW67" s="213"/>
      <c r="CX67" s="213"/>
      <c r="CY67" s="213"/>
      <c r="CZ67" s="214"/>
    </row>
    <row r="68" spans="1:104" s="3" customFormat="1" ht="13.5">
      <c r="A68" s="11">
        <v>0</v>
      </c>
      <c r="B68" s="11">
        <v>2</v>
      </c>
      <c r="C68" s="11">
        <v>12</v>
      </c>
      <c r="D68" s="11">
        <v>0</v>
      </c>
      <c r="E68" s="11">
        <v>0</v>
      </c>
      <c r="F68" s="43">
        <v>0</v>
      </c>
      <c r="G68" s="7"/>
      <c r="H68" s="7"/>
      <c r="I68" s="7">
        <v>14</v>
      </c>
      <c r="J68" s="22">
        <v>59</v>
      </c>
      <c r="K68" s="242" t="s">
        <v>129</v>
      </c>
      <c r="L68" s="52" t="s">
        <v>304</v>
      </c>
      <c r="M68" s="53"/>
      <c r="N68" s="14">
        <v>14</v>
      </c>
      <c r="O68" s="212"/>
      <c r="P68" s="213"/>
      <c r="Q68" s="213"/>
      <c r="R68" s="213"/>
      <c r="S68" s="213"/>
      <c r="T68" s="213"/>
      <c r="U68" s="214"/>
      <c r="V68" s="213"/>
      <c r="W68" s="213"/>
      <c r="X68" s="213"/>
      <c r="Y68" s="213"/>
      <c r="Z68" s="213"/>
      <c r="AA68" s="213"/>
      <c r="AB68" s="214"/>
      <c r="AC68" s="213"/>
      <c r="AD68" s="213"/>
      <c r="AE68" s="213"/>
      <c r="AF68" s="213"/>
      <c r="AG68" s="213"/>
      <c r="AH68" s="213"/>
      <c r="AI68" s="213"/>
      <c r="AJ68" s="212"/>
      <c r="AK68" s="213"/>
      <c r="AL68" s="213"/>
      <c r="AM68" s="213"/>
      <c r="AN68" s="213"/>
      <c r="AO68" s="213"/>
      <c r="AP68" s="214"/>
      <c r="AQ68" s="212"/>
      <c r="AR68" s="213"/>
      <c r="AS68" s="213"/>
      <c r="AT68" s="213"/>
      <c r="AU68" s="213"/>
      <c r="AV68" s="213"/>
      <c r="AW68" s="213"/>
      <c r="AX68" s="212"/>
      <c r="AY68" s="213"/>
      <c r="AZ68" s="213"/>
      <c r="BA68" s="213"/>
      <c r="BB68" s="213"/>
      <c r="BC68" s="213"/>
      <c r="BD68" s="214"/>
      <c r="BE68" s="212"/>
      <c r="BF68" s="213"/>
      <c r="BG68" s="213"/>
      <c r="BH68" s="213"/>
      <c r="BI68" s="213"/>
      <c r="BJ68" s="213"/>
      <c r="BK68" s="214"/>
      <c r="BL68" s="212"/>
      <c r="BM68" s="213"/>
      <c r="BN68" s="213"/>
      <c r="BO68" s="213"/>
      <c r="BP68" s="213"/>
      <c r="BQ68" s="213"/>
      <c r="BR68" s="214"/>
      <c r="BS68" s="212"/>
      <c r="BT68" s="213"/>
      <c r="BU68" s="213"/>
      <c r="BV68" s="213"/>
      <c r="BW68" s="213"/>
      <c r="BX68" s="213"/>
      <c r="BY68" s="214"/>
      <c r="BZ68" s="212"/>
      <c r="CA68" s="213"/>
      <c r="CB68" s="213"/>
      <c r="CC68" s="213"/>
      <c r="CD68" s="213"/>
      <c r="CE68" s="213"/>
      <c r="CF68" s="214"/>
      <c r="CG68" s="212"/>
      <c r="CH68" s="213"/>
      <c r="CI68" s="213"/>
      <c r="CJ68" s="213"/>
      <c r="CK68" s="213"/>
      <c r="CL68" s="213"/>
      <c r="CM68" s="213"/>
      <c r="CN68" s="212"/>
      <c r="CO68" s="213"/>
      <c r="CP68" s="213"/>
      <c r="CQ68" s="213"/>
      <c r="CR68" s="213"/>
      <c r="CS68" s="213"/>
      <c r="CT68" s="213"/>
      <c r="CU68" s="212"/>
      <c r="CV68" s="213"/>
      <c r="CW68" s="213"/>
      <c r="CX68" s="213"/>
      <c r="CY68" s="213"/>
      <c r="CZ68" s="214"/>
    </row>
    <row r="69" spans="1:104" s="3" customFormat="1" ht="13.5">
      <c r="A69" s="11">
        <v>0</v>
      </c>
      <c r="B69" s="11">
        <v>0</v>
      </c>
      <c r="C69" s="11">
        <v>15</v>
      </c>
      <c r="D69" s="11">
        <v>4</v>
      </c>
      <c r="E69" s="11">
        <v>0</v>
      </c>
      <c r="F69" s="43">
        <v>0</v>
      </c>
      <c r="G69" s="7"/>
      <c r="H69" s="7"/>
      <c r="I69" s="7">
        <v>19</v>
      </c>
      <c r="J69" s="22">
        <v>60</v>
      </c>
      <c r="K69" s="242" t="s">
        <v>130</v>
      </c>
      <c r="L69" s="52" t="s">
        <v>305</v>
      </c>
      <c r="M69" s="53"/>
      <c r="N69" s="14">
        <v>19</v>
      </c>
      <c r="O69" s="212"/>
      <c r="P69" s="213"/>
      <c r="Q69" s="213"/>
      <c r="R69" s="213"/>
      <c r="S69" s="213"/>
      <c r="T69" s="213"/>
      <c r="U69" s="214"/>
      <c r="V69" s="213"/>
      <c r="W69" s="213"/>
      <c r="X69" s="213"/>
      <c r="Y69" s="213"/>
      <c r="Z69" s="213"/>
      <c r="AA69" s="213"/>
      <c r="AB69" s="214"/>
      <c r="AC69" s="213"/>
      <c r="AD69" s="213"/>
      <c r="AE69" s="213"/>
      <c r="AF69" s="213"/>
      <c r="AG69" s="213"/>
      <c r="AH69" s="213"/>
      <c r="AI69" s="213"/>
      <c r="AJ69" s="212"/>
      <c r="AK69" s="213"/>
      <c r="AL69" s="213"/>
      <c r="AM69" s="213"/>
      <c r="AN69" s="213"/>
      <c r="AO69" s="213"/>
      <c r="AP69" s="214"/>
      <c r="AQ69" s="212"/>
      <c r="AR69" s="213"/>
      <c r="AS69" s="213"/>
      <c r="AT69" s="213"/>
      <c r="AU69" s="213"/>
      <c r="AV69" s="213"/>
      <c r="AW69" s="213"/>
      <c r="AX69" s="212"/>
      <c r="AY69" s="213"/>
      <c r="AZ69" s="213"/>
      <c r="BA69" s="213"/>
      <c r="BB69" s="213"/>
      <c r="BC69" s="213"/>
      <c r="BD69" s="214"/>
      <c r="BE69" s="212"/>
      <c r="BF69" s="213"/>
      <c r="BG69" s="213"/>
      <c r="BH69" s="213"/>
      <c r="BI69" s="213"/>
      <c r="BJ69" s="213"/>
      <c r="BK69" s="214"/>
      <c r="BL69" s="212"/>
      <c r="BM69" s="213"/>
      <c r="BN69" s="213"/>
      <c r="BO69" s="213"/>
      <c r="BP69" s="213"/>
      <c r="BQ69" s="213"/>
      <c r="BR69" s="214"/>
      <c r="BS69" s="212"/>
      <c r="BT69" s="213"/>
      <c r="BU69" s="213"/>
      <c r="BV69" s="213"/>
      <c r="BW69" s="213"/>
      <c r="BX69" s="213"/>
      <c r="BY69" s="214"/>
      <c r="BZ69" s="212"/>
      <c r="CA69" s="213"/>
      <c r="CB69" s="213"/>
      <c r="CC69" s="213"/>
      <c r="CD69" s="213"/>
      <c r="CE69" s="213"/>
      <c r="CF69" s="214"/>
      <c r="CG69" s="212"/>
      <c r="CH69" s="213"/>
      <c r="CI69" s="213"/>
      <c r="CJ69" s="213"/>
      <c r="CK69" s="213"/>
      <c r="CL69" s="213"/>
      <c r="CM69" s="213"/>
      <c r="CN69" s="212"/>
      <c r="CO69" s="213"/>
      <c r="CP69" s="213"/>
      <c r="CQ69" s="213"/>
      <c r="CR69" s="213"/>
      <c r="CS69" s="213"/>
      <c r="CT69" s="213"/>
      <c r="CU69" s="212"/>
      <c r="CV69" s="213"/>
      <c r="CW69" s="213"/>
      <c r="CX69" s="213"/>
      <c r="CY69" s="213"/>
      <c r="CZ69" s="214"/>
    </row>
    <row r="70" spans="1:104" s="3" customFormat="1" ht="13.5">
      <c r="A70" s="11">
        <v>0</v>
      </c>
      <c r="B70" s="11">
        <v>0</v>
      </c>
      <c r="C70" s="11">
        <v>10</v>
      </c>
      <c r="D70" s="11">
        <v>4</v>
      </c>
      <c r="E70" s="11">
        <v>0</v>
      </c>
      <c r="F70" s="43">
        <v>0</v>
      </c>
      <c r="G70" s="7"/>
      <c r="H70" s="7"/>
      <c r="I70" s="7">
        <v>14</v>
      </c>
      <c r="J70" s="22">
        <v>61</v>
      </c>
      <c r="K70" s="242" t="s">
        <v>131</v>
      </c>
      <c r="L70" s="52" t="s">
        <v>306</v>
      </c>
      <c r="M70" s="53"/>
      <c r="N70" s="14">
        <v>14</v>
      </c>
      <c r="O70" s="212"/>
      <c r="P70" s="213"/>
      <c r="Q70" s="213"/>
      <c r="R70" s="213"/>
      <c r="S70" s="213"/>
      <c r="T70" s="213"/>
      <c r="U70" s="214"/>
      <c r="V70" s="213"/>
      <c r="W70" s="213"/>
      <c r="X70" s="213"/>
      <c r="Y70" s="213"/>
      <c r="Z70" s="213"/>
      <c r="AA70" s="213"/>
      <c r="AB70" s="214"/>
      <c r="AC70" s="213"/>
      <c r="AD70" s="213"/>
      <c r="AE70" s="213"/>
      <c r="AF70" s="213"/>
      <c r="AG70" s="213"/>
      <c r="AH70" s="213"/>
      <c r="AI70" s="213"/>
      <c r="AJ70" s="212"/>
      <c r="AK70" s="213"/>
      <c r="AL70" s="213"/>
      <c r="AM70" s="213"/>
      <c r="AN70" s="213"/>
      <c r="AO70" s="213"/>
      <c r="AP70" s="213"/>
      <c r="AQ70" s="212"/>
      <c r="AR70" s="213"/>
      <c r="AS70" s="213"/>
      <c r="AT70" s="213"/>
      <c r="AU70" s="213"/>
      <c r="AV70" s="213"/>
      <c r="AW70" s="213"/>
      <c r="AX70" s="212"/>
      <c r="AY70" s="213"/>
      <c r="AZ70" s="213"/>
      <c r="BA70" s="213"/>
      <c r="BB70" s="213"/>
      <c r="BC70" s="213"/>
      <c r="BD70" s="214"/>
      <c r="BE70" s="212"/>
      <c r="BF70" s="213"/>
      <c r="BG70" s="213"/>
      <c r="BH70" s="213"/>
      <c r="BI70" s="213"/>
      <c r="BJ70" s="213"/>
      <c r="BK70" s="214"/>
      <c r="BL70" s="212"/>
      <c r="BM70" s="213"/>
      <c r="BN70" s="213"/>
      <c r="BO70" s="213"/>
      <c r="BP70" s="213"/>
      <c r="BQ70" s="213"/>
      <c r="BR70" s="214"/>
      <c r="BS70" s="212"/>
      <c r="BT70" s="213"/>
      <c r="BU70" s="213"/>
      <c r="BV70" s="213"/>
      <c r="BW70" s="213"/>
      <c r="BX70" s="213"/>
      <c r="BY70" s="214"/>
      <c r="BZ70" s="212"/>
      <c r="CA70" s="213"/>
      <c r="CB70" s="213"/>
      <c r="CC70" s="213"/>
      <c r="CD70" s="213"/>
      <c r="CE70" s="213"/>
      <c r="CF70" s="214"/>
      <c r="CG70" s="212"/>
      <c r="CH70" s="213"/>
      <c r="CI70" s="213"/>
      <c r="CJ70" s="213"/>
      <c r="CK70" s="213"/>
      <c r="CL70" s="213"/>
      <c r="CM70" s="213"/>
      <c r="CN70" s="212"/>
      <c r="CO70" s="213"/>
      <c r="CP70" s="213"/>
      <c r="CQ70" s="213"/>
      <c r="CR70" s="213"/>
      <c r="CS70" s="213"/>
      <c r="CT70" s="213"/>
      <c r="CU70" s="212"/>
      <c r="CV70" s="213"/>
      <c r="CW70" s="213"/>
      <c r="CX70" s="213"/>
      <c r="CY70" s="213"/>
      <c r="CZ70" s="214"/>
    </row>
    <row r="71" spans="1:104" s="23" customFormat="1" ht="13.5">
      <c r="A71" s="11">
        <v>0</v>
      </c>
      <c r="B71" s="11">
        <v>0</v>
      </c>
      <c r="C71" s="11">
        <v>0</v>
      </c>
      <c r="D71" s="11">
        <v>0</v>
      </c>
      <c r="E71" s="11">
        <v>0</v>
      </c>
      <c r="F71" s="43">
        <v>0</v>
      </c>
      <c r="G71" s="46"/>
      <c r="H71" s="46"/>
      <c r="I71" s="45">
        <v>0</v>
      </c>
      <c r="J71" s="22">
        <v>62</v>
      </c>
      <c r="K71" s="241" t="s">
        <v>13</v>
      </c>
      <c r="L71" s="49" t="s">
        <v>40</v>
      </c>
      <c r="M71" s="51"/>
      <c r="N71" s="21"/>
      <c r="O71" s="38"/>
      <c r="P71" s="33"/>
      <c r="Q71" s="33"/>
      <c r="R71" s="33"/>
      <c r="S71" s="33"/>
      <c r="T71" s="33"/>
      <c r="U71" s="37"/>
      <c r="V71" s="33"/>
      <c r="W71" s="33"/>
      <c r="X71" s="33"/>
      <c r="Y71" s="33"/>
      <c r="Z71" s="33"/>
      <c r="AA71" s="33"/>
      <c r="AB71" s="33"/>
      <c r="AC71" s="38"/>
      <c r="AD71" s="33"/>
      <c r="AE71" s="33"/>
      <c r="AF71" s="33"/>
      <c r="AG71" s="33"/>
      <c r="AH71" s="33"/>
      <c r="AI71" s="33"/>
      <c r="AJ71" s="38"/>
      <c r="AK71" s="33"/>
      <c r="AL71" s="33"/>
      <c r="AM71" s="33"/>
      <c r="AN71" s="33"/>
      <c r="AO71" s="33"/>
      <c r="AP71" s="33"/>
      <c r="AQ71" s="38"/>
      <c r="AR71" s="33"/>
      <c r="AS71" s="33"/>
      <c r="AT71" s="33"/>
      <c r="AU71" s="33"/>
      <c r="AV71" s="33"/>
      <c r="AW71" s="33"/>
      <c r="AX71" s="38"/>
      <c r="AY71" s="33"/>
      <c r="AZ71" s="33"/>
      <c r="BA71" s="33"/>
      <c r="BB71" s="33"/>
      <c r="BC71" s="33"/>
      <c r="BD71" s="37"/>
      <c r="BE71" s="38"/>
      <c r="BF71" s="33"/>
      <c r="BG71" s="33"/>
      <c r="BH71" s="33"/>
      <c r="BI71" s="33"/>
      <c r="BJ71" s="33"/>
      <c r="BK71" s="37"/>
      <c r="BL71" s="38"/>
      <c r="BM71" s="33"/>
      <c r="BN71" s="33"/>
      <c r="BO71" s="33"/>
      <c r="BP71" s="33"/>
      <c r="BQ71" s="33"/>
      <c r="BR71" s="37"/>
      <c r="BS71" s="38"/>
      <c r="BT71" s="33"/>
      <c r="BU71" s="33"/>
      <c r="BV71" s="33"/>
      <c r="BW71" s="33"/>
      <c r="BX71" s="33"/>
      <c r="BY71" s="37"/>
      <c r="BZ71" s="38"/>
      <c r="CA71" s="33"/>
      <c r="CB71" s="33"/>
      <c r="CC71" s="33"/>
      <c r="CD71" s="33"/>
      <c r="CE71" s="33"/>
      <c r="CF71" s="37"/>
      <c r="CG71" s="38"/>
      <c r="CH71" s="33"/>
      <c r="CI71" s="33"/>
      <c r="CJ71" s="33"/>
      <c r="CK71" s="33"/>
      <c r="CL71" s="33"/>
      <c r="CM71" s="33"/>
      <c r="CN71" s="38"/>
      <c r="CO71" s="33"/>
      <c r="CP71" s="33"/>
      <c r="CQ71" s="33"/>
      <c r="CR71" s="33"/>
      <c r="CS71" s="33"/>
      <c r="CT71" s="33"/>
      <c r="CU71" s="38"/>
      <c r="CV71" s="33"/>
      <c r="CW71" s="33"/>
      <c r="CX71" s="33"/>
      <c r="CY71" s="33"/>
      <c r="CZ71" s="37"/>
    </row>
    <row r="72" spans="1:104" s="3" customFormat="1" ht="13.5">
      <c r="A72" s="11">
        <v>0</v>
      </c>
      <c r="B72" s="11">
        <v>0</v>
      </c>
      <c r="C72" s="11">
        <v>10</v>
      </c>
      <c r="D72" s="11">
        <v>4</v>
      </c>
      <c r="E72" s="11">
        <v>0</v>
      </c>
      <c r="F72" s="43">
        <v>0</v>
      </c>
      <c r="G72" s="7"/>
      <c r="H72" s="7"/>
      <c r="I72" s="7">
        <v>14</v>
      </c>
      <c r="J72" s="22">
        <v>63</v>
      </c>
      <c r="K72" s="242" t="s">
        <v>132</v>
      </c>
      <c r="L72" s="52" t="s">
        <v>41</v>
      </c>
      <c r="M72" s="53"/>
      <c r="N72" s="14">
        <v>14</v>
      </c>
      <c r="O72" s="212"/>
      <c r="P72" s="213"/>
      <c r="Q72" s="213"/>
      <c r="R72" s="213"/>
      <c r="S72" s="213"/>
      <c r="T72" s="213"/>
      <c r="U72" s="214"/>
      <c r="V72" s="213"/>
      <c r="W72" s="213"/>
      <c r="X72" s="213"/>
      <c r="Y72" s="213"/>
      <c r="Z72" s="213"/>
      <c r="AA72" s="213"/>
      <c r="AB72" s="214"/>
      <c r="AC72" s="213"/>
      <c r="AD72" s="213"/>
      <c r="AE72" s="213"/>
      <c r="AF72" s="213"/>
      <c r="AG72" s="213"/>
      <c r="AH72" s="213"/>
      <c r="AI72" s="213"/>
      <c r="AJ72" s="212"/>
      <c r="AK72" s="213"/>
      <c r="AL72" s="213"/>
      <c r="AM72" s="213"/>
      <c r="AN72" s="213"/>
      <c r="AO72" s="213"/>
      <c r="AP72" s="213"/>
      <c r="AQ72" s="212"/>
      <c r="AR72" s="213"/>
      <c r="AS72" s="213"/>
      <c r="AT72" s="213"/>
      <c r="AU72" s="213"/>
      <c r="AV72" s="213"/>
      <c r="AW72" s="213"/>
      <c r="AX72" s="212"/>
      <c r="AY72" s="213"/>
      <c r="AZ72" s="213"/>
      <c r="BA72" s="213"/>
      <c r="BB72" s="213"/>
      <c r="BC72" s="213"/>
      <c r="BD72" s="214"/>
      <c r="BE72" s="212"/>
      <c r="BF72" s="213"/>
      <c r="BG72" s="213"/>
      <c r="BH72" s="213"/>
      <c r="BI72" s="213"/>
      <c r="BJ72" s="213"/>
      <c r="BK72" s="214"/>
      <c r="BL72" s="212"/>
      <c r="BM72" s="213"/>
      <c r="BN72" s="213"/>
      <c r="BO72" s="213"/>
      <c r="BP72" s="213"/>
      <c r="BQ72" s="213"/>
      <c r="BR72" s="214"/>
      <c r="BS72" s="212"/>
      <c r="BT72" s="213"/>
      <c r="BU72" s="213"/>
      <c r="BV72" s="213"/>
      <c r="BW72" s="213"/>
      <c r="BX72" s="213"/>
      <c r="BY72" s="214"/>
      <c r="BZ72" s="212"/>
      <c r="CA72" s="213"/>
      <c r="CB72" s="213"/>
      <c r="CC72" s="213"/>
      <c r="CD72" s="213"/>
      <c r="CE72" s="213"/>
      <c r="CF72" s="214"/>
      <c r="CG72" s="212"/>
      <c r="CH72" s="213"/>
      <c r="CI72" s="213"/>
      <c r="CJ72" s="213"/>
      <c r="CK72" s="213"/>
      <c r="CL72" s="213"/>
      <c r="CM72" s="213"/>
      <c r="CN72" s="212"/>
      <c r="CO72" s="213"/>
      <c r="CP72" s="213"/>
      <c r="CQ72" s="213"/>
      <c r="CR72" s="213"/>
      <c r="CS72" s="213"/>
      <c r="CT72" s="213"/>
      <c r="CU72" s="212"/>
      <c r="CV72" s="213"/>
      <c r="CW72" s="213"/>
      <c r="CX72" s="213"/>
      <c r="CY72" s="213"/>
      <c r="CZ72" s="214"/>
    </row>
    <row r="73" spans="1:104" s="3" customFormat="1" ht="13.5">
      <c r="A73" s="11">
        <v>0</v>
      </c>
      <c r="B73" s="11">
        <v>0</v>
      </c>
      <c r="C73" s="11">
        <v>0</v>
      </c>
      <c r="D73" s="11">
        <v>7</v>
      </c>
      <c r="E73" s="11">
        <v>0</v>
      </c>
      <c r="F73" s="43">
        <v>0</v>
      </c>
      <c r="G73" s="7"/>
      <c r="H73" s="7"/>
      <c r="I73" s="7">
        <v>7</v>
      </c>
      <c r="J73" s="22">
        <v>64</v>
      </c>
      <c r="K73" s="242" t="s">
        <v>133</v>
      </c>
      <c r="L73" s="52" t="s">
        <v>307</v>
      </c>
      <c r="M73" s="53"/>
      <c r="N73" s="14">
        <v>7</v>
      </c>
      <c r="O73" s="212"/>
      <c r="P73" s="213"/>
      <c r="Q73" s="213"/>
      <c r="R73" s="213"/>
      <c r="S73" s="213"/>
      <c r="T73" s="213"/>
      <c r="U73" s="214"/>
      <c r="V73" s="213"/>
      <c r="W73" s="213"/>
      <c r="X73" s="213"/>
      <c r="Y73" s="213"/>
      <c r="Z73" s="213"/>
      <c r="AA73" s="213"/>
      <c r="AB73" s="214"/>
      <c r="AC73" s="213"/>
      <c r="AD73" s="213"/>
      <c r="AE73" s="213"/>
      <c r="AF73" s="213"/>
      <c r="AG73" s="213"/>
      <c r="AH73" s="213"/>
      <c r="AI73" s="213"/>
      <c r="AJ73" s="212"/>
      <c r="AK73" s="213"/>
      <c r="AL73" s="213"/>
      <c r="AM73" s="213"/>
      <c r="AN73" s="213"/>
      <c r="AO73" s="213"/>
      <c r="AP73" s="213"/>
      <c r="AQ73" s="212"/>
      <c r="AR73" s="213"/>
      <c r="AS73" s="213"/>
      <c r="AT73" s="213"/>
      <c r="AU73" s="213"/>
      <c r="AV73" s="213"/>
      <c r="AW73" s="213"/>
      <c r="AX73" s="212"/>
      <c r="AY73" s="213"/>
      <c r="AZ73" s="213"/>
      <c r="BA73" s="213"/>
      <c r="BB73" s="213"/>
      <c r="BC73" s="213"/>
      <c r="BD73" s="214"/>
      <c r="BE73" s="212"/>
      <c r="BF73" s="213"/>
      <c r="BG73" s="213"/>
      <c r="BH73" s="213"/>
      <c r="BI73" s="213"/>
      <c r="BJ73" s="213"/>
      <c r="BK73" s="214"/>
      <c r="BL73" s="212"/>
      <c r="BM73" s="213"/>
      <c r="BN73" s="213"/>
      <c r="BO73" s="213"/>
      <c r="BP73" s="213"/>
      <c r="BQ73" s="213"/>
      <c r="BR73" s="214"/>
      <c r="BS73" s="212"/>
      <c r="BT73" s="213"/>
      <c r="BU73" s="213"/>
      <c r="BV73" s="213"/>
      <c r="BW73" s="213"/>
      <c r="BX73" s="213"/>
      <c r="BY73" s="214"/>
      <c r="BZ73" s="212"/>
      <c r="CA73" s="213"/>
      <c r="CB73" s="213"/>
      <c r="CC73" s="213"/>
      <c r="CD73" s="213"/>
      <c r="CE73" s="213"/>
      <c r="CF73" s="214"/>
      <c r="CG73" s="212"/>
      <c r="CH73" s="213"/>
      <c r="CI73" s="213"/>
      <c r="CJ73" s="213"/>
      <c r="CK73" s="213"/>
      <c r="CL73" s="213"/>
      <c r="CM73" s="213"/>
      <c r="CN73" s="212"/>
      <c r="CO73" s="213"/>
      <c r="CP73" s="213"/>
      <c r="CQ73" s="213"/>
      <c r="CR73" s="213"/>
      <c r="CS73" s="213"/>
      <c r="CT73" s="213"/>
      <c r="CU73" s="212"/>
      <c r="CV73" s="213"/>
      <c r="CW73" s="213"/>
      <c r="CX73" s="213"/>
      <c r="CY73" s="213"/>
      <c r="CZ73" s="214"/>
    </row>
    <row r="74" spans="1:104" s="3" customFormat="1" ht="13.5">
      <c r="A74" s="11">
        <v>0</v>
      </c>
      <c r="B74" s="11">
        <v>0</v>
      </c>
      <c r="C74" s="11">
        <v>10</v>
      </c>
      <c r="D74" s="11">
        <v>4</v>
      </c>
      <c r="E74" s="11">
        <v>0</v>
      </c>
      <c r="F74" s="43">
        <v>0</v>
      </c>
      <c r="G74" s="7"/>
      <c r="H74" s="7"/>
      <c r="I74" s="7">
        <v>14</v>
      </c>
      <c r="J74" s="22">
        <v>65</v>
      </c>
      <c r="K74" s="242" t="s">
        <v>134</v>
      </c>
      <c r="L74" s="52" t="s">
        <v>308</v>
      </c>
      <c r="M74" s="53"/>
      <c r="N74" s="14">
        <v>14</v>
      </c>
      <c r="O74" s="212"/>
      <c r="P74" s="213"/>
      <c r="Q74" s="213"/>
      <c r="R74" s="213"/>
      <c r="S74" s="213"/>
      <c r="T74" s="213"/>
      <c r="U74" s="214"/>
      <c r="V74" s="213"/>
      <c r="W74" s="213"/>
      <c r="X74" s="213"/>
      <c r="Y74" s="213"/>
      <c r="Z74" s="213"/>
      <c r="AA74" s="213"/>
      <c r="AB74" s="214"/>
      <c r="AC74" s="213"/>
      <c r="AD74" s="213"/>
      <c r="AE74" s="213"/>
      <c r="AF74" s="213"/>
      <c r="AG74" s="213"/>
      <c r="AH74" s="213"/>
      <c r="AI74" s="213"/>
      <c r="AJ74" s="212"/>
      <c r="AK74" s="213"/>
      <c r="AL74" s="213"/>
      <c r="AM74" s="213"/>
      <c r="AN74" s="213"/>
      <c r="AO74" s="213"/>
      <c r="AP74" s="213"/>
      <c r="AQ74" s="212"/>
      <c r="AR74" s="213"/>
      <c r="AS74" s="213"/>
      <c r="AT74" s="213"/>
      <c r="AU74" s="213"/>
      <c r="AV74" s="213"/>
      <c r="AW74" s="213"/>
      <c r="AX74" s="212"/>
      <c r="AY74" s="213"/>
      <c r="AZ74" s="213"/>
      <c r="BA74" s="213"/>
      <c r="BB74" s="213"/>
      <c r="BC74" s="213"/>
      <c r="BD74" s="214"/>
      <c r="BE74" s="212"/>
      <c r="BF74" s="213"/>
      <c r="BG74" s="213"/>
      <c r="BH74" s="213"/>
      <c r="BI74" s="213"/>
      <c r="BJ74" s="213"/>
      <c r="BK74" s="214"/>
      <c r="BL74" s="212"/>
      <c r="BM74" s="213"/>
      <c r="BN74" s="213"/>
      <c r="BO74" s="213"/>
      <c r="BP74" s="213"/>
      <c r="BQ74" s="213"/>
      <c r="BR74" s="214"/>
      <c r="BS74" s="212"/>
      <c r="BT74" s="213"/>
      <c r="BU74" s="213"/>
      <c r="BV74" s="213"/>
      <c r="BW74" s="213"/>
      <c r="BX74" s="213"/>
      <c r="BY74" s="214"/>
      <c r="BZ74" s="212"/>
      <c r="CA74" s="213"/>
      <c r="CB74" s="213"/>
      <c r="CC74" s="213"/>
      <c r="CD74" s="213"/>
      <c r="CE74" s="213"/>
      <c r="CF74" s="214"/>
      <c r="CG74" s="212"/>
      <c r="CH74" s="213"/>
      <c r="CI74" s="213"/>
      <c r="CJ74" s="213"/>
      <c r="CK74" s="213"/>
      <c r="CL74" s="213"/>
      <c r="CM74" s="213"/>
      <c r="CN74" s="212"/>
      <c r="CO74" s="213"/>
      <c r="CP74" s="213"/>
      <c r="CQ74" s="213"/>
      <c r="CR74" s="213"/>
      <c r="CS74" s="213"/>
      <c r="CT74" s="213"/>
      <c r="CU74" s="212"/>
      <c r="CV74" s="213"/>
      <c r="CW74" s="213"/>
      <c r="CX74" s="213"/>
      <c r="CY74" s="213"/>
      <c r="CZ74" s="214"/>
    </row>
    <row r="75" spans="1:104" s="219" customFormat="1" ht="13.5">
      <c r="A75" s="197">
        <v>0</v>
      </c>
      <c r="B75" s="197">
        <v>0</v>
      </c>
      <c r="C75" s="197">
        <v>0</v>
      </c>
      <c r="D75" s="197">
        <v>0</v>
      </c>
      <c r="E75" s="197">
        <v>0</v>
      </c>
      <c r="F75" s="198">
        <v>0</v>
      </c>
      <c r="G75" s="215"/>
      <c r="H75" s="215"/>
      <c r="I75" s="216">
        <v>0</v>
      </c>
      <c r="J75" s="22">
        <v>66</v>
      </c>
      <c r="K75" s="240" t="s">
        <v>14</v>
      </c>
      <c r="L75" s="202" t="s">
        <v>112</v>
      </c>
      <c r="M75" s="217"/>
      <c r="N75" s="218"/>
      <c r="O75" s="205"/>
      <c r="P75" s="206"/>
      <c r="Q75" s="206"/>
      <c r="R75" s="206"/>
      <c r="S75" s="206"/>
      <c r="T75" s="206"/>
      <c r="U75" s="207"/>
      <c r="V75" s="206"/>
      <c r="W75" s="206"/>
      <c r="X75" s="206"/>
      <c r="Y75" s="206"/>
      <c r="Z75" s="206"/>
      <c r="AA75" s="206"/>
      <c r="AB75" s="207"/>
      <c r="AC75" s="206"/>
      <c r="AD75" s="206"/>
      <c r="AE75" s="206"/>
      <c r="AF75" s="206"/>
      <c r="AG75" s="206"/>
      <c r="AH75" s="206"/>
      <c r="AI75" s="206"/>
      <c r="AJ75" s="205"/>
      <c r="AK75" s="206"/>
      <c r="AL75" s="206"/>
      <c r="AM75" s="206"/>
      <c r="AN75" s="206"/>
      <c r="AO75" s="206"/>
      <c r="AP75" s="206"/>
      <c r="AQ75" s="205"/>
      <c r="AR75" s="206"/>
      <c r="AS75" s="206"/>
      <c r="AT75" s="206"/>
      <c r="AU75" s="206"/>
      <c r="AV75" s="206"/>
      <c r="AW75" s="206"/>
      <c r="AX75" s="205"/>
      <c r="AY75" s="206"/>
      <c r="AZ75" s="206"/>
      <c r="BA75" s="206"/>
      <c r="BB75" s="206"/>
      <c r="BC75" s="206"/>
      <c r="BD75" s="207"/>
      <c r="BE75" s="205"/>
      <c r="BF75" s="206"/>
      <c r="BG75" s="206"/>
      <c r="BH75" s="206"/>
      <c r="BI75" s="206"/>
      <c r="BJ75" s="206"/>
      <c r="BK75" s="207"/>
      <c r="BL75" s="205"/>
      <c r="BM75" s="206"/>
      <c r="BN75" s="206"/>
      <c r="BO75" s="206"/>
      <c r="BP75" s="206"/>
      <c r="BQ75" s="206"/>
      <c r="BR75" s="207"/>
      <c r="BS75" s="205"/>
      <c r="BT75" s="206"/>
      <c r="BU75" s="206"/>
      <c r="BV75" s="206"/>
      <c r="BW75" s="206"/>
      <c r="BX75" s="206"/>
      <c r="BY75" s="207"/>
      <c r="BZ75" s="205"/>
      <c r="CA75" s="206"/>
      <c r="CB75" s="206"/>
      <c r="CC75" s="206"/>
      <c r="CD75" s="206"/>
      <c r="CE75" s="206"/>
      <c r="CF75" s="207"/>
      <c r="CG75" s="205"/>
      <c r="CH75" s="206"/>
      <c r="CI75" s="206"/>
      <c r="CJ75" s="206"/>
      <c r="CK75" s="206"/>
      <c r="CL75" s="206"/>
      <c r="CM75" s="206"/>
      <c r="CN75" s="205"/>
      <c r="CO75" s="206"/>
      <c r="CP75" s="206"/>
      <c r="CQ75" s="206"/>
      <c r="CR75" s="206"/>
      <c r="CS75" s="206"/>
      <c r="CT75" s="206"/>
      <c r="CU75" s="205"/>
      <c r="CV75" s="206"/>
      <c r="CW75" s="206"/>
      <c r="CX75" s="206"/>
      <c r="CY75" s="206"/>
      <c r="CZ75" s="207"/>
    </row>
    <row r="76" spans="1:104" s="12" customFormat="1" ht="13.5">
      <c r="A76" s="11">
        <v>15</v>
      </c>
      <c r="B76" s="11">
        <v>15</v>
      </c>
      <c r="C76" s="11">
        <v>15</v>
      </c>
      <c r="D76" s="11">
        <v>15</v>
      </c>
      <c r="E76" s="11">
        <v>15</v>
      </c>
      <c r="F76" s="43">
        <v>15</v>
      </c>
      <c r="G76" s="48"/>
      <c r="H76" s="48"/>
      <c r="I76" s="7">
        <v>90</v>
      </c>
      <c r="J76" s="22">
        <v>67</v>
      </c>
      <c r="K76" s="242" t="s">
        <v>309</v>
      </c>
      <c r="L76" s="52" t="s">
        <v>310</v>
      </c>
      <c r="M76" s="53"/>
      <c r="N76" s="14">
        <v>90</v>
      </c>
      <c r="O76" s="38"/>
      <c r="P76" s="33"/>
      <c r="Q76" s="33"/>
      <c r="R76" s="33"/>
      <c r="S76" s="33"/>
      <c r="T76" s="33"/>
      <c r="U76" s="37"/>
      <c r="V76" s="33"/>
      <c r="W76" s="33"/>
      <c r="X76" s="33"/>
      <c r="Y76" s="33"/>
      <c r="Z76" s="33"/>
      <c r="AA76" s="33"/>
      <c r="AB76" s="33"/>
      <c r="AC76" s="38"/>
      <c r="AD76" s="33"/>
      <c r="AE76" s="33"/>
      <c r="AF76" s="33"/>
      <c r="AG76" s="33"/>
      <c r="AH76" s="33"/>
      <c r="AI76" s="37"/>
      <c r="AJ76" s="33"/>
      <c r="AK76" s="33"/>
      <c r="AL76" s="33"/>
      <c r="AM76" s="33"/>
      <c r="AN76" s="33"/>
      <c r="AO76" s="33"/>
      <c r="AP76" s="33"/>
      <c r="AQ76" s="38"/>
      <c r="AR76" s="33"/>
      <c r="AS76" s="33"/>
      <c r="AT76" s="33"/>
      <c r="AU76" s="33"/>
      <c r="AV76" s="33"/>
      <c r="AW76" s="33"/>
      <c r="AX76" s="38"/>
      <c r="AY76" s="33"/>
      <c r="AZ76" s="33"/>
      <c r="BA76" s="33"/>
      <c r="BB76" s="33"/>
      <c r="BC76" s="33"/>
      <c r="BD76" s="37"/>
      <c r="BE76" s="38"/>
      <c r="BF76" s="33"/>
      <c r="BG76" s="33"/>
      <c r="BH76" s="33"/>
      <c r="BI76" s="33"/>
      <c r="BJ76" s="33"/>
      <c r="BK76" s="37"/>
      <c r="BL76" s="38"/>
      <c r="BM76" s="33"/>
      <c r="BN76" s="33"/>
      <c r="BO76" s="33"/>
      <c r="BP76" s="33"/>
      <c r="BQ76" s="33"/>
      <c r="BR76" s="37"/>
      <c r="BS76" s="38"/>
      <c r="BT76" s="33"/>
      <c r="BU76" s="33"/>
      <c r="BV76" s="33"/>
      <c r="BW76" s="33"/>
      <c r="BX76" s="33"/>
      <c r="BY76" s="37"/>
      <c r="BZ76" s="38"/>
      <c r="CA76" s="33"/>
      <c r="CB76" s="33"/>
      <c r="CC76" s="33"/>
      <c r="CD76" s="33"/>
      <c r="CE76" s="33"/>
      <c r="CF76" s="37"/>
      <c r="CG76" s="38"/>
      <c r="CH76" s="33"/>
      <c r="CI76" s="33"/>
      <c r="CJ76" s="33"/>
      <c r="CK76" s="33"/>
      <c r="CL76" s="33"/>
      <c r="CM76" s="33"/>
      <c r="CN76" s="38"/>
      <c r="CO76" s="33"/>
      <c r="CP76" s="33"/>
      <c r="CQ76" s="33"/>
      <c r="CR76" s="33"/>
      <c r="CS76" s="33"/>
      <c r="CT76" s="33"/>
      <c r="CU76" s="38"/>
      <c r="CV76" s="33"/>
      <c r="CW76" s="33"/>
      <c r="CX76" s="33"/>
      <c r="CY76" s="33"/>
      <c r="CZ76" s="37"/>
    </row>
    <row r="77" spans="1:104" s="12" customFormat="1" ht="13.5">
      <c r="A77" s="11">
        <v>15</v>
      </c>
      <c r="B77" s="11">
        <v>15</v>
      </c>
      <c r="C77" s="11">
        <v>15</v>
      </c>
      <c r="D77" s="11">
        <v>15</v>
      </c>
      <c r="E77" s="11">
        <v>15</v>
      </c>
      <c r="F77" s="43">
        <v>15</v>
      </c>
      <c r="G77" s="48"/>
      <c r="H77" s="48"/>
      <c r="I77" s="7">
        <v>90</v>
      </c>
      <c r="J77" s="22">
        <v>68</v>
      </c>
      <c r="K77" s="244" t="s">
        <v>311</v>
      </c>
      <c r="L77" s="245" t="s">
        <v>312</v>
      </c>
      <c r="M77" s="246"/>
      <c r="N77" s="247">
        <v>90</v>
      </c>
      <c r="O77" s="248"/>
      <c r="P77" s="249"/>
      <c r="Q77" s="249"/>
      <c r="R77" s="249"/>
      <c r="S77" s="249"/>
      <c r="T77" s="249"/>
      <c r="U77" s="250"/>
      <c r="V77" s="249"/>
      <c r="W77" s="249"/>
      <c r="X77" s="249"/>
      <c r="Y77" s="249"/>
      <c r="Z77" s="249"/>
      <c r="AA77" s="249"/>
      <c r="AB77" s="249"/>
      <c r="AC77" s="248"/>
      <c r="AD77" s="249"/>
      <c r="AE77" s="249"/>
      <c r="AF77" s="249"/>
      <c r="AG77" s="249"/>
      <c r="AH77" s="249"/>
      <c r="AI77" s="250"/>
      <c r="AJ77" s="249"/>
      <c r="AK77" s="249"/>
      <c r="AL77" s="249"/>
      <c r="AM77" s="249"/>
      <c r="AN77" s="249"/>
      <c r="AO77" s="249"/>
      <c r="AP77" s="249"/>
      <c r="AQ77" s="248"/>
      <c r="AR77" s="249"/>
      <c r="AS77" s="249"/>
      <c r="AT77" s="249"/>
      <c r="AU77" s="249"/>
      <c r="AV77" s="249"/>
      <c r="AW77" s="249"/>
      <c r="AX77" s="248"/>
      <c r="AY77" s="249"/>
      <c r="AZ77" s="249"/>
      <c r="BA77" s="249"/>
      <c r="BB77" s="249"/>
      <c r="BC77" s="249"/>
      <c r="BD77" s="250"/>
      <c r="BE77" s="248"/>
      <c r="BF77" s="249"/>
      <c r="BG77" s="249"/>
      <c r="BH77" s="249"/>
      <c r="BI77" s="249"/>
      <c r="BJ77" s="249"/>
      <c r="BK77" s="250"/>
      <c r="BL77" s="248"/>
      <c r="BM77" s="249"/>
      <c r="BN77" s="249"/>
      <c r="BO77" s="249"/>
      <c r="BP77" s="249"/>
      <c r="BQ77" s="249"/>
      <c r="BR77" s="250"/>
      <c r="BS77" s="248"/>
      <c r="BT77" s="249"/>
      <c r="BU77" s="249"/>
      <c r="BV77" s="249"/>
      <c r="BW77" s="249"/>
      <c r="BX77" s="249"/>
      <c r="BY77" s="250"/>
      <c r="BZ77" s="248"/>
      <c r="CA77" s="249"/>
      <c r="CB77" s="249"/>
      <c r="CC77" s="249"/>
      <c r="CD77" s="249"/>
      <c r="CE77" s="249"/>
      <c r="CF77" s="250"/>
      <c r="CG77" s="248"/>
      <c r="CH77" s="249"/>
      <c r="CI77" s="249"/>
      <c r="CJ77" s="249"/>
      <c r="CK77" s="249"/>
      <c r="CL77" s="249"/>
      <c r="CM77" s="249"/>
      <c r="CN77" s="248"/>
      <c r="CO77" s="249"/>
      <c r="CP77" s="249"/>
      <c r="CQ77" s="249"/>
      <c r="CR77" s="249"/>
      <c r="CS77" s="249"/>
      <c r="CT77" s="249"/>
      <c r="CU77" s="248"/>
      <c r="CV77" s="249"/>
      <c r="CW77" s="249"/>
      <c r="CX77" s="249"/>
      <c r="CY77" s="249"/>
      <c r="CZ77" s="250"/>
    </row>
    <row r="78" spans="1:104" s="3" customFormat="1">
      <c r="J78" s="4"/>
      <c r="O78" s="25"/>
      <c r="P78" s="25"/>
      <c r="Q78" s="25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30"/>
      <c r="BQ78" s="30"/>
      <c r="BR78" s="30"/>
      <c r="BS78" s="30"/>
      <c r="BT78" s="30"/>
      <c r="BU78" s="30"/>
      <c r="BV78" s="30"/>
      <c r="BW78" s="30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</row>
    <row r="79" spans="1:104">
      <c r="O79" s="26"/>
      <c r="P79" s="26"/>
      <c r="Q79" s="26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2"/>
      <c r="BQ79" s="32"/>
      <c r="BR79" s="32"/>
      <c r="BS79" s="32"/>
      <c r="BT79" s="32"/>
      <c r="BU79" s="32"/>
      <c r="BV79" s="32"/>
      <c r="BW79" s="32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</row>
    <row r="80" spans="1:104">
      <c r="O80" s="26"/>
      <c r="P80" s="26"/>
      <c r="Q80" s="26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2"/>
      <c r="BQ80" s="32"/>
      <c r="BR80" s="32"/>
      <c r="BS80" s="32"/>
      <c r="BT80" s="32"/>
      <c r="BU80" s="32"/>
      <c r="BV80" s="32"/>
      <c r="BW80" s="32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</row>
    <row r="81" spans="15:87">
      <c r="O81" s="26"/>
      <c r="P81" s="26"/>
      <c r="Q81" s="26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</row>
  </sheetData>
  <mergeCells count="20">
    <mergeCell ref="A4:F4"/>
    <mergeCell ref="O4:U4"/>
    <mergeCell ref="L4:M5"/>
    <mergeCell ref="V4:AB4"/>
    <mergeCell ref="AC4:AI4"/>
    <mergeCell ref="K4:K5"/>
    <mergeCell ref="L3:M3"/>
    <mergeCell ref="N3:BD3"/>
    <mergeCell ref="BE3:CZ3"/>
    <mergeCell ref="AQ4:AW4"/>
    <mergeCell ref="L6:M6"/>
    <mergeCell ref="AJ4:AP4"/>
    <mergeCell ref="CN4:CT4"/>
    <mergeCell ref="CU4:CZ4"/>
    <mergeCell ref="AX4:BD4"/>
    <mergeCell ref="BE4:BK4"/>
    <mergeCell ref="BL4:BR4"/>
    <mergeCell ref="BZ4:CF4"/>
    <mergeCell ref="BS4:BY4"/>
    <mergeCell ref="CG4:CM4"/>
  </mergeCells>
  <phoneticPr fontId="0" type="noConversion"/>
  <printOptions horizontalCentered="1" verticalCentered="1"/>
  <pageMargins left="0.23622047244094491" right="0.23622047244094491" top="0.74803149606299213" bottom="0.35433070866141736" header="0.31496062992125984" footer="0.31496062992125984"/>
  <pageSetup paperSize="9" scale="47" orientation="landscape" horizontalDpi="300" verticalDpi="300" r:id="rId1"/>
  <headerFooter alignWithMargins="0"/>
  <colBreaks count="1" manualBreakCount="1">
    <brk id="56" max="6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showGridLines="0" view="pageBreakPreview" topLeftCell="D1" zoomScaleNormal="100" zoomScaleSheetLayoutView="100" workbookViewId="0">
      <selection activeCell="I13" sqref="I13"/>
    </sheetView>
  </sheetViews>
  <sheetFormatPr baseColWidth="10" defaultRowHeight="12.75"/>
  <cols>
    <col min="1" max="1" width="10.5703125" style="3" customWidth="1"/>
    <col min="2" max="2" width="9.85546875" style="3" customWidth="1"/>
    <col min="3" max="3" width="10.28515625" style="3" customWidth="1"/>
    <col min="4" max="4" width="10.42578125" style="3" customWidth="1"/>
    <col min="5" max="5" width="7" style="3" customWidth="1"/>
    <col min="6" max="6" width="34.28515625" style="3" customWidth="1"/>
    <col min="7" max="7" width="6.7109375" style="3" customWidth="1"/>
    <col min="8" max="8" width="9.7109375" style="3" customWidth="1"/>
    <col min="9" max="9" width="9.140625" style="3" bestFit="1" customWidth="1"/>
    <col min="10" max="10" width="11.7109375" style="3" bestFit="1" customWidth="1"/>
    <col min="11" max="12" width="10.140625" style="3" bestFit="1" customWidth="1"/>
    <col min="13" max="13" width="11.7109375" style="3" bestFit="1" customWidth="1"/>
    <col min="14" max="16" width="10.140625" style="3" bestFit="1" customWidth="1"/>
  </cols>
  <sheetData>
    <row r="1" spans="1:17" s="283" customFormat="1" ht="15.75">
      <c r="A1" s="282" t="s">
        <v>316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7" s="84" customFormat="1" ht="35.25" customHeight="1">
      <c r="A2" s="238" t="s">
        <v>105</v>
      </c>
      <c r="B2" s="798" t="s">
        <v>320</v>
      </c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</row>
    <row r="3" spans="1:17" s="2" customFormat="1" ht="6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s="2" customFormat="1" ht="12.75" customHeight="1">
      <c r="A4" s="801" t="s">
        <v>66</v>
      </c>
      <c r="B4" s="804" t="s">
        <v>69</v>
      </c>
      <c r="C4" s="804"/>
      <c r="D4" s="804"/>
      <c r="E4" s="804"/>
      <c r="F4" s="805"/>
      <c r="G4" s="773" t="s">
        <v>48</v>
      </c>
      <c r="H4" s="773" t="s">
        <v>49</v>
      </c>
      <c r="I4" s="792" t="s">
        <v>52</v>
      </c>
      <c r="J4" s="794"/>
      <c r="K4" s="792" t="s">
        <v>50</v>
      </c>
      <c r="L4" s="793"/>
      <c r="M4" s="793"/>
      <c r="N4" s="793"/>
      <c r="O4" s="793"/>
      <c r="P4" s="794"/>
    </row>
    <row r="5" spans="1:17" s="2" customFormat="1" ht="15" customHeight="1">
      <c r="A5" s="802"/>
      <c r="B5" s="806"/>
      <c r="C5" s="806"/>
      <c r="D5" s="806"/>
      <c r="E5" s="806"/>
      <c r="F5" s="807"/>
      <c r="G5" s="773"/>
      <c r="H5" s="773"/>
      <c r="I5" s="795"/>
      <c r="J5" s="797"/>
      <c r="K5" s="795"/>
      <c r="L5" s="796"/>
      <c r="M5" s="796"/>
      <c r="N5" s="796"/>
      <c r="O5" s="796"/>
      <c r="P5" s="797"/>
    </row>
    <row r="6" spans="1:17" s="2" customFormat="1">
      <c r="A6" s="803"/>
      <c r="B6" s="808"/>
      <c r="C6" s="808"/>
      <c r="D6" s="808"/>
      <c r="E6" s="808"/>
      <c r="F6" s="809"/>
      <c r="G6" s="773"/>
      <c r="H6" s="773"/>
      <c r="I6" s="172" t="s">
        <v>51</v>
      </c>
      <c r="J6" s="172" t="s">
        <v>29</v>
      </c>
      <c r="K6" s="235">
        <v>15</v>
      </c>
      <c r="L6" s="235">
        <v>30</v>
      </c>
      <c r="M6" s="235">
        <v>45</v>
      </c>
      <c r="N6" s="235">
        <v>60</v>
      </c>
      <c r="O6" s="235">
        <v>75</v>
      </c>
      <c r="P6" s="235">
        <v>90</v>
      </c>
    </row>
    <row r="7" spans="1:17" s="229" customFormat="1" ht="16.5">
      <c r="A7" s="230" t="s">
        <v>221</v>
      </c>
      <c r="B7" s="799" t="s">
        <v>222</v>
      </c>
      <c r="C7" s="799"/>
      <c r="D7" s="799"/>
      <c r="E7" s="799"/>
      <c r="F7" s="800"/>
      <c r="G7" s="231"/>
      <c r="H7" s="232"/>
      <c r="I7" s="232"/>
      <c r="J7" s="233"/>
      <c r="K7" s="234"/>
      <c r="L7" s="232"/>
      <c r="M7" s="232"/>
      <c r="N7" s="232"/>
      <c r="O7" s="232"/>
      <c r="P7" s="233"/>
    </row>
    <row r="8" spans="1:17" s="84" customFormat="1" ht="16.5" customHeight="1">
      <c r="A8" s="75" t="s">
        <v>5</v>
      </c>
      <c r="B8" s="790" t="s">
        <v>6</v>
      </c>
      <c r="C8" s="790"/>
      <c r="D8" s="790"/>
      <c r="E8" s="790"/>
      <c r="F8" s="791"/>
      <c r="G8" s="220"/>
      <c r="H8" s="221"/>
      <c r="I8" s="221"/>
      <c r="J8" s="222">
        <f>+H9*I9</f>
        <v>1838.0550000000001</v>
      </c>
      <c r="K8" s="223"/>
      <c r="L8" s="221"/>
      <c r="M8" s="221"/>
      <c r="N8" s="221"/>
      <c r="O8" s="221"/>
      <c r="P8" s="222"/>
    </row>
    <row r="9" spans="1:17" s="73" customFormat="1" ht="16.5" customHeight="1">
      <c r="A9" s="74" t="s">
        <v>223</v>
      </c>
      <c r="B9" s="788" t="s">
        <v>224</v>
      </c>
      <c r="C9" s="788"/>
      <c r="D9" s="788"/>
      <c r="E9" s="788"/>
      <c r="F9" s="789"/>
      <c r="G9" s="69" t="s">
        <v>31</v>
      </c>
      <c r="H9" s="70">
        <v>1</v>
      </c>
      <c r="I9" s="70">
        <v>1838.0550000000001</v>
      </c>
      <c r="J9" s="70">
        <v>1838.06</v>
      </c>
      <c r="K9" s="72">
        <v>1838.06</v>
      </c>
      <c r="L9" s="70">
        <v>0</v>
      </c>
      <c r="M9" s="70">
        <v>0</v>
      </c>
      <c r="N9" s="70">
        <v>0</v>
      </c>
      <c r="O9" s="70">
        <v>0</v>
      </c>
      <c r="P9" s="71">
        <v>0</v>
      </c>
    </row>
    <row r="10" spans="1:17" s="73" customFormat="1" ht="16.5" customHeight="1">
      <c r="A10" s="74" t="s">
        <v>225</v>
      </c>
      <c r="B10" s="788" t="s">
        <v>226</v>
      </c>
      <c r="C10" s="788"/>
      <c r="D10" s="788"/>
      <c r="E10" s="788"/>
      <c r="F10" s="789"/>
      <c r="G10" s="69" t="s">
        <v>15</v>
      </c>
      <c r="H10" s="70">
        <v>3</v>
      </c>
      <c r="I10" s="70">
        <v>400</v>
      </c>
      <c r="J10" s="70">
        <v>1200</v>
      </c>
      <c r="K10" s="72">
        <v>200</v>
      </c>
      <c r="L10" s="70">
        <v>200</v>
      </c>
      <c r="M10" s="70">
        <v>200</v>
      </c>
      <c r="N10" s="70">
        <v>200</v>
      </c>
      <c r="O10" s="70">
        <v>200</v>
      </c>
      <c r="P10" s="71">
        <v>200</v>
      </c>
      <c r="Q10" s="275">
        <f>+K10+L10+M10+N10+O10+P10</f>
        <v>1200</v>
      </c>
    </row>
    <row r="11" spans="1:17" s="73" customFormat="1" ht="16.5" customHeight="1">
      <c r="A11" s="74" t="s">
        <v>227</v>
      </c>
      <c r="B11" s="788" t="s">
        <v>228</v>
      </c>
      <c r="C11" s="788"/>
      <c r="D11" s="788"/>
      <c r="E11" s="788"/>
      <c r="F11" s="789"/>
      <c r="G11" s="69" t="s">
        <v>229</v>
      </c>
      <c r="H11" s="70">
        <v>1</v>
      </c>
      <c r="I11" s="70">
        <v>458.91649999999993</v>
      </c>
      <c r="J11" s="70">
        <v>458.92</v>
      </c>
      <c r="K11" s="72">
        <v>458.92</v>
      </c>
      <c r="L11" s="70">
        <v>0</v>
      </c>
      <c r="M11" s="70">
        <v>0</v>
      </c>
      <c r="N11" s="70">
        <v>0</v>
      </c>
      <c r="O11" s="70">
        <v>0</v>
      </c>
      <c r="P11" s="71">
        <v>0</v>
      </c>
    </row>
    <row r="12" spans="1:17" s="73" customFormat="1" ht="16.5" customHeight="1">
      <c r="A12" s="74" t="s">
        <v>230</v>
      </c>
      <c r="B12" s="788" t="s">
        <v>231</v>
      </c>
      <c r="C12" s="788"/>
      <c r="D12" s="788"/>
      <c r="E12" s="788"/>
      <c r="F12" s="789"/>
      <c r="G12" s="69" t="s">
        <v>229</v>
      </c>
      <c r="H12" s="70">
        <v>1</v>
      </c>
      <c r="I12" s="70">
        <v>3151.3359999999998</v>
      </c>
      <c r="J12" s="70">
        <v>3151.34</v>
      </c>
      <c r="K12" s="72">
        <v>525.22333333333336</v>
      </c>
      <c r="L12" s="70">
        <v>525.22333333333336</v>
      </c>
      <c r="M12" s="70">
        <v>525.22333333333336</v>
      </c>
      <c r="N12" s="70">
        <v>525.22333333333336</v>
      </c>
      <c r="O12" s="70">
        <v>525.22333333333336</v>
      </c>
      <c r="P12" s="71">
        <v>525.22333333333336</v>
      </c>
    </row>
    <row r="13" spans="1:17" s="73" customFormat="1" ht="16.5" customHeight="1">
      <c r="A13" s="74" t="s">
        <v>232</v>
      </c>
      <c r="B13" s="788" t="s">
        <v>233</v>
      </c>
      <c r="C13" s="788"/>
      <c r="D13" s="788"/>
      <c r="E13" s="788"/>
      <c r="F13" s="789"/>
      <c r="G13" s="69" t="s">
        <v>15</v>
      </c>
      <c r="H13" s="70">
        <v>3</v>
      </c>
      <c r="I13" s="70">
        <v>500</v>
      </c>
      <c r="J13" s="70">
        <v>1500</v>
      </c>
      <c r="K13" s="72">
        <v>250</v>
      </c>
      <c r="L13" s="70">
        <v>250</v>
      </c>
      <c r="M13" s="70">
        <v>250</v>
      </c>
      <c r="N13" s="70">
        <v>250</v>
      </c>
      <c r="O13" s="70">
        <v>250</v>
      </c>
      <c r="P13" s="71">
        <v>250</v>
      </c>
    </row>
    <row r="14" spans="1:17" s="84" customFormat="1" ht="16.5" customHeight="1">
      <c r="A14" s="75" t="s">
        <v>32</v>
      </c>
      <c r="B14" s="790" t="s">
        <v>234</v>
      </c>
      <c r="C14" s="790"/>
      <c r="D14" s="790"/>
      <c r="E14" s="790"/>
      <c r="F14" s="791"/>
      <c r="G14" s="220"/>
      <c r="H14" s="221"/>
      <c r="I14" s="221"/>
      <c r="J14" s="222"/>
      <c r="K14" s="223"/>
      <c r="L14" s="221"/>
      <c r="M14" s="221"/>
      <c r="N14" s="221"/>
      <c r="O14" s="221"/>
      <c r="P14" s="222"/>
    </row>
    <row r="15" spans="1:17" s="73" customFormat="1" ht="16.5" customHeight="1">
      <c r="A15" s="74" t="s">
        <v>235</v>
      </c>
      <c r="B15" s="788" t="s">
        <v>236</v>
      </c>
      <c r="C15" s="788"/>
      <c r="D15" s="788"/>
      <c r="E15" s="788"/>
      <c r="F15" s="789"/>
      <c r="G15" s="69" t="s">
        <v>237</v>
      </c>
      <c r="H15" s="70">
        <v>1</v>
      </c>
      <c r="I15" s="70">
        <v>4132.82</v>
      </c>
      <c r="J15" s="70">
        <v>4132.82</v>
      </c>
      <c r="K15" s="72">
        <v>2225.3646153846153</v>
      </c>
      <c r="L15" s="70">
        <v>0</v>
      </c>
      <c r="M15" s="70">
        <v>0</v>
      </c>
      <c r="N15" s="70">
        <v>0</v>
      </c>
      <c r="O15" s="70">
        <v>0</v>
      </c>
      <c r="P15" s="71">
        <v>1907.4553846153847</v>
      </c>
    </row>
    <row r="16" spans="1:17" s="73" customFormat="1" ht="16.5" customHeight="1">
      <c r="A16" s="74" t="s">
        <v>238</v>
      </c>
      <c r="B16" s="788" t="s">
        <v>239</v>
      </c>
      <c r="C16" s="788"/>
      <c r="D16" s="788"/>
      <c r="E16" s="788"/>
      <c r="F16" s="789"/>
      <c r="G16" s="69" t="s">
        <v>16</v>
      </c>
      <c r="H16" s="70">
        <v>4902.53</v>
      </c>
      <c r="I16" s="70">
        <v>0.90280000000000016</v>
      </c>
      <c r="J16" s="70">
        <v>4426</v>
      </c>
      <c r="K16" s="72">
        <v>2065.4666666666667</v>
      </c>
      <c r="L16" s="70">
        <v>2213</v>
      </c>
      <c r="M16" s="70">
        <v>147.53333333333333</v>
      </c>
      <c r="N16" s="70">
        <v>0</v>
      </c>
      <c r="O16" s="70">
        <v>0</v>
      </c>
      <c r="P16" s="71">
        <v>0</v>
      </c>
    </row>
    <row r="17" spans="1:16" s="84" customFormat="1" ht="16.5" customHeight="1">
      <c r="A17" s="75" t="s">
        <v>240</v>
      </c>
      <c r="B17" s="790" t="s">
        <v>10</v>
      </c>
      <c r="C17" s="790"/>
      <c r="D17" s="790"/>
      <c r="E17" s="790"/>
      <c r="F17" s="791"/>
      <c r="G17" s="220"/>
      <c r="H17" s="221"/>
      <c r="I17" s="221"/>
      <c r="J17" s="222"/>
      <c r="K17" s="223"/>
      <c r="L17" s="221"/>
      <c r="M17" s="221"/>
      <c r="N17" s="221"/>
      <c r="O17" s="221"/>
      <c r="P17" s="222"/>
    </row>
    <row r="18" spans="1:16" s="73" customFormat="1" ht="16.5" customHeight="1">
      <c r="A18" s="74" t="s">
        <v>241</v>
      </c>
      <c r="B18" s="788" t="s">
        <v>242</v>
      </c>
      <c r="C18" s="788"/>
      <c r="D18" s="788"/>
      <c r="E18" s="788"/>
      <c r="F18" s="789"/>
      <c r="G18" s="69" t="s">
        <v>17</v>
      </c>
      <c r="H18" s="70">
        <v>1042.1100000000001</v>
      </c>
      <c r="I18" s="70">
        <v>8.1064000000000007</v>
      </c>
      <c r="J18" s="70">
        <v>8447.76</v>
      </c>
      <c r="K18" s="72">
        <v>5913.4319999999998</v>
      </c>
      <c r="L18" s="70">
        <v>2534.328</v>
      </c>
      <c r="M18" s="70">
        <v>0</v>
      </c>
      <c r="N18" s="70">
        <v>0</v>
      </c>
      <c r="O18" s="70">
        <v>0</v>
      </c>
      <c r="P18" s="71">
        <v>0</v>
      </c>
    </row>
    <row r="19" spans="1:16" s="73" customFormat="1" ht="16.5" customHeight="1">
      <c r="A19" s="74" t="s">
        <v>243</v>
      </c>
      <c r="B19" s="788" t="s">
        <v>244</v>
      </c>
      <c r="C19" s="788"/>
      <c r="D19" s="788"/>
      <c r="E19" s="788"/>
      <c r="F19" s="789"/>
      <c r="G19" s="69" t="s">
        <v>17</v>
      </c>
      <c r="H19" s="70">
        <v>33.042149999999999</v>
      </c>
      <c r="I19" s="70">
        <v>46.483500000000006</v>
      </c>
      <c r="J19" s="70">
        <v>1535.91</v>
      </c>
      <c r="K19" s="72">
        <v>0</v>
      </c>
      <c r="L19" s="70">
        <v>0</v>
      </c>
      <c r="M19" s="70">
        <v>731.38571428571424</v>
      </c>
      <c r="N19" s="70">
        <v>804.52428571428584</v>
      </c>
      <c r="O19" s="70">
        <v>0</v>
      </c>
      <c r="P19" s="71">
        <v>0</v>
      </c>
    </row>
    <row r="20" spans="1:16" s="73" customFormat="1" ht="16.5" customHeight="1">
      <c r="A20" s="74" t="s">
        <v>245</v>
      </c>
      <c r="B20" s="788" t="s">
        <v>246</v>
      </c>
      <c r="C20" s="788"/>
      <c r="D20" s="788"/>
      <c r="E20" s="788"/>
      <c r="F20" s="789"/>
      <c r="G20" s="69" t="s">
        <v>17</v>
      </c>
      <c r="H20" s="70">
        <v>1075.1521500000001</v>
      </c>
      <c r="I20" s="70">
        <v>32.208100000000002</v>
      </c>
      <c r="J20" s="70">
        <v>34628.61</v>
      </c>
      <c r="K20" s="72">
        <v>4946.9442857142858</v>
      </c>
      <c r="L20" s="70">
        <v>9275.5205357142859</v>
      </c>
      <c r="M20" s="70">
        <v>9275.5205357142859</v>
      </c>
      <c r="N20" s="70">
        <v>9275.5205357142859</v>
      </c>
      <c r="O20" s="70">
        <v>1855.1041071428572</v>
      </c>
      <c r="P20" s="71">
        <v>0</v>
      </c>
    </row>
    <row r="21" spans="1:16" s="84" customFormat="1" ht="16.5" customHeight="1">
      <c r="A21" s="75" t="s">
        <v>247</v>
      </c>
      <c r="B21" s="790" t="s">
        <v>248</v>
      </c>
      <c r="C21" s="790"/>
      <c r="D21" s="790"/>
      <c r="E21" s="790"/>
      <c r="F21" s="791"/>
      <c r="G21" s="220"/>
      <c r="H21" s="221"/>
      <c r="I21" s="221"/>
      <c r="J21" s="222"/>
      <c r="K21" s="223"/>
      <c r="L21" s="221"/>
      <c r="M21" s="221"/>
      <c r="N21" s="221"/>
      <c r="O21" s="221"/>
      <c r="P21" s="222"/>
    </row>
    <row r="22" spans="1:16" s="73" customFormat="1" ht="16.5" customHeight="1">
      <c r="A22" s="74" t="s">
        <v>249</v>
      </c>
      <c r="B22" s="788" t="s">
        <v>317</v>
      </c>
      <c r="C22" s="788"/>
      <c r="D22" s="788"/>
      <c r="E22" s="788"/>
      <c r="F22" s="789"/>
      <c r="G22" s="69" t="s">
        <v>16</v>
      </c>
      <c r="H22" s="70">
        <v>3683.43</v>
      </c>
      <c r="I22" s="70">
        <v>3.7320000000000002</v>
      </c>
      <c r="J22" s="70">
        <v>13746.56</v>
      </c>
      <c r="K22" s="72">
        <v>3818.4888888888891</v>
      </c>
      <c r="L22" s="70">
        <v>9928.0711111111104</v>
      </c>
      <c r="M22" s="70">
        <v>0</v>
      </c>
      <c r="N22" s="70">
        <v>0</v>
      </c>
      <c r="O22" s="70">
        <v>0</v>
      </c>
      <c r="P22" s="71">
        <v>0</v>
      </c>
    </row>
    <row r="23" spans="1:16" s="73" customFormat="1" ht="16.5" customHeight="1">
      <c r="A23" s="74" t="s">
        <v>250</v>
      </c>
      <c r="B23" s="788" t="s">
        <v>251</v>
      </c>
      <c r="C23" s="788"/>
      <c r="D23" s="788"/>
      <c r="E23" s="788"/>
      <c r="F23" s="789"/>
      <c r="G23" s="69" t="s">
        <v>16</v>
      </c>
      <c r="H23" s="70">
        <v>3683.43</v>
      </c>
      <c r="I23" s="70">
        <v>13.408000000000001</v>
      </c>
      <c r="J23" s="70">
        <v>49387.43</v>
      </c>
      <c r="K23" s="72">
        <v>0</v>
      </c>
      <c r="L23" s="70">
        <v>3527.6735714285714</v>
      </c>
      <c r="M23" s="70">
        <v>26457.551785714284</v>
      </c>
      <c r="N23" s="70">
        <v>19402.204642857141</v>
      </c>
      <c r="O23" s="70">
        <v>0</v>
      </c>
      <c r="P23" s="71">
        <v>0</v>
      </c>
    </row>
    <row r="24" spans="1:16" s="73" customFormat="1" ht="16.5" customHeight="1">
      <c r="A24" s="74" t="s">
        <v>252</v>
      </c>
      <c r="B24" s="788" t="s">
        <v>253</v>
      </c>
      <c r="C24" s="788"/>
      <c r="D24" s="788"/>
      <c r="E24" s="788"/>
      <c r="F24" s="789"/>
      <c r="G24" s="69" t="s">
        <v>16</v>
      </c>
      <c r="H24" s="70">
        <v>3683.43</v>
      </c>
      <c r="I24" s="70">
        <v>3.4526999999999997</v>
      </c>
      <c r="J24" s="70">
        <v>12717.78</v>
      </c>
      <c r="K24" s="72">
        <v>0</v>
      </c>
      <c r="L24" s="70">
        <v>0</v>
      </c>
      <c r="M24" s="70">
        <v>0</v>
      </c>
      <c r="N24" s="70">
        <v>3633.6514285714284</v>
      </c>
      <c r="O24" s="70">
        <v>9084.1285714285714</v>
      </c>
      <c r="P24" s="71">
        <v>0</v>
      </c>
    </row>
    <row r="25" spans="1:16" s="73" customFormat="1" ht="16.5" customHeight="1">
      <c r="A25" s="74" t="s">
        <v>254</v>
      </c>
      <c r="B25" s="788" t="s">
        <v>255</v>
      </c>
      <c r="C25" s="788"/>
      <c r="D25" s="788"/>
      <c r="E25" s="788"/>
      <c r="F25" s="789"/>
      <c r="G25" s="69" t="s">
        <v>16</v>
      </c>
      <c r="H25" s="70">
        <v>3683.43</v>
      </c>
      <c r="I25" s="70">
        <v>28.323000000000004</v>
      </c>
      <c r="J25" s="70">
        <v>104325.79</v>
      </c>
      <c r="K25" s="72">
        <v>0</v>
      </c>
      <c r="L25" s="70">
        <v>0</v>
      </c>
      <c r="M25" s="70">
        <v>0</v>
      </c>
      <c r="N25" s="70">
        <v>0</v>
      </c>
      <c r="O25" s="70">
        <v>89422.105714285703</v>
      </c>
      <c r="P25" s="71">
        <v>14903.684285714284</v>
      </c>
    </row>
    <row r="26" spans="1:16" s="84" customFormat="1" ht="16.5" customHeight="1">
      <c r="A26" s="75" t="s">
        <v>256</v>
      </c>
      <c r="B26" s="790" t="s">
        <v>257</v>
      </c>
      <c r="C26" s="790"/>
      <c r="D26" s="790"/>
      <c r="E26" s="790"/>
      <c r="F26" s="791"/>
      <c r="G26" s="220"/>
      <c r="H26" s="221"/>
      <c r="I26" s="221"/>
      <c r="J26" s="222"/>
      <c r="K26" s="223"/>
      <c r="L26" s="221"/>
      <c r="M26" s="221"/>
      <c r="N26" s="221"/>
      <c r="O26" s="221"/>
      <c r="P26" s="222"/>
    </row>
    <row r="27" spans="1:16" s="73" customFormat="1" ht="16.5" customHeight="1">
      <c r="A27" s="74" t="s">
        <v>258</v>
      </c>
      <c r="B27" s="788" t="s">
        <v>259</v>
      </c>
      <c r="C27" s="788"/>
      <c r="D27" s="788"/>
      <c r="E27" s="788"/>
      <c r="F27" s="789"/>
      <c r="G27" s="69" t="s">
        <v>34</v>
      </c>
      <c r="H27" s="70">
        <v>734.27</v>
      </c>
      <c r="I27" s="70">
        <v>23.834499999999998</v>
      </c>
      <c r="J27" s="70">
        <v>17500.96</v>
      </c>
      <c r="K27" s="72">
        <v>0</v>
      </c>
      <c r="L27" s="70">
        <v>0</v>
      </c>
      <c r="M27" s="70">
        <v>0</v>
      </c>
      <c r="N27" s="70">
        <v>13750.754285714285</v>
      </c>
      <c r="O27" s="70">
        <v>3750.2057142857138</v>
      </c>
      <c r="P27" s="71">
        <v>0</v>
      </c>
    </row>
    <row r="28" spans="1:16" s="73" customFormat="1" ht="16.5" customHeight="1">
      <c r="A28" s="74" t="s">
        <v>260</v>
      </c>
      <c r="B28" s="788" t="s">
        <v>113</v>
      </c>
      <c r="C28" s="788"/>
      <c r="D28" s="788"/>
      <c r="E28" s="788"/>
      <c r="F28" s="789"/>
      <c r="G28" s="69" t="s">
        <v>34</v>
      </c>
      <c r="H28" s="70">
        <v>36.6</v>
      </c>
      <c r="I28" s="70">
        <v>4.9672000000000009</v>
      </c>
      <c r="J28" s="70">
        <v>181.8</v>
      </c>
      <c r="K28" s="72">
        <v>0</v>
      </c>
      <c r="L28" s="70">
        <v>0</v>
      </c>
      <c r="M28" s="70">
        <v>0</v>
      </c>
      <c r="N28" s="70">
        <v>0</v>
      </c>
      <c r="O28" s="70">
        <v>181.8</v>
      </c>
      <c r="P28" s="71">
        <v>0</v>
      </c>
    </row>
    <row r="29" spans="1:16" s="84" customFormat="1" ht="16.5" customHeight="1">
      <c r="A29" s="75" t="s">
        <v>261</v>
      </c>
      <c r="B29" s="790" t="s">
        <v>40</v>
      </c>
      <c r="C29" s="790"/>
      <c r="D29" s="790"/>
      <c r="E29" s="790"/>
      <c r="F29" s="791"/>
      <c r="G29" s="220"/>
      <c r="H29" s="221"/>
      <c r="I29" s="221"/>
      <c r="J29" s="222"/>
      <c r="K29" s="223"/>
      <c r="L29" s="221"/>
      <c r="M29" s="221"/>
      <c r="N29" s="221"/>
      <c r="O29" s="221"/>
      <c r="P29" s="222"/>
    </row>
    <row r="30" spans="1:16" s="73" customFormat="1" ht="16.5" customHeight="1">
      <c r="A30" s="74" t="s">
        <v>262</v>
      </c>
      <c r="B30" s="788" t="s">
        <v>263</v>
      </c>
      <c r="C30" s="788"/>
      <c r="D30" s="788"/>
      <c r="E30" s="788"/>
      <c r="F30" s="789"/>
      <c r="G30" s="69" t="s">
        <v>34</v>
      </c>
      <c r="H30" s="70">
        <v>1050.33</v>
      </c>
      <c r="I30" s="70">
        <v>5.3975</v>
      </c>
      <c r="J30" s="70">
        <v>5669.16</v>
      </c>
      <c r="K30" s="72">
        <v>0</v>
      </c>
      <c r="L30" s="70">
        <v>0</v>
      </c>
      <c r="M30" s="70">
        <v>0</v>
      </c>
      <c r="N30" s="70">
        <v>0</v>
      </c>
      <c r="O30" s="70">
        <v>0</v>
      </c>
      <c r="P30" s="71">
        <v>5669.16</v>
      </c>
    </row>
    <row r="31" spans="1:16" s="73" customFormat="1" ht="16.5" customHeight="1">
      <c r="A31" s="74" t="s">
        <v>264</v>
      </c>
      <c r="B31" s="788" t="s">
        <v>265</v>
      </c>
      <c r="C31" s="788"/>
      <c r="D31" s="788"/>
      <c r="E31" s="788"/>
      <c r="F31" s="789"/>
      <c r="G31" s="69" t="s">
        <v>34</v>
      </c>
      <c r="H31" s="70">
        <v>174.2</v>
      </c>
      <c r="I31" s="70">
        <v>4.9959999999999996</v>
      </c>
      <c r="J31" s="70">
        <v>870.3</v>
      </c>
      <c r="K31" s="72">
        <v>0</v>
      </c>
      <c r="L31" s="70">
        <v>0</v>
      </c>
      <c r="M31" s="70">
        <v>0</v>
      </c>
      <c r="N31" s="70">
        <v>0</v>
      </c>
      <c r="O31" s="70">
        <v>0</v>
      </c>
      <c r="P31" s="71">
        <v>870.3</v>
      </c>
    </row>
    <row r="32" spans="1:16" s="73" customFormat="1" ht="16.5" customHeight="1">
      <c r="A32" s="74" t="s">
        <v>266</v>
      </c>
      <c r="B32" s="788" t="s">
        <v>267</v>
      </c>
      <c r="C32" s="788"/>
      <c r="D32" s="788"/>
      <c r="E32" s="788"/>
      <c r="F32" s="789"/>
      <c r="G32" s="69" t="s">
        <v>16</v>
      </c>
      <c r="H32" s="70">
        <v>261.45999999999998</v>
      </c>
      <c r="I32" s="70">
        <v>27.008000000000003</v>
      </c>
      <c r="J32" s="70">
        <v>7061.51</v>
      </c>
      <c r="K32" s="72">
        <v>0</v>
      </c>
      <c r="L32" s="70">
        <v>0</v>
      </c>
      <c r="M32" s="70">
        <v>0</v>
      </c>
      <c r="N32" s="70">
        <v>0</v>
      </c>
      <c r="O32" s="70">
        <v>0</v>
      </c>
      <c r="P32" s="71">
        <v>7061.51</v>
      </c>
    </row>
    <row r="33" spans="1:16" s="73" customFormat="1" ht="16.5" customHeight="1">
      <c r="A33" s="74" t="s">
        <v>268</v>
      </c>
      <c r="B33" s="788" t="s">
        <v>269</v>
      </c>
      <c r="C33" s="788"/>
      <c r="D33" s="788"/>
      <c r="E33" s="788"/>
      <c r="F33" s="789"/>
      <c r="G33" s="69" t="s">
        <v>34</v>
      </c>
      <c r="H33" s="70">
        <v>601.52</v>
      </c>
      <c r="I33" s="70">
        <v>9.0119999999999987</v>
      </c>
      <c r="J33" s="70">
        <v>5420.9</v>
      </c>
      <c r="K33" s="72">
        <v>0</v>
      </c>
      <c r="L33" s="70">
        <v>0</v>
      </c>
      <c r="M33" s="70">
        <v>0</v>
      </c>
      <c r="N33" s="70">
        <v>0</v>
      </c>
      <c r="O33" s="70">
        <v>0</v>
      </c>
      <c r="P33" s="71">
        <v>5420.9</v>
      </c>
    </row>
    <row r="34" spans="1:16" s="73" customFormat="1" ht="16.5" customHeight="1">
      <c r="A34" s="74" t="s">
        <v>270</v>
      </c>
      <c r="B34" s="788" t="s">
        <v>271</v>
      </c>
      <c r="C34" s="788"/>
      <c r="D34" s="788"/>
      <c r="E34" s="788"/>
      <c r="F34" s="789"/>
      <c r="G34" s="69" t="s">
        <v>31</v>
      </c>
      <c r="H34" s="70">
        <v>6</v>
      </c>
      <c r="I34" s="70">
        <v>482.30459999999999</v>
      </c>
      <c r="J34" s="70">
        <v>2893.83</v>
      </c>
      <c r="K34" s="72">
        <v>0</v>
      </c>
      <c r="L34" s="70">
        <v>0</v>
      </c>
      <c r="M34" s="70">
        <v>0</v>
      </c>
      <c r="N34" s="70">
        <v>0</v>
      </c>
      <c r="O34" s="70">
        <v>0</v>
      </c>
      <c r="P34" s="71">
        <v>2893.83</v>
      </c>
    </row>
    <row r="35" spans="1:16" s="73" customFormat="1" ht="16.5" customHeight="1">
      <c r="A35" s="74" t="s">
        <v>272</v>
      </c>
      <c r="B35" s="788" t="s">
        <v>273</v>
      </c>
      <c r="C35" s="788"/>
      <c r="D35" s="788"/>
      <c r="E35" s="788"/>
      <c r="F35" s="789"/>
      <c r="G35" s="69" t="s">
        <v>31</v>
      </c>
      <c r="H35" s="70">
        <v>2</v>
      </c>
      <c r="I35" s="70">
        <v>228.67070000000001</v>
      </c>
      <c r="J35" s="70">
        <v>457.34</v>
      </c>
      <c r="K35" s="72">
        <v>0</v>
      </c>
      <c r="L35" s="70">
        <v>0</v>
      </c>
      <c r="M35" s="70">
        <v>457.34</v>
      </c>
      <c r="N35" s="70">
        <v>0</v>
      </c>
      <c r="O35" s="70">
        <v>0</v>
      </c>
      <c r="P35" s="71">
        <v>0</v>
      </c>
    </row>
    <row r="36" spans="1:16" s="73" customFormat="1" ht="16.5" customHeight="1">
      <c r="A36" s="74" t="s">
        <v>274</v>
      </c>
      <c r="B36" s="788" t="s">
        <v>318</v>
      </c>
      <c r="C36" s="788"/>
      <c r="D36" s="788"/>
      <c r="E36" s="788"/>
      <c r="F36" s="789"/>
      <c r="G36" s="69" t="s">
        <v>31</v>
      </c>
      <c r="H36" s="70">
        <v>10</v>
      </c>
      <c r="I36" s="70">
        <v>1500</v>
      </c>
      <c r="J36" s="70">
        <v>15000</v>
      </c>
      <c r="K36" s="72">
        <v>0</v>
      </c>
      <c r="L36" s="70">
        <v>0</v>
      </c>
      <c r="M36" s="70">
        <v>15000</v>
      </c>
      <c r="N36" s="70">
        <v>0</v>
      </c>
      <c r="O36" s="70">
        <v>0</v>
      </c>
      <c r="P36" s="71">
        <v>0</v>
      </c>
    </row>
    <row r="37" spans="1:16" s="73" customFormat="1" ht="16.5">
      <c r="A37" s="74" t="s">
        <v>276</v>
      </c>
      <c r="B37" s="788" t="s">
        <v>275</v>
      </c>
      <c r="C37" s="788"/>
      <c r="D37" s="788"/>
      <c r="E37" s="788"/>
      <c r="F37" s="789"/>
      <c r="G37" s="69" t="s">
        <v>16</v>
      </c>
      <c r="H37" s="70">
        <v>1219.0999999999999</v>
      </c>
      <c r="I37" s="70">
        <v>14.3034</v>
      </c>
      <c r="J37" s="70">
        <v>17437.27</v>
      </c>
      <c r="K37" s="72">
        <v>0</v>
      </c>
      <c r="L37" s="70">
        <v>0</v>
      </c>
      <c r="M37" s="70">
        <v>0</v>
      </c>
      <c r="N37" s="70">
        <v>0</v>
      </c>
      <c r="O37" s="70">
        <v>0</v>
      </c>
      <c r="P37" s="71">
        <v>17437.27</v>
      </c>
    </row>
    <row r="38" spans="1:16" s="73" customFormat="1" ht="16.5" customHeight="1">
      <c r="A38" s="74" t="s">
        <v>278</v>
      </c>
      <c r="B38" s="788" t="s">
        <v>277</v>
      </c>
      <c r="C38" s="788"/>
      <c r="D38" s="788"/>
      <c r="E38" s="788"/>
      <c r="F38" s="789"/>
      <c r="G38" s="69" t="s">
        <v>31</v>
      </c>
      <c r="H38" s="70">
        <v>103</v>
      </c>
      <c r="I38" s="70">
        <v>20.805599999999998</v>
      </c>
      <c r="J38" s="70">
        <v>2142.98</v>
      </c>
      <c r="K38" s="72">
        <v>0</v>
      </c>
      <c r="L38" s="70">
        <v>0</v>
      </c>
      <c r="M38" s="70">
        <v>0</v>
      </c>
      <c r="N38" s="70">
        <v>0</v>
      </c>
      <c r="O38" s="70">
        <v>0</v>
      </c>
      <c r="P38" s="71">
        <v>2142.98</v>
      </c>
    </row>
    <row r="39" spans="1:16" s="73" customFormat="1" ht="16.5" customHeight="1">
      <c r="A39" s="74" t="s">
        <v>319</v>
      </c>
      <c r="B39" s="788" t="s">
        <v>279</v>
      </c>
      <c r="C39" s="788"/>
      <c r="D39" s="788"/>
      <c r="E39" s="788"/>
      <c r="F39" s="789"/>
      <c r="G39" s="69" t="s">
        <v>229</v>
      </c>
      <c r="H39" s="70">
        <v>1</v>
      </c>
      <c r="I39" s="70">
        <v>1394.568</v>
      </c>
      <c r="J39" s="70">
        <v>1394.57</v>
      </c>
      <c r="K39" s="72">
        <v>0</v>
      </c>
      <c r="L39" s="70">
        <v>0</v>
      </c>
      <c r="M39" s="70">
        <v>0</v>
      </c>
      <c r="N39" s="70">
        <v>0</v>
      </c>
      <c r="O39" s="70">
        <v>0</v>
      </c>
      <c r="P39" s="71">
        <v>1394.57</v>
      </c>
    </row>
    <row r="40" spans="1:16" s="229" customFormat="1" ht="16.5" customHeight="1">
      <c r="A40" s="224" t="s">
        <v>280</v>
      </c>
      <c r="B40" s="810" t="s">
        <v>281</v>
      </c>
      <c r="C40" s="810"/>
      <c r="D40" s="810"/>
      <c r="E40" s="810"/>
      <c r="F40" s="811"/>
      <c r="G40" s="225"/>
      <c r="H40" s="226"/>
      <c r="I40" s="226"/>
      <c r="J40" s="227"/>
      <c r="K40" s="228"/>
      <c r="L40" s="226"/>
      <c r="M40" s="226"/>
      <c r="N40" s="226"/>
      <c r="O40" s="226"/>
      <c r="P40" s="227"/>
    </row>
    <row r="41" spans="1:16" s="84" customFormat="1" ht="16.5" customHeight="1">
      <c r="A41" s="75" t="s">
        <v>7</v>
      </c>
      <c r="B41" s="790" t="s">
        <v>234</v>
      </c>
      <c r="C41" s="790"/>
      <c r="D41" s="790"/>
      <c r="E41" s="790"/>
      <c r="F41" s="791"/>
      <c r="G41" s="220"/>
      <c r="H41" s="221"/>
      <c r="I41" s="221"/>
      <c r="J41" s="222"/>
      <c r="K41" s="223"/>
      <c r="L41" s="221"/>
      <c r="M41" s="221"/>
      <c r="N41" s="221"/>
      <c r="O41" s="221"/>
      <c r="P41" s="222"/>
    </row>
    <row r="42" spans="1:16" s="73" customFormat="1" ht="16.5" customHeight="1">
      <c r="A42" s="74" t="s">
        <v>114</v>
      </c>
      <c r="B42" s="788" t="s">
        <v>239</v>
      </c>
      <c r="C42" s="788"/>
      <c r="D42" s="788"/>
      <c r="E42" s="788"/>
      <c r="F42" s="789"/>
      <c r="G42" s="69" t="s">
        <v>16</v>
      </c>
      <c r="H42" s="70">
        <v>1378.79</v>
      </c>
      <c r="I42" s="70">
        <v>0.90280000000000016</v>
      </c>
      <c r="J42" s="70">
        <v>1244.77</v>
      </c>
      <c r="K42" s="72">
        <v>1244.77</v>
      </c>
      <c r="L42" s="70">
        <v>0</v>
      </c>
      <c r="M42" s="70">
        <v>0</v>
      </c>
      <c r="N42" s="70">
        <v>0</v>
      </c>
      <c r="O42" s="70">
        <v>0</v>
      </c>
      <c r="P42" s="71">
        <v>0</v>
      </c>
    </row>
    <row r="43" spans="1:16" s="73" customFormat="1" ht="16.5" customHeight="1">
      <c r="A43" s="74" t="s">
        <v>115</v>
      </c>
      <c r="B43" s="788" t="s">
        <v>282</v>
      </c>
      <c r="C43" s="788"/>
      <c r="D43" s="788"/>
      <c r="E43" s="788"/>
      <c r="F43" s="789"/>
      <c r="G43" s="69" t="s">
        <v>16</v>
      </c>
      <c r="H43" s="70">
        <v>458.09</v>
      </c>
      <c r="I43" s="70">
        <v>19.5365</v>
      </c>
      <c r="J43" s="70">
        <v>8949.48</v>
      </c>
      <c r="K43" s="72">
        <v>8949.48</v>
      </c>
      <c r="L43" s="70">
        <v>0</v>
      </c>
      <c r="M43" s="70">
        <v>0</v>
      </c>
      <c r="N43" s="70">
        <v>0</v>
      </c>
      <c r="O43" s="70">
        <v>0</v>
      </c>
      <c r="P43" s="71">
        <v>0</v>
      </c>
    </row>
    <row r="44" spans="1:16" s="84" customFormat="1" ht="16.5" customHeight="1">
      <c r="A44" s="75" t="s">
        <v>8</v>
      </c>
      <c r="B44" s="790" t="s">
        <v>10</v>
      </c>
      <c r="C44" s="790"/>
      <c r="D44" s="790"/>
      <c r="E44" s="790"/>
      <c r="F44" s="791"/>
      <c r="G44" s="220"/>
      <c r="H44" s="221"/>
      <c r="I44" s="221"/>
      <c r="J44" s="222"/>
      <c r="K44" s="223"/>
      <c r="L44" s="221"/>
      <c r="M44" s="221"/>
      <c r="N44" s="221"/>
      <c r="O44" s="221"/>
      <c r="P44" s="222"/>
    </row>
    <row r="45" spans="1:16" s="73" customFormat="1" ht="16.5" customHeight="1">
      <c r="A45" s="74" t="s">
        <v>116</v>
      </c>
      <c r="B45" s="788" t="s">
        <v>283</v>
      </c>
      <c r="C45" s="788"/>
      <c r="D45" s="788"/>
      <c r="E45" s="788"/>
      <c r="F45" s="789"/>
      <c r="G45" s="69" t="s">
        <v>17</v>
      </c>
      <c r="H45" s="70">
        <v>275.76</v>
      </c>
      <c r="I45" s="70">
        <v>46.483500000000006</v>
      </c>
      <c r="J45" s="70">
        <v>12818.29</v>
      </c>
      <c r="K45" s="72">
        <v>4883.1580952380955</v>
      </c>
      <c r="L45" s="70">
        <v>7935.1319047619054</v>
      </c>
      <c r="M45" s="70">
        <v>0</v>
      </c>
      <c r="N45" s="70">
        <v>0</v>
      </c>
      <c r="O45" s="70">
        <v>0</v>
      </c>
      <c r="P45" s="71">
        <v>0</v>
      </c>
    </row>
    <row r="46" spans="1:16" s="73" customFormat="1" ht="16.5" customHeight="1">
      <c r="A46" s="74" t="s">
        <v>117</v>
      </c>
      <c r="B46" s="788" t="s">
        <v>246</v>
      </c>
      <c r="C46" s="788"/>
      <c r="D46" s="788"/>
      <c r="E46" s="788"/>
      <c r="F46" s="789"/>
      <c r="G46" s="69" t="s">
        <v>17</v>
      </c>
      <c r="H46" s="70">
        <v>344.7</v>
      </c>
      <c r="I46" s="70">
        <v>32.208100000000002</v>
      </c>
      <c r="J46" s="70">
        <v>11102.13</v>
      </c>
      <c r="K46" s="72">
        <v>528.67285714285708</v>
      </c>
      <c r="L46" s="70">
        <v>7930.0928571428567</v>
      </c>
      <c r="M46" s="70">
        <v>2643.3642857142854</v>
      </c>
      <c r="N46" s="70">
        <v>0</v>
      </c>
      <c r="O46" s="70">
        <v>0</v>
      </c>
      <c r="P46" s="71">
        <v>0</v>
      </c>
    </row>
    <row r="47" spans="1:16" s="73" customFormat="1" ht="16.5" customHeight="1">
      <c r="A47" s="74" t="s">
        <v>118</v>
      </c>
      <c r="B47" s="788" t="s">
        <v>284</v>
      </c>
      <c r="C47" s="788"/>
      <c r="D47" s="788"/>
      <c r="E47" s="788"/>
      <c r="F47" s="789"/>
      <c r="G47" s="69" t="s">
        <v>16</v>
      </c>
      <c r="H47" s="70">
        <v>1378.79</v>
      </c>
      <c r="I47" s="70">
        <v>7.402000000000001</v>
      </c>
      <c r="J47" s="70">
        <v>10205.799999999999</v>
      </c>
      <c r="K47" s="72">
        <v>0</v>
      </c>
      <c r="L47" s="70">
        <v>4373.9142857142851</v>
      </c>
      <c r="M47" s="70">
        <v>5831.8857142857132</v>
      </c>
      <c r="N47" s="70">
        <v>0</v>
      </c>
      <c r="O47" s="70">
        <v>0</v>
      </c>
      <c r="P47" s="71">
        <v>0</v>
      </c>
    </row>
    <row r="48" spans="1:16" s="73" customFormat="1" ht="16.5" customHeight="1">
      <c r="A48" s="74" t="s">
        <v>119</v>
      </c>
      <c r="B48" s="788" t="s">
        <v>285</v>
      </c>
      <c r="C48" s="788"/>
      <c r="D48" s="788"/>
      <c r="E48" s="788"/>
      <c r="F48" s="789"/>
      <c r="G48" s="69" t="s">
        <v>16</v>
      </c>
      <c r="H48" s="70">
        <v>1378.79</v>
      </c>
      <c r="I48" s="70">
        <v>14.826000000000001</v>
      </c>
      <c r="J48" s="70">
        <v>20441.939999999999</v>
      </c>
      <c r="K48" s="72">
        <v>0</v>
      </c>
      <c r="L48" s="70">
        <v>1946.8514285714284</v>
      </c>
      <c r="M48" s="70">
        <v>14601.385714285714</v>
      </c>
      <c r="N48" s="70">
        <v>3893.7028571428568</v>
      </c>
      <c r="O48" s="70">
        <v>0</v>
      </c>
      <c r="P48" s="71">
        <v>0</v>
      </c>
    </row>
    <row r="49" spans="1:16" s="84" customFormat="1" ht="16.5" customHeight="1">
      <c r="A49" s="75" t="s">
        <v>120</v>
      </c>
      <c r="B49" s="790" t="s">
        <v>286</v>
      </c>
      <c r="C49" s="790"/>
      <c r="D49" s="790"/>
      <c r="E49" s="790"/>
      <c r="F49" s="791"/>
      <c r="G49" s="220"/>
      <c r="H49" s="221"/>
      <c r="I49" s="221"/>
      <c r="J49" s="222"/>
      <c r="K49" s="223"/>
      <c r="L49" s="221"/>
      <c r="M49" s="221"/>
      <c r="N49" s="221"/>
      <c r="O49" s="221"/>
      <c r="P49" s="222"/>
    </row>
    <row r="50" spans="1:16" s="73" customFormat="1" ht="16.5" customHeight="1">
      <c r="A50" s="74" t="s">
        <v>121</v>
      </c>
      <c r="B50" s="788" t="s">
        <v>287</v>
      </c>
      <c r="C50" s="788"/>
      <c r="D50" s="788"/>
      <c r="E50" s="788"/>
      <c r="F50" s="789"/>
      <c r="G50" s="69" t="s">
        <v>16</v>
      </c>
      <c r="H50" s="70">
        <v>556.66999999999996</v>
      </c>
      <c r="I50" s="70">
        <v>53.379400000000004</v>
      </c>
      <c r="J50" s="70">
        <v>29714.71</v>
      </c>
      <c r="K50" s="72">
        <v>0</v>
      </c>
      <c r="L50" s="70">
        <v>0</v>
      </c>
      <c r="M50" s="70">
        <v>12461.007419354839</v>
      </c>
      <c r="N50" s="70">
        <v>14378.085483870967</v>
      </c>
      <c r="O50" s="70">
        <v>2875.6170967741932</v>
      </c>
      <c r="P50" s="71">
        <v>0</v>
      </c>
    </row>
    <row r="51" spans="1:16" s="73" customFormat="1" ht="16.5" customHeight="1">
      <c r="A51" s="74" t="s">
        <v>288</v>
      </c>
      <c r="B51" s="788" t="s">
        <v>289</v>
      </c>
      <c r="C51" s="788"/>
      <c r="D51" s="788"/>
      <c r="E51" s="788"/>
      <c r="F51" s="789"/>
      <c r="G51" s="69" t="s">
        <v>16</v>
      </c>
      <c r="H51" s="70">
        <v>1378.79</v>
      </c>
      <c r="I51" s="70">
        <v>46.038699999999992</v>
      </c>
      <c r="J51" s="70">
        <v>63477.7</v>
      </c>
      <c r="K51" s="72">
        <v>0</v>
      </c>
      <c r="L51" s="70">
        <v>0</v>
      </c>
      <c r="M51" s="70">
        <v>26619.68064516129</v>
      </c>
      <c r="N51" s="70">
        <v>30715.016129032258</v>
      </c>
      <c r="O51" s="70">
        <v>6143.0032258064512</v>
      </c>
      <c r="P51" s="71">
        <v>0</v>
      </c>
    </row>
    <row r="52" spans="1:16" s="73" customFormat="1" ht="16.5" customHeight="1">
      <c r="A52" s="74" t="s">
        <v>290</v>
      </c>
      <c r="B52" s="788" t="s">
        <v>291</v>
      </c>
      <c r="C52" s="788"/>
      <c r="D52" s="788"/>
      <c r="E52" s="788"/>
      <c r="F52" s="789"/>
      <c r="G52" s="69" t="s">
        <v>16</v>
      </c>
      <c r="H52" s="70">
        <v>37.119999999999997</v>
      </c>
      <c r="I52" s="70">
        <v>49.810800000000008</v>
      </c>
      <c r="J52" s="70">
        <v>1848.98</v>
      </c>
      <c r="K52" s="72">
        <v>0</v>
      </c>
      <c r="L52" s="70">
        <v>0</v>
      </c>
      <c r="M52" s="70">
        <v>0</v>
      </c>
      <c r="N52" s="70">
        <v>1452.77</v>
      </c>
      <c r="O52" s="70">
        <v>396.21</v>
      </c>
      <c r="P52" s="71">
        <v>0</v>
      </c>
    </row>
    <row r="53" spans="1:16" s="73" customFormat="1" ht="16.5" customHeight="1">
      <c r="A53" s="74" t="s">
        <v>292</v>
      </c>
      <c r="B53" s="788" t="s">
        <v>293</v>
      </c>
      <c r="C53" s="788"/>
      <c r="D53" s="788"/>
      <c r="E53" s="788"/>
      <c r="F53" s="789"/>
      <c r="G53" s="69" t="s">
        <v>16</v>
      </c>
      <c r="H53" s="70">
        <v>1415.91</v>
      </c>
      <c r="I53" s="70">
        <v>1.1229999999999998</v>
      </c>
      <c r="J53" s="70">
        <v>1590.07</v>
      </c>
      <c r="K53" s="72">
        <v>0</v>
      </c>
      <c r="L53" s="70">
        <v>0</v>
      </c>
      <c r="M53" s="70">
        <v>666.80354838709673</v>
      </c>
      <c r="N53" s="70">
        <v>769.38870967741934</v>
      </c>
      <c r="O53" s="70">
        <v>153.87774193548387</v>
      </c>
      <c r="P53" s="71">
        <v>0</v>
      </c>
    </row>
    <row r="54" spans="1:16" s="73" customFormat="1" ht="16.5" customHeight="1">
      <c r="A54" s="74" t="s">
        <v>294</v>
      </c>
      <c r="B54" s="788" t="s">
        <v>295</v>
      </c>
      <c r="C54" s="788"/>
      <c r="D54" s="788"/>
      <c r="E54" s="788"/>
      <c r="F54" s="789"/>
      <c r="G54" s="69" t="s">
        <v>34</v>
      </c>
      <c r="H54" s="70">
        <v>320.39999999999998</v>
      </c>
      <c r="I54" s="70">
        <v>9.8775000000000013</v>
      </c>
      <c r="J54" s="70">
        <v>3164.75</v>
      </c>
      <c r="K54" s="72">
        <v>0</v>
      </c>
      <c r="L54" s="70">
        <v>0</v>
      </c>
      <c r="M54" s="70">
        <v>0</v>
      </c>
      <c r="N54" s="70">
        <v>0</v>
      </c>
      <c r="O54" s="70">
        <v>3164.75</v>
      </c>
      <c r="P54" s="71">
        <v>0</v>
      </c>
    </row>
    <row r="55" spans="1:16" s="73" customFormat="1" ht="16.5" customHeight="1">
      <c r="A55" s="74" t="s">
        <v>323</v>
      </c>
      <c r="B55" s="788" t="s">
        <v>321</v>
      </c>
      <c r="C55" s="788"/>
      <c r="D55" s="788"/>
      <c r="E55" s="788"/>
      <c r="F55" s="789"/>
      <c r="G55" s="69" t="s">
        <v>31</v>
      </c>
      <c r="H55" s="70">
        <v>132</v>
      </c>
      <c r="I55" s="70">
        <v>45.378499999999995</v>
      </c>
      <c r="J55" s="70">
        <v>5989.96</v>
      </c>
      <c r="K55" s="72">
        <v>0</v>
      </c>
      <c r="L55" s="70">
        <v>1711.4171428571428</v>
      </c>
      <c r="M55" s="70">
        <v>4278.5428571428574</v>
      </c>
      <c r="N55" s="70">
        <v>0</v>
      </c>
      <c r="O55" s="70">
        <v>0</v>
      </c>
      <c r="P55" s="71">
        <v>0</v>
      </c>
    </row>
    <row r="56" spans="1:16" s="73" customFormat="1" ht="16.5" customHeight="1">
      <c r="A56" s="74" t="s">
        <v>324</v>
      </c>
      <c r="B56" s="788" t="s">
        <v>322</v>
      </c>
      <c r="C56" s="788"/>
      <c r="D56" s="788"/>
      <c r="E56" s="788"/>
      <c r="F56" s="789"/>
      <c r="G56" s="69" t="s">
        <v>31</v>
      </c>
      <c r="H56" s="70">
        <v>132</v>
      </c>
      <c r="I56" s="70">
        <v>70.378500000000003</v>
      </c>
      <c r="J56" s="70">
        <v>9289.9599999999991</v>
      </c>
      <c r="K56" s="72">
        <v>0</v>
      </c>
      <c r="L56" s="70">
        <v>2654.2742857142853</v>
      </c>
      <c r="M56" s="70">
        <v>6635.6857142857134</v>
      </c>
      <c r="N56" s="70">
        <v>0</v>
      </c>
      <c r="O56" s="70">
        <v>0</v>
      </c>
      <c r="P56" s="71">
        <v>0</v>
      </c>
    </row>
    <row r="57" spans="1:16" s="229" customFormat="1" ht="16.5" customHeight="1">
      <c r="A57" s="224" t="s">
        <v>9</v>
      </c>
      <c r="B57" s="810" t="s">
        <v>296</v>
      </c>
      <c r="C57" s="810"/>
      <c r="D57" s="810"/>
      <c r="E57" s="810"/>
      <c r="F57" s="811"/>
      <c r="G57" s="225"/>
      <c r="H57" s="226"/>
      <c r="I57" s="226"/>
      <c r="J57" s="227"/>
      <c r="K57" s="228"/>
      <c r="L57" s="226"/>
      <c r="M57" s="226"/>
      <c r="N57" s="226"/>
      <c r="O57" s="226"/>
      <c r="P57" s="227"/>
    </row>
    <row r="58" spans="1:16" s="84" customFormat="1" ht="16.5" customHeight="1">
      <c r="A58" s="75" t="s">
        <v>11</v>
      </c>
      <c r="B58" s="790" t="s">
        <v>234</v>
      </c>
      <c r="C58" s="790"/>
      <c r="D58" s="790"/>
      <c r="E58" s="790"/>
      <c r="F58" s="791"/>
      <c r="G58" s="220"/>
      <c r="H58" s="221"/>
      <c r="I58" s="221"/>
      <c r="J58" s="222"/>
      <c r="K58" s="223"/>
      <c r="L58" s="221"/>
      <c r="M58" s="221"/>
      <c r="N58" s="221"/>
      <c r="O58" s="221"/>
      <c r="P58" s="222"/>
    </row>
    <row r="59" spans="1:16" s="73" customFormat="1" ht="16.5" customHeight="1">
      <c r="A59" s="74" t="s">
        <v>122</v>
      </c>
      <c r="B59" s="788" t="s">
        <v>297</v>
      </c>
      <c r="C59" s="788"/>
      <c r="D59" s="788"/>
      <c r="E59" s="788"/>
      <c r="F59" s="789"/>
      <c r="G59" s="69" t="s">
        <v>16</v>
      </c>
      <c r="H59" s="70">
        <v>94.05</v>
      </c>
      <c r="I59" s="70">
        <v>22.3215</v>
      </c>
      <c r="J59" s="70">
        <v>2099.34</v>
      </c>
      <c r="K59" s="72">
        <v>2099.34</v>
      </c>
      <c r="L59" s="70">
        <v>0</v>
      </c>
      <c r="M59" s="70">
        <v>0</v>
      </c>
      <c r="N59" s="70">
        <v>0</v>
      </c>
      <c r="O59" s="70">
        <v>0</v>
      </c>
      <c r="P59" s="71">
        <v>0</v>
      </c>
    </row>
    <row r="60" spans="1:16" s="84" customFormat="1" ht="16.5" customHeight="1">
      <c r="A60" s="75" t="s">
        <v>42</v>
      </c>
      <c r="B60" s="790" t="s">
        <v>10</v>
      </c>
      <c r="C60" s="790"/>
      <c r="D60" s="790"/>
      <c r="E60" s="790"/>
      <c r="F60" s="791"/>
      <c r="G60" s="220"/>
      <c r="H60" s="221"/>
      <c r="I60" s="221"/>
      <c r="J60" s="222"/>
      <c r="K60" s="223"/>
      <c r="L60" s="221"/>
      <c r="M60" s="221"/>
      <c r="N60" s="221"/>
      <c r="O60" s="221"/>
      <c r="P60" s="222"/>
    </row>
    <row r="61" spans="1:16" s="73" customFormat="1" ht="16.5" customHeight="1">
      <c r="A61" s="74" t="s">
        <v>123</v>
      </c>
      <c r="B61" s="788" t="s">
        <v>298</v>
      </c>
      <c r="C61" s="788"/>
      <c r="D61" s="788"/>
      <c r="E61" s="788"/>
      <c r="F61" s="789"/>
      <c r="G61" s="69" t="s">
        <v>17</v>
      </c>
      <c r="H61" s="70">
        <v>333.85</v>
      </c>
      <c r="I61" s="70">
        <v>22.804200000000002</v>
      </c>
      <c r="J61" s="70">
        <v>7613.18</v>
      </c>
      <c r="K61" s="72">
        <v>7613.18</v>
      </c>
      <c r="L61" s="70">
        <v>0</v>
      </c>
      <c r="M61" s="70">
        <v>0</v>
      </c>
      <c r="N61" s="70">
        <v>0</v>
      </c>
      <c r="O61" s="70">
        <v>0</v>
      </c>
      <c r="P61" s="71">
        <v>0</v>
      </c>
    </row>
    <row r="62" spans="1:16" s="73" customFormat="1" ht="16.5" customHeight="1">
      <c r="A62" s="74" t="s">
        <v>124</v>
      </c>
      <c r="B62" s="788" t="s">
        <v>39</v>
      </c>
      <c r="C62" s="788"/>
      <c r="D62" s="788"/>
      <c r="E62" s="788"/>
      <c r="F62" s="789"/>
      <c r="G62" s="69" t="s">
        <v>17</v>
      </c>
      <c r="H62" s="70">
        <v>224.82</v>
      </c>
      <c r="I62" s="70">
        <v>20.689399999999999</v>
      </c>
      <c r="J62" s="70">
        <v>4651.3900000000003</v>
      </c>
      <c r="K62" s="72">
        <v>221.4947619047619</v>
      </c>
      <c r="L62" s="70">
        <v>3322.4214285714288</v>
      </c>
      <c r="M62" s="70">
        <v>1107.4738095238095</v>
      </c>
      <c r="N62" s="70">
        <v>0</v>
      </c>
      <c r="O62" s="70">
        <v>0</v>
      </c>
      <c r="P62" s="71">
        <v>0</v>
      </c>
    </row>
    <row r="63" spans="1:16" s="73" customFormat="1" ht="16.5">
      <c r="A63" s="74" t="s">
        <v>125</v>
      </c>
      <c r="B63" s="788" t="s">
        <v>246</v>
      </c>
      <c r="C63" s="788"/>
      <c r="D63" s="788"/>
      <c r="E63" s="788"/>
      <c r="F63" s="789"/>
      <c r="G63" s="69" t="s">
        <v>17</v>
      </c>
      <c r="H63" s="70">
        <v>136.29</v>
      </c>
      <c r="I63" s="70">
        <v>32.208100000000002</v>
      </c>
      <c r="J63" s="70">
        <v>4389.6400000000003</v>
      </c>
      <c r="K63" s="72">
        <v>0</v>
      </c>
      <c r="L63" s="70">
        <v>1881.2742857142857</v>
      </c>
      <c r="M63" s="70">
        <v>2508.3657142857141</v>
      </c>
      <c r="N63" s="70">
        <v>0</v>
      </c>
      <c r="O63" s="70">
        <v>0</v>
      </c>
      <c r="P63" s="71">
        <v>0</v>
      </c>
    </row>
    <row r="64" spans="1:16" s="84" customFormat="1" ht="16.5" customHeight="1">
      <c r="A64" s="75" t="s">
        <v>12</v>
      </c>
      <c r="B64" s="790" t="s">
        <v>299</v>
      </c>
      <c r="C64" s="790"/>
      <c r="D64" s="790"/>
      <c r="E64" s="790"/>
      <c r="F64" s="791"/>
      <c r="G64" s="220"/>
      <c r="H64" s="221"/>
      <c r="I64" s="221"/>
      <c r="J64" s="222"/>
      <c r="K64" s="223"/>
      <c r="L64" s="221"/>
      <c r="M64" s="221"/>
      <c r="N64" s="221"/>
      <c r="O64" s="221"/>
      <c r="P64" s="222"/>
    </row>
    <row r="65" spans="1:16" s="73" customFormat="1" ht="16.5" customHeight="1">
      <c r="A65" s="74" t="s">
        <v>126</v>
      </c>
      <c r="B65" s="788" t="s">
        <v>300</v>
      </c>
      <c r="C65" s="788"/>
      <c r="D65" s="788"/>
      <c r="E65" s="788"/>
      <c r="F65" s="789"/>
      <c r="G65" s="69" t="s">
        <v>16</v>
      </c>
      <c r="H65" s="70">
        <v>121.13</v>
      </c>
      <c r="I65" s="70">
        <v>24.174100000000003</v>
      </c>
      <c r="J65" s="70">
        <v>2928.21</v>
      </c>
      <c r="K65" s="72">
        <v>1673.262857142857</v>
      </c>
      <c r="L65" s="70">
        <v>1254.9471428571428</v>
      </c>
      <c r="M65" s="70">
        <v>0</v>
      </c>
      <c r="N65" s="70">
        <v>0</v>
      </c>
      <c r="O65" s="70">
        <v>0</v>
      </c>
      <c r="P65" s="71">
        <v>0</v>
      </c>
    </row>
    <row r="66" spans="1:16" s="73" customFormat="1" ht="16.5" customHeight="1">
      <c r="A66" s="74" t="s">
        <v>127</v>
      </c>
      <c r="B66" s="788" t="s">
        <v>301</v>
      </c>
      <c r="C66" s="788"/>
      <c r="D66" s="788"/>
      <c r="E66" s="788"/>
      <c r="F66" s="789"/>
      <c r="G66" s="69" t="s">
        <v>302</v>
      </c>
      <c r="H66" s="70">
        <v>1141.07</v>
      </c>
      <c r="I66" s="70">
        <v>4.6399999999999997</v>
      </c>
      <c r="J66" s="70">
        <v>5294.56</v>
      </c>
      <c r="K66" s="72">
        <v>378.18285714285713</v>
      </c>
      <c r="L66" s="70">
        <v>4916.3771428571436</v>
      </c>
      <c r="M66" s="70">
        <v>0</v>
      </c>
      <c r="N66" s="70">
        <v>0</v>
      </c>
      <c r="O66" s="70">
        <v>0</v>
      </c>
      <c r="P66" s="71">
        <v>0</v>
      </c>
    </row>
    <row r="67" spans="1:16" s="73" customFormat="1" ht="16.5" customHeight="1">
      <c r="A67" s="74" t="s">
        <v>128</v>
      </c>
      <c r="B67" s="788" t="s">
        <v>303</v>
      </c>
      <c r="C67" s="788"/>
      <c r="D67" s="788"/>
      <c r="E67" s="788"/>
      <c r="F67" s="789"/>
      <c r="G67" s="69" t="s">
        <v>17</v>
      </c>
      <c r="H67" s="70">
        <v>41.68</v>
      </c>
      <c r="I67" s="70">
        <v>338.04279999999994</v>
      </c>
      <c r="J67" s="70">
        <v>14089.62</v>
      </c>
      <c r="K67" s="72">
        <v>0</v>
      </c>
      <c r="L67" s="70">
        <v>9057.612857142858</v>
      </c>
      <c r="M67" s="70">
        <v>5032.0071428571437</v>
      </c>
      <c r="N67" s="70">
        <v>0</v>
      </c>
      <c r="O67" s="70">
        <v>0</v>
      </c>
      <c r="P67" s="71">
        <v>0</v>
      </c>
    </row>
    <row r="68" spans="1:16" s="73" customFormat="1" ht="16.5" customHeight="1">
      <c r="A68" s="74" t="s">
        <v>129</v>
      </c>
      <c r="B68" s="788" t="s">
        <v>304</v>
      </c>
      <c r="C68" s="788"/>
      <c r="D68" s="788"/>
      <c r="E68" s="788"/>
      <c r="F68" s="789"/>
      <c r="G68" s="69" t="s">
        <v>302</v>
      </c>
      <c r="H68" s="70">
        <v>3470.81</v>
      </c>
      <c r="I68" s="70">
        <v>4.6399999999999997</v>
      </c>
      <c r="J68" s="70">
        <v>16104.56</v>
      </c>
      <c r="K68" s="72">
        <v>0</v>
      </c>
      <c r="L68" s="70">
        <v>2300.6514285714284</v>
      </c>
      <c r="M68" s="70">
        <v>13803.90857142857</v>
      </c>
      <c r="N68" s="70">
        <v>0</v>
      </c>
      <c r="O68" s="70">
        <v>0</v>
      </c>
      <c r="P68" s="71">
        <v>0</v>
      </c>
    </row>
    <row r="69" spans="1:16" s="73" customFormat="1" ht="16.5" customHeight="1">
      <c r="A69" s="74" t="s">
        <v>130</v>
      </c>
      <c r="B69" s="788" t="s">
        <v>305</v>
      </c>
      <c r="C69" s="788"/>
      <c r="D69" s="788"/>
      <c r="E69" s="788"/>
      <c r="F69" s="789"/>
      <c r="G69" s="69" t="s">
        <v>16</v>
      </c>
      <c r="H69" s="70">
        <v>519.52</v>
      </c>
      <c r="I69" s="70">
        <v>43.059399999999997</v>
      </c>
      <c r="J69" s="70">
        <v>22370.22</v>
      </c>
      <c r="K69" s="72">
        <v>0</v>
      </c>
      <c r="L69" s="70">
        <v>0</v>
      </c>
      <c r="M69" s="70">
        <v>17660.7</v>
      </c>
      <c r="N69" s="70">
        <v>4709.5200000000004</v>
      </c>
      <c r="O69" s="70">
        <v>0</v>
      </c>
      <c r="P69" s="71">
        <v>0</v>
      </c>
    </row>
    <row r="70" spans="1:16" s="73" customFormat="1" ht="16.5" customHeight="1">
      <c r="A70" s="74" t="s">
        <v>131</v>
      </c>
      <c r="B70" s="788" t="s">
        <v>306</v>
      </c>
      <c r="C70" s="788"/>
      <c r="D70" s="788"/>
      <c r="E70" s="788"/>
      <c r="F70" s="789"/>
      <c r="G70" s="69" t="s">
        <v>17</v>
      </c>
      <c r="H70" s="70">
        <v>57.56</v>
      </c>
      <c r="I70" s="70">
        <v>354.97320000000002</v>
      </c>
      <c r="J70" s="70">
        <v>20432.259999999998</v>
      </c>
      <c r="K70" s="72">
        <v>0</v>
      </c>
      <c r="L70" s="70">
        <v>0</v>
      </c>
      <c r="M70" s="70">
        <v>14594.471428571427</v>
      </c>
      <c r="N70" s="70">
        <v>5837.7885714285703</v>
      </c>
      <c r="O70" s="70">
        <v>0</v>
      </c>
      <c r="P70" s="71">
        <v>0</v>
      </c>
    </row>
    <row r="71" spans="1:16" s="84" customFormat="1" ht="16.5" customHeight="1">
      <c r="A71" s="75" t="s">
        <v>13</v>
      </c>
      <c r="B71" s="790" t="s">
        <v>40</v>
      </c>
      <c r="C71" s="790"/>
      <c r="D71" s="790"/>
      <c r="E71" s="790"/>
      <c r="F71" s="791"/>
      <c r="G71" s="220"/>
      <c r="H71" s="221"/>
      <c r="I71" s="221"/>
      <c r="J71" s="222"/>
      <c r="K71" s="223"/>
      <c r="L71" s="221"/>
      <c r="M71" s="221"/>
      <c r="N71" s="221"/>
      <c r="O71" s="221"/>
      <c r="P71" s="222"/>
    </row>
    <row r="72" spans="1:16" s="73" customFormat="1" ht="16.5" customHeight="1">
      <c r="A72" s="74" t="s">
        <v>132</v>
      </c>
      <c r="B72" s="788" t="s">
        <v>41</v>
      </c>
      <c r="C72" s="788"/>
      <c r="D72" s="788"/>
      <c r="E72" s="788"/>
      <c r="F72" s="789"/>
      <c r="G72" s="69" t="s">
        <v>16</v>
      </c>
      <c r="H72" s="70">
        <v>7.52</v>
      </c>
      <c r="I72" s="70">
        <v>10.276999999999999</v>
      </c>
      <c r="J72" s="70">
        <v>77.28</v>
      </c>
      <c r="K72" s="72">
        <v>0</v>
      </c>
      <c r="L72" s="70">
        <v>0</v>
      </c>
      <c r="M72" s="70">
        <v>55.2</v>
      </c>
      <c r="N72" s="70">
        <v>22.08</v>
      </c>
      <c r="O72" s="70">
        <v>0</v>
      </c>
      <c r="P72" s="71">
        <v>0</v>
      </c>
    </row>
    <row r="73" spans="1:16" s="73" customFormat="1" ht="16.5" customHeight="1">
      <c r="A73" s="74" t="s">
        <v>133</v>
      </c>
      <c r="B73" s="788" t="s">
        <v>307</v>
      </c>
      <c r="C73" s="788"/>
      <c r="D73" s="788"/>
      <c r="E73" s="788"/>
      <c r="F73" s="789"/>
      <c r="G73" s="69" t="s">
        <v>17</v>
      </c>
      <c r="H73" s="70">
        <v>40.130000000000003</v>
      </c>
      <c r="I73" s="70">
        <v>6.1610000000000005</v>
      </c>
      <c r="J73" s="70">
        <v>247.24</v>
      </c>
      <c r="K73" s="72">
        <v>0</v>
      </c>
      <c r="L73" s="70">
        <v>0</v>
      </c>
      <c r="M73" s="70">
        <v>0</v>
      </c>
      <c r="N73" s="70">
        <v>247.24</v>
      </c>
      <c r="O73" s="70">
        <v>0</v>
      </c>
      <c r="P73" s="71">
        <v>0</v>
      </c>
    </row>
    <row r="74" spans="1:16" s="73" customFormat="1" ht="16.5" customHeight="1">
      <c r="A74" s="74" t="s">
        <v>134</v>
      </c>
      <c r="B74" s="788" t="s">
        <v>308</v>
      </c>
      <c r="C74" s="788"/>
      <c r="D74" s="788"/>
      <c r="E74" s="788"/>
      <c r="F74" s="789"/>
      <c r="G74" s="69" t="s">
        <v>34</v>
      </c>
      <c r="H74" s="70">
        <v>94</v>
      </c>
      <c r="I74" s="70">
        <v>21.365400000000001</v>
      </c>
      <c r="J74" s="70">
        <v>2008.35</v>
      </c>
      <c r="K74" s="72">
        <v>0</v>
      </c>
      <c r="L74" s="70">
        <v>0</v>
      </c>
      <c r="M74" s="70">
        <v>1434.5357142857142</v>
      </c>
      <c r="N74" s="70">
        <v>573.81428571428569</v>
      </c>
      <c r="O74" s="70">
        <v>0</v>
      </c>
      <c r="P74" s="71">
        <v>0</v>
      </c>
    </row>
    <row r="75" spans="1:16" s="229" customFormat="1" ht="16.5" customHeight="1">
      <c r="A75" s="224" t="s">
        <v>14</v>
      </c>
      <c r="B75" s="810" t="s">
        <v>112</v>
      </c>
      <c r="C75" s="810"/>
      <c r="D75" s="810"/>
      <c r="E75" s="810"/>
      <c r="F75" s="811"/>
      <c r="G75" s="225"/>
      <c r="H75" s="226"/>
      <c r="I75" s="226"/>
      <c r="J75" s="227"/>
      <c r="K75" s="228"/>
      <c r="L75" s="226"/>
      <c r="M75" s="226"/>
      <c r="N75" s="226"/>
      <c r="O75" s="226"/>
      <c r="P75" s="227"/>
    </row>
    <row r="76" spans="1:16" s="73" customFormat="1" ht="16.5" customHeight="1">
      <c r="A76" s="74" t="s">
        <v>309</v>
      </c>
      <c r="B76" s="788" t="s">
        <v>310</v>
      </c>
      <c r="C76" s="788"/>
      <c r="D76" s="788"/>
      <c r="E76" s="788"/>
      <c r="F76" s="789"/>
      <c r="G76" s="69" t="s">
        <v>229</v>
      </c>
      <c r="H76" s="70">
        <v>1</v>
      </c>
      <c r="I76" s="70">
        <v>20500</v>
      </c>
      <c r="J76" s="70">
        <v>20500</v>
      </c>
      <c r="K76" s="72">
        <v>3416.6666666666665</v>
      </c>
      <c r="L76" s="70">
        <v>3416.6666666666665</v>
      </c>
      <c r="M76" s="70">
        <v>3416.6666666666665</v>
      </c>
      <c r="N76" s="70">
        <v>3416.6666666666665</v>
      </c>
      <c r="O76" s="70">
        <v>3416.6666666666665</v>
      </c>
      <c r="P76" s="71">
        <v>3416.6666666666665</v>
      </c>
    </row>
    <row r="77" spans="1:16" s="73" customFormat="1" ht="16.5" customHeight="1">
      <c r="A77" s="74" t="s">
        <v>311</v>
      </c>
      <c r="B77" s="788" t="s">
        <v>312</v>
      </c>
      <c r="C77" s="788"/>
      <c r="D77" s="788"/>
      <c r="E77" s="788"/>
      <c r="F77" s="789"/>
      <c r="G77" s="69" t="s">
        <v>229</v>
      </c>
      <c r="H77" s="70">
        <v>1</v>
      </c>
      <c r="I77" s="70">
        <v>7000</v>
      </c>
      <c r="J77" s="70">
        <v>7000</v>
      </c>
      <c r="K77" s="72">
        <v>1166.6666666666665</v>
      </c>
      <c r="L77" s="70">
        <v>1166.6666666666665</v>
      </c>
      <c r="M77" s="70">
        <v>1166.6666666666665</v>
      </c>
      <c r="N77" s="70">
        <v>1166.6666666666665</v>
      </c>
      <c r="O77" s="70">
        <v>1166.6666666666665</v>
      </c>
      <c r="P77" s="71">
        <v>1166.6666666666665</v>
      </c>
    </row>
    <row r="78" spans="1:16" s="1" customFormat="1" ht="15.75">
      <c r="A78" s="16"/>
      <c r="B78" s="76" t="s">
        <v>26</v>
      </c>
      <c r="C78" s="77"/>
      <c r="D78" s="54"/>
      <c r="E78" s="54"/>
      <c r="F78" s="54"/>
      <c r="G78" s="54"/>
      <c r="H78" s="54"/>
      <c r="I78" s="55"/>
      <c r="J78" s="80">
        <v>627171.99</v>
      </c>
      <c r="K78" s="57">
        <v>54416.7745518925</v>
      </c>
      <c r="L78" s="58">
        <v>82322.116075396829</v>
      </c>
      <c r="M78" s="58">
        <v>187562.90631528417</v>
      </c>
      <c r="N78" s="58">
        <v>115024.61788210446</v>
      </c>
      <c r="O78" s="58">
        <v>122585.35883832566</v>
      </c>
      <c r="P78" s="59">
        <v>65260.216336996338</v>
      </c>
    </row>
    <row r="79" spans="1:16" ht="15.75">
      <c r="A79" s="17"/>
      <c r="B79" s="44" t="s">
        <v>44</v>
      </c>
      <c r="D79" s="78">
        <v>0.08</v>
      </c>
      <c r="I79" s="4"/>
      <c r="J79" s="81">
        <v>50173.759200000022</v>
      </c>
      <c r="K79" s="60">
        <v>4353.3419641514038</v>
      </c>
      <c r="L79" s="61">
        <v>6585.7692860317466</v>
      </c>
      <c r="M79" s="61">
        <v>15005.032505222734</v>
      </c>
      <c r="N79" s="61">
        <v>9201.969430568357</v>
      </c>
      <c r="O79" s="61">
        <v>9806.8287070660535</v>
      </c>
      <c r="P79" s="62">
        <v>5220.8173069597069</v>
      </c>
    </row>
    <row r="80" spans="1:16" ht="15.75">
      <c r="A80" s="17"/>
      <c r="B80" s="44" t="s">
        <v>45</v>
      </c>
      <c r="D80" s="78">
        <v>0.05</v>
      </c>
      <c r="I80" s="4"/>
      <c r="J80" s="81">
        <v>31358.599500000011</v>
      </c>
      <c r="K80" s="60">
        <v>2720.8387275946275</v>
      </c>
      <c r="L80" s="61">
        <v>4116.1058037698413</v>
      </c>
      <c r="M80" s="61">
        <v>9378.1453157642081</v>
      </c>
      <c r="N80" s="61">
        <v>5751.2308941052233</v>
      </c>
      <c r="O80" s="61">
        <v>6129.2679419162832</v>
      </c>
      <c r="P80" s="62">
        <v>3263.0108168498173</v>
      </c>
    </row>
    <row r="81" spans="1:16" ht="15.75">
      <c r="A81" s="17"/>
      <c r="B81" s="44" t="s">
        <v>43</v>
      </c>
      <c r="D81" s="7"/>
      <c r="I81" s="4"/>
      <c r="J81" s="82">
        <v>708704.34870000021</v>
      </c>
      <c r="K81" s="63">
        <v>61490.955243638578</v>
      </c>
      <c r="L81" s="64">
        <v>93023.991165198415</v>
      </c>
      <c r="M81" s="64">
        <v>211946.08413627112</v>
      </c>
      <c r="N81" s="64">
        <v>129977.81820677803</v>
      </c>
      <c r="O81" s="64">
        <v>138521.45548730798</v>
      </c>
      <c r="P81" s="65">
        <v>73744.044460805861</v>
      </c>
    </row>
    <row r="82" spans="1:16" ht="15.75">
      <c r="A82" s="17"/>
      <c r="B82" s="44" t="s">
        <v>46</v>
      </c>
      <c r="D82" s="78">
        <v>0.18</v>
      </c>
      <c r="I82" s="4"/>
      <c r="J82" s="81">
        <v>127566.78276600003</v>
      </c>
      <c r="K82" s="60">
        <v>11068.371943854943</v>
      </c>
      <c r="L82" s="61">
        <v>16744.318409735715</v>
      </c>
      <c r="M82" s="61">
        <v>38150.295144528798</v>
      </c>
      <c r="N82" s="61">
        <v>23396.007277220044</v>
      </c>
      <c r="O82" s="61">
        <v>24933.861987715434</v>
      </c>
      <c r="P82" s="62">
        <v>13273.928002945055</v>
      </c>
    </row>
    <row r="83" spans="1:16" ht="15.75">
      <c r="A83" s="17"/>
      <c r="B83" s="10" t="s">
        <v>47</v>
      </c>
      <c r="I83" s="4"/>
      <c r="J83" s="82">
        <v>836271.13146600022</v>
      </c>
      <c r="K83" s="63">
        <v>72559.327187493516</v>
      </c>
      <c r="L83" s="64">
        <v>109768.30957493413</v>
      </c>
      <c r="M83" s="64">
        <v>250096.37928079991</v>
      </c>
      <c r="N83" s="64">
        <v>153373.82548399808</v>
      </c>
      <c r="O83" s="64">
        <v>163455.31747502342</v>
      </c>
      <c r="P83" s="65">
        <v>87017.972463750921</v>
      </c>
    </row>
    <row r="84" spans="1:16" ht="15.75">
      <c r="A84" s="18"/>
      <c r="B84" s="79" t="s">
        <v>68</v>
      </c>
      <c r="C84" s="5"/>
      <c r="D84" s="5"/>
      <c r="E84" s="5"/>
      <c r="F84" s="5"/>
      <c r="G84" s="5"/>
      <c r="H84" s="5"/>
      <c r="I84" s="56"/>
      <c r="J84" s="83">
        <v>1</v>
      </c>
      <c r="K84" s="66">
        <v>8.6765313852572606E-2</v>
      </c>
      <c r="L84" s="67">
        <v>0.13125923572479187</v>
      </c>
      <c r="M84" s="67">
        <v>0.29906135686206925</v>
      </c>
      <c r="N84" s="67">
        <v>0.18340203280140815</v>
      </c>
      <c r="O84" s="67">
        <v>0.19545732397635554</v>
      </c>
      <c r="P84" s="68">
        <v>0.10405473678280232</v>
      </c>
    </row>
  </sheetData>
  <mergeCells count="78">
    <mergeCell ref="B58:F58"/>
    <mergeCell ref="B59:F59"/>
    <mergeCell ref="B55:F55"/>
    <mergeCell ref="B56:F56"/>
    <mergeCell ref="B77:F77"/>
    <mergeCell ref="B64:F64"/>
    <mergeCell ref="B65:F65"/>
    <mergeCell ref="B66:F66"/>
    <mergeCell ref="B60:F60"/>
    <mergeCell ref="B61:F61"/>
    <mergeCell ref="B62:F62"/>
    <mergeCell ref="B63:F63"/>
    <mergeCell ref="B73:F73"/>
    <mergeCell ref="B74:F74"/>
    <mergeCell ref="B75:F75"/>
    <mergeCell ref="B76:F76"/>
    <mergeCell ref="B50:F50"/>
    <mergeCell ref="B51:F51"/>
    <mergeCell ref="B53:F53"/>
    <mergeCell ref="B54:F54"/>
    <mergeCell ref="B57:F57"/>
    <mergeCell ref="B52:F52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24:F24"/>
    <mergeCell ref="B25:F25"/>
    <mergeCell ref="B26:F26"/>
    <mergeCell ref="B27:F27"/>
    <mergeCell ref="B34:F34"/>
    <mergeCell ref="B32:F32"/>
    <mergeCell ref="A4:A6"/>
    <mergeCell ref="B4:F6"/>
    <mergeCell ref="B22:F22"/>
    <mergeCell ref="B23:F23"/>
    <mergeCell ref="B19:F19"/>
    <mergeCell ref="B20:F20"/>
    <mergeCell ref="B21:F21"/>
    <mergeCell ref="B18:F18"/>
    <mergeCell ref="B10:F10"/>
    <mergeCell ref="B13:F13"/>
    <mergeCell ref="B14:F14"/>
    <mergeCell ref="B15:F15"/>
    <mergeCell ref="B16:F16"/>
    <mergeCell ref="B17:F17"/>
    <mergeCell ref="B9:F9"/>
    <mergeCell ref="B8:F8"/>
    <mergeCell ref="B39:F39"/>
    <mergeCell ref="B28:F28"/>
    <mergeCell ref="B30:F30"/>
    <mergeCell ref="B31:F31"/>
    <mergeCell ref="B37:F37"/>
    <mergeCell ref="B38:F38"/>
    <mergeCell ref="B35:F35"/>
    <mergeCell ref="B29:F29"/>
    <mergeCell ref="B33:F33"/>
    <mergeCell ref="B36:F36"/>
    <mergeCell ref="B12:F12"/>
    <mergeCell ref="K4:P5"/>
    <mergeCell ref="B2:P2"/>
    <mergeCell ref="G4:G6"/>
    <mergeCell ref="H4:H6"/>
    <mergeCell ref="I4:J5"/>
    <mergeCell ref="B11:F11"/>
    <mergeCell ref="B7:F7"/>
    <mergeCell ref="B72:F72"/>
    <mergeCell ref="B67:F67"/>
    <mergeCell ref="B68:F68"/>
    <mergeCell ref="B69:F69"/>
    <mergeCell ref="B70:F70"/>
    <mergeCell ref="B71:F71"/>
  </mergeCells>
  <phoneticPr fontId="0" type="noConversion"/>
  <printOptions horizontalCentered="1" verticalCentered="1"/>
  <pageMargins left="0.59055118110236227" right="0.39370078740157483" top="0.78740157480314965" bottom="0.59055118110236227" header="0" footer="0"/>
  <pageSetup paperSize="9" scale="51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27"/>
  <sheetViews>
    <sheetView workbookViewId="0">
      <selection activeCell="F29" sqref="F29"/>
    </sheetView>
  </sheetViews>
  <sheetFormatPr baseColWidth="10" defaultRowHeight="12.75"/>
  <cols>
    <col min="4" max="4" width="15" customWidth="1"/>
    <col min="5" max="5" width="15.85546875" customWidth="1"/>
  </cols>
  <sheetData>
    <row r="4" spans="3:14" ht="13.5" thickBot="1"/>
    <row r="5" spans="3:14">
      <c r="C5" s="676" t="s">
        <v>541</v>
      </c>
      <c r="D5" s="676" t="s">
        <v>542</v>
      </c>
      <c r="E5" s="676" t="s">
        <v>543</v>
      </c>
      <c r="F5" s="285" t="s">
        <v>544</v>
      </c>
      <c r="G5" s="285" t="s">
        <v>544</v>
      </c>
      <c r="H5" s="679" t="s">
        <v>546</v>
      </c>
      <c r="I5" s="285" t="s">
        <v>544</v>
      </c>
      <c r="J5" s="285" t="s">
        <v>544</v>
      </c>
      <c r="K5" s="285" t="s">
        <v>544</v>
      </c>
      <c r="L5" s="285" t="s">
        <v>544</v>
      </c>
      <c r="M5" s="285" t="s">
        <v>544</v>
      </c>
      <c r="N5" s="285" t="s">
        <v>544</v>
      </c>
    </row>
    <row r="6" spans="3:14">
      <c r="C6" s="677"/>
      <c r="D6" s="677"/>
      <c r="E6" s="677"/>
      <c r="F6" s="286" t="s">
        <v>543</v>
      </c>
      <c r="G6" s="286" t="s">
        <v>542</v>
      </c>
      <c r="H6" s="680"/>
      <c r="I6" s="286" t="s">
        <v>547</v>
      </c>
      <c r="J6" s="286" t="s">
        <v>548</v>
      </c>
      <c r="K6" s="286" t="s">
        <v>549</v>
      </c>
      <c r="L6" s="286" t="s">
        <v>550</v>
      </c>
      <c r="M6" s="286" t="s">
        <v>550</v>
      </c>
      <c r="N6" s="286" t="s">
        <v>550</v>
      </c>
    </row>
    <row r="7" spans="3:14" ht="13.5" thickBot="1">
      <c r="C7" s="678"/>
      <c r="D7" s="678"/>
      <c r="E7" s="678"/>
      <c r="F7" s="287" t="s">
        <v>545</v>
      </c>
      <c r="G7" s="287" t="s">
        <v>545</v>
      </c>
      <c r="H7" s="681"/>
      <c r="I7" s="288"/>
      <c r="J7" s="288"/>
      <c r="K7" s="288"/>
      <c r="L7" s="287" t="s">
        <v>543</v>
      </c>
      <c r="M7" s="287" t="s">
        <v>542</v>
      </c>
      <c r="N7" s="287" t="s">
        <v>541</v>
      </c>
    </row>
    <row r="8" spans="3:14" ht="13.5" thickBot="1">
      <c r="C8" s="289" t="s">
        <v>551</v>
      </c>
      <c r="D8" s="290" t="s">
        <v>552</v>
      </c>
      <c r="E8" s="290" t="s">
        <v>552</v>
      </c>
      <c r="F8" s="291">
        <v>1</v>
      </c>
      <c r="G8" s="291">
        <v>1</v>
      </c>
      <c r="H8" s="292" t="s">
        <v>553</v>
      </c>
      <c r="I8" s="291"/>
      <c r="J8" s="291"/>
      <c r="K8" s="293">
        <v>20000</v>
      </c>
      <c r="L8" s="293">
        <v>20000</v>
      </c>
      <c r="M8" s="293">
        <v>20000</v>
      </c>
      <c r="N8" s="293">
        <v>20000</v>
      </c>
    </row>
    <row r="9" spans="3:14" ht="13.5" thickBot="1">
      <c r="C9" s="294" t="s">
        <v>554</v>
      </c>
      <c r="D9" s="295" t="s">
        <v>555</v>
      </c>
      <c r="E9" s="290" t="s">
        <v>556</v>
      </c>
      <c r="F9" s="296"/>
      <c r="G9" s="297"/>
      <c r="H9" s="292" t="s">
        <v>16</v>
      </c>
      <c r="I9" s="296"/>
      <c r="J9" s="296"/>
      <c r="K9" s="296"/>
      <c r="L9" s="296"/>
      <c r="M9" s="298">
        <v>315593.77</v>
      </c>
      <c r="N9" s="298">
        <v>391035.28</v>
      </c>
    </row>
    <row r="10" spans="3:14" ht="13.5" thickBot="1">
      <c r="C10" s="294"/>
      <c r="D10" s="295"/>
      <c r="E10" s="290" t="s">
        <v>557</v>
      </c>
      <c r="F10" s="296"/>
      <c r="G10" s="297"/>
      <c r="H10" s="292" t="s">
        <v>16</v>
      </c>
      <c r="I10" s="296"/>
      <c r="J10" s="296"/>
      <c r="K10" s="296"/>
      <c r="L10" s="296"/>
      <c r="M10" s="299"/>
      <c r="N10" s="299"/>
    </row>
    <row r="11" spans="3:14" ht="13.5" thickBot="1">
      <c r="C11" s="294"/>
      <c r="D11" s="290"/>
      <c r="E11" s="290" t="s">
        <v>558</v>
      </c>
      <c r="F11" s="296"/>
      <c r="G11" s="296"/>
      <c r="H11" s="292" t="s">
        <v>16</v>
      </c>
      <c r="I11" s="296"/>
      <c r="J11" s="296"/>
      <c r="K11" s="296"/>
      <c r="L11" s="296"/>
      <c r="M11" s="291"/>
      <c r="N11" s="299"/>
    </row>
    <row r="12" spans="3:14" ht="13.5" thickBot="1">
      <c r="C12" s="294"/>
      <c r="D12" s="295" t="s">
        <v>559</v>
      </c>
      <c r="E12" s="290" t="s">
        <v>560</v>
      </c>
      <c r="F12" s="296"/>
      <c r="G12" s="297"/>
      <c r="H12" s="292" t="s">
        <v>16</v>
      </c>
      <c r="I12" s="296"/>
      <c r="J12" s="296"/>
      <c r="K12" s="296"/>
      <c r="L12" s="296"/>
      <c r="M12" s="298">
        <v>75441.509999999995</v>
      </c>
      <c r="N12" s="299"/>
    </row>
    <row r="13" spans="3:14" ht="13.5" thickBot="1">
      <c r="C13" s="294"/>
      <c r="D13" s="295"/>
      <c r="E13" s="290" t="s">
        <v>561</v>
      </c>
      <c r="F13" s="296"/>
      <c r="G13" s="297"/>
      <c r="H13" s="292" t="s">
        <v>16</v>
      </c>
      <c r="I13" s="296"/>
      <c r="J13" s="296"/>
      <c r="K13" s="296"/>
      <c r="L13" s="296"/>
      <c r="M13" s="299"/>
      <c r="N13" s="299"/>
    </row>
    <row r="14" spans="3:14" ht="13.5" thickBot="1">
      <c r="C14" s="289"/>
      <c r="D14" s="290"/>
      <c r="E14" s="290" t="s">
        <v>562</v>
      </c>
      <c r="F14" s="296"/>
      <c r="G14" s="296"/>
      <c r="H14" s="292" t="s">
        <v>16</v>
      </c>
      <c r="I14" s="296"/>
      <c r="J14" s="296"/>
      <c r="K14" s="296"/>
      <c r="L14" s="296"/>
      <c r="M14" s="291"/>
      <c r="N14" s="291"/>
    </row>
    <row r="15" spans="3:14" ht="13.5" thickBot="1">
      <c r="C15" s="294" t="s">
        <v>563</v>
      </c>
      <c r="D15" s="295" t="s">
        <v>564</v>
      </c>
      <c r="E15" s="290" t="s">
        <v>565</v>
      </c>
      <c r="F15" s="296"/>
      <c r="G15" s="297"/>
      <c r="H15" s="292" t="s">
        <v>16</v>
      </c>
      <c r="I15" s="296"/>
      <c r="J15" s="296"/>
      <c r="K15" s="296"/>
      <c r="L15" s="296"/>
      <c r="M15" s="298">
        <v>186418.38</v>
      </c>
      <c r="N15" s="298">
        <v>1842753.55</v>
      </c>
    </row>
    <row r="16" spans="3:14" ht="13.5" thickBot="1">
      <c r="C16" s="294"/>
      <c r="D16" s="295"/>
      <c r="E16" s="290" t="s">
        <v>566</v>
      </c>
      <c r="F16" s="296"/>
      <c r="G16" s="297"/>
      <c r="H16" s="292" t="s">
        <v>16</v>
      </c>
      <c r="I16" s="296"/>
      <c r="J16" s="296"/>
      <c r="K16" s="296"/>
      <c r="L16" s="296"/>
      <c r="M16" s="299"/>
      <c r="N16" s="299"/>
    </row>
    <row r="17" spans="3:14" ht="13.5" thickBot="1">
      <c r="C17" s="294"/>
      <c r="D17" s="290"/>
      <c r="E17" s="290" t="s">
        <v>567</v>
      </c>
      <c r="F17" s="296"/>
      <c r="G17" s="296"/>
      <c r="H17" s="292" t="s">
        <v>16</v>
      </c>
      <c r="I17" s="296"/>
      <c r="J17" s="296"/>
      <c r="K17" s="296"/>
      <c r="L17" s="296"/>
      <c r="M17" s="291"/>
      <c r="N17" s="299"/>
    </row>
    <row r="18" spans="3:14" ht="13.5" thickBot="1">
      <c r="C18" s="294"/>
      <c r="D18" s="295" t="s">
        <v>568</v>
      </c>
      <c r="E18" s="290" t="s">
        <v>569</v>
      </c>
      <c r="F18" s="296"/>
      <c r="G18" s="297"/>
      <c r="H18" s="292" t="s">
        <v>16</v>
      </c>
      <c r="I18" s="296"/>
      <c r="J18" s="296"/>
      <c r="K18" s="296"/>
      <c r="L18" s="296"/>
      <c r="M18" s="298">
        <v>1501345.77</v>
      </c>
      <c r="N18" s="299"/>
    </row>
    <row r="19" spans="3:14" ht="13.5" thickBot="1">
      <c r="C19" s="294"/>
      <c r="D19" s="295"/>
      <c r="E19" s="290" t="s">
        <v>570</v>
      </c>
      <c r="F19" s="296"/>
      <c r="G19" s="297"/>
      <c r="H19" s="292" t="s">
        <v>16</v>
      </c>
      <c r="I19" s="296"/>
      <c r="J19" s="296"/>
      <c r="K19" s="296"/>
      <c r="L19" s="296"/>
      <c r="M19" s="299"/>
      <c r="N19" s="299"/>
    </row>
    <row r="20" spans="3:14" ht="13.5" thickBot="1">
      <c r="C20" s="294"/>
      <c r="D20" s="290"/>
      <c r="E20" s="290" t="s">
        <v>571</v>
      </c>
      <c r="F20" s="296"/>
      <c r="G20" s="296"/>
      <c r="H20" s="292" t="s">
        <v>16</v>
      </c>
      <c r="I20" s="296"/>
      <c r="J20" s="296"/>
      <c r="K20" s="296"/>
      <c r="L20" s="296"/>
      <c r="M20" s="291"/>
      <c r="N20" s="299"/>
    </row>
    <row r="21" spans="3:14" ht="13.5" thickBot="1">
      <c r="C21" s="294"/>
      <c r="D21" s="295" t="s">
        <v>572</v>
      </c>
      <c r="E21" s="290" t="s">
        <v>573</v>
      </c>
      <c r="F21" s="296"/>
      <c r="G21" s="297"/>
      <c r="H21" s="292" t="s">
        <v>16</v>
      </c>
      <c r="I21" s="296"/>
      <c r="J21" s="296"/>
      <c r="K21" s="296"/>
      <c r="L21" s="296"/>
      <c r="M21" s="298">
        <v>154989.4</v>
      </c>
      <c r="N21" s="299"/>
    </row>
    <row r="22" spans="3:14" ht="13.5" thickBot="1">
      <c r="C22" s="294"/>
      <c r="D22" s="295"/>
      <c r="E22" s="290" t="s">
        <v>574</v>
      </c>
      <c r="F22" s="296"/>
      <c r="G22" s="297"/>
      <c r="H22" s="292" t="s">
        <v>16</v>
      </c>
      <c r="I22" s="296"/>
      <c r="J22" s="296"/>
      <c r="K22" s="296"/>
      <c r="L22" s="296"/>
      <c r="M22" s="299"/>
      <c r="N22" s="299"/>
    </row>
    <row r="23" spans="3:14" ht="13.5" thickBot="1">
      <c r="C23" s="289"/>
      <c r="D23" s="290"/>
      <c r="E23" s="290" t="s">
        <v>575</v>
      </c>
      <c r="F23" s="296"/>
      <c r="G23" s="296"/>
      <c r="H23" s="292" t="s">
        <v>16</v>
      </c>
      <c r="I23" s="296"/>
      <c r="J23" s="296"/>
      <c r="K23" s="296"/>
      <c r="L23" s="296"/>
      <c r="M23" s="291"/>
      <c r="N23" s="291"/>
    </row>
    <row r="24" spans="3:14" ht="13.5" thickBot="1">
      <c r="C24" s="289" t="s">
        <v>515</v>
      </c>
      <c r="D24" s="290" t="s">
        <v>576</v>
      </c>
      <c r="E24" s="290" t="s">
        <v>576</v>
      </c>
      <c r="F24" s="291">
        <v>1</v>
      </c>
      <c r="G24" s="291">
        <v>1</v>
      </c>
      <c r="H24" s="292" t="s">
        <v>577</v>
      </c>
      <c r="I24" s="296"/>
      <c r="J24" s="296"/>
      <c r="K24" s="296"/>
      <c r="L24" s="296"/>
      <c r="M24" s="293">
        <v>16000</v>
      </c>
      <c r="N24" s="293">
        <v>16000</v>
      </c>
    </row>
    <row r="25" spans="3:14" ht="13.5" thickBot="1">
      <c r="C25" s="289" t="s">
        <v>219</v>
      </c>
      <c r="D25" s="290" t="s">
        <v>578</v>
      </c>
      <c r="E25" s="290" t="s">
        <v>578</v>
      </c>
      <c r="F25" s="291">
        <v>1</v>
      </c>
      <c r="G25" s="291">
        <v>1</v>
      </c>
      <c r="H25" s="292" t="s">
        <v>577</v>
      </c>
      <c r="I25" s="296"/>
      <c r="J25" s="296"/>
      <c r="K25" s="296"/>
      <c r="L25" s="296"/>
      <c r="M25" s="293">
        <v>178703.11</v>
      </c>
      <c r="N25" s="293">
        <v>178703.11</v>
      </c>
    </row>
    <row r="26" spans="3:14" ht="13.5" thickBot="1">
      <c r="C26" s="289" t="s">
        <v>579</v>
      </c>
      <c r="D26" s="290" t="s">
        <v>580</v>
      </c>
      <c r="E26" s="290" t="s">
        <v>580</v>
      </c>
      <c r="F26" s="291">
        <v>1</v>
      </c>
      <c r="G26" s="291">
        <v>1</v>
      </c>
      <c r="H26" s="292" t="s">
        <v>577</v>
      </c>
      <c r="I26" s="296"/>
      <c r="J26" s="296"/>
      <c r="K26" s="296"/>
      <c r="L26" s="296"/>
      <c r="M26" s="293">
        <v>156365.22</v>
      </c>
      <c r="N26" s="293">
        <v>156365.22</v>
      </c>
    </row>
    <row r="27" spans="3:14" ht="15.75" thickBot="1">
      <c r="C27" s="300"/>
      <c r="D27" s="300"/>
      <c r="E27" s="300"/>
      <c r="F27" s="300"/>
      <c r="G27" s="300"/>
      <c r="H27" s="300"/>
      <c r="I27" s="301">
        <v>2176997.59</v>
      </c>
      <c r="J27" s="293">
        <v>391859.57</v>
      </c>
      <c r="K27" s="293">
        <v>36000</v>
      </c>
      <c r="L27" s="293">
        <v>2604857.15</v>
      </c>
      <c r="M27" s="293">
        <v>2604857.15</v>
      </c>
      <c r="N27" s="293">
        <v>2604857.15</v>
      </c>
    </row>
  </sheetData>
  <mergeCells count="4">
    <mergeCell ref="C5:C7"/>
    <mergeCell ref="D5:D7"/>
    <mergeCell ref="E5:E7"/>
    <mergeCell ref="H5:H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topLeftCell="A28" workbookViewId="0">
      <selection activeCell="F29" sqref="F29"/>
    </sheetView>
  </sheetViews>
  <sheetFormatPr baseColWidth="10" defaultRowHeight="12.75"/>
  <sheetData>
    <row r="1" spans="2:15" ht="13.5" thickBot="1"/>
    <row r="2" spans="2:15" ht="22.5" customHeight="1" thickBot="1">
      <c r="B2" s="667" t="s">
        <v>581</v>
      </c>
      <c r="C2" s="668"/>
      <c r="D2" s="668"/>
      <c r="E2" s="669"/>
      <c r="G2" s="667" t="s">
        <v>589</v>
      </c>
      <c r="H2" s="668"/>
      <c r="I2" s="668"/>
      <c r="J2" s="669"/>
      <c r="L2" s="667" t="s">
        <v>593</v>
      </c>
      <c r="M2" s="668"/>
      <c r="N2" s="668"/>
      <c r="O2" s="669"/>
    </row>
    <row r="3" spans="2:15" ht="15.75" thickBot="1">
      <c r="B3" s="300"/>
      <c r="C3" s="300"/>
      <c r="D3" s="300"/>
      <c r="E3" s="300"/>
      <c r="G3" s="300"/>
      <c r="H3" s="300"/>
      <c r="I3" s="300"/>
      <c r="J3" s="300"/>
      <c r="L3" s="300"/>
      <c r="M3" s="300"/>
      <c r="N3" s="300"/>
      <c r="O3" s="300"/>
    </row>
    <row r="4" spans="2:15" ht="13.5" thickBot="1">
      <c r="B4" s="302" t="s">
        <v>21</v>
      </c>
      <c r="C4" s="303" t="s">
        <v>582</v>
      </c>
      <c r="D4" s="302" t="s">
        <v>583</v>
      </c>
      <c r="E4" s="304" t="s">
        <v>584</v>
      </c>
      <c r="G4" s="302" t="s">
        <v>21</v>
      </c>
      <c r="H4" s="303" t="s">
        <v>582</v>
      </c>
      <c r="I4" s="302" t="s">
        <v>583</v>
      </c>
      <c r="J4" s="304" t="s">
        <v>584</v>
      </c>
      <c r="L4" s="302" t="s">
        <v>21</v>
      </c>
      <c r="M4" s="303" t="s">
        <v>582</v>
      </c>
      <c r="N4" s="302" t="s">
        <v>583</v>
      </c>
      <c r="O4" s="304" t="s">
        <v>584</v>
      </c>
    </row>
    <row r="5" spans="2:15" ht="13.5" thickBot="1">
      <c r="B5" s="305" t="s">
        <v>346</v>
      </c>
      <c r="C5" s="306"/>
      <c r="D5" s="307"/>
      <c r="E5" s="308"/>
      <c r="G5" s="305" t="s">
        <v>346</v>
      </c>
      <c r="H5" s="306"/>
      <c r="I5" s="307"/>
      <c r="J5" s="308"/>
      <c r="L5" s="305" t="s">
        <v>346</v>
      </c>
      <c r="M5" s="306"/>
      <c r="N5" s="307"/>
      <c r="O5" s="308"/>
    </row>
    <row r="6" spans="2:15" ht="13.5" thickBot="1">
      <c r="B6" s="309"/>
      <c r="C6" s="310" t="s">
        <v>535</v>
      </c>
      <c r="D6" s="309" t="s">
        <v>33</v>
      </c>
      <c r="E6" s="311">
        <v>8</v>
      </c>
      <c r="G6" s="309"/>
      <c r="H6" s="310" t="s">
        <v>535</v>
      </c>
      <c r="I6" s="309" t="s">
        <v>33</v>
      </c>
      <c r="J6" s="311">
        <v>3.5</v>
      </c>
      <c r="L6" s="309"/>
      <c r="M6" s="310" t="s">
        <v>535</v>
      </c>
      <c r="N6" s="309" t="s">
        <v>33</v>
      </c>
      <c r="O6" s="311">
        <v>13.3</v>
      </c>
    </row>
    <row r="7" spans="2:15" ht="13.5" thickBot="1">
      <c r="B7" s="309"/>
      <c r="C7" s="310" t="s">
        <v>585</v>
      </c>
      <c r="D7" s="309" t="s">
        <v>33</v>
      </c>
      <c r="E7" s="311">
        <v>51.5</v>
      </c>
      <c r="G7" s="309"/>
      <c r="H7" s="310" t="s">
        <v>585</v>
      </c>
      <c r="I7" s="309" t="s">
        <v>33</v>
      </c>
      <c r="J7" s="311">
        <v>37</v>
      </c>
      <c r="L7" s="309"/>
      <c r="M7" s="310" t="s">
        <v>585</v>
      </c>
      <c r="N7" s="309" t="s">
        <v>33</v>
      </c>
      <c r="O7" s="311">
        <v>79</v>
      </c>
    </row>
    <row r="8" spans="2:15" ht="13.5" thickBot="1">
      <c r="B8" s="309"/>
      <c r="C8" s="310" t="s">
        <v>586</v>
      </c>
      <c r="D8" s="309" t="s">
        <v>33</v>
      </c>
      <c r="E8" s="311">
        <v>32.6</v>
      </c>
      <c r="G8" s="309"/>
      <c r="H8" s="310" t="s">
        <v>586</v>
      </c>
      <c r="I8" s="309" t="s">
        <v>33</v>
      </c>
      <c r="J8" s="311">
        <v>31.2</v>
      </c>
      <c r="L8" s="312" t="s">
        <v>29</v>
      </c>
      <c r="M8" s="320"/>
      <c r="N8" s="309" t="s">
        <v>33</v>
      </c>
      <c r="O8" s="308">
        <v>92.3</v>
      </c>
    </row>
    <row r="9" spans="2:15" ht="13.5" thickBot="1">
      <c r="B9" s="312"/>
      <c r="C9" s="310" t="s">
        <v>587</v>
      </c>
      <c r="D9" s="309" t="s">
        <v>33</v>
      </c>
      <c r="E9" s="311">
        <v>26.7</v>
      </c>
      <c r="G9" s="312"/>
      <c r="H9" s="310" t="s">
        <v>587</v>
      </c>
      <c r="I9" s="309" t="s">
        <v>33</v>
      </c>
      <c r="J9" s="311">
        <v>11.8</v>
      </c>
      <c r="L9" s="312"/>
      <c r="M9" s="320"/>
      <c r="N9" s="309"/>
      <c r="O9" s="311"/>
    </row>
    <row r="10" spans="2:15" ht="15.75" thickBot="1">
      <c r="B10" s="313"/>
      <c r="C10" s="300"/>
      <c r="D10" s="314"/>
      <c r="E10" s="315"/>
      <c r="G10" s="312"/>
      <c r="H10" s="310" t="s">
        <v>590</v>
      </c>
      <c r="I10" s="309" t="s">
        <v>33</v>
      </c>
      <c r="J10" s="311">
        <v>7.3</v>
      </c>
      <c r="L10" s="305" t="s">
        <v>392</v>
      </c>
      <c r="M10" s="306"/>
      <c r="N10" s="309"/>
      <c r="O10" s="311"/>
    </row>
    <row r="11" spans="2:15" ht="13.5" thickBot="1">
      <c r="B11" s="316" t="s">
        <v>29</v>
      </c>
      <c r="C11" s="317"/>
      <c r="D11" s="318" t="s">
        <v>33</v>
      </c>
      <c r="E11" s="319">
        <v>118.8</v>
      </c>
      <c r="G11" s="312"/>
      <c r="H11" s="310" t="s">
        <v>591</v>
      </c>
      <c r="I11" s="309" t="s">
        <v>33</v>
      </c>
      <c r="J11" s="311">
        <v>99</v>
      </c>
      <c r="L11" s="321"/>
      <c r="M11" s="322" t="s">
        <v>535</v>
      </c>
      <c r="N11" s="314" t="s">
        <v>33</v>
      </c>
      <c r="O11" s="315">
        <v>110.4</v>
      </c>
    </row>
    <row r="12" spans="2:15" ht="13.5" thickBot="1">
      <c r="B12" s="312"/>
      <c r="C12" s="320"/>
      <c r="D12" s="309"/>
      <c r="E12" s="311"/>
      <c r="G12" s="312"/>
      <c r="H12" s="310" t="s">
        <v>592</v>
      </c>
      <c r="I12" s="309" t="s">
        <v>33</v>
      </c>
      <c r="J12" s="311">
        <v>43.2</v>
      </c>
      <c r="L12" s="316" t="s">
        <v>29</v>
      </c>
      <c r="M12" s="317"/>
      <c r="N12" s="318" t="s">
        <v>33</v>
      </c>
      <c r="O12" s="319">
        <v>110.4</v>
      </c>
    </row>
    <row r="13" spans="2:15" ht="13.5" thickBot="1">
      <c r="B13" s="305" t="s">
        <v>392</v>
      </c>
      <c r="C13" s="306"/>
      <c r="D13" s="309"/>
      <c r="E13" s="311"/>
      <c r="G13" s="312" t="s">
        <v>29</v>
      </c>
      <c r="H13" s="320"/>
      <c r="I13" s="309" t="s">
        <v>33</v>
      </c>
      <c r="J13" s="308">
        <v>233</v>
      </c>
      <c r="L13" s="307"/>
      <c r="M13" s="306"/>
      <c r="N13" s="309"/>
      <c r="O13" s="311"/>
    </row>
    <row r="14" spans="2:15" ht="13.5" thickBot="1">
      <c r="B14" s="321"/>
      <c r="C14" s="322" t="s">
        <v>535</v>
      </c>
      <c r="D14" s="314" t="s">
        <v>33</v>
      </c>
      <c r="E14" s="315">
        <v>180.6</v>
      </c>
      <c r="G14" s="312"/>
      <c r="H14" s="320"/>
      <c r="I14" s="309"/>
      <c r="J14" s="311"/>
      <c r="L14" s="305" t="s">
        <v>410</v>
      </c>
      <c r="M14" s="306"/>
      <c r="N14" s="309"/>
      <c r="O14" s="311"/>
    </row>
    <row r="15" spans="2:15" ht="13.5" thickBot="1">
      <c r="B15" s="316" t="s">
        <v>29</v>
      </c>
      <c r="C15" s="317"/>
      <c r="D15" s="318" t="s">
        <v>33</v>
      </c>
      <c r="E15" s="319">
        <v>180.6</v>
      </c>
      <c r="G15" s="305" t="s">
        <v>392</v>
      </c>
      <c r="H15" s="306"/>
      <c r="I15" s="309"/>
      <c r="J15" s="311"/>
      <c r="L15" s="323" t="s">
        <v>594</v>
      </c>
      <c r="M15" s="322" t="s">
        <v>535</v>
      </c>
      <c r="N15" s="314" t="s">
        <v>33</v>
      </c>
      <c r="O15" s="315">
        <v>47.07</v>
      </c>
    </row>
    <row r="16" spans="2:15" ht="13.5" thickBot="1">
      <c r="B16" s="307"/>
      <c r="C16" s="306"/>
      <c r="D16" s="309"/>
      <c r="E16" s="311"/>
      <c r="G16" s="321"/>
      <c r="H16" s="322" t="s">
        <v>535</v>
      </c>
      <c r="I16" s="314" t="s">
        <v>33</v>
      </c>
      <c r="J16" s="315">
        <v>270.89999999999998</v>
      </c>
      <c r="L16" s="316" t="s">
        <v>29</v>
      </c>
      <c r="M16" s="317"/>
      <c r="N16" s="318" t="s">
        <v>33</v>
      </c>
      <c r="O16" s="319">
        <v>47.07</v>
      </c>
    </row>
    <row r="17" spans="2:15" ht="13.5" thickBot="1">
      <c r="B17" s="305" t="s">
        <v>410</v>
      </c>
      <c r="C17" s="306"/>
      <c r="D17" s="309"/>
      <c r="E17" s="311"/>
      <c r="G17" s="316" t="s">
        <v>29</v>
      </c>
      <c r="H17" s="317"/>
      <c r="I17" s="318" t="s">
        <v>33</v>
      </c>
      <c r="J17" s="319">
        <v>270.89999999999998</v>
      </c>
      <c r="L17" s="307"/>
      <c r="M17" s="306"/>
      <c r="N17" s="309"/>
      <c r="O17" s="311"/>
    </row>
    <row r="18" spans="2:15" ht="13.5" thickBot="1">
      <c r="B18" s="323" t="s">
        <v>588</v>
      </c>
      <c r="C18" s="322" t="s">
        <v>535</v>
      </c>
      <c r="D18" s="314" t="s">
        <v>33</v>
      </c>
      <c r="E18" s="315">
        <v>175.15</v>
      </c>
      <c r="G18" s="307"/>
      <c r="H18" s="306"/>
      <c r="I18" s="309"/>
      <c r="J18" s="311"/>
      <c r="L18" s="305" t="s">
        <v>439</v>
      </c>
      <c r="M18" s="306"/>
      <c r="N18" s="309"/>
      <c r="O18" s="311"/>
    </row>
    <row r="19" spans="2:15" ht="13.5" thickBot="1">
      <c r="B19" s="316" t="s">
        <v>29</v>
      </c>
      <c r="C19" s="317"/>
      <c r="D19" s="318" t="s">
        <v>33</v>
      </c>
      <c r="E19" s="319">
        <v>175.15</v>
      </c>
      <c r="G19" s="305" t="s">
        <v>410</v>
      </c>
      <c r="H19" s="306"/>
      <c r="I19" s="309"/>
      <c r="J19" s="311"/>
      <c r="L19" s="307"/>
      <c r="M19" s="306"/>
      <c r="N19" s="309"/>
      <c r="O19" s="311"/>
    </row>
    <row r="20" spans="2:15" ht="13.5" thickBot="1">
      <c r="B20" s="307"/>
      <c r="C20" s="306"/>
      <c r="D20" s="309"/>
      <c r="E20" s="311"/>
      <c r="G20" s="323" t="s">
        <v>588</v>
      </c>
      <c r="H20" s="322" t="s">
        <v>535</v>
      </c>
      <c r="I20" s="314" t="s">
        <v>33</v>
      </c>
      <c r="J20" s="315">
        <v>133.11000000000001</v>
      </c>
      <c r="L20" s="324" t="s">
        <v>442</v>
      </c>
      <c r="M20" s="306"/>
      <c r="N20" s="309" t="s">
        <v>36</v>
      </c>
      <c r="O20" s="311">
        <v>74.86</v>
      </c>
    </row>
    <row r="21" spans="2:15" ht="13.5" thickBot="1">
      <c r="B21" s="305" t="s">
        <v>439</v>
      </c>
      <c r="C21" s="306"/>
      <c r="D21" s="309"/>
      <c r="E21" s="311"/>
      <c r="G21" s="316" t="s">
        <v>29</v>
      </c>
      <c r="H21" s="317"/>
      <c r="I21" s="318" t="s">
        <v>33</v>
      </c>
      <c r="J21" s="319">
        <v>133.11000000000001</v>
      </c>
      <c r="L21" s="323" t="s">
        <v>443</v>
      </c>
      <c r="M21" s="325"/>
      <c r="N21" s="314" t="s">
        <v>36</v>
      </c>
      <c r="O21" s="315">
        <v>119.53</v>
      </c>
    </row>
    <row r="22" spans="2:15" ht="13.5" thickBot="1">
      <c r="B22" s="307"/>
      <c r="C22" s="306"/>
      <c r="D22" s="309"/>
      <c r="E22" s="311"/>
      <c r="G22" s="307"/>
      <c r="H22" s="306"/>
      <c r="I22" s="309"/>
      <c r="J22" s="311"/>
      <c r="L22" s="316" t="s">
        <v>29</v>
      </c>
      <c r="M22" s="317"/>
      <c r="N22" s="318" t="s">
        <v>36</v>
      </c>
      <c r="O22" s="319">
        <v>194.39</v>
      </c>
    </row>
    <row r="23" spans="2:15" ht="13.5" thickBot="1">
      <c r="B23" s="324" t="s">
        <v>442</v>
      </c>
      <c r="C23" s="306"/>
      <c r="D23" s="309" t="s">
        <v>36</v>
      </c>
      <c r="E23" s="311">
        <v>188.71</v>
      </c>
      <c r="G23" s="305" t="s">
        <v>439</v>
      </c>
      <c r="H23" s="306"/>
      <c r="I23" s="309"/>
      <c r="J23" s="311"/>
    </row>
    <row r="24" spans="2:15" ht="13.5" thickBot="1">
      <c r="B24" s="323" t="s">
        <v>443</v>
      </c>
      <c r="C24" s="325"/>
      <c r="D24" s="314" t="s">
        <v>36</v>
      </c>
      <c r="E24" s="315">
        <v>132.69</v>
      </c>
      <c r="G24" s="307"/>
      <c r="H24" s="306"/>
      <c r="I24" s="309"/>
      <c r="J24" s="311"/>
    </row>
    <row r="25" spans="2:15" ht="13.5" thickBot="1">
      <c r="B25" s="316" t="s">
        <v>29</v>
      </c>
      <c r="C25" s="317"/>
      <c r="D25" s="318" t="s">
        <v>33</v>
      </c>
      <c r="E25" s="319">
        <v>321.39999999999998</v>
      </c>
      <c r="G25" s="324" t="s">
        <v>442</v>
      </c>
      <c r="H25" s="306"/>
      <c r="I25" s="309" t="s">
        <v>36</v>
      </c>
      <c r="J25" s="311">
        <v>245.76</v>
      </c>
    </row>
    <row r="26" spans="2:15" ht="15.75" thickBot="1">
      <c r="B26" s="323"/>
      <c r="C26" s="300"/>
      <c r="D26" s="314"/>
      <c r="E26" s="315"/>
      <c r="G26" s="670" t="s">
        <v>443</v>
      </c>
      <c r="H26" s="672"/>
      <c r="I26" s="674" t="s">
        <v>36</v>
      </c>
      <c r="J26" s="315">
        <v>2</v>
      </c>
    </row>
    <row r="27" spans="2:15" ht="13.5" thickBot="1">
      <c r="B27" s="326" t="s">
        <v>477</v>
      </c>
      <c r="C27" s="327"/>
      <c r="D27" s="318"/>
      <c r="E27" s="328"/>
      <c r="G27" s="671"/>
      <c r="H27" s="673"/>
      <c r="I27" s="675"/>
      <c r="J27" s="315">
        <v>11.1</v>
      </c>
    </row>
    <row r="28" spans="2:15" ht="13.5" thickBot="1">
      <c r="B28" s="307"/>
      <c r="C28" s="306"/>
      <c r="D28" s="309"/>
      <c r="E28" s="311"/>
      <c r="G28" s="316" t="s">
        <v>29</v>
      </c>
      <c r="H28" s="317"/>
      <c r="I28" s="318" t="s">
        <v>36</v>
      </c>
      <c r="J28" s="319">
        <v>456.86</v>
      </c>
    </row>
    <row r="29" spans="2:15" ht="15.75" thickBot="1">
      <c r="B29" s="309" t="s">
        <v>485</v>
      </c>
      <c r="C29" s="310" t="s">
        <v>535</v>
      </c>
      <c r="D29" s="309" t="s">
        <v>33</v>
      </c>
      <c r="E29" s="311">
        <v>21.59</v>
      </c>
      <c r="G29" s="323"/>
      <c r="H29" s="300"/>
      <c r="I29" s="314"/>
      <c r="J29" s="315"/>
    </row>
    <row r="30" spans="2:15" ht="13.5" thickBot="1">
      <c r="B30" s="309" t="s">
        <v>484</v>
      </c>
      <c r="C30" s="310" t="s">
        <v>535</v>
      </c>
      <c r="D30" s="309" t="s">
        <v>33</v>
      </c>
      <c r="E30" s="311">
        <v>16.850000000000001</v>
      </c>
      <c r="G30" s="326" t="s">
        <v>477</v>
      </c>
      <c r="H30" s="327"/>
      <c r="I30" s="318"/>
      <c r="J30" s="328"/>
    </row>
    <row r="31" spans="2:15" ht="13.5" thickBot="1">
      <c r="B31" s="309" t="s">
        <v>483</v>
      </c>
      <c r="C31" s="310" t="s">
        <v>535</v>
      </c>
      <c r="D31" s="309" t="s">
        <v>33</v>
      </c>
      <c r="E31" s="311">
        <v>10.06</v>
      </c>
      <c r="G31" s="307"/>
      <c r="H31" s="306"/>
      <c r="I31" s="309"/>
      <c r="J31" s="311"/>
    </row>
    <row r="32" spans="2:15" ht="13.5" thickBot="1">
      <c r="B32" s="312" t="s">
        <v>29</v>
      </c>
      <c r="C32" s="320"/>
      <c r="D32" s="309" t="s">
        <v>33</v>
      </c>
      <c r="E32" s="308">
        <v>48.5</v>
      </c>
      <c r="G32" s="309" t="s">
        <v>482</v>
      </c>
      <c r="H32" s="310" t="s">
        <v>535</v>
      </c>
      <c r="I32" s="309" t="s">
        <v>33</v>
      </c>
      <c r="J32" s="311">
        <v>10.9</v>
      </c>
    </row>
    <row r="33" spans="2:13" ht="13.5" thickBot="1">
      <c r="G33" s="309" t="s">
        <v>481</v>
      </c>
      <c r="H33" s="310" t="s">
        <v>535</v>
      </c>
      <c r="I33" s="309" t="s">
        <v>33</v>
      </c>
      <c r="J33" s="311">
        <v>3.69</v>
      </c>
    </row>
    <row r="34" spans="2:13" ht="13.5" thickBot="1">
      <c r="G34" s="309" t="s">
        <v>480</v>
      </c>
      <c r="H34" s="310" t="s">
        <v>535</v>
      </c>
      <c r="I34" s="309" t="s">
        <v>33</v>
      </c>
      <c r="J34" s="311">
        <v>6.16</v>
      </c>
    </row>
    <row r="35" spans="2:13" ht="13.5" thickBot="1">
      <c r="G35" s="321"/>
      <c r="H35" s="322"/>
      <c r="I35" s="314"/>
      <c r="J35" s="315"/>
    </row>
    <row r="36" spans="2:13" ht="13.5" thickBot="1">
      <c r="G36" s="316" t="s">
        <v>29</v>
      </c>
      <c r="H36" s="317"/>
      <c r="I36" s="318" t="s">
        <v>33</v>
      </c>
      <c r="J36" s="319">
        <v>20.75</v>
      </c>
    </row>
    <row r="41" spans="2:13" ht="13.5" thickBot="1"/>
    <row r="42" spans="2:13">
      <c r="B42" s="676" t="s">
        <v>541</v>
      </c>
      <c r="C42" s="676" t="s">
        <v>542</v>
      </c>
      <c r="D42" s="676" t="s">
        <v>543</v>
      </c>
      <c r="E42" s="285" t="s">
        <v>544</v>
      </c>
      <c r="F42" s="285" t="s">
        <v>544</v>
      </c>
      <c r="G42" s="679" t="s">
        <v>546</v>
      </c>
      <c r="H42" s="285" t="s">
        <v>544</v>
      </c>
      <c r="I42" s="285" t="s">
        <v>544</v>
      </c>
      <c r="J42" s="285" t="s">
        <v>544</v>
      </c>
      <c r="K42" s="285" t="s">
        <v>544</v>
      </c>
      <c r="L42" s="285" t="s">
        <v>544</v>
      </c>
      <c r="M42" s="285" t="s">
        <v>544</v>
      </c>
    </row>
    <row r="43" spans="2:13">
      <c r="B43" s="677"/>
      <c r="C43" s="677"/>
      <c r="D43" s="677"/>
      <c r="E43" s="286" t="s">
        <v>543</v>
      </c>
      <c r="F43" s="286" t="s">
        <v>542</v>
      </c>
      <c r="G43" s="680"/>
      <c r="H43" s="286" t="s">
        <v>547</v>
      </c>
      <c r="I43" s="286" t="s">
        <v>548</v>
      </c>
      <c r="J43" s="286" t="s">
        <v>549</v>
      </c>
      <c r="K43" s="286" t="s">
        <v>550</v>
      </c>
      <c r="L43" s="286" t="s">
        <v>550</v>
      </c>
      <c r="M43" s="286" t="s">
        <v>550</v>
      </c>
    </row>
    <row r="44" spans="2:13" ht="13.5" thickBot="1">
      <c r="B44" s="678"/>
      <c r="C44" s="678"/>
      <c r="D44" s="678"/>
      <c r="E44" s="287" t="s">
        <v>545</v>
      </c>
      <c r="F44" s="287" t="s">
        <v>545</v>
      </c>
      <c r="G44" s="681"/>
      <c r="H44" s="288"/>
      <c r="I44" s="288"/>
      <c r="J44" s="288"/>
      <c r="K44" s="287" t="s">
        <v>543</v>
      </c>
      <c r="L44" s="287" t="s">
        <v>542</v>
      </c>
      <c r="M44" s="287" t="s">
        <v>541</v>
      </c>
    </row>
    <row r="45" spans="2:13" ht="13.5" thickBot="1">
      <c r="B45" s="289" t="s">
        <v>551</v>
      </c>
      <c r="C45" s="290" t="s">
        <v>552</v>
      </c>
      <c r="D45" s="290" t="s">
        <v>552</v>
      </c>
      <c r="E45" s="291"/>
      <c r="F45" s="291">
        <v>1</v>
      </c>
      <c r="G45" s="292" t="s">
        <v>553</v>
      </c>
      <c r="H45" s="291"/>
      <c r="I45" s="291"/>
      <c r="J45" s="293">
        <v>20000</v>
      </c>
      <c r="K45" s="293">
        <v>20000</v>
      </c>
      <c r="L45" s="293">
        <v>20000</v>
      </c>
      <c r="M45" s="293">
        <v>20000</v>
      </c>
    </row>
    <row r="46" spans="2:13" ht="13.5" thickBot="1">
      <c r="B46" s="294" t="s">
        <v>554</v>
      </c>
      <c r="C46" s="295" t="s">
        <v>555</v>
      </c>
      <c r="D46" s="290" t="s">
        <v>556</v>
      </c>
      <c r="E46" s="296"/>
      <c r="F46" s="297"/>
      <c r="G46" s="292" t="s">
        <v>16</v>
      </c>
      <c r="H46" s="296"/>
      <c r="I46" s="296"/>
      <c r="J46" s="296"/>
      <c r="K46" s="296"/>
      <c r="L46" s="298">
        <v>315593.77</v>
      </c>
      <c r="M46" s="298">
        <v>391035.28</v>
      </c>
    </row>
    <row r="47" spans="2:13" ht="13.5" thickBot="1">
      <c r="B47" s="294"/>
      <c r="C47" s="295"/>
      <c r="D47" s="290" t="s">
        <v>557</v>
      </c>
      <c r="E47" s="296"/>
      <c r="F47" s="297"/>
      <c r="G47" s="292" t="s">
        <v>16</v>
      </c>
      <c r="H47" s="296"/>
      <c r="I47" s="296"/>
      <c r="J47" s="296"/>
      <c r="K47" s="296"/>
      <c r="L47" s="299"/>
      <c r="M47" s="299"/>
    </row>
    <row r="48" spans="2:13" ht="13.5" thickBot="1">
      <c r="B48" s="294"/>
      <c r="C48" s="290"/>
      <c r="D48" s="290" t="s">
        <v>558</v>
      </c>
      <c r="E48" s="296"/>
      <c r="F48" s="296"/>
      <c r="G48" s="292" t="s">
        <v>16</v>
      </c>
      <c r="H48" s="296"/>
      <c r="I48" s="296"/>
      <c r="J48" s="296"/>
      <c r="K48" s="296"/>
      <c r="L48" s="291"/>
      <c r="M48" s="299"/>
    </row>
    <row r="49" spans="2:13" ht="13.5" thickBot="1">
      <c r="B49" s="294"/>
      <c r="C49" s="295" t="s">
        <v>559</v>
      </c>
      <c r="D49" s="290" t="s">
        <v>560</v>
      </c>
      <c r="E49" s="296"/>
      <c r="F49" s="297"/>
      <c r="G49" s="292" t="s">
        <v>16</v>
      </c>
      <c r="H49" s="296"/>
      <c r="I49" s="296"/>
      <c r="J49" s="296"/>
      <c r="K49" s="296"/>
      <c r="L49" s="298">
        <v>75441.509999999995</v>
      </c>
      <c r="M49" s="299"/>
    </row>
    <row r="50" spans="2:13" ht="13.5" thickBot="1">
      <c r="B50" s="294"/>
      <c r="C50" s="295"/>
      <c r="D50" s="290" t="s">
        <v>561</v>
      </c>
      <c r="E50" s="296"/>
      <c r="F50" s="297"/>
      <c r="G50" s="292" t="s">
        <v>16</v>
      </c>
      <c r="H50" s="296"/>
      <c r="I50" s="296"/>
      <c r="J50" s="296"/>
      <c r="K50" s="296"/>
      <c r="L50" s="299"/>
      <c r="M50" s="299"/>
    </row>
    <row r="51" spans="2:13" ht="13.5" thickBot="1">
      <c r="B51" s="289"/>
      <c r="C51" s="290"/>
      <c r="D51" s="290" t="s">
        <v>562</v>
      </c>
      <c r="E51" s="296"/>
      <c r="F51" s="296"/>
      <c r="G51" s="292" t="s">
        <v>16</v>
      </c>
      <c r="H51" s="296"/>
      <c r="I51" s="296"/>
      <c r="J51" s="296"/>
      <c r="K51" s="296"/>
      <c r="L51" s="291"/>
      <c r="M51" s="291"/>
    </row>
    <row r="52" spans="2:13" ht="13.5" thickBot="1">
      <c r="B52" s="294" t="s">
        <v>563</v>
      </c>
      <c r="C52" s="295" t="s">
        <v>564</v>
      </c>
      <c r="D52" s="290" t="s">
        <v>565</v>
      </c>
      <c r="E52" s="296"/>
      <c r="F52" s="297"/>
      <c r="G52" s="292" t="s">
        <v>16</v>
      </c>
      <c r="H52" s="296"/>
      <c r="I52" s="296"/>
      <c r="J52" s="296"/>
      <c r="K52" s="296"/>
      <c r="L52" s="298">
        <v>186418.38</v>
      </c>
      <c r="M52" s="298">
        <v>1842753.55</v>
      </c>
    </row>
    <row r="53" spans="2:13" ht="13.5" thickBot="1">
      <c r="B53" s="294"/>
      <c r="C53" s="295"/>
      <c r="D53" s="290" t="s">
        <v>566</v>
      </c>
      <c r="E53" s="296"/>
      <c r="F53" s="297"/>
      <c r="G53" s="292" t="s">
        <v>16</v>
      </c>
      <c r="H53" s="296"/>
      <c r="I53" s="296"/>
      <c r="J53" s="296"/>
      <c r="K53" s="296"/>
      <c r="L53" s="299"/>
      <c r="M53" s="299"/>
    </row>
    <row r="54" spans="2:13" ht="13.5" thickBot="1">
      <c r="B54" s="294"/>
      <c r="C54" s="290"/>
      <c r="D54" s="290" t="s">
        <v>567</v>
      </c>
      <c r="E54" s="296"/>
      <c r="F54" s="296"/>
      <c r="G54" s="292" t="s">
        <v>16</v>
      </c>
      <c r="H54" s="296"/>
      <c r="I54" s="296"/>
      <c r="J54" s="296"/>
      <c r="K54" s="296"/>
      <c r="L54" s="291"/>
      <c r="M54" s="299"/>
    </row>
    <row r="55" spans="2:13" ht="13.5" thickBot="1">
      <c r="B55" s="294"/>
      <c r="C55" s="295" t="s">
        <v>568</v>
      </c>
      <c r="D55" s="290" t="s">
        <v>569</v>
      </c>
      <c r="E55" s="296"/>
      <c r="F55" s="297"/>
      <c r="G55" s="292" t="s">
        <v>16</v>
      </c>
      <c r="H55" s="296"/>
      <c r="I55" s="296"/>
      <c r="J55" s="296"/>
      <c r="K55" s="296"/>
      <c r="L55" s="298">
        <v>1501345.77</v>
      </c>
      <c r="M55" s="299"/>
    </row>
    <row r="56" spans="2:13" ht="13.5" thickBot="1">
      <c r="B56" s="294"/>
      <c r="C56" s="295"/>
      <c r="D56" s="290" t="s">
        <v>570</v>
      </c>
      <c r="E56" s="296"/>
      <c r="F56" s="297"/>
      <c r="G56" s="292" t="s">
        <v>16</v>
      </c>
      <c r="H56" s="296"/>
      <c r="I56" s="296"/>
      <c r="J56" s="296"/>
      <c r="K56" s="296"/>
      <c r="L56" s="299"/>
      <c r="M56" s="299"/>
    </row>
    <row r="57" spans="2:13" ht="13.5" thickBot="1">
      <c r="B57" s="294"/>
      <c r="C57" s="290"/>
      <c r="D57" s="290" t="s">
        <v>571</v>
      </c>
      <c r="E57" s="296"/>
      <c r="F57" s="296"/>
      <c r="G57" s="292" t="s">
        <v>16</v>
      </c>
      <c r="H57" s="296"/>
      <c r="I57" s="296"/>
      <c r="J57" s="296"/>
      <c r="K57" s="296"/>
      <c r="L57" s="291"/>
      <c r="M57" s="299"/>
    </row>
    <row r="58" spans="2:13" ht="13.5" thickBot="1">
      <c r="B58" s="294"/>
      <c r="C58" s="295" t="s">
        <v>572</v>
      </c>
      <c r="D58" s="290" t="s">
        <v>573</v>
      </c>
      <c r="E58" s="296"/>
      <c r="F58" s="297"/>
      <c r="G58" s="292" t="s">
        <v>16</v>
      </c>
      <c r="H58" s="296"/>
      <c r="I58" s="296"/>
      <c r="J58" s="296"/>
      <c r="K58" s="296"/>
      <c r="L58" s="298">
        <v>154989.4</v>
      </c>
      <c r="M58" s="299"/>
    </row>
    <row r="59" spans="2:13" ht="13.5" thickBot="1">
      <c r="B59" s="294"/>
      <c r="C59" s="295"/>
      <c r="D59" s="290" t="s">
        <v>574</v>
      </c>
      <c r="E59" s="296"/>
      <c r="F59" s="297"/>
      <c r="G59" s="292" t="s">
        <v>16</v>
      </c>
      <c r="H59" s="296"/>
      <c r="I59" s="296"/>
      <c r="J59" s="296"/>
      <c r="K59" s="296"/>
      <c r="L59" s="299"/>
      <c r="M59" s="299"/>
    </row>
    <row r="60" spans="2:13" ht="13.5" thickBot="1">
      <c r="B60" s="289"/>
      <c r="C60" s="290"/>
      <c r="D60" s="290" t="s">
        <v>575</v>
      </c>
      <c r="E60" s="296"/>
      <c r="F60" s="296"/>
      <c r="G60" s="292" t="s">
        <v>16</v>
      </c>
      <c r="H60" s="296"/>
      <c r="I60" s="296"/>
      <c r="J60" s="296"/>
      <c r="K60" s="296"/>
      <c r="L60" s="291"/>
      <c r="M60" s="291"/>
    </row>
    <row r="61" spans="2:13" ht="13.5" thickBot="1">
      <c r="B61" s="289" t="s">
        <v>515</v>
      </c>
      <c r="C61" s="290" t="s">
        <v>576</v>
      </c>
      <c r="D61" s="290" t="s">
        <v>576</v>
      </c>
      <c r="E61" s="291">
        <v>1</v>
      </c>
      <c r="F61" s="291">
        <v>1</v>
      </c>
      <c r="G61" s="292" t="s">
        <v>577</v>
      </c>
      <c r="H61" s="296"/>
      <c r="I61" s="296"/>
      <c r="J61" s="296"/>
      <c r="K61" s="296"/>
      <c r="L61" s="293">
        <v>16000</v>
      </c>
      <c r="M61" s="293">
        <v>16000</v>
      </c>
    </row>
    <row r="62" spans="2:13" ht="13.5" thickBot="1">
      <c r="B62" s="289" t="s">
        <v>219</v>
      </c>
      <c r="C62" s="290" t="s">
        <v>578</v>
      </c>
      <c r="D62" s="290" t="s">
        <v>578</v>
      </c>
      <c r="E62" s="291">
        <v>1</v>
      </c>
      <c r="F62" s="291">
        <v>1</v>
      </c>
      <c r="G62" s="292" t="s">
        <v>577</v>
      </c>
      <c r="H62" s="296"/>
      <c r="I62" s="296"/>
      <c r="J62" s="296"/>
      <c r="K62" s="296"/>
      <c r="L62" s="293">
        <v>178703.11</v>
      </c>
      <c r="M62" s="293">
        <v>178703.11</v>
      </c>
    </row>
    <row r="63" spans="2:13" ht="13.5" thickBot="1">
      <c r="B63" s="289" t="s">
        <v>579</v>
      </c>
      <c r="C63" s="290" t="s">
        <v>580</v>
      </c>
      <c r="D63" s="290" t="s">
        <v>580</v>
      </c>
      <c r="E63" s="291">
        <v>1</v>
      </c>
      <c r="F63" s="291">
        <v>1</v>
      </c>
      <c r="G63" s="292" t="s">
        <v>577</v>
      </c>
      <c r="H63" s="296"/>
      <c r="I63" s="296"/>
      <c r="J63" s="296"/>
      <c r="K63" s="296"/>
      <c r="L63" s="293">
        <v>156365.22</v>
      </c>
      <c r="M63" s="293">
        <v>156365.22</v>
      </c>
    </row>
    <row r="64" spans="2:13" ht="15.75" thickBot="1">
      <c r="B64" s="300"/>
      <c r="C64" s="300"/>
      <c r="D64" s="300"/>
      <c r="E64" s="300"/>
      <c r="F64" s="300"/>
      <c r="G64" s="300"/>
      <c r="H64" s="301">
        <v>2176997.59</v>
      </c>
      <c r="I64" s="293">
        <v>391859.57</v>
      </c>
      <c r="J64" s="293">
        <v>36000</v>
      </c>
      <c r="K64" s="293">
        <v>2604857.15</v>
      </c>
      <c r="L64" s="293">
        <v>2604857.15</v>
      </c>
      <c r="M64" s="293">
        <v>2604857.15</v>
      </c>
    </row>
  </sheetData>
  <mergeCells count="10">
    <mergeCell ref="L2:O2"/>
    <mergeCell ref="B42:B44"/>
    <mergeCell ref="C42:C44"/>
    <mergeCell ref="D42:D44"/>
    <mergeCell ref="G42:G44"/>
    <mergeCell ref="B2:E2"/>
    <mergeCell ref="G2:J2"/>
    <mergeCell ref="G26:G27"/>
    <mergeCell ref="H26:H27"/>
    <mergeCell ref="I26:I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14</vt:i4>
      </vt:variant>
    </vt:vector>
  </HeadingPairs>
  <TitlesOfParts>
    <vt:vector size="27" baseType="lpstr">
      <vt:lpstr>Hoja2 (2)</vt:lpstr>
      <vt:lpstr>PLANILLA DE METRADO EXP TEC (2)</vt:lpstr>
      <vt:lpstr>Hoja2 (3)</vt:lpstr>
      <vt:lpstr>RESUMEN DE METRADO</vt:lpstr>
      <vt:lpstr>PLANILLA DE METRADO</vt:lpstr>
      <vt:lpstr>ANEXO N°1</vt:lpstr>
      <vt:lpstr>Hoja2</vt:lpstr>
      <vt:lpstr> GASTOS GENERALES</vt:lpstr>
      <vt:lpstr>10.0 FORMULA POLINOMICA</vt:lpstr>
      <vt:lpstr>11.0 CRONOGRAMA EJECUCION</vt:lpstr>
      <vt:lpstr>12.0 CRONOGRAMA VALORIZADO</vt:lpstr>
      <vt:lpstr>Hoja1</vt:lpstr>
      <vt:lpstr>ultimo</vt:lpstr>
      <vt:lpstr>' GASTOS GENERALES'!Área_de_impresión</vt:lpstr>
      <vt:lpstr>'10.0 FORMULA POLINOMICA'!Área_de_impresión</vt:lpstr>
      <vt:lpstr>'11.0 CRONOGRAMA EJECUCION'!Área_de_impresión</vt:lpstr>
      <vt:lpstr>'12.0 CRONOGRAMA VALORIZADO'!Área_de_impresión</vt:lpstr>
      <vt:lpstr>'ANEXO N°1'!Área_de_impresión</vt:lpstr>
      <vt:lpstr>'PLANILLA DE METRADO'!Área_de_impresión</vt:lpstr>
      <vt:lpstr>'PLANILLA DE METRADO EXP TEC (2)'!Área_de_impresión</vt:lpstr>
      <vt:lpstr>'RESUMEN DE METRADO'!Área_de_impresión</vt:lpstr>
      <vt:lpstr>' GASTOS GENERALES'!Títulos_a_imprimir</vt:lpstr>
      <vt:lpstr>'11.0 CRONOGRAMA EJECUCION'!Títulos_a_imprimir</vt:lpstr>
      <vt:lpstr>'ANEXO N°1'!Títulos_a_imprimir</vt:lpstr>
      <vt:lpstr>'PLANILLA DE METRADO'!Títulos_a_imprimir</vt:lpstr>
      <vt:lpstr>'PLANILLA DE METRADO EXP TEC (2)'!Títulos_a_imprimir</vt:lpstr>
      <vt:lpstr>'RESUMEN DE METRADO'!Títulos_a_imprimir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MABEL ORDOÑEZ</cp:lastModifiedBy>
  <cp:lastPrinted>2025-11-03T14:27:13Z</cp:lastPrinted>
  <dcterms:created xsi:type="dcterms:W3CDTF">2003-09-01T20:49:05Z</dcterms:created>
  <dcterms:modified xsi:type="dcterms:W3CDTF">2025-11-17T00:57:44Z</dcterms:modified>
</cp:coreProperties>
</file>